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ai Nakarin Hospital\2024\Q1'2024\TNH\"/>
    </mc:Choice>
  </mc:AlternateContent>
  <xr:revisionPtr revIDLastSave="0" documentId="8_{18AC1EBC-A09F-44AE-B850-593A9C004AD9}" xr6:coauthVersionLast="47" xr6:coauthVersionMax="47" xr10:uidLastSave="{00000000-0000-0000-0000-000000000000}"/>
  <bookViews>
    <workbookView xWindow="-120" yWindow="-120" windowWidth="29040" windowHeight="15990" tabRatio="734" xr2:uid="{00000000-000D-0000-FFFF-FFFF00000000}"/>
  </bookViews>
  <sheets>
    <sheet name="BS" sheetId="1" r:id="rId1"/>
    <sheet name="PL" sheetId="6" r:id="rId2"/>
    <sheet name="CE_Conso" sheetId="5" r:id="rId3"/>
    <sheet name="CE_Separate" sheetId="3" r:id="rId4"/>
    <sheet name="CF" sheetId="4" r:id="rId5"/>
  </sheets>
  <definedNames>
    <definedName name="_xlnm._FilterDatabase" localSheetId="0" hidden="1">BS!#REF!</definedName>
    <definedName name="_xlnm._FilterDatabase" localSheetId="4" hidden="1">CF!#REF!</definedName>
    <definedName name="_xlnm._FilterDatabase" localSheetId="1" hidden="1">PL!#REF!</definedName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"11/14/2023 09:38:02"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BS!$A$1:$K$83</definedName>
    <definedName name="_xlnm.Print_Area" localSheetId="2">CE_Conso!$A$1:$M$20</definedName>
    <definedName name="_xlnm.Print_Area" localSheetId="3">CE_Separate!$A$1:$M$20</definedName>
    <definedName name="_xlnm.Print_Area" localSheetId="4">CF!$A$1:$K$62</definedName>
    <definedName name="_xlnm.Print_Area" localSheetId="1">PL!$A$1:$K$38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1" i="4" l="1"/>
  <c r="F51" i="4"/>
  <c r="H51" i="4"/>
  <c r="J51" i="4"/>
  <c r="D53" i="4"/>
  <c r="H53" i="4"/>
  <c r="L10" i="3"/>
  <c r="D12" i="3"/>
  <c r="F12" i="3"/>
  <c r="H12" i="3"/>
  <c r="L14" i="3"/>
  <c r="D16" i="3"/>
  <c r="F16" i="3"/>
  <c r="H16" i="3"/>
  <c r="L10" i="5"/>
  <c r="D12" i="5"/>
  <c r="F12" i="5"/>
  <c r="H12" i="5"/>
  <c r="L14" i="5"/>
  <c r="D16" i="5"/>
  <c r="F16" i="5"/>
  <c r="D70" i="1" s="1"/>
  <c r="H16" i="5"/>
  <c r="D72" i="1" s="1"/>
  <c r="D13" i="6"/>
  <c r="D18" i="6" s="1"/>
  <c r="D20" i="6" s="1"/>
  <c r="F13" i="6"/>
  <c r="F18" i="6" s="1"/>
  <c r="F20" i="6" s="1"/>
  <c r="H13" i="6"/>
  <c r="H18" i="6" s="1"/>
  <c r="H20" i="6" s="1"/>
  <c r="J13" i="6"/>
  <c r="J18" i="6" s="1"/>
  <c r="J20" i="6" s="1"/>
  <c r="D17" i="6"/>
  <c r="F17" i="6"/>
  <c r="H17" i="6"/>
  <c r="J17" i="6"/>
  <c r="H21" i="6"/>
  <c r="D17" i="1"/>
  <c r="F17" i="1"/>
  <c r="H17" i="1"/>
  <c r="J17" i="1"/>
  <c r="D25" i="1"/>
  <c r="F25" i="1"/>
  <c r="H25" i="1"/>
  <c r="J25" i="1"/>
  <c r="J26" i="1"/>
  <c r="D26" i="1"/>
  <c r="F26" i="1"/>
  <c r="H26" i="1"/>
  <c r="D45" i="1"/>
  <c r="F45" i="1"/>
  <c r="H45" i="1"/>
  <c r="J45" i="1"/>
  <c r="D49" i="1"/>
  <c r="F49" i="1"/>
  <c r="H49" i="1"/>
  <c r="J49" i="1"/>
  <c r="F50" i="1"/>
  <c r="H50" i="1"/>
  <c r="J50" i="1"/>
  <c r="D69" i="1"/>
  <c r="F69" i="1"/>
  <c r="F74" i="1" s="1"/>
  <c r="F75" i="1" s="1"/>
  <c r="H69" i="1"/>
  <c r="J69" i="1"/>
  <c r="J74" i="1"/>
  <c r="J75" i="1"/>
  <c r="F70" i="1"/>
  <c r="H70" i="1"/>
  <c r="J70" i="1"/>
  <c r="F72" i="1"/>
  <c r="H72" i="1"/>
  <c r="J72" i="1"/>
  <c r="F73" i="1"/>
  <c r="J73" i="1"/>
  <c r="D50" i="1"/>
  <c r="H22" i="6" l="1"/>
  <c r="H10" i="4"/>
  <c r="H19" i="4" s="1"/>
  <c r="H31" i="4" s="1"/>
  <c r="H33" i="4" s="1"/>
  <c r="H52" i="4" s="1"/>
  <c r="H54" i="4" s="1"/>
  <c r="D10" i="4"/>
  <c r="D19" i="4" s="1"/>
  <c r="D31" i="4" s="1"/>
  <c r="D33" i="4" s="1"/>
  <c r="D52" i="4" s="1"/>
  <c r="D54" i="4" s="1"/>
  <c r="D22" i="6"/>
  <c r="J22" i="6"/>
  <c r="J10" i="4"/>
  <c r="J19" i="4" s="1"/>
  <c r="J31" i="4" s="1"/>
  <c r="J33" i="4" s="1"/>
  <c r="J52" i="4" s="1"/>
  <c r="J54" i="4" s="1"/>
  <c r="F22" i="6"/>
  <c r="F10" i="4"/>
  <c r="F19" i="4" s="1"/>
  <c r="F31" i="4" s="1"/>
  <c r="F33" i="4" s="1"/>
  <c r="F52" i="4" s="1"/>
  <c r="F54" i="4" s="1"/>
  <c r="H30" i="6" l="1"/>
  <c r="J15" i="3"/>
  <c r="H27" i="6"/>
  <c r="J15" i="5"/>
  <c r="D30" i="6"/>
  <c r="D27" i="6"/>
  <c r="J30" i="6"/>
  <c r="J27" i="6"/>
  <c r="J11" i="3"/>
  <c r="J11" i="5"/>
  <c r="F27" i="6"/>
  <c r="F30" i="6"/>
  <c r="L15" i="3" l="1"/>
  <c r="L16" i="3" s="1"/>
  <c r="J16" i="3"/>
  <c r="H73" i="1" s="1"/>
  <c r="H74" i="1" s="1"/>
  <c r="H75" i="1" s="1"/>
  <c r="J16" i="5"/>
  <c r="D73" i="1" s="1"/>
  <c r="D74" i="1" s="1"/>
  <c r="D75" i="1" s="1"/>
  <c r="L15" i="5"/>
  <c r="L16" i="5" s="1"/>
  <c r="J12" i="3"/>
  <c r="L11" i="3"/>
  <c r="L12" i="3" s="1"/>
  <c r="J12" i="5"/>
  <c r="L11" i="5"/>
  <c r="L12" i="5" s="1"/>
</calcChain>
</file>

<file path=xl/sharedStrings.xml><?xml version="1.0" encoding="utf-8"?>
<sst xmlns="http://schemas.openxmlformats.org/spreadsheetml/2006/main" count="240" uniqueCount="139">
  <si>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</si>
  <si>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</si>
  <si>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</si>
  <si>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</si>
  <si>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</si>
  <si>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</si>
  <si>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</si>
  <si>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</si>
  <si>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</si>
  <si>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</si>
  <si>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</si>
  <si>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</si>
  <si>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</si>
  <si>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</si>
  <si>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</si>
  <si>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</si>
  <si>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</si>
  <si>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</si>
  <si>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</si>
  <si>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กระแสเงินสดจากกิจกรรมดำเนินงาน</t>
  </si>
  <si>
    <t>กระแสเงินสดจากกิจกรรมลงทุน</t>
  </si>
  <si>
    <t>หนี้สินและส่วนของผู้ถือหุ้น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</si>
  <si>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</si>
  <si>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</si>
  <si>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</si>
  <si>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 xml:space="preserve">สินทรัพย์หมุนเวียนอื่น </t>
  </si>
  <si>
    <t>งบแสดงการเปลี่ยนแปลงส่วนของผู้ถือหุ้น</t>
  </si>
  <si>
    <t>ค่าใช้จ่ายในการบริหาร</t>
  </si>
  <si>
    <t>หมายเหตุประกอบงบการเงินเป็นส่วนหนึ่งของงบการเงินนี้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</si>
  <si>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</si>
  <si>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</si>
  <si>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</t>
  </si>
  <si>
    <t xml:space="preserve">   สินทรัพย์และหนี้สินดำเนินงาน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</si>
  <si>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</si>
  <si>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</si>
  <si>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</si>
  <si>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จ่ายภาษีเงินได้</t>
  </si>
  <si>
    <t>งบแสดงฐานะการเงิน</t>
  </si>
  <si>
    <t>งบแสดงฐานะการเงิน (ต่อ)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</si>
  <si>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</si>
  <si>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</si>
  <si>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</si>
  <si>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</si>
  <si>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รายได้ค่ารักษาพยาบาล</t>
  </si>
  <si>
    <t xml:space="preserve">กำไรต่อหุ้นขั้นพื้นฐาน </t>
  </si>
  <si>
    <t>หุ้นสามัญ</t>
  </si>
  <si>
    <t>ยังไม่ได้จัดสรร</t>
  </si>
  <si>
    <t>และชำระแล้ว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</si>
  <si>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</si>
  <si>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</si>
  <si>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งบกระแสเงินสด (ต่อ)                                                                                                                         </t>
  </si>
  <si>
    <t xml:space="preserve">   ทุนจดทะเบียน</t>
  </si>
  <si>
    <t xml:space="preserve">   ทุนออกจำหน่ายและชำระเต็มมูลค่าแล้ว</t>
  </si>
  <si>
    <t>สินทรัพย์ไม่หมุนเวียนอื่น</t>
  </si>
  <si>
    <t xml:space="preserve">   รายได้ดอกเบี้ยรับ</t>
  </si>
  <si>
    <t>ข้อมูลเพิ่มเติมประกอบกระแสเงินสด</t>
  </si>
  <si>
    <t>ส่วนเกินมูลค่า</t>
  </si>
  <si>
    <t>ดอกเบี้ยรับ</t>
  </si>
  <si>
    <t>สำรองผลประโยชน์ระยะยาวของพนักงาน</t>
  </si>
  <si>
    <t>เงินสดจากกิจกรรมดำเนินงาน</t>
  </si>
  <si>
    <t>เงินสดสุทธิจากกิจกรรมดำเนินงาน</t>
  </si>
  <si>
    <t>จัดสรรแล้ว -</t>
  </si>
  <si>
    <t>สำรองตามกฎหมาย</t>
  </si>
  <si>
    <t xml:space="preserve">   สำรองผลประโยชน์ระยะยาวของพนักงาน</t>
  </si>
  <si>
    <t>สินทรัพย์ไม่มีตัวตน</t>
  </si>
  <si>
    <t>เจ้าหนี้การค้าและเจ้าหนี้อื่น</t>
  </si>
  <si>
    <t xml:space="preserve">   เจ้าหนี้การค้าและเจ้าหนี้อื่น</t>
  </si>
  <si>
    <t>ภาษีเงินได้ค้างจ่าย</t>
  </si>
  <si>
    <t>งบกำไรขาดทุนเบ็ดเสร็จ</t>
  </si>
  <si>
    <t xml:space="preserve">   ลูกหนี้การค้าและลูกหนี้อื่น</t>
  </si>
  <si>
    <t>กำไรก่อนค่าใช้จ่ายภาษีเงินได้</t>
  </si>
  <si>
    <t>ค่าใช้จ่ายภาษีเงินได้</t>
  </si>
  <si>
    <t>บริษัท โรงพยาบาลไทยนครินทร์ จำกัด (มหาชน)</t>
  </si>
  <si>
    <t>ค่าธรรมเนียมแพทย์ค้างจ่าย</t>
  </si>
  <si>
    <t>หนี้สินไม่หมุนเวียนอื่น</t>
  </si>
  <si>
    <t xml:space="preserve">      หุ้นสามัญ 180,000,000 หุ้น มูลค่าหุ้นละ 1 บาท</t>
  </si>
  <si>
    <t xml:space="preserve">   ค่าธรรมเนียมแพทย์ค้างจ่าย</t>
  </si>
  <si>
    <t>เงินสดรับจากการจำหน่ายอุปกรณ์</t>
  </si>
  <si>
    <t>รายการที่ไม่ใช่เงินสด</t>
  </si>
  <si>
    <t>31 กรกฎาคม</t>
  </si>
  <si>
    <t>สินทรัพย์ภาษีเงินได้รอการตัดบัญชี</t>
  </si>
  <si>
    <t>กำไรขาดทุน:</t>
  </si>
  <si>
    <t>กำไรขาดทุนเบ็ดเสร็จอื่น:</t>
  </si>
  <si>
    <t xml:space="preserve">   ค่าใช้จ่ายผลประโยชน์ระยะยาวของพนักงาน</t>
  </si>
  <si>
    <t>ลูกหนี้การค้าและลูกหนี้อื่น</t>
  </si>
  <si>
    <r>
      <t>งบกระแสเงินสด</t>
    </r>
    <r>
      <rPr>
        <sz val="16"/>
        <rFont val="Angsana New"/>
        <family val="1"/>
      </rPr>
      <t xml:space="preserve">                                                                                                                          </t>
    </r>
  </si>
  <si>
    <t xml:space="preserve">   สินทรัพย์ไม่หมุนเวียนอื่น</t>
  </si>
  <si>
    <t>ที่ดิน อาคารและอุปกรณ์</t>
  </si>
  <si>
    <t>เงินสดจ่ายซื้อส่วนปรับปรุงอาคารและอุปกรณ์</t>
  </si>
  <si>
    <t xml:space="preserve">   เจ้าหนี้ค่าซื้ออุปกรณ์และงานก่อสร้าง</t>
  </si>
  <si>
    <t>(หน่วย: พันบาท)</t>
  </si>
  <si>
    <t xml:space="preserve">(หน่วย: พันบาท)  </t>
  </si>
  <si>
    <t>(ยังไม่ได้ตรวจสอบ</t>
  </si>
  <si>
    <t>(ตรวจสอบแล้ว)</t>
  </si>
  <si>
    <t>แต่สอบทานแล้ว)</t>
  </si>
  <si>
    <t>(หน่วย: พันบาท ยกเว้นกำไรต่อหุ้นแสดงเป็นบาท)</t>
  </si>
  <si>
    <t>เงินสดและรายการเทียบเท่าเงินสดต้นงวด</t>
  </si>
  <si>
    <t>กำไรขาดทุนเบ็ดเสร็จอื่นสำหรับงวด</t>
  </si>
  <si>
    <t xml:space="preserve">กำไรขาดทุนเบ็ดเสร็จรวมสำหรับงวด </t>
  </si>
  <si>
    <t xml:space="preserve">กำไรสำหรับงวด </t>
  </si>
  <si>
    <t>กำไรขาดทุนเบ็ดเสร็จรวมสำหรับงวด</t>
  </si>
  <si>
    <t>(ยังไม่ได้ตรวจสอบ แต่สอบทานแล้ว)</t>
  </si>
  <si>
    <t>จำนวนหุ้นสามัญถัวเฉลี่ยถ่วงน้ำหนัก (พันหุ้น)</t>
  </si>
  <si>
    <t>กำไร (บาท)</t>
  </si>
  <si>
    <t>หมายเหตุ</t>
  </si>
  <si>
    <t xml:space="preserve">   หนี้สินไม่หมุนเวียนอื่น</t>
  </si>
  <si>
    <t>สินทรัพย์ทางการเงินหมุนเวียนอื่น</t>
  </si>
  <si>
    <t>สินทรัพย์สิทธิการใช้</t>
  </si>
  <si>
    <t>เงินสดและรายการเทียบเท่าเงินสดสิ้นงวด (หมายเหตุ 3)</t>
  </si>
  <si>
    <t>กำไรจากกิจกรรมดำเนินงาน</t>
  </si>
  <si>
    <t>รายได้ทางการเงิน</t>
  </si>
  <si>
    <t>สินทรัพย์ดำเนินงาน (เพิ่มขึ้น) ลดลง</t>
  </si>
  <si>
    <t xml:space="preserve">หนี้สินดำเนินงานเพิ่มขึ้น (ลดลง) </t>
  </si>
  <si>
    <t>บริษัท โรงพยาบาลไทยนครินทร์ จำกัด (มหาชน) และบริษัทย่อย</t>
  </si>
  <si>
    <t>งบการเงินเฉพาะกิจการ</t>
  </si>
  <si>
    <t>งบการเงินรวม</t>
  </si>
  <si>
    <t>เงินลงทุนในบริษัทย่อย</t>
  </si>
  <si>
    <t>เงินสดและรายการเทียบเท่าเงินสดเพิ่มขึ้นสุทธิ</t>
  </si>
  <si>
    <t>ต้นทุนค่ารักษาพยาบาลและต้นทุนขาย</t>
  </si>
  <si>
    <t>กรรมการ</t>
  </si>
  <si>
    <t>ยอดคงเหลือ ณ วันที่ 1 สิงหาคม 2565</t>
  </si>
  <si>
    <t>ทุนเรือนหุ้นที่ออก</t>
  </si>
  <si>
    <t>รวมส่วน</t>
  </si>
  <si>
    <t>ของผู้ถือหุ้น</t>
  </si>
  <si>
    <t>2, 4</t>
  </si>
  <si>
    <t xml:space="preserve">   ค่าเผื่อผลขาดทุนด้านเครดิตที่คาดว่าจะเกิดขึ้น</t>
  </si>
  <si>
    <t>เงินสดจ่ายซื้อสินทรัพย์ไม่มีตัวตน</t>
  </si>
  <si>
    <t>เงินสดสุทธิจาก(ใช้ไปใน)กิจกรรมลงทุน</t>
  </si>
  <si>
    <t>31 ตุลาคม</t>
  </si>
  <si>
    <t>ยอดคงเหลือ ณ วันที่ 31 ตุลาคม 2565</t>
  </si>
  <si>
    <t>ยอดคงเหลือ ณ วันที่ 31 ตุลาคม 2566</t>
  </si>
  <si>
    <t>สำหรับงวดสามเดือนสิ้นสุดวันที่ 31 ตุลาคม 2566</t>
  </si>
  <si>
    <t>ณ วันที่ 31 ตุลาคม 2566</t>
  </si>
  <si>
    <t>ยอดคงเหลือ ณ วันที่ 1 สิงหาคม 2566</t>
  </si>
  <si>
    <t>หนี้สินและส่วนของผู้ถือหุ้น (ต่อ)</t>
  </si>
  <si>
    <t xml:space="preserve">รวมส่วนของผู้ถือหุ้น </t>
  </si>
  <si>
    <t>ของบริษัทฯ</t>
  </si>
  <si>
    <t xml:space="preserve">   กำไรจากการจำหน่ายอุปกรณ์</t>
  </si>
  <si>
    <t>สินทรัพย์ทางการเงินหมุนเวียนอื่นลดลง (เพิ่มขึ้น)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</si>
</sst>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#,##0.00\ ;\(#,##0.0\)"/>
  </numFmts>
  <fonts count="9" x14ac:knownFonts="1">
    <font>
      <sz val="15"/>
      <name val="Angsana New"/>
      <family val="1"/>
    </font>
    <font>
      <sz val="10"/>
      <name val="Arial"/>
    </font>
    <font>
      <sz val="8"/>
      <name val="Arial"/>
      <family val="2"/>
    </font>
    <font>
      <sz val="15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>
      <alignment vertical="top"/>
    </xf>
    <xf numFmtId="0" fontId="3" fillId="0" borderId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6">
    <xf numFmtId="0" fontId="0" fillId="0" borderId="0" xfId="0"/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41" fontId="8" fillId="0" borderId="0" xfId="0" applyNumberFormat="1" applyFont="1" applyFill="1" applyAlignment="1">
      <alignment horizontal="right"/>
    </xf>
    <xf numFmtId="164" fontId="8" fillId="0" borderId="0" xfId="0" applyNumberFormat="1" applyFont="1" applyFill="1" applyAlignment="1"/>
    <xf numFmtId="41" fontId="8" fillId="0" borderId="2" xfId="0" applyNumberFormat="1" applyFont="1" applyFill="1" applyBorder="1" applyAlignment="1">
      <alignment horizontal="right"/>
    </xf>
    <xf numFmtId="41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vertical="center"/>
    </xf>
    <xf numFmtId="41" fontId="8" fillId="0" borderId="1" xfId="0" applyNumberFormat="1" applyFont="1" applyFill="1" applyBorder="1" applyAlignment="1">
      <alignment horizontal="right"/>
    </xf>
    <xf numFmtId="0" fontId="8" fillId="0" borderId="0" xfId="0" applyFont="1" applyFill="1" applyBorder="1" applyAlignment="1"/>
    <xf numFmtId="0" fontId="8" fillId="0" borderId="0" xfId="0" applyNumberFormat="1" applyFont="1" applyFill="1" applyAlignment="1">
      <alignment vertical="top"/>
    </xf>
    <xf numFmtId="0" fontId="8" fillId="0" borderId="0" xfId="0" applyNumberFormat="1" applyFont="1" applyFill="1" applyAlignment="1">
      <alignment horizontal="center" vertical="top"/>
    </xf>
    <xf numFmtId="0" fontId="8" fillId="0" borderId="0" xfId="0" applyNumberFormat="1" applyFont="1" applyFill="1" applyAlignment="1">
      <alignment horizontal="left" vertical="top"/>
    </xf>
    <xf numFmtId="0" fontId="8" fillId="0" borderId="0" xfId="0" applyNumberFormat="1" applyFont="1" applyFill="1" applyBorder="1" applyAlignment="1">
      <alignment horizontal="left" vertical="top"/>
    </xf>
    <xf numFmtId="0" fontId="8" fillId="0" borderId="0" xfId="0" applyNumberFormat="1" applyFont="1" applyFill="1" applyBorder="1" applyAlignment="1">
      <alignment horizontal="center"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8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Alignment="1"/>
    <xf numFmtId="0" fontId="8" fillId="0" borderId="0" xfId="0" applyFont="1" applyFill="1" applyAlignment="1">
      <alignment horizontal="right" vertical="top"/>
    </xf>
    <xf numFmtId="164" fontId="7" fillId="0" borderId="0" xfId="0" applyNumberFormat="1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right"/>
    </xf>
    <xf numFmtId="167" fontId="8" fillId="0" borderId="0" xfId="0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center" vertical="center"/>
    </xf>
    <xf numFmtId="165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Alignment="1">
      <alignment horizontal="left"/>
    </xf>
    <xf numFmtId="38" fontId="8" fillId="0" borderId="0" xfId="0" applyNumberFormat="1" applyFont="1" applyFill="1" applyBorder="1" applyAlignment="1">
      <alignment horizontal="centerContinuous" vertical="top"/>
    </xf>
    <xf numFmtId="0" fontId="8" fillId="0" borderId="0" xfId="0" applyFont="1" applyFill="1" applyBorder="1" applyAlignment="1">
      <alignment horizontal="right" vertical="top"/>
    </xf>
    <xf numFmtId="0" fontId="8" fillId="0" borderId="0" xfId="0" applyFont="1" applyFill="1" applyBorder="1"/>
    <xf numFmtId="166" fontId="8" fillId="0" borderId="0" xfId="0" applyNumberFormat="1" applyFont="1" applyFill="1" applyBorder="1" applyAlignment="1">
      <alignment horizontal="center" vertical="top"/>
    </xf>
    <xf numFmtId="166" fontId="8" fillId="0" borderId="0" xfId="0" applyNumberFormat="1" applyFont="1" applyFill="1" applyAlignment="1">
      <alignment horizontal="center" vertical="top"/>
    </xf>
    <xf numFmtId="166" fontId="8" fillId="0" borderId="1" xfId="0" applyNumberFormat="1" applyFont="1" applyFill="1" applyBorder="1" applyAlignment="1">
      <alignment horizontal="center" vertical="top"/>
    </xf>
    <xf numFmtId="0" fontId="8" fillId="0" borderId="0" xfId="0" applyFont="1" applyFill="1"/>
    <xf numFmtId="0" fontId="6" fillId="0" borderId="0" xfId="0" applyFont="1" applyFill="1" applyBorder="1"/>
    <xf numFmtId="41" fontId="8" fillId="0" borderId="0" xfId="0" applyNumberFormat="1" applyFont="1" applyFill="1" applyBorder="1" applyAlignment="1">
      <alignment horizontal="center" vertical="top"/>
    </xf>
    <xf numFmtId="41" fontId="8" fillId="0" borderId="0" xfId="0" applyNumberFormat="1" applyFont="1" applyFill="1"/>
    <xf numFmtId="41" fontId="8" fillId="0" borderId="0" xfId="0" applyNumberFormat="1" applyFont="1" applyFill="1" applyBorder="1"/>
    <xf numFmtId="41" fontId="8" fillId="0" borderId="4" xfId="0" applyNumberFormat="1" applyFont="1" applyFill="1" applyBorder="1"/>
    <xf numFmtId="166" fontId="8" fillId="0" borderId="0" xfId="1" applyNumberFormat="1" applyFont="1" applyFill="1" applyAlignment="1"/>
    <xf numFmtId="43" fontId="8" fillId="0" borderId="0" xfId="1" applyFont="1" applyFill="1" applyAlignment="1"/>
    <xf numFmtId="0" fontId="8" fillId="0" borderId="5" xfId="0" applyNumberFormat="1" applyFont="1" applyFill="1" applyBorder="1" applyAlignment="1"/>
    <xf numFmtId="41" fontId="8" fillId="0" borderId="0" xfId="1" applyNumberFormat="1" applyFont="1" applyFill="1" applyBorder="1" applyAlignment="1">
      <alignment horizontal="right"/>
    </xf>
    <xf numFmtId="0" fontId="8" fillId="0" borderId="0" xfId="0" applyNumberFormat="1" applyFont="1" applyFill="1" applyBorder="1" applyAlignment="1"/>
    <xf numFmtId="164" fontId="8" fillId="0" borderId="0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center" vertical="center"/>
    </xf>
    <xf numFmtId="0" fontId="8" fillId="0" borderId="0" xfId="0" quotePrefix="1" applyFont="1" applyFill="1" applyBorder="1" applyAlignment="1">
      <alignment horizontal="center"/>
    </xf>
    <xf numFmtId="41" fontId="8" fillId="0" borderId="0" xfId="0" quotePrefix="1" applyNumberFormat="1" applyFont="1" applyFill="1" applyAlignment="1">
      <alignment horizontal="right"/>
    </xf>
    <xf numFmtId="41" fontId="7" fillId="0" borderId="0" xfId="0" applyNumberFormat="1" applyFont="1" applyFill="1" applyAlignment="1">
      <alignment horizontal="right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center"/>
    </xf>
    <xf numFmtId="165" fontId="8" fillId="0" borderId="3" xfId="0" applyNumberFormat="1" applyFont="1" applyFill="1" applyBorder="1" applyAlignment="1">
      <alignment horizontal="right"/>
    </xf>
    <xf numFmtId="41" fontId="8" fillId="0" borderId="0" xfId="0" applyNumberFormat="1" applyFont="1" applyFill="1" applyAlignment="1"/>
    <xf numFmtId="10" fontId="8" fillId="0" borderId="0" xfId="5" applyNumberFormat="1" applyFont="1" applyFill="1" applyAlignment="1"/>
    <xf numFmtId="49" fontId="6" fillId="0" borderId="0" xfId="0" applyNumberFormat="1" applyFont="1" applyFill="1" applyAlignment="1"/>
    <xf numFmtId="0" fontId="7" fillId="0" borderId="0" xfId="0" applyFont="1" applyFill="1" applyAlignment="1">
      <alignment horizontal="right"/>
    </xf>
    <xf numFmtId="37" fontId="8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43" fontId="8" fillId="0" borderId="0" xfId="1" applyFont="1" applyFill="1" applyBorder="1" applyAlignment="1"/>
    <xf numFmtId="0" fontId="8" fillId="0" borderId="0" xfId="0" applyNumberFormat="1" applyFont="1" applyFill="1" applyAlignment="1">
      <alignment horizontal="left"/>
    </xf>
    <xf numFmtId="41" fontId="8" fillId="0" borderId="0" xfId="2" applyNumberFormat="1" applyFont="1" applyFill="1" applyAlignment="1">
      <alignment horizontal="right"/>
    </xf>
    <xf numFmtId="41" fontId="8" fillId="0" borderId="0" xfId="1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41" fontId="8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1" fontId="8" fillId="0" borderId="0" xfId="0" applyNumberFormat="1" applyFont="1" applyAlignment="1">
      <alignment horizontal="center" vertical="top"/>
    </xf>
    <xf numFmtId="41" fontId="8" fillId="0" borderId="0" xfId="0" applyNumberFormat="1" applyFont="1"/>
    <xf numFmtId="41" fontId="8" fillId="0" borderId="4" xfId="0" applyNumberFormat="1" applyFont="1" applyBorder="1"/>
    <xf numFmtId="41" fontId="0" fillId="0" borderId="0" xfId="0" applyNumberFormat="1"/>
    <xf numFmtId="9" fontId="8" fillId="0" borderId="0" xfId="5" applyFont="1" applyFill="1" applyAlignment="1"/>
    <xf numFmtId="9" fontId="0" fillId="0" borderId="0" xfId="5" applyFont="1"/>
    <xf numFmtId="0" fontId="6" fillId="0" borderId="1" xfId="0" applyFont="1" applyFill="1" applyBorder="1" applyAlignment="1">
      <alignment horizontal="center"/>
    </xf>
    <xf numFmtId="166" fontId="6" fillId="0" borderId="1" xfId="0" applyNumberFormat="1" applyFont="1" applyFill="1" applyBorder="1" applyAlignment="1">
      <alignment horizontal="center"/>
    </xf>
  </cellXfs>
  <cellStyles count="7">
    <cellStyle name="Comma" xfId="1" builtinId="3"/>
    <cellStyle name="Comma 2" xfId="2" xr:uid="{00000000-0005-0000-0000-000001000000}"/>
    <cellStyle name="Normal" xfId="0" builtinId="0"/>
    <cellStyle name="Normal 2" xfId="3" xr:uid="{00000000-0005-0000-0000-000003000000}"/>
    <cellStyle name="Normal 7" xfId="4" xr:uid="{00000000-0005-0000-0000-000004000000}"/>
    <cellStyle name="Percent" xfId="5" builtinId="5"/>
    <cellStyle name="Percent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Q89"/>
  <sheetViews>
    <sheetView showGridLines="0" tabSelected="1" view="pageBreakPreview" zoomScaleNormal="100" zoomScaleSheetLayoutView="100" workbookViewId="0"/>
  </sheetViews>
  <sheetFormatPr defaultRowHeight="24" customHeight="1" x14ac:dyDescent="0.5"/>
  <cols>
    <col min="1" max="1" width="44.7109375" style="4" customWidth="1"/>
    <col min="2" max="2" width="8.7109375" style="3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4" customWidth="1"/>
    <col min="8" max="8" width="14.7109375" style="4" customWidth="1"/>
    <col min="9" max="9" width="1.7109375" style="4" customWidth="1"/>
    <col min="10" max="10" width="14.7109375" style="4" customWidth="1"/>
    <col min="11" max="11" width="1.7109375" style="4" customWidth="1"/>
    <col min="12" max="12" width="16.140625" style="51" bestFit="1" customWidth="1"/>
    <col min="13" max="13" width="16.42578125" style="51" bestFit="1" customWidth="1"/>
    <col min="14" max="14" width="11.140625" style="4" bestFit="1" customWidth="1"/>
    <col min="15" max="16384" width="9.140625" style="4"/>
  </cols>
  <sheetData>
    <row r="1" spans="1:17" ht="24" customHeight="1" x14ac:dyDescent="0.5">
      <c r="A1" s="1" t="s">
        <v>113</v>
      </c>
    </row>
    <row r="2" spans="1:17" ht="24" customHeight="1" x14ac:dyDescent="0.5">
      <c r="A2" s="1" t="s">
        <v>37</v>
      </c>
    </row>
    <row r="3" spans="1:17" ht="24" customHeight="1" x14ac:dyDescent="0.5">
      <c r="A3" s="1" t="s">
        <v>132</v>
      </c>
    </row>
    <row r="4" spans="1:17" ht="24" customHeight="1" x14ac:dyDescent="0.5">
      <c r="A4" s="1"/>
      <c r="K4" s="5" t="s">
        <v>90</v>
      </c>
    </row>
    <row r="5" spans="1:17" ht="24" customHeight="1" x14ac:dyDescent="0.5">
      <c r="A5" s="1"/>
      <c r="D5" s="84" t="s">
        <v>115</v>
      </c>
      <c r="E5" s="84"/>
      <c r="F5" s="84"/>
      <c r="H5" s="84" t="s">
        <v>114</v>
      </c>
      <c r="I5" s="84"/>
      <c r="J5" s="84"/>
      <c r="K5" s="5"/>
    </row>
    <row r="6" spans="1:17" ht="24" customHeight="1" x14ac:dyDescent="0.5">
      <c r="B6" s="6"/>
      <c r="D6" s="6" t="s">
        <v>128</v>
      </c>
      <c r="F6" s="6" t="s">
        <v>79</v>
      </c>
      <c r="H6" s="6" t="s">
        <v>128</v>
      </c>
      <c r="I6" s="6"/>
      <c r="J6" s="6" t="s">
        <v>79</v>
      </c>
    </row>
    <row r="7" spans="1:17" ht="24" customHeight="1" x14ac:dyDescent="0.5">
      <c r="B7" s="7" t="s">
        <v>104</v>
      </c>
      <c r="D7" s="7">
        <v>2566</v>
      </c>
      <c r="F7" s="7">
        <v>2566</v>
      </c>
      <c r="H7" s="7">
        <v>2566</v>
      </c>
      <c r="I7" s="6"/>
      <c r="J7" s="7">
        <v>2566</v>
      </c>
      <c r="N7" s="51"/>
      <c r="O7" s="51"/>
      <c r="P7" s="51"/>
      <c r="Q7" s="51"/>
    </row>
    <row r="8" spans="1:17" ht="24" customHeight="1" x14ac:dyDescent="0.5">
      <c r="B8" s="8"/>
      <c r="D8" s="8" t="s">
        <v>92</v>
      </c>
      <c r="F8" s="6" t="s">
        <v>93</v>
      </c>
      <c r="H8" s="8" t="s">
        <v>92</v>
      </c>
      <c r="I8" s="9"/>
      <c r="J8" s="6" t="s">
        <v>93</v>
      </c>
      <c r="N8" s="51"/>
      <c r="O8" s="51"/>
      <c r="P8" s="51"/>
      <c r="Q8" s="51"/>
    </row>
    <row r="9" spans="1:17" ht="24" customHeight="1" x14ac:dyDescent="0.5">
      <c r="B9" s="8"/>
      <c r="D9" s="8" t="s">
        <v>94</v>
      </c>
      <c r="H9" s="8" t="s">
        <v>94</v>
      </c>
      <c r="I9" s="9"/>
      <c r="J9" s="6"/>
      <c r="N9" s="51"/>
      <c r="O9" s="51"/>
      <c r="P9" s="51"/>
      <c r="Q9" s="51"/>
    </row>
    <row r="10" spans="1:17" ht="24" customHeight="1" x14ac:dyDescent="0.5">
      <c r="A10" s="1" t="s">
        <v>0</v>
      </c>
      <c r="B10" s="10"/>
      <c r="C10" s="1"/>
      <c r="D10" s="9"/>
      <c r="E10" s="1"/>
      <c r="F10" s="1"/>
      <c r="G10" s="1"/>
      <c r="H10" s="9"/>
      <c r="I10" s="9"/>
      <c r="J10" s="9"/>
      <c r="N10" s="51"/>
      <c r="O10" s="51"/>
      <c r="P10" s="51"/>
      <c r="Q10" s="51"/>
    </row>
    <row r="11" spans="1:17" ht="24" customHeight="1" x14ac:dyDescent="0.5">
      <c r="A11" s="1" t="s">
        <v>1</v>
      </c>
      <c r="B11" s="10"/>
      <c r="C11" s="1"/>
      <c r="D11" s="11"/>
      <c r="E11" s="1"/>
      <c r="F11" s="1"/>
      <c r="G11" s="1"/>
      <c r="H11" s="11"/>
      <c r="I11" s="11"/>
      <c r="J11" s="11"/>
      <c r="L11"/>
      <c r="M11"/>
      <c r="N11"/>
      <c r="O11"/>
      <c r="P11"/>
      <c r="Q11" s="51"/>
    </row>
    <row r="12" spans="1:17" ht="24" customHeight="1" x14ac:dyDescent="0.5">
      <c r="A12" s="4" t="s">
        <v>2</v>
      </c>
      <c r="B12" s="12">
        <v>3</v>
      </c>
      <c r="D12" s="13">
        <v>1400000</v>
      </c>
      <c r="F12" s="13">
        <v>1297934</v>
      </c>
      <c r="H12" s="13">
        <v>1398383</v>
      </c>
      <c r="I12" s="13"/>
      <c r="J12" s="13">
        <v>1296171</v>
      </c>
      <c r="K12" s="14"/>
      <c r="L12"/>
      <c r="M12"/>
      <c r="N12"/>
      <c r="O12"/>
      <c r="P12"/>
    </row>
    <row r="13" spans="1:17" ht="24" customHeight="1" x14ac:dyDescent="0.5">
      <c r="A13" s="4" t="s">
        <v>84</v>
      </c>
      <c r="B13" s="12" t="s">
        <v>124</v>
      </c>
      <c r="D13" s="13">
        <v>225171</v>
      </c>
      <c r="F13" s="13">
        <v>211889</v>
      </c>
      <c r="H13" s="13">
        <v>224991</v>
      </c>
      <c r="I13" s="13"/>
      <c r="J13" s="13">
        <v>211709</v>
      </c>
      <c r="K13" s="14"/>
      <c r="L13"/>
      <c r="M13"/>
      <c r="N13"/>
      <c r="O13"/>
      <c r="P13"/>
    </row>
    <row r="14" spans="1:17" ht="24" customHeight="1" x14ac:dyDescent="0.5">
      <c r="A14" s="4" t="s">
        <v>3</v>
      </c>
      <c r="B14" s="12"/>
      <c r="D14" s="13">
        <v>38645</v>
      </c>
      <c r="F14" s="13">
        <v>33575</v>
      </c>
      <c r="H14" s="13">
        <v>38645</v>
      </c>
      <c r="I14" s="13"/>
      <c r="J14" s="13">
        <v>33575</v>
      </c>
      <c r="K14" s="14"/>
      <c r="L14"/>
      <c r="M14"/>
      <c r="N14"/>
      <c r="O14"/>
      <c r="P14"/>
    </row>
    <row r="15" spans="1:17" ht="24" customHeight="1" x14ac:dyDescent="0.5">
      <c r="A15" s="4" t="s">
        <v>106</v>
      </c>
      <c r="B15" s="12">
        <v>5</v>
      </c>
      <c r="D15" s="13">
        <v>190000</v>
      </c>
      <c r="F15" s="13">
        <v>140000</v>
      </c>
      <c r="H15" s="13">
        <v>190000</v>
      </c>
      <c r="I15" s="13"/>
      <c r="J15" s="13">
        <v>140000</v>
      </c>
      <c r="K15" s="14"/>
      <c r="L15"/>
      <c r="M15"/>
      <c r="N15"/>
      <c r="O15"/>
      <c r="P15"/>
    </row>
    <row r="16" spans="1:17" ht="24" customHeight="1" x14ac:dyDescent="0.5">
      <c r="A16" s="4" t="s">
        <v>25</v>
      </c>
      <c r="B16" s="12"/>
      <c r="D16" s="13">
        <v>344</v>
      </c>
      <c r="F16" s="13">
        <v>263</v>
      </c>
      <c r="H16" s="13">
        <v>344</v>
      </c>
      <c r="I16" s="13"/>
      <c r="J16" s="13">
        <v>263</v>
      </c>
      <c r="K16" s="14"/>
      <c r="L16"/>
      <c r="M16"/>
      <c r="N16"/>
      <c r="O16"/>
      <c r="P16"/>
    </row>
    <row r="17" spans="1:16" ht="24" customHeight="1" x14ac:dyDescent="0.5">
      <c r="A17" s="1" t="s">
        <v>4</v>
      </c>
      <c r="B17" s="12"/>
      <c r="C17" s="1"/>
      <c r="D17" s="15">
        <f>SUM(D12:D16)</f>
        <v>1854160</v>
      </c>
      <c r="E17" s="1"/>
      <c r="F17" s="15">
        <f>SUM(F12:F16)</f>
        <v>1683661</v>
      </c>
      <c r="G17" s="1"/>
      <c r="H17" s="15">
        <f>SUM(H12:H16)</f>
        <v>1852363</v>
      </c>
      <c r="I17" s="13"/>
      <c r="J17" s="15">
        <f>SUM(J12:J16)</f>
        <v>1681718</v>
      </c>
      <c r="K17" s="14"/>
      <c r="L17"/>
      <c r="M17"/>
      <c r="N17"/>
      <c r="O17"/>
      <c r="P17"/>
    </row>
    <row r="18" spans="1:16" ht="24" customHeight="1" x14ac:dyDescent="0.5">
      <c r="A18" s="1" t="s">
        <v>5</v>
      </c>
      <c r="B18" s="12"/>
      <c r="C18" s="1"/>
      <c r="D18" s="13"/>
      <c r="E18" s="1"/>
      <c r="F18" s="13"/>
      <c r="G18" s="1"/>
      <c r="H18" s="13"/>
      <c r="I18" s="13"/>
      <c r="J18" s="13"/>
      <c r="K18" s="14"/>
      <c r="L18"/>
      <c r="M18"/>
      <c r="N18"/>
      <c r="O18"/>
      <c r="P18"/>
    </row>
    <row r="19" spans="1:16" ht="24" customHeight="1" x14ac:dyDescent="0.5">
      <c r="A19" s="4" t="s">
        <v>116</v>
      </c>
      <c r="B19" s="12">
        <v>6</v>
      </c>
      <c r="C19" s="1"/>
      <c r="D19" s="13">
        <v>0</v>
      </c>
      <c r="E19" s="1"/>
      <c r="F19" s="13">
        <v>0</v>
      </c>
      <c r="G19" s="1"/>
      <c r="H19" s="13">
        <v>1000</v>
      </c>
      <c r="I19" s="13"/>
      <c r="J19" s="13">
        <v>1000</v>
      </c>
      <c r="K19" s="14"/>
      <c r="L19"/>
      <c r="M19"/>
      <c r="N19"/>
      <c r="O19"/>
      <c r="P19"/>
    </row>
    <row r="20" spans="1:16" ht="24" customHeight="1" x14ac:dyDescent="0.5">
      <c r="A20" s="4" t="s">
        <v>87</v>
      </c>
      <c r="B20" s="12">
        <v>7</v>
      </c>
      <c r="D20" s="13">
        <v>909736</v>
      </c>
      <c r="F20" s="13">
        <v>894272</v>
      </c>
      <c r="H20" s="13">
        <v>909736</v>
      </c>
      <c r="I20" s="13"/>
      <c r="J20" s="13">
        <v>894272</v>
      </c>
      <c r="K20" s="14"/>
      <c r="L20"/>
      <c r="M20"/>
      <c r="N20"/>
      <c r="O20"/>
      <c r="P20"/>
    </row>
    <row r="21" spans="1:16" ht="24" customHeight="1" x14ac:dyDescent="0.5">
      <c r="A21" s="4" t="s">
        <v>64</v>
      </c>
      <c r="B21" s="12"/>
      <c r="D21" s="13">
        <v>10032</v>
      </c>
      <c r="F21" s="13">
        <v>10403</v>
      </c>
      <c r="H21" s="13">
        <v>10032</v>
      </c>
      <c r="I21" s="13"/>
      <c r="J21" s="13">
        <v>10402</v>
      </c>
      <c r="K21" s="14"/>
      <c r="L21"/>
      <c r="M21"/>
      <c r="N21"/>
      <c r="O21"/>
      <c r="P21"/>
    </row>
    <row r="22" spans="1:16" ht="24" customHeight="1" x14ac:dyDescent="0.5">
      <c r="A22" s="4" t="s">
        <v>107</v>
      </c>
      <c r="B22" s="12">
        <v>8</v>
      </c>
      <c r="D22" s="13">
        <v>563981</v>
      </c>
      <c r="F22" s="13">
        <v>569657</v>
      </c>
      <c r="H22" s="13">
        <v>563981</v>
      </c>
      <c r="I22" s="13"/>
      <c r="J22" s="13">
        <v>569657</v>
      </c>
      <c r="K22" s="14"/>
      <c r="L22"/>
      <c r="M22"/>
      <c r="N22"/>
      <c r="O22"/>
      <c r="P22"/>
    </row>
    <row r="23" spans="1:16" ht="24" customHeight="1" x14ac:dyDescent="0.5">
      <c r="A23" s="4" t="s">
        <v>80</v>
      </c>
      <c r="B23" s="12"/>
      <c r="D23" s="13">
        <v>24280</v>
      </c>
      <c r="F23" s="13">
        <v>23020</v>
      </c>
      <c r="H23" s="13">
        <v>24280</v>
      </c>
      <c r="I23" s="13"/>
      <c r="J23" s="13">
        <v>23020</v>
      </c>
      <c r="K23" s="14"/>
      <c r="L23"/>
      <c r="M23"/>
      <c r="N23"/>
      <c r="O23"/>
      <c r="P23"/>
    </row>
    <row r="24" spans="1:16" ht="24" customHeight="1" x14ac:dyDescent="0.5">
      <c r="A24" s="4" t="s">
        <v>53</v>
      </c>
      <c r="B24" s="12"/>
      <c r="D24" s="13">
        <v>287</v>
      </c>
      <c r="F24" s="13">
        <v>133</v>
      </c>
      <c r="H24" s="13">
        <v>287</v>
      </c>
      <c r="I24" s="13"/>
      <c r="J24" s="13">
        <v>133</v>
      </c>
      <c r="K24" s="14"/>
      <c r="L24"/>
      <c r="M24"/>
      <c r="N24"/>
      <c r="O24"/>
      <c r="P24"/>
    </row>
    <row r="25" spans="1:16" ht="24" customHeight="1" x14ac:dyDescent="0.5">
      <c r="A25" s="1" t="s">
        <v>6</v>
      </c>
      <c r="B25" s="12"/>
      <c r="C25" s="1"/>
      <c r="D25" s="15">
        <f>SUM(D20:D24)</f>
        <v>1508316</v>
      </c>
      <c r="E25" s="1"/>
      <c r="F25" s="15">
        <f>SUM(F19:F24)</f>
        <v>1497485</v>
      </c>
      <c r="G25" s="1"/>
      <c r="H25" s="15">
        <f>SUM(H19:H24)</f>
        <v>1509316</v>
      </c>
      <c r="I25" s="13"/>
      <c r="J25" s="15">
        <f>SUM(J19:J24)</f>
        <v>1498484</v>
      </c>
      <c r="K25" s="14"/>
      <c r="L25"/>
      <c r="M25"/>
      <c r="N25"/>
      <c r="O25"/>
      <c r="P25"/>
    </row>
    <row r="26" spans="1:16" ht="24" customHeight="1" thickBot="1" x14ac:dyDescent="0.55000000000000004">
      <c r="A26" s="1" t="s">
        <v>7</v>
      </c>
      <c r="B26" s="12"/>
      <c r="C26" s="1"/>
      <c r="D26" s="16">
        <f>SUM(D25,D17)</f>
        <v>3362476</v>
      </c>
      <c r="E26" s="1"/>
      <c r="F26" s="16">
        <f>SUM(F25,F17)</f>
        <v>3181146</v>
      </c>
      <c r="G26" s="1"/>
      <c r="H26" s="16">
        <f>SUM(H25,H17)</f>
        <v>3361679</v>
      </c>
      <c r="I26" s="13"/>
      <c r="J26" s="16">
        <f>SUM(J25,J17)</f>
        <v>3180202</v>
      </c>
      <c r="K26" s="14"/>
      <c r="L26"/>
      <c r="M26"/>
      <c r="N26"/>
      <c r="O26"/>
      <c r="P26"/>
    </row>
    <row r="27" spans="1:16" ht="24" customHeight="1" thickTop="1" x14ac:dyDescent="0.5">
      <c r="A27" s="1"/>
      <c r="C27" s="13"/>
      <c r="D27" s="17"/>
      <c r="E27" s="13"/>
      <c r="F27" s="13"/>
      <c r="G27" s="13"/>
      <c r="H27" s="17"/>
      <c r="I27" s="13"/>
      <c r="J27" s="17"/>
      <c r="K27" s="14"/>
      <c r="L27"/>
      <c r="M27"/>
      <c r="N27"/>
      <c r="O27"/>
      <c r="P27"/>
    </row>
    <row r="28" spans="1:16" ht="24" customHeight="1" x14ac:dyDescent="0.5">
      <c r="A28" s="18" t="s">
        <v>28</v>
      </c>
      <c r="C28" s="13"/>
      <c r="D28" s="17"/>
      <c r="E28" s="13"/>
      <c r="F28" s="13"/>
      <c r="G28" s="13"/>
      <c r="H28" s="17"/>
      <c r="I28" s="13"/>
      <c r="J28" s="17"/>
      <c r="K28" s="14"/>
      <c r="L28"/>
      <c r="M28"/>
      <c r="N28"/>
      <c r="O28"/>
      <c r="P28"/>
    </row>
    <row r="29" spans="1:16" ht="24" customHeight="1" x14ac:dyDescent="0.5">
      <c r="A29" s="18"/>
      <c r="C29" s="13"/>
      <c r="D29" s="17"/>
      <c r="E29" s="13"/>
      <c r="F29" s="13"/>
      <c r="G29" s="13"/>
      <c r="H29" s="17"/>
      <c r="I29" s="13"/>
      <c r="J29" s="17"/>
      <c r="K29" s="14"/>
      <c r="L29"/>
      <c r="M29"/>
      <c r="N29"/>
      <c r="O29"/>
      <c r="P29"/>
    </row>
    <row r="30" spans="1:16" ht="24" customHeight="1" x14ac:dyDescent="0.5">
      <c r="A30" s="1" t="s">
        <v>113</v>
      </c>
      <c r="L30"/>
      <c r="M30"/>
      <c r="N30"/>
      <c r="O30"/>
      <c r="P30"/>
    </row>
    <row r="31" spans="1:16" ht="24" customHeight="1" x14ac:dyDescent="0.5">
      <c r="A31" s="1" t="s">
        <v>38</v>
      </c>
      <c r="L31"/>
      <c r="M31"/>
      <c r="N31"/>
      <c r="O31"/>
      <c r="P31"/>
    </row>
    <row r="32" spans="1:16" ht="24" customHeight="1" x14ac:dyDescent="0.5">
      <c r="A32" s="1" t="s">
        <v>132</v>
      </c>
      <c r="L32"/>
      <c r="M32"/>
      <c r="N32"/>
      <c r="O32"/>
      <c r="P32"/>
    </row>
    <row r="33" spans="1:16" ht="24" customHeight="1" x14ac:dyDescent="0.5">
      <c r="A33" s="1"/>
      <c r="K33" s="5" t="s">
        <v>90</v>
      </c>
      <c r="L33"/>
      <c r="M33"/>
      <c r="N33"/>
      <c r="O33"/>
      <c r="P33"/>
    </row>
    <row r="34" spans="1:16" ht="24" customHeight="1" x14ac:dyDescent="0.5">
      <c r="A34" s="1"/>
      <c r="D34" s="84" t="s">
        <v>115</v>
      </c>
      <c r="E34" s="84"/>
      <c r="F34" s="84"/>
      <c r="H34" s="84" t="s">
        <v>114</v>
      </c>
      <c r="I34" s="84"/>
      <c r="J34" s="84"/>
      <c r="K34" s="5"/>
      <c r="L34"/>
      <c r="M34"/>
      <c r="N34"/>
      <c r="O34"/>
      <c r="P34"/>
    </row>
    <row r="35" spans="1:16" ht="24" customHeight="1" x14ac:dyDescent="0.5">
      <c r="B35" s="6"/>
      <c r="D35" s="6" t="s">
        <v>128</v>
      </c>
      <c r="F35" s="6" t="s">
        <v>79</v>
      </c>
      <c r="H35" s="6" t="s">
        <v>128</v>
      </c>
      <c r="I35" s="6"/>
      <c r="J35" s="6" t="s">
        <v>79</v>
      </c>
      <c r="L35"/>
      <c r="M35"/>
      <c r="N35"/>
      <c r="O35"/>
      <c r="P35"/>
    </row>
    <row r="36" spans="1:16" ht="24" customHeight="1" x14ac:dyDescent="0.5">
      <c r="B36" s="7" t="s">
        <v>104</v>
      </c>
      <c r="D36" s="7">
        <v>2566</v>
      </c>
      <c r="F36" s="7">
        <v>2566</v>
      </c>
      <c r="H36" s="7">
        <v>2566</v>
      </c>
      <c r="I36" s="6"/>
      <c r="J36" s="7">
        <v>2566</v>
      </c>
      <c r="L36"/>
      <c r="M36"/>
      <c r="N36"/>
      <c r="O36"/>
      <c r="P36"/>
    </row>
    <row r="37" spans="1:16" ht="24" customHeight="1" x14ac:dyDescent="0.5">
      <c r="B37" s="8"/>
      <c r="D37" s="8" t="s">
        <v>92</v>
      </c>
      <c r="F37" s="6" t="s">
        <v>93</v>
      </c>
      <c r="H37" s="8" t="s">
        <v>92</v>
      </c>
      <c r="I37" s="9"/>
      <c r="J37" s="6" t="s">
        <v>93</v>
      </c>
      <c r="L37"/>
      <c r="M37"/>
      <c r="N37"/>
      <c r="O37"/>
      <c r="P37"/>
    </row>
    <row r="38" spans="1:16" ht="24" customHeight="1" x14ac:dyDescent="0.5">
      <c r="B38" s="8"/>
      <c r="D38" s="8" t="s">
        <v>94</v>
      </c>
      <c r="F38" s="6"/>
      <c r="H38" s="8" t="s">
        <v>94</v>
      </c>
      <c r="I38" s="9"/>
      <c r="J38" s="6"/>
      <c r="L38"/>
      <c r="M38"/>
      <c r="N38"/>
      <c r="O38"/>
      <c r="P38"/>
    </row>
    <row r="39" spans="1:16" ht="24" customHeight="1" x14ac:dyDescent="0.5">
      <c r="A39" s="1" t="s">
        <v>21</v>
      </c>
      <c r="B39" s="10"/>
      <c r="C39" s="1"/>
      <c r="D39" s="9"/>
      <c r="E39" s="1"/>
      <c r="F39" s="9"/>
      <c r="G39" s="1"/>
      <c r="H39" s="9"/>
      <c r="I39" s="9"/>
      <c r="J39" s="9"/>
      <c r="K39" s="14"/>
      <c r="L39"/>
      <c r="M39"/>
      <c r="N39"/>
      <c r="O39"/>
      <c r="P39"/>
    </row>
    <row r="40" spans="1:16" ht="24" customHeight="1" x14ac:dyDescent="0.5">
      <c r="A40" s="1" t="s">
        <v>8</v>
      </c>
      <c r="B40" s="12"/>
      <c r="C40" s="1"/>
      <c r="D40" s="5"/>
      <c r="E40" s="1"/>
      <c r="F40" s="5"/>
      <c r="G40" s="1"/>
      <c r="H40" s="5"/>
      <c r="I40" s="5"/>
      <c r="J40" s="5"/>
      <c r="K40" s="14"/>
      <c r="L40"/>
      <c r="M40"/>
      <c r="N40"/>
      <c r="O40"/>
      <c r="P40"/>
    </row>
    <row r="41" spans="1:16" ht="24" customHeight="1" x14ac:dyDescent="0.5">
      <c r="A41" s="4" t="s">
        <v>65</v>
      </c>
      <c r="B41" s="12">
        <v>9</v>
      </c>
      <c r="D41" s="13">
        <v>190341</v>
      </c>
      <c r="F41" s="13">
        <v>185074</v>
      </c>
      <c r="H41" s="13">
        <v>190304</v>
      </c>
      <c r="I41" s="13"/>
      <c r="J41" s="13">
        <v>184924</v>
      </c>
      <c r="K41" s="14"/>
      <c r="L41"/>
      <c r="M41"/>
      <c r="N41"/>
      <c r="O41"/>
      <c r="P41"/>
    </row>
    <row r="42" spans="1:16" ht="24" customHeight="1" x14ac:dyDescent="0.5">
      <c r="A42" s="4" t="s">
        <v>73</v>
      </c>
      <c r="B42" s="12">
        <v>2</v>
      </c>
      <c r="D42" s="13">
        <v>102844</v>
      </c>
      <c r="E42" s="44"/>
      <c r="F42" s="13">
        <v>94800</v>
      </c>
      <c r="G42" s="44"/>
      <c r="H42" s="13">
        <v>102844</v>
      </c>
      <c r="I42" s="13"/>
      <c r="J42" s="13">
        <v>94800</v>
      </c>
      <c r="K42" s="14"/>
      <c r="L42"/>
      <c r="M42"/>
      <c r="N42"/>
      <c r="O42"/>
      <c r="P42"/>
    </row>
    <row r="43" spans="1:16" ht="24" customHeight="1" x14ac:dyDescent="0.5">
      <c r="A43" s="4" t="s">
        <v>67</v>
      </c>
      <c r="B43" s="12"/>
      <c r="D43" s="13">
        <v>54330</v>
      </c>
      <c r="E43" s="44"/>
      <c r="F43" s="13">
        <v>29023</v>
      </c>
      <c r="G43" s="44"/>
      <c r="H43" s="13">
        <v>54330</v>
      </c>
      <c r="I43" s="13"/>
      <c r="J43" s="13">
        <v>29023</v>
      </c>
      <c r="K43" s="14"/>
      <c r="L43"/>
      <c r="M43"/>
      <c r="N43"/>
      <c r="O43"/>
      <c r="P43"/>
    </row>
    <row r="44" spans="1:16" ht="24" customHeight="1" x14ac:dyDescent="0.5">
      <c r="A44" s="4" t="s">
        <v>9</v>
      </c>
      <c r="B44" s="12"/>
      <c r="D44" s="13">
        <v>41799</v>
      </c>
      <c r="F44" s="13">
        <v>33242</v>
      </c>
      <c r="H44" s="13">
        <v>41794</v>
      </c>
      <c r="I44" s="13"/>
      <c r="J44" s="13">
        <v>33242</v>
      </c>
      <c r="K44" s="14"/>
      <c r="L44"/>
      <c r="M44"/>
      <c r="N44"/>
      <c r="O44"/>
      <c r="P44"/>
    </row>
    <row r="45" spans="1:16" ht="24" customHeight="1" x14ac:dyDescent="0.5">
      <c r="A45" s="1" t="s">
        <v>10</v>
      </c>
      <c r="B45" s="12"/>
      <c r="C45" s="1"/>
      <c r="D45" s="15">
        <f>SUM(D41:D44)</f>
        <v>389314</v>
      </c>
      <c r="E45" s="1"/>
      <c r="F45" s="15">
        <f>SUM(F41:F44)</f>
        <v>342139</v>
      </c>
      <c r="G45" s="1"/>
      <c r="H45" s="15">
        <f>SUM(H41:H44)</f>
        <v>389272</v>
      </c>
      <c r="I45" s="13"/>
      <c r="J45" s="15">
        <f>SUM(J41:J44)</f>
        <v>341989</v>
      </c>
      <c r="K45" s="14"/>
      <c r="L45"/>
      <c r="M45"/>
      <c r="N45"/>
      <c r="O45"/>
      <c r="P45"/>
    </row>
    <row r="46" spans="1:16" ht="24" customHeight="1" x14ac:dyDescent="0.5">
      <c r="A46" s="1" t="s">
        <v>11</v>
      </c>
      <c r="B46" s="12"/>
      <c r="C46" s="1"/>
      <c r="D46" s="13"/>
      <c r="E46" s="1"/>
      <c r="F46" s="13"/>
      <c r="G46" s="1"/>
      <c r="H46" s="13"/>
      <c r="I46" s="13"/>
      <c r="J46" s="13"/>
      <c r="K46" s="14"/>
      <c r="L46"/>
      <c r="M46"/>
      <c r="N46"/>
      <c r="O46"/>
      <c r="P46"/>
    </row>
    <row r="47" spans="1:16" ht="24" customHeight="1" x14ac:dyDescent="0.5">
      <c r="A47" s="4" t="s">
        <v>58</v>
      </c>
      <c r="B47" s="12"/>
      <c r="D47" s="13">
        <v>102305</v>
      </c>
      <c r="F47" s="13">
        <v>98934</v>
      </c>
      <c r="H47" s="13">
        <v>102305</v>
      </c>
      <c r="I47" s="13"/>
      <c r="J47" s="13">
        <v>98934</v>
      </c>
      <c r="K47" s="14"/>
      <c r="L47"/>
      <c r="M47"/>
      <c r="N47"/>
      <c r="O47"/>
      <c r="P47"/>
    </row>
    <row r="48" spans="1:16" ht="24" customHeight="1" x14ac:dyDescent="0.5">
      <c r="A48" s="4" t="s">
        <v>74</v>
      </c>
      <c r="B48" s="12"/>
      <c r="D48" s="13">
        <v>5920</v>
      </c>
      <c r="F48" s="13">
        <v>5440</v>
      </c>
      <c r="H48" s="13">
        <v>5920</v>
      </c>
      <c r="I48" s="13"/>
      <c r="J48" s="13">
        <v>5440</v>
      </c>
      <c r="K48" s="14"/>
      <c r="L48"/>
      <c r="M48"/>
      <c r="N48"/>
      <c r="O48"/>
      <c r="P48"/>
    </row>
    <row r="49" spans="1:16" ht="24" customHeight="1" x14ac:dyDescent="0.5">
      <c r="A49" s="1" t="s">
        <v>12</v>
      </c>
      <c r="B49" s="12"/>
      <c r="C49" s="1"/>
      <c r="D49" s="15">
        <f>SUM(D47:D48)</f>
        <v>108225</v>
      </c>
      <c r="E49" s="1"/>
      <c r="F49" s="15">
        <f>SUM(F47:F48)</f>
        <v>104374</v>
      </c>
      <c r="G49" s="1"/>
      <c r="H49" s="15">
        <f>SUM(H47:H48)</f>
        <v>108225</v>
      </c>
      <c r="I49" s="13"/>
      <c r="J49" s="15">
        <f>SUM(J47:J48)</f>
        <v>104374</v>
      </c>
      <c r="K49" s="14"/>
      <c r="L49"/>
      <c r="M49"/>
      <c r="N49"/>
      <c r="O49"/>
      <c r="P49"/>
    </row>
    <row r="50" spans="1:16" ht="24" customHeight="1" x14ac:dyDescent="0.5">
      <c r="A50" s="1" t="s">
        <v>13</v>
      </c>
      <c r="B50" s="12"/>
      <c r="C50" s="1"/>
      <c r="D50" s="19">
        <f>SUM(D45+D49)</f>
        <v>497539</v>
      </c>
      <c r="E50" s="1"/>
      <c r="F50" s="19">
        <f>SUM(F45+F49)</f>
        <v>446513</v>
      </c>
      <c r="G50" s="1"/>
      <c r="H50" s="19">
        <f>SUM(H45+H49)</f>
        <v>497497</v>
      </c>
      <c r="I50" s="13"/>
      <c r="J50" s="19">
        <f>SUM(J45+J49)</f>
        <v>446363</v>
      </c>
      <c r="K50" s="14"/>
      <c r="L50"/>
      <c r="M50"/>
      <c r="N50"/>
      <c r="O50"/>
      <c r="P50"/>
    </row>
    <row r="51" spans="1:16" ht="24" customHeight="1" x14ac:dyDescent="0.5">
      <c r="A51" s="1"/>
      <c r="B51" s="12"/>
      <c r="C51" s="1"/>
      <c r="D51" s="17"/>
      <c r="E51" s="1"/>
      <c r="F51" s="17"/>
      <c r="G51" s="1"/>
      <c r="H51" s="17"/>
      <c r="I51" s="13"/>
      <c r="J51" s="17"/>
      <c r="K51" s="14"/>
      <c r="L51"/>
      <c r="M51"/>
      <c r="N51"/>
      <c r="O51"/>
      <c r="P51"/>
    </row>
    <row r="52" spans="1:16" ht="24" customHeight="1" x14ac:dyDescent="0.5">
      <c r="A52" s="28" t="s">
        <v>28</v>
      </c>
      <c r="B52" s="30"/>
      <c r="C52" s="17"/>
      <c r="D52" s="17"/>
      <c r="E52" s="17"/>
      <c r="F52" s="17"/>
      <c r="G52" s="17"/>
      <c r="H52" s="17"/>
      <c r="I52" s="17"/>
      <c r="J52" s="17"/>
      <c r="K52" s="14"/>
      <c r="L52"/>
      <c r="M52"/>
      <c r="N52"/>
      <c r="O52"/>
      <c r="P52"/>
    </row>
    <row r="53" spans="1:16" ht="24" customHeight="1" x14ac:dyDescent="0.5">
      <c r="A53" s="1"/>
      <c r="B53" s="12"/>
      <c r="C53" s="1"/>
      <c r="D53" s="17"/>
      <c r="E53" s="1"/>
      <c r="F53" s="17"/>
      <c r="G53" s="1"/>
      <c r="H53" s="17"/>
      <c r="I53" s="13"/>
      <c r="J53" s="17"/>
      <c r="K53" s="14"/>
      <c r="L53"/>
      <c r="M53"/>
      <c r="N53"/>
      <c r="O53"/>
      <c r="P53"/>
    </row>
    <row r="54" spans="1:16" ht="24" customHeight="1" x14ac:dyDescent="0.5">
      <c r="A54" s="1" t="s">
        <v>113</v>
      </c>
      <c r="L54"/>
      <c r="M54"/>
      <c r="N54"/>
      <c r="O54"/>
      <c r="P54"/>
    </row>
    <row r="55" spans="1:16" ht="24" customHeight="1" x14ac:dyDescent="0.5">
      <c r="A55" s="1" t="s">
        <v>38</v>
      </c>
      <c r="L55"/>
      <c r="M55"/>
      <c r="N55"/>
      <c r="O55"/>
      <c r="P55"/>
    </row>
    <row r="56" spans="1:16" ht="24" customHeight="1" x14ac:dyDescent="0.5">
      <c r="A56" s="1" t="s">
        <v>132</v>
      </c>
      <c r="L56"/>
      <c r="M56"/>
      <c r="N56"/>
      <c r="O56"/>
      <c r="P56"/>
    </row>
    <row r="57" spans="1:16" ht="24" customHeight="1" x14ac:dyDescent="0.5">
      <c r="A57" s="1"/>
      <c r="K57" s="5" t="s">
        <v>90</v>
      </c>
      <c r="L57"/>
      <c r="M57"/>
      <c r="N57"/>
      <c r="O57"/>
      <c r="P57"/>
    </row>
    <row r="58" spans="1:16" ht="24" customHeight="1" x14ac:dyDescent="0.5">
      <c r="A58" s="1"/>
      <c r="D58" s="84" t="s">
        <v>115</v>
      </c>
      <c r="E58" s="84"/>
      <c r="F58" s="84"/>
      <c r="H58" s="84" t="s">
        <v>114</v>
      </c>
      <c r="I58" s="84"/>
      <c r="J58" s="84"/>
      <c r="K58" s="5"/>
      <c r="L58"/>
      <c r="M58"/>
      <c r="N58"/>
      <c r="O58"/>
      <c r="P58"/>
    </row>
    <row r="59" spans="1:16" ht="24" customHeight="1" x14ac:dyDescent="0.5">
      <c r="B59" s="6"/>
      <c r="D59" s="6" t="s">
        <v>128</v>
      </c>
      <c r="F59" s="6" t="s">
        <v>79</v>
      </c>
      <c r="H59" s="6" t="s">
        <v>128</v>
      </c>
      <c r="I59" s="6"/>
      <c r="J59" s="6" t="s">
        <v>79</v>
      </c>
      <c r="L59"/>
      <c r="M59"/>
      <c r="N59"/>
      <c r="O59"/>
      <c r="P59"/>
    </row>
    <row r="60" spans="1:16" ht="24" customHeight="1" x14ac:dyDescent="0.5">
      <c r="B60" s="7" t="s">
        <v>104</v>
      </c>
      <c r="D60" s="7">
        <v>2566</v>
      </c>
      <c r="F60" s="7">
        <v>2566</v>
      </c>
      <c r="H60" s="7">
        <v>2566</v>
      </c>
      <c r="I60" s="6"/>
      <c r="J60" s="7">
        <v>2566</v>
      </c>
      <c r="L60"/>
      <c r="M60"/>
      <c r="N60"/>
      <c r="O60"/>
      <c r="P60"/>
    </row>
    <row r="61" spans="1:16" ht="24" customHeight="1" x14ac:dyDescent="0.5">
      <c r="B61" s="8"/>
      <c r="D61" s="8" t="s">
        <v>92</v>
      </c>
      <c r="F61" s="6" t="s">
        <v>93</v>
      </c>
      <c r="H61" s="8" t="s">
        <v>92</v>
      </c>
      <c r="I61" s="9"/>
      <c r="J61" s="6" t="s">
        <v>93</v>
      </c>
      <c r="L61"/>
      <c r="M61"/>
      <c r="N61"/>
      <c r="O61"/>
      <c r="P61"/>
    </row>
    <row r="62" spans="1:16" ht="24" customHeight="1" x14ac:dyDescent="0.5">
      <c r="B62" s="8"/>
      <c r="D62" s="8" t="s">
        <v>94</v>
      </c>
      <c r="F62" s="6"/>
      <c r="H62" s="8" t="s">
        <v>94</v>
      </c>
      <c r="I62" s="9"/>
      <c r="J62" s="6"/>
      <c r="L62"/>
      <c r="M62"/>
      <c r="N62"/>
      <c r="O62"/>
      <c r="P62"/>
    </row>
    <row r="63" spans="1:16" ht="24" customHeight="1" x14ac:dyDescent="0.5">
      <c r="A63" s="1" t="s">
        <v>134</v>
      </c>
      <c r="B63" s="10"/>
      <c r="C63" s="1"/>
      <c r="D63" s="9"/>
      <c r="E63" s="1"/>
      <c r="F63" s="9"/>
      <c r="G63" s="1"/>
      <c r="H63" s="9"/>
      <c r="I63" s="9"/>
      <c r="J63" s="9"/>
      <c r="K63" s="14"/>
      <c r="L63"/>
      <c r="M63"/>
      <c r="N63"/>
      <c r="O63"/>
      <c r="P63"/>
    </row>
    <row r="64" spans="1:16" ht="24" customHeight="1" x14ac:dyDescent="0.5">
      <c r="A64" s="1" t="s">
        <v>22</v>
      </c>
      <c r="B64" s="2"/>
      <c r="C64" s="1"/>
      <c r="D64" s="10"/>
      <c r="E64" s="1"/>
      <c r="F64" s="10"/>
      <c r="G64" s="1"/>
      <c r="H64" s="10"/>
      <c r="I64" s="10"/>
      <c r="J64" s="10"/>
      <c r="K64" s="14"/>
      <c r="L64"/>
      <c r="M64"/>
      <c r="N64"/>
      <c r="O64"/>
      <c r="P64"/>
    </row>
    <row r="65" spans="1:16" ht="24" customHeight="1" x14ac:dyDescent="0.5">
      <c r="A65" s="4" t="s">
        <v>23</v>
      </c>
      <c r="B65" s="6"/>
      <c r="D65" s="5"/>
      <c r="F65" s="5"/>
      <c r="H65" s="5"/>
      <c r="I65" s="5"/>
      <c r="J65" s="5"/>
      <c r="K65" s="14"/>
      <c r="L65"/>
      <c r="M65"/>
      <c r="N65"/>
      <c r="O65"/>
      <c r="P65"/>
    </row>
    <row r="66" spans="1:16" ht="24" customHeight="1" x14ac:dyDescent="0.5">
      <c r="A66" s="4" t="s">
        <v>51</v>
      </c>
      <c r="B66" s="6"/>
      <c r="D66" s="5"/>
      <c r="F66" s="5"/>
      <c r="H66" s="5"/>
      <c r="I66" s="5"/>
      <c r="J66" s="5"/>
      <c r="K66" s="14"/>
      <c r="L66"/>
      <c r="M66"/>
      <c r="N66"/>
      <c r="O66"/>
      <c r="P66"/>
    </row>
    <row r="67" spans="1:16" ht="24" customHeight="1" thickBot="1" x14ac:dyDescent="0.55000000000000004">
      <c r="A67" s="20" t="s">
        <v>75</v>
      </c>
      <c r="B67" s="8"/>
      <c r="C67" s="20"/>
      <c r="D67" s="16">
        <v>180000</v>
      </c>
      <c r="E67" s="20"/>
      <c r="F67" s="16">
        <v>180000</v>
      </c>
      <c r="G67" s="20"/>
      <c r="H67" s="16">
        <v>180000</v>
      </c>
      <c r="I67" s="17"/>
      <c r="J67" s="16">
        <v>180000</v>
      </c>
      <c r="K67" s="14"/>
      <c r="L67"/>
      <c r="M67"/>
      <c r="N67"/>
      <c r="O67"/>
      <c r="P67"/>
    </row>
    <row r="68" spans="1:16" ht="24" customHeight="1" thickTop="1" x14ac:dyDescent="0.5">
      <c r="A68" s="20" t="s">
        <v>52</v>
      </c>
      <c r="B68" s="8"/>
      <c r="C68" s="20"/>
      <c r="D68" s="17"/>
      <c r="E68" s="20"/>
      <c r="F68" s="17"/>
      <c r="G68" s="20"/>
      <c r="H68" s="17"/>
      <c r="I68" s="17"/>
      <c r="J68" s="17"/>
      <c r="K68" s="14"/>
      <c r="L68"/>
      <c r="M68"/>
      <c r="N68"/>
      <c r="O68"/>
      <c r="P68"/>
    </row>
    <row r="69" spans="1:16" ht="24" customHeight="1" x14ac:dyDescent="0.5">
      <c r="A69" s="20" t="s">
        <v>75</v>
      </c>
      <c r="B69" s="8"/>
      <c r="C69" s="20"/>
      <c r="D69" s="50">
        <f>CE_Conso!D16</f>
        <v>180000</v>
      </c>
      <c r="E69" s="20"/>
      <c r="F69" s="50">
        <f>CE_Conso!D14</f>
        <v>180000</v>
      </c>
      <c r="G69" s="20"/>
      <c r="H69" s="50">
        <f>CE_Separate!D16</f>
        <v>180000</v>
      </c>
      <c r="I69" s="17"/>
      <c r="J69" s="50">
        <f>CE_Separate!D14</f>
        <v>180000</v>
      </c>
      <c r="K69" s="14"/>
      <c r="L69"/>
      <c r="M69"/>
      <c r="N69"/>
      <c r="O69"/>
      <c r="P69"/>
    </row>
    <row r="70" spans="1:16" ht="24" customHeight="1" x14ac:dyDescent="0.5">
      <c r="A70" s="21" t="s">
        <v>39</v>
      </c>
      <c r="B70" s="22"/>
      <c r="C70" s="21"/>
      <c r="D70" s="50">
        <f>CE_Conso!F16</f>
        <v>20538</v>
      </c>
      <c r="E70" s="21"/>
      <c r="F70" s="50">
        <f>CE_Conso!F14</f>
        <v>20538</v>
      </c>
      <c r="G70" s="21"/>
      <c r="H70" s="50">
        <f>CE_Separate!F16</f>
        <v>20538</v>
      </c>
      <c r="I70" s="17"/>
      <c r="J70" s="50">
        <f>CE_Separate!F14</f>
        <v>20538</v>
      </c>
      <c r="K70" s="14"/>
      <c r="L70"/>
      <c r="M70"/>
      <c r="N70"/>
      <c r="O70"/>
      <c r="P70"/>
    </row>
    <row r="71" spans="1:16" ht="24" customHeight="1" x14ac:dyDescent="0.5">
      <c r="A71" s="23" t="s">
        <v>40</v>
      </c>
      <c r="B71" s="22"/>
      <c r="C71" s="23"/>
      <c r="D71" s="50"/>
      <c r="E71" s="23"/>
      <c r="F71" s="50"/>
      <c r="G71" s="23"/>
      <c r="H71" s="50"/>
      <c r="I71" s="17"/>
      <c r="J71" s="50"/>
      <c r="K71" s="14"/>
      <c r="L71"/>
      <c r="M71"/>
      <c r="N71"/>
      <c r="O71"/>
      <c r="P71"/>
    </row>
    <row r="72" spans="1:16" ht="24" customHeight="1" x14ac:dyDescent="0.5">
      <c r="A72" s="23" t="s">
        <v>41</v>
      </c>
      <c r="B72" s="12"/>
      <c r="C72" s="23"/>
      <c r="D72" s="50">
        <f>CE_Conso!H16</f>
        <v>18000</v>
      </c>
      <c r="E72" s="23"/>
      <c r="F72" s="50">
        <f>CE_Conso!H14</f>
        <v>18000</v>
      </c>
      <c r="G72" s="23"/>
      <c r="H72" s="50">
        <f>CE_Separate!H16</f>
        <v>18000</v>
      </c>
      <c r="I72" s="17"/>
      <c r="J72" s="50">
        <f>CE_Separate!H14</f>
        <v>18000</v>
      </c>
      <c r="K72" s="14"/>
      <c r="L72"/>
      <c r="M72"/>
      <c r="N72"/>
      <c r="O72"/>
      <c r="P72"/>
    </row>
    <row r="73" spans="1:16" ht="24" customHeight="1" x14ac:dyDescent="0.5">
      <c r="A73" s="24" t="s">
        <v>42</v>
      </c>
      <c r="B73" s="25"/>
      <c r="C73" s="24"/>
      <c r="D73" s="19">
        <f>CE_Conso!J16</f>
        <v>2646399</v>
      </c>
      <c r="E73" s="24"/>
      <c r="F73" s="19">
        <f>CE_Conso!J14</f>
        <v>2516095</v>
      </c>
      <c r="G73" s="24"/>
      <c r="H73" s="19">
        <f>CE_Separate!J16</f>
        <v>2645644</v>
      </c>
      <c r="I73" s="17"/>
      <c r="J73" s="19">
        <f>CE_Separate!J14</f>
        <v>2515301</v>
      </c>
      <c r="K73" s="14"/>
      <c r="L73"/>
      <c r="M73"/>
      <c r="N73"/>
      <c r="O73"/>
      <c r="P73"/>
    </row>
    <row r="74" spans="1:16" ht="24" customHeight="1" x14ac:dyDescent="0.5">
      <c r="A74" s="76" t="s">
        <v>135</v>
      </c>
      <c r="B74" s="25"/>
      <c r="C74" s="24"/>
      <c r="D74" s="19">
        <f>SUM(D69:D73)</f>
        <v>2864937</v>
      </c>
      <c r="E74" s="24"/>
      <c r="F74" s="19">
        <f>SUM(F69:F73)</f>
        <v>2734633</v>
      </c>
      <c r="G74" s="24"/>
      <c r="H74" s="19">
        <f>SUM(H69:H73)</f>
        <v>2864182</v>
      </c>
      <c r="I74" s="17"/>
      <c r="J74" s="19">
        <f>SUM(J69:J73)</f>
        <v>2733839</v>
      </c>
      <c r="K74" s="14"/>
      <c r="L74"/>
      <c r="M74"/>
      <c r="N74"/>
      <c r="O74"/>
      <c r="P74"/>
    </row>
    <row r="75" spans="1:16" ht="24" customHeight="1" thickBot="1" x14ac:dyDescent="0.55000000000000004">
      <c r="A75" s="26" t="s">
        <v>24</v>
      </c>
      <c r="B75" s="27"/>
      <c r="C75" s="26"/>
      <c r="D75" s="16">
        <f>D50+D74</f>
        <v>3362476</v>
      </c>
      <c r="E75" s="26"/>
      <c r="F75" s="16">
        <f>F50+F74</f>
        <v>3181146</v>
      </c>
      <c r="G75" s="26"/>
      <c r="H75" s="16">
        <f>H50+H74</f>
        <v>3361679</v>
      </c>
      <c r="I75" s="17"/>
      <c r="J75" s="16">
        <f>J50+J74</f>
        <v>3180202</v>
      </c>
      <c r="K75" s="14"/>
      <c r="L75"/>
      <c r="M75"/>
      <c r="N75"/>
      <c r="O75"/>
      <c r="P75"/>
    </row>
    <row r="76" spans="1:16" ht="24" customHeight="1" thickTop="1" x14ac:dyDescent="0.5">
      <c r="A76" s="26"/>
      <c r="B76" s="27"/>
      <c r="C76" s="26"/>
      <c r="D76" s="53"/>
      <c r="E76" s="26"/>
      <c r="F76" s="17"/>
      <c r="G76" s="26"/>
      <c r="H76" s="53"/>
      <c r="I76" s="17"/>
      <c r="J76" s="17"/>
      <c r="K76" s="14"/>
      <c r="L76"/>
      <c r="M76"/>
      <c r="N76"/>
      <c r="O76"/>
      <c r="P76"/>
    </row>
    <row r="77" spans="1:16" ht="24" customHeight="1" x14ac:dyDescent="0.5">
      <c r="A77" s="28" t="s">
        <v>28</v>
      </c>
      <c r="B77" s="30"/>
      <c r="C77" s="17"/>
      <c r="D77" s="17"/>
      <c r="E77" s="17"/>
      <c r="F77" s="17"/>
      <c r="G77" s="17"/>
      <c r="H77" s="17"/>
      <c r="I77" s="17"/>
      <c r="J77" s="17"/>
      <c r="K77" s="14"/>
      <c r="L77"/>
      <c r="M77"/>
      <c r="N77"/>
      <c r="O77"/>
      <c r="P77"/>
    </row>
    <row r="78" spans="1:16" ht="24" customHeight="1" x14ac:dyDescent="0.5">
      <c r="A78" s="28"/>
      <c r="B78" s="30"/>
      <c r="C78" s="17"/>
      <c r="D78" s="17"/>
      <c r="E78" s="17"/>
      <c r="F78" s="17"/>
      <c r="G78" s="17"/>
      <c r="H78" s="17"/>
      <c r="I78" s="17"/>
      <c r="J78" s="17"/>
      <c r="K78" s="14"/>
      <c r="L78"/>
      <c r="M78"/>
      <c r="N78"/>
      <c r="O78"/>
      <c r="P78"/>
    </row>
    <row r="79" spans="1:16" ht="24" customHeight="1" x14ac:dyDescent="0.5">
      <c r="A79" s="52"/>
      <c r="B79" s="52"/>
      <c r="C79" s="17"/>
      <c r="D79" s="17"/>
      <c r="E79" s="17"/>
      <c r="F79" s="17"/>
      <c r="G79" s="17"/>
      <c r="H79" s="17"/>
      <c r="I79" s="17"/>
      <c r="J79" s="17"/>
      <c r="K79" s="14"/>
      <c r="L79"/>
      <c r="M79"/>
      <c r="N79"/>
      <c r="O79"/>
      <c r="P79"/>
    </row>
    <row r="80" spans="1:16" ht="24" customHeight="1" x14ac:dyDescent="0.5">
      <c r="A80" s="28"/>
      <c r="B80" s="30"/>
      <c r="C80" s="17"/>
      <c r="D80" s="17"/>
      <c r="E80" s="17"/>
      <c r="F80" s="17"/>
      <c r="G80" s="17"/>
      <c r="H80" s="17"/>
      <c r="I80" s="17"/>
      <c r="J80" s="17"/>
      <c r="K80" s="14"/>
      <c r="L80"/>
      <c r="M80"/>
      <c r="N80"/>
      <c r="O80"/>
      <c r="P80"/>
    </row>
    <row r="81" spans="1:16" ht="24" customHeight="1" x14ac:dyDescent="0.5">
      <c r="A81" s="28"/>
      <c r="B81" s="4"/>
      <c r="C81" s="56" t="s">
        <v>119</v>
      </c>
      <c r="D81" s="17"/>
      <c r="E81" s="17"/>
      <c r="F81" s="17"/>
      <c r="G81" s="17"/>
      <c r="H81" s="17"/>
      <c r="I81" s="17"/>
      <c r="J81" s="17"/>
      <c r="K81" s="14"/>
      <c r="L81"/>
      <c r="M81"/>
      <c r="N81"/>
      <c r="O81"/>
      <c r="P81"/>
    </row>
    <row r="82" spans="1:16" ht="24" customHeight="1" x14ac:dyDescent="0.5">
      <c r="A82" s="52"/>
      <c r="B82" s="52"/>
      <c r="C82" s="17"/>
      <c r="D82" s="17"/>
      <c r="E82" s="17"/>
      <c r="F82" s="17"/>
      <c r="G82" s="17"/>
      <c r="H82" s="17"/>
      <c r="I82" s="17"/>
      <c r="J82" s="17"/>
      <c r="K82" s="14"/>
      <c r="L82"/>
      <c r="M82"/>
      <c r="N82"/>
      <c r="O82"/>
      <c r="P82"/>
    </row>
    <row r="83" spans="1:16" ht="24" customHeight="1" x14ac:dyDescent="0.5">
      <c r="A83" s="18"/>
      <c r="L83"/>
      <c r="M83"/>
      <c r="N83"/>
      <c r="O83"/>
      <c r="P83"/>
    </row>
    <row r="84" spans="1:16" ht="24" customHeight="1" x14ac:dyDescent="0.5">
      <c r="A84" s="18"/>
      <c r="L84"/>
      <c r="M84"/>
      <c r="N84"/>
      <c r="O84"/>
      <c r="P84"/>
    </row>
    <row r="85" spans="1:16" ht="24" customHeight="1" x14ac:dyDescent="0.5">
      <c r="A85" s="18"/>
      <c r="L85"/>
      <c r="M85"/>
      <c r="N85"/>
      <c r="O85"/>
      <c r="P85"/>
    </row>
    <row r="86" spans="1:16" ht="24" customHeight="1" x14ac:dyDescent="0.5">
      <c r="A86" s="18"/>
      <c r="L86"/>
      <c r="M86"/>
      <c r="N86"/>
      <c r="O86"/>
      <c r="P86"/>
    </row>
    <row r="87" spans="1:16" ht="24" customHeight="1" x14ac:dyDescent="0.5">
      <c r="A87" s="18"/>
      <c r="L87"/>
      <c r="M87"/>
      <c r="N87"/>
      <c r="O87"/>
      <c r="P87"/>
    </row>
    <row r="88" spans="1:16" ht="24" customHeight="1" x14ac:dyDescent="0.5">
      <c r="A88" s="18"/>
      <c r="L88"/>
      <c r="M88"/>
      <c r="N88"/>
      <c r="O88"/>
      <c r="P88"/>
    </row>
    <row r="89" spans="1:16" ht="24" customHeight="1" x14ac:dyDescent="0.5">
      <c r="A89" s="18"/>
    </row>
  </sheetData>
  <mergeCells count="6">
    <mergeCell ref="H5:J5"/>
    <mergeCell ref="H34:J34"/>
    <mergeCell ref="D5:F5"/>
    <mergeCell ref="D34:F34"/>
    <mergeCell ref="D58:F58"/>
    <mergeCell ref="H58:J58"/>
  </mergeCells>
  <phoneticPr fontId="2" type="noConversion"/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2" manualBreakCount="2">
    <brk id="29" max="16383" man="1"/>
    <brk id="53" max="16383" man="1"/>
  </rowBreaks>
  <customProperties>
    <customPr name="EpmWorksheetKeyString_GUID" r:id="rId2"/>
  </customProperties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45"/>
  <sheetViews>
    <sheetView showGridLines="0" view="pageBreakPreview" zoomScaleNormal="100" zoomScaleSheetLayoutView="100" workbookViewId="0"/>
  </sheetViews>
  <sheetFormatPr defaultRowHeight="24" customHeight="1" x14ac:dyDescent="0.5"/>
  <cols>
    <col min="1" max="1" width="44.7109375" style="4" customWidth="1"/>
    <col min="2" max="2" width="8.7109375" style="3" customWidth="1"/>
    <col min="3" max="3" width="1.7109375" style="4" customWidth="1"/>
    <col min="4" max="4" width="14.7109375" style="4" customWidth="1"/>
    <col min="5" max="5" width="1.7109375" style="20" customWidth="1"/>
    <col min="6" max="6" width="14.7109375" style="20" customWidth="1"/>
    <col min="7" max="7" width="1.7109375" style="20" customWidth="1"/>
    <col min="8" max="8" width="14.7109375" style="4" customWidth="1"/>
    <col min="9" max="9" width="1.7109375" style="4" customWidth="1"/>
    <col min="10" max="10" width="14.7109375" style="4" customWidth="1"/>
    <col min="11" max="11" width="1.7109375" style="4" customWidth="1"/>
    <col min="12" max="12" width="16.140625" style="82" bestFit="1" customWidth="1"/>
    <col min="13" max="13" width="16.42578125" style="51" bestFit="1" customWidth="1"/>
    <col min="14" max="14" width="11.140625" style="82" bestFit="1" customWidth="1"/>
    <col min="15" max="15" width="14.85546875" style="4" bestFit="1" customWidth="1"/>
    <col min="16" max="16384" width="9.140625" style="4"/>
  </cols>
  <sheetData>
    <row r="1" spans="1:17" ht="24" customHeight="1" x14ac:dyDescent="0.5">
      <c r="A1" s="26"/>
      <c r="B1" s="10"/>
      <c r="C1" s="55"/>
      <c r="D1" s="17"/>
      <c r="E1" s="55"/>
      <c r="F1" s="55"/>
      <c r="G1" s="55"/>
      <c r="H1" s="17"/>
      <c r="I1" s="55"/>
      <c r="J1" s="5" t="s">
        <v>101</v>
      </c>
      <c r="M1" s="4"/>
    </row>
    <row r="2" spans="1:17" ht="24" customHeight="1" x14ac:dyDescent="0.5">
      <c r="A2" s="1" t="s">
        <v>113</v>
      </c>
      <c r="M2" s="4"/>
    </row>
    <row r="3" spans="1:17" ht="24" customHeight="1" x14ac:dyDescent="0.5">
      <c r="A3" s="1" t="s">
        <v>68</v>
      </c>
      <c r="M3" s="4"/>
    </row>
    <row r="4" spans="1:17" ht="24" customHeight="1" x14ac:dyDescent="0.5">
      <c r="A4" s="1" t="s">
        <v>131</v>
      </c>
    </row>
    <row r="5" spans="1:17" ht="24" customHeight="1" x14ac:dyDescent="0.5">
      <c r="A5" s="1"/>
      <c r="J5" s="57"/>
      <c r="K5" s="31" t="s">
        <v>95</v>
      </c>
    </row>
    <row r="6" spans="1:17" ht="24" customHeight="1" x14ac:dyDescent="0.5">
      <c r="A6" s="1"/>
      <c r="D6" s="84" t="s">
        <v>115</v>
      </c>
      <c r="E6" s="84"/>
      <c r="F6" s="84"/>
      <c r="G6" s="26"/>
      <c r="H6" s="84" t="s">
        <v>114</v>
      </c>
      <c r="I6" s="84"/>
      <c r="J6" s="84"/>
      <c r="K6" s="31"/>
    </row>
    <row r="7" spans="1:17" ht="24" customHeight="1" x14ac:dyDescent="0.5">
      <c r="A7" s="1"/>
      <c r="D7" s="6" t="s">
        <v>128</v>
      </c>
      <c r="F7" s="6" t="s">
        <v>128</v>
      </c>
      <c r="H7" s="6" t="s">
        <v>128</v>
      </c>
      <c r="J7" s="6" t="s">
        <v>128</v>
      </c>
      <c r="K7" s="31"/>
    </row>
    <row r="8" spans="1:17" ht="24" customHeight="1" x14ac:dyDescent="0.5">
      <c r="B8" s="7" t="s">
        <v>104</v>
      </c>
      <c r="C8" s="8"/>
      <c r="D8" s="7">
        <v>2566</v>
      </c>
      <c r="E8" s="8"/>
      <c r="F8" s="7">
        <v>2565</v>
      </c>
      <c r="G8" s="8"/>
      <c r="H8" s="7">
        <v>2566</v>
      </c>
      <c r="I8" s="6"/>
      <c r="J8" s="7">
        <v>2565</v>
      </c>
    </row>
    <row r="9" spans="1:17" ht="24" customHeight="1" x14ac:dyDescent="0.5">
      <c r="A9" s="1" t="s">
        <v>81</v>
      </c>
      <c r="B9" s="8"/>
      <c r="C9" s="6"/>
      <c r="D9" s="58"/>
      <c r="E9" s="8"/>
      <c r="F9" s="58"/>
      <c r="G9" s="8"/>
      <c r="H9" s="58"/>
      <c r="I9" s="6"/>
      <c r="J9" s="58"/>
      <c r="M9" s="4"/>
    </row>
    <row r="10" spans="1:17" ht="24" customHeight="1" x14ac:dyDescent="0.5">
      <c r="A10" s="1" t="s">
        <v>14</v>
      </c>
      <c r="B10" s="11"/>
      <c r="C10" s="5"/>
      <c r="D10" s="5"/>
      <c r="E10" s="11"/>
      <c r="F10" s="5"/>
      <c r="G10" s="11"/>
      <c r="H10" s="5"/>
      <c r="J10" s="5"/>
      <c r="L10" s="83"/>
      <c r="M10"/>
      <c r="N10" s="83"/>
      <c r="O10"/>
      <c r="P10"/>
      <c r="Q10"/>
    </row>
    <row r="11" spans="1:17" ht="24" customHeight="1" x14ac:dyDescent="0.5">
      <c r="A11" s="4" t="s">
        <v>43</v>
      </c>
      <c r="B11" s="12"/>
      <c r="C11" s="13"/>
      <c r="D11" s="59">
        <v>695989</v>
      </c>
      <c r="E11" s="17"/>
      <c r="F11" s="59">
        <v>597233</v>
      </c>
      <c r="G11" s="17"/>
      <c r="H11" s="59">
        <v>695989</v>
      </c>
      <c r="I11" s="13"/>
      <c r="J11" s="59">
        <v>597233</v>
      </c>
      <c r="L11" s="83"/>
      <c r="M11"/>
      <c r="N11" s="83"/>
      <c r="O11"/>
      <c r="P11"/>
      <c r="Q11"/>
    </row>
    <row r="12" spans="1:17" ht="24" customHeight="1" x14ac:dyDescent="0.5">
      <c r="A12" s="4" t="s">
        <v>15</v>
      </c>
      <c r="B12" s="12"/>
      <c r="C12" s="13"/>
      <c r="D12" s="59">
        <v>2007</v>
      </c>
      <c r="E12" s="17"/>
      <c r="F12" s="59">
        <v>5040</v>
      </c>
      <c r="G12" s="17"/>
      <c r="H12" s="59">
        <v>2007</v>
      </c>
      <c r="I12" s="13"/>
      <c r="J12" s="59">
        <v>4557</v>
      </c>
      <c r="L12" s="83"/>
      <c r="M12"/>
      <c r="N12" s="83"/>
      <c r="O12"/>
      <c r="P12"/>
      <c r="Q12"/>
    </row>
    <row r="13" spans="1:17" ht="24" customHeight="1" x14ac:dyDescent="0.5">
      <c r="A13" s="1" t="s">
        <v>16</v>
      </c>
      <c r="B13" s="12"/>
      <c r="C13" s="13"/>
      <c r="D13" s="15">
        <f>SUM(D11:D12)</f>
        <v>697996</v>
      </c>
      <c r="E13" s="17"/>
      <c r="F13" s="15">
        <f>SUM(F11:F12)</f>
        <v>602273</v>
      </c>
      <c r="G13" s="17"/>
      <c r="H13" s="15">
        <f>SUM(H11:H12)</f>
        <v>697996</v>
      </c>
      <c r="I13" s="13"/>
      <c r="J13" s="15">
        <f>SUM(J11:J12)</f>
        <v>601790</v>
      </c>
      <c r="L13" s="83"/>
      <c r="M13"/>
      <c r="N13" s="83"/>
      <c r="O13"/>
      <c r="P13"/>
      <c r="Q13"/>
    </row>
    <row r="14" spans="1:17" ht="24" customHeight="1" x14ac:dyDescent="0.5">
      <c r="A14" s="1" t="s">
        <v>17</v>
      </c>
      <c r="B14" s="12"/>
      <c r="C14" s="13"/>
      <c r="D14" s="60"/>
      <c r="E14" s="17"/>
      <c r="F14" s="60"/>
      <c r="G14" s="17"/>
      <c r="H14" s="60"/>
      <c r="I14" s="13"/>
      <c r="J14" s="60"/>
      <c r="L14" s="83"/>
      <c r="M14"/>
      <c r="N14" s="83"/>
      <c r="O14"/>
      <c r="P14"/>
      <c r="Q14"/>
    </row>
    <row r="15" spans="1:17" ht="24" customHeight="1" x14ac:dyDescent="0.5">
      <c r="A15" s="4" t="s">
        <v>118</v>
      </c>
      <c r="B15" s="12"/>
      <c r="C15" s="13"/>
      <c r="D15" s="59">
        <v>478800</v>
      </c>
      <c r="E15" s="17"/>
      <c r="F15" s="59">
        <v>428141</v>
      </c>
      <c r="G15" s="17"/>
      <c r="H15" s="59">
        <v>478800</v>
      </c>
      <c r="I15" s="13"/>
      <c r="J15" s="59">
        <v>427982</v>
      </c>
      <c r="K15" s="64"/>
      <c r="L15" s="83"/>
      <c r="M15"/>
      <c r="N15" s="83"/>
      <c r="O15"/>
      <c r="P15"/>
      <c r="Q15"/>
    </row>
    <row r="16" spans="1:17" ht="24" customHeight="1" x14ac:dyDescent="0.5">
      <c r="A16" s="4" t="s">
        <v>27</v>
      </c>
      <c r="B16" s="12"/>
      <c r="C16" s="13"/>
      <c r="D16" s="59">
        <v>61818</v>
      </c>
      <c r="E16" s="17"/>
      <c r="F16" s="59">
        <v>83971</v>
      </c>
      <c r="G16" s="17"/>
      <c r="H16" s="59">
        <v>61779</v>
      </c>
      <c r="I16" s="13"/>
      <c r="J16" s="59">
        <v>83932</v>
      </c>
      <c r="K16" s="65"/>
      <c r="L16" s="83"/>
      <c r="M16"/>
      <c r="N16" s="83"/>
      <c r="O16"/>
      <c r="P16"/>
      <c r="Q16"/>
    </row>
    <row r="17" spans="1:17" ht="24" customHeight="1" x14ac:dyDescent="0.5">
      <c r="A17" s="1" t="s">
        <v>18</v>
      </c>
      <c r="B17" s="12"/>
      <c r="C17" s="13"/>
      <c r="D17" s="15">
        <f>SUM(D15:D16)</f>
        <v>540618</v>
      </c>
      <c r="E17" s="17"/>
      <c r="F17" s="15">
        <f>SUM(F15:F16)</f>
        <v>512112</v>
      </c>
      <c r="G17" s="17"/>
      <c r="H17" s="15">
        <f>SUM(H15:H16)</f>
        <v>540579</v>
      </c>
      <c r="I17" s="13"/>
      <c r="J17" s="15">
        <f>SUM(J15:J16)</f>
        <v>511914</v>
      </c>
      <c r="L17" s="83"/>
      <c r="M17"/>
      <c r="N17" s="83"/>
      <c r="O17"/>
      <c r="P17"/>
      <c r="Q17"/>
    </row>
    <row r="18" spans="1:17" ht="24" customHeight="1" x14ac:dyDescent="0.5">
      <c r="A18" s="1" t="s">
        <v>109</v>
      </c>
      <c r="B18" s="12"/>
      <c r="C18" s="13"/>
      <c r="D18" s="17">
        <f>D13-D17</f>
        <v>157378</v>
      </c>
      <c r="E18" s="17"/>
      <c r="F18" s="17">
        <f>F13-F17</f>
        <v>90161</v>
      </c>
      <c r="G18" s="17"/>
      <c r="H18" s="13">
        <f>H13-H17</f>
        <v>157417</v>
      </c>
      <c r="I18" s="13"/>
      <c r="J18" s="17">
        <f>J13-J17</f>
        <v>89876</v>
      </c>
      <c r="L18" s="83"/>
      <c r="M18"/>
      <c r="N18" s="83"/>
      <c r="O18"/>
      <c r="P18"/>
      <c r="Q18"/>
    </row>
    <row r="19" spans="1:17" ht="24" customHeight="1" x14ac:dyDescent="0.5">
      <c r="A19" s="4" t="s">
        <v>110</v>
      </c>
      <c r="B19" s="12"/>
      <c r="C19" s="13"/>
      <c r="D19" s="19">
        <v>4057</v>
      </c>
      <c r="E19" s="17"/>
      <c r="F19" s="19">
        <v>1313</v>
      </c>
      <c r="G19" s="17"/>
      <c r="H19" s="19">
        <v>4057</v>
      </c>
      <c r="I19" s="13"/>
      <c r="J19" s="19">
        <v>1313</v>
      </c>
      <c r="L19" s="83"/>
      <c r="M19"/>
      <c r="N19" s="83"/>
      <c r="O19"/>
      <c r="P19"/>
      <c r="Q19"/>
    </row>
    <row r="20" spans="1:17" ht="24" customHeight="1" x14ac:dyDescent="0.5">
      <c r="A20" s="1" t="s">
        <v>70</v>
      </c>
      <c r="B20" s="12"/>
      <c r="C20" s="13"/>
      <c r="D20" s="13">
        <f>SUM(D18:D19)</f>
        <v>161435</v>
      </c>
      <c r="E20" s="17"/>
      <c r="F20" s="13">
        <f>SUM(F18:F19)</f>
        <v>91474</v>
      </c>
      <c r="G20" s="17"/>
      <c r="H20" s="13">
        <f>SUM(H18:H19)</f>
        <v>161474</v>
      </c>
      <c r="I20" s="13"/>
      <c r="J20" s="13">
        <f>SUM(J18:J19)</f>
        <v>91189</v>
      </c>
      <c r="L20" s="83"/>
      <c r="M20"/>
      <c r="N20" s="83"/>
      <c r="O20"/>
      <c r="P20"/>
      <c r="Q20"/>
    </row>
    <row r="21" spans="1:17" ht="24" customHeight="1" x14ac:dyDescent="0.5">
      <c r="A21" s="4" t="s">
        <v>71</v>
      </c>
      <c r="B21" s="12">
        <v>10</v>
      </c>
      <c r="C21" s="13"/>
      <c r="D21" s="19">
        <v>-31131</v>
      </c>
      <c r="E21" s="17"/>
      <c r="F21" s="19">
        <v>-17272</v>
      </c>
      <c r="G21" s="17"/>
      <c r="H21" s="19">
        <f>-31131</f>
        <v>-31131</v>
      </c>
      <c r="I21" s="17"/>
      <c r="J21" s="19">
        <v>-17230</v>
      </c>
      <c r="L21" s="83"/>
      <c r="M21"/>
      <c r="N21" s="83"/>
      <c r="O21"/>
      <c r="P21"/>
      <c r="Q21"/>
    </row>
    <row r="22" spans="1:17" ht="24" customHeight="1" x14ac:dyDescent="0.5">
      <c r="A22" s="66" t="s">
        <v>99</v>
      </c>
      <c r="B22" s="12"/>
      <c r="C22" s="13"/>
      <c r="D22" s="15">
        <f>SUM(D20:D21)</f>
        <v>130304</v>
      </c>
      <c r="E22" s="17"/>
      <c r="F22" s="15">
        <f>SUM(F20:F21)</f>
        <v>74202</v>
      </c>
      <c r="G22" s="17"/>
      <c r="H22" s="15">
        <f>SUM(H20:H21)</f>
        <v>130343</v>
      </c>
      <c r="I22" s="17"/>
      <c r="J22" s="15">
        <f>SUM(J20:J21)</f>
        <v>73959</v>
      </c>
      <c r="L22" s="83"/>
      <c r="M22"/>
      <c r="N22" s="83"/>
      <c r="O22"/>
      <c r="P22"/>
      <c r="Q22"/>
    </row>
    <row r="23" spans="1:17" ht="24" customHeight="1" x14ac:dyDescent="0.5">
      <c r="A23" s="66"/>
      <c r="B23" s="12"/>
      <c r="C23" s="13"/>
      <c r="D23" s="17"/>
      <c r="E23" s="17"/>
      <c r="F23" s="17"/>
      <c r="G23" s="17"/>
      <c r="H23" s="17"/>
      <c r="I23" s="17"/>
      <c r="J23" s="17"/>
      <c r="L23" s="83"/>
      <c r="M23"/>
      <c r="N23" s="83"/>
      <c r="O23"/>
      <c r="P23"/>
      <c r="Q23"/>
    </row>
    <row r="24" spans="1:17" ht="24" customHeight="1" x14ac:dyDescent="0.5">
      <c r="A24" s="66" t="s">
        <v>82</v>
      </c>
      <c r="B24" s="12"/>
      <c r="C24" s="13"/>
      <c r="D24" s="17"/>
      <c r="E24" s="17"/>
      <c r="F24" s="17"/>
      <c r="G24" s="17"/>
      <c r="H24" s="17"/>
      <c r="I24" s="17"/>
      <c r="J24" s="17"/>
      <c r="L24" s="83"/>
      <c r="M24"/>
      <c r="N24" s="83"/>
      <c r="O24"/>
      <c r="P24"/>
      <c r="Q24"/>
    </row>
    <row r="25" spans="1:17" ht="24" customHeight="1" x14ac:dyDescent="0.5">
      <c r="A25" s="66" t="s">
        <v>97</v>
      </c>
      <c r="B25" s="12"/>
      <c r="C25" s="13"/>
      <c r="D25" s="19">
        <v>0</v>
      </c>
      <c r="E25" s="17"/>
      <c r="F25" s="19">
        <v>0</v>
      </c>
      <c r="G25" s="17"/>
      <c r="H25" s="19">
        <v>0</v>
      </c>
      <c r="I25" s="17"/>
      <c r="J25" s="19">
        <v>0</v>
      </c>
      <c r="L25" s="83"/>
      <c r="M25"/>
      <c r="N25" s="83"/>
      <c r="O25"/>
      <c r="P25"/>
      <c r="Q25"/>
    </row>
    <row r="26" spans="1:17" ht="24" customHeight="1" x14ac:dyDescent="0.5">
      <c r="A26" s="66"/>
      <c r="B26" s="12"/>
      <c r="C26" s="13"/>
      <c r="D26" s="20"/>
      <c r="E26" s="17"/>
      <c r="G26" s="17"/>
      <c r="H26" s="20"/>
      <c r="I26" s="20"/>
      <c r="J26" s="20"/>
      <c r="L26" s="83"/>
      <c r="M26"/>
      <c r="N26" s="83"/>
      <c r="O26"/>
      <c r="P26"/>
      <c r="Q26"/>
    </row>
    <row r="27" spans="1:17" ht="24" customHeight="1" thickBot="1" x14ac:dyDescent="0.55000000000000004">
      <c r="A27" s="66" t="s">
        <v>100</v>
      </c>
      <c r="B27" s="12"/>
      <c r="C27" s="13"/>
      <c r="D27" s="16">
        <f>SUM(D22:D25)</f>
        <v>130304</v>
      </c>
      <c r="E27" s="17"/>
      <c r="F27" s="16">
        <f>SUM(F22:F25)</f>
        <v>74202</v>
      </c>
      <c r="G27" s="17"/>
      <c r="H27" s="16">
        <f>SUM(H22:H25)</f>
        <v>130343</v>
      </c>
      <c r="I27" s="17"/>
      <c r="J27" s="16">
        <f>SUM(J22:J25)</f>
        <v>73959</v>
      </c>
      <c r="L27" s="83"/>
      <c r="M27"/>
      <c r="N27" s="83"/>
      <c r="O27"/>
      <c r="P27"/>
      <c r="Q27"/>
    </row>
    <row r="28" spans="1:17" ht="24" customHeight="1" thickTop="1" x14ac:dyDescent="0.5">
      <c r="A28" s="66"/>
      <c r="B28" s="12"/>
      <c r="C28" s="13"/>
      <c r="D28" s="17"/>
      <c r="E28" s="17"/>
      <c r="F28" s="17"/>
      <c r="G28" s="17"/>
      <c r="H28" s="17"/>
      <c r="I28" s="17"/>
      <c r="J28" s="17"/>
      <c r="L28" s="83"/>
      <c r="M28"/>
      <c r="N28" s="83"/>
      <c r="O28"/>
      <c r="P28"/>
      <c r="Q28"/>
    </row>
    <row r="29" spans="1:17" ht="24" customHeight="1" x14ac:dyDescent="0.5">
      <c r="A29" s="1" t="s">
        <v>44</v>
      </c>
      <c r="B29" s="12"/>
      <c r="C29" s="61"/>
      <c r="D29" s="12"/>
      <c r="E29" s="74"/>
      <c r="F29" s="12"/>
      <c r="G29" s="74"/>
      <c r="H29" s="12"/>
      <c r="I29" s="62"/>
      <c r="J29" s="12"/>
      <c r="L29" s="83"/>
      <c r="M29"/>
      <c r="N29" s="83"/>
      <c r="O29"/>
      <c r="P29"/>
      <c r="Q29"/>
    </row>
    <row r="30" spans="1:17" ht="24" customHeight="1" thickBot="1" x14ac:dyDescent="0.55000000000000004">
      <c r="A30" s="4" t="s">
        <v>103</v>
      </c>
      <c r="B30" s="32"/>
      <c r="C30" s="33"/>
      <c r="D30" s="63">
        <f>D22/D32</f>
        <v>0.72391111111111106</v>
      </c>
      <c r="E30" s="33"/>
      <c r="F30" s="63">
        <f>F22/F32</f>
        <v>0.41223333333333334</v>
      </c>
      <c r="G30" s="33"/>
      <c r="H30" s="63">
        <f>H22/H32</f>
        <v>0.72412777777777781</v>
      </c>
      <c r="I30" s="33"/>
      <c r="J30" s="63">
        <f>J22/J32</f>
        <v>0.41088333333333332</v>
      </c>
      <c r="L30" s="83"/>
      <c r="M30"/>
      <c r="N30" s="83"/>
      <c r="O30"/>
      <c r="P30"/>
      <c r="Q30"/>
    </row>
    <row r="31" spans="1:17" ht="24" customHeight="1" thickTop="1" x14ac:dyDescent="0.5">
      <c r="B31" s="32"/>
      <c r="C31" s="33"/>
      <c r="D31" s="34"/>
      <c r="E31" s="33"/>
      <c r="F31" s="34"/>
      <c r="G31" s="33"/>
      <c r="H31" s="34"/>
      <c r="I31" s="33"/>
      <c r="J31" s="34"/>
      <c r="L31" s="83"/>
      <c r="M31"/>
      <c r="N31" s="83"/>
      <c r="O31"/>
      <c r="P31"/>
      <c r="Q31"/>
    </row>
    <row r="32" spans="1:17" ht="24" customHeight="1" thickBot="1" x14ac:dyDescent="0.55000000000000004">
      <c r="A32" s="4" t="s">
        <v>102</v>
      </c>
      <c r="B32" s="32"/>
      <c r="C32" s="33"/>
      <c r="D32" s="16">
        <v>180000</v>
      </c>
      <c r="E32" s="33"/>
      <c r="F32" s="16">
        <v>180000</v>
      </c>
      <c r="G32" s="33"/>
      <c r="H32" s="16">
        <v>180000</v>
      </c>
      <c r="I32" s="17"/>
      <c r="J32" s="16">
        <v>180000</v>
      </c>
      <c r="L32" s="83"/>
      <c r="M32"/>
      <c r="N32" s="83"/>
      <c r="O32"/>
      <c r="P32"/>
      <c r="Q32"/>
    </row>
    <row r="33" spans="1:15" ht="24" customHeight="1" thickTop="1" x14ac:dyDescent="0.5">
      <c r="B33" s="32"/>
      <c r="C33" s="33"/>
      <c r="D33" s="34"/>
      <c r="E33" s="33"/>
      <c r="F33" s="33"/>
      <c r="G33" s="33"/>
      <c r="H33" s="34"/>
      <c r="I33" s="33"/>
      <c r="J33" s="34"/>
      <c r="L33" s="83"/>
      <c r="M33" s="81"/>
      <c r="O33" s="64"/>
    </row>
    <row r="34" spans="1:15" ht="24" customHeight="1" x14ac:dyDescent="0.5">
      <c r="A34" s="18" t="s">
        <v>28</v>
      </c>
      <c r="B34" s="32"/>
      <c r="C34" s="33"/>
      <c r="D34" s="34"/>
      <c r="E34" s="33"/>
      <c r="F34" s="33"/>
      <c r="G34" s="33"/>
      <c r="H34" s="34"/>
      <c r="I34" s="33"/>
      <c r="J34" s="34"/>
      <c r="L34" s="83"/>
      <c r="M34"/>
    </row>
    <row r="35" spans="1:15" ht="24" customHeight="1" x14ac:dyDescent="0.5">
      <c r="B35" s="32"/>
      <c r="C35" s="33"/>
      <c r="D35" s="34"/>
      <c r="E35" s="33"/>
      <c r="F35" s="33"/>
      <c r="G35" s="33"/>
      <c r="H35" s="34"/>
      <c r="I35" s="33"/>
      <c r="J35" s="34"/>
      <c r="L35" s="83"/>
      <c r="M35"/>
    </row>
    <row r="36" spans="1:15" ht="24" customHeight="1" x14ac:dyDescent="0.5">
      <c r="B36" s="32"/>
      <c r="C36" s="33"/>
      <c r="D36" s="34"/>
      <c r="E36" s="33"/>
      <c r="F36" s="33"/>
      <c r="G36" s="33"/>
      <c r="H36" s="34"/>
      <c r="I36" s="33"/>
      <c r="J36" s="34"/>
      <c r="L36" s="83"/>
      <c r="M36"/>
    </row>
    <row r="37" spans="1:15" ht="24" customHeight="1" x14ac:dyDescent="0.5">
      <c r="A37" s="6"/>
      <c r="B37" s="56"/>
      <c r="D37" s="34"/>
      <c r="H37" s="34"/>
      <c r="I37" s="33"/>
      <c r="J37" s="34"/>
      <c r="L37" s="83"/>
      <c r="M37"/>
    </row>
    <row r="38" spans="1:15" ht="24" customHeight="1" x14ac:dyDescent="0.5">
      <c r="A38" s="56"/>
      <c r="B38" s="56"/>
      <c r="D38" s="36"/>
      <c r="H38" s="36"/>
      <c r="I38" s="36"/>
      <c r="J38" s="36"/>
      <c r="L38" s="83"/>
      <c r="M38"/>
    </row>
    <row r="39" spans="1:15" ht="24" customHeight="1" x14ac:dyDescent="0.5">
      <c r="A39" s="18"/>
      <c r="L39" s="83"/>
      <c r="M39"/>
    </row>
    <row r="40" spans="1:15" ht="24" customHeight="1" x14ac:dyDescent="0.5">
      <c r="A40" s="18"/>
    </row>
    <row r="41" spans="1:15" ht="24" customHeight="1" x14ac:dyDescent="0.5">
      <c r="A41" s="18"/>
    </row>
    <row r="42" spans="1:15" ht="24" customHeight="1" x14ac:dyDescent="0.5">
      <c r="A42" s="18"/>
    </row>
    <row r="43" spans="1:15" ht="24" customHeight="1" x14ac:dyDescent="0.5">
      <c r="A43" s="18"/>
    </row>
    <row r="44" spans="1:15" ht="24" customHeight="1" x14ac:dyDescent="0.5">
      <c r="A44" s="18"/>
    </row>
    <row r="45" spans="1:15" ht="24" customHeight="1" x14ac:dyDescent="0.5">
      <c r="A45" s="18"/>
    </row>
  </sheetData>
  <mergeCells count="2">
    <mergeCell ref="H6:J6"/>
    <mergeCell ref="D6:F6"/>
  </mergeCells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customProperties>
    <customPr name="EpmWorksheetKeyString_GUID" r:id="rId2"/>
  </customProperties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29"/>
  <sheetViews>
    <sheetView showGridLines="0" view="pageBreakPreview" zoomScaleNormal="100" zoomScaleSheetLayoutView="100" workbookViewId="0"/>
  </sheetViews>
  <sheetFormatPr defaultRowHeight="24" customHeight="1" x14ac:dyDescent="0.5"/>
  <cols>
    <col min="1" max="1" width="40.7109375" style="44" customWidth="1"/>
    <col min="2" max="2" width="20.7109375" style="6" customWidth="1"/>
    <col min="3" max="3" width="1.7109375" style="44" customWidth="1"/>
    <col min="4" max="4" width="17.7109375" style="44" customWidth="1"/>
    <col min="5" max="5" width="1.7109375" style="44" customWidth="1"/>
    <col min="6" max="6" width="17.7109375" style="44" customWidth="1"/>
    <col min="7" max="7" width="1.7109375" style="44" customWidth="1"/>
    <col min="8" max="8" width="17.7109375" style="44" customWidth="1"/>
    <col min="9" max="9" width="1.7109375" style="44" customWidth="1"/>
    <col min="10" max="10" width="17.7109375" style="44" customWidth="1"/>
    <col min="11" max="11" width="1.7109375" style="40" customWidth="1"/>
    <col min="12" max="12" width="17.7109375" style="40" customWidth="1"/>
    <col min="13" max="13" width="1.7109375" style="44" customWidth="1"/>
    <col min="14" max="16384" width="9.140625" style="44"/>
  </cols>
  <sheetData>
    <row r="1" spans="1:26" ht="24" customHeight="1" x14ac:dyDescent="0.5">
      <c r="L1" s="5" t="s">
        <v>101</v>
      </c>
    </row>
    <row r="2" spans="1:26" s="4" customFormat="1" ht="24" customHeight="1" x14ac:dyDescent="0.5">
      <c r="A2" s="1" t="s">
        <v>113</v>
      </c>
      <c r="B2" s="6"/>
      <c r="K2" s="20"/>
    </row>
    <row r="3" spans="1:26" s="4" customFormat="1" ht="24" customHeight="1" x14ac:dyDescent="0.5">
      <c r="A3" s="1" t="s">
        <v>26</v>
      </c>
      <c r="B3" s="6"/>
      <c r="K3" s="20"/>
    </row>
    <row r="4" spans="1:26" s="4" customFormat="1" ht="24" customHeight="1" x14ac:dyDescent="0.5">
      <c r="A4" s="1" t="s">
        <v>131</v>
      </c>
      <c r="B4" s="6"/>
      <c r="D4" s="20"/>
      <c r="E4" s="20"/>
      <c r="F4" s="20"/>
      <c r="G4" s="20"/>
      <c r="H4" s="20"/>
      <c r="I4" s="20"/>
      <c r="J4" s="20"/>
      <c r="K4" s="20"/>
    </row>
    <row r="5" spans="1:26" s="20" customFormat="1" ht="24" customHeight="1" x14ac:dyDescent="0.5">
      <c r="A5" s="26"/>
      <c r="B5" s="9"/>
      <c r="C5" s="9"/>
      <c r="D5" s="38"/>
      <c r="E5" s="38"/>
      <c r="F5" s="38"/>
      <c r="G5" s="38"/>
      <c r="H5" s="38"/>
      <c r="I5" s="38"/>
      <c r="J5" s="38"/>
      <c r="K5" s="39"/>
      <c r="L5" s="39" t="s">
        <v>91</v>
      </c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s="20" customFormat="1" ht="24" customHeight="1" x14ac:dyDescent="0.5">
      <c r="A6" s="26"/>
      <c r="B6" s="9"/>
      <c r="C6" s="9"/>
      <c r="D6" s="85" t="s">
        <v>115</v>
      </c>
      <c r="E6" s="85"/>
      <c r="F6" s="85"/>
      <c r="G6" s="85"/>
      <c r="H6" s="85"/>
      <c r="I6" s="85"/>
      <c r="J6" s="85"/>
      <c r="K6" s="85"/>
      <c r="L6" s="85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4" customHeight="1" x14ac:dyDescent="0.5">
      <c r="A7" s="40"/>
      <c r="B7" s="8"/>
      <c r="C7" s="40"/>
      <c r="D7" s="41"/>
      <c r="E7" s="42"/>
      <c r="F7" s="42"/>
      <c r="G7" s="42"/>
      <c r="H7" s="43"/>
      <c r="I7" s="43" t="s">
        <v>40</v>
      </c>
      <c r="J7" s="43"/>
      <c r="K7" s="8"/>
      <c r="L7" s="8" t="s">
        <v>122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ht="24" customHeight="1" x14ac:dyDescent="0.5">
      <c r="A8" s="40"/>
      <c r="B8" s="8"/>
      <c r="C8" s="40"/>
      <c r="D8" s="6" t="s">
        <v>121</v>
      </c>
      <c r="E8" s="41"/>
      <c r="F8" s="42" t="s">
        <v>56</v>
      </c>
      <c r="G8" s="6"/>
      <c r="H8" s="41" t="s">
        <v>61</v>
      </c>
      <c r="I8" s="41"/>
      <c r="J8" s="41"/>
      <c r="K8" s="8"/>
      <c r="L8" s="8" t="s">
        <v>123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spans="1:26" ht="24" customHeight="1" x14ac:dyDescent="0.5">
      <c r="A9" s="40"/>
      <c r="B9" s="8"/>
      <c r="C9" s="40"/>
      <c r="D9" s="43" t="s">
        <v>47</v>
      </c>
      <c r="E9" s="6"/>
      <c r="F9" s="43" t="s">
        <v>45</v>
      </c>
      <c r="G9" s="6"/>
      <c r="H9" s="43" t="s">
        <v>62</v>
      </c>
      <c r="I9" s="6"/>
      <c r="J9" s="43" t="s">
        <v>46</v>
      </c>
      <c r="K9" s="8"/>
      <c r="L9" s="43" t="s">
        <v>136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spans="1:26" ht="24" customHeight="1" x14ac:dyDescent="0.5">
      <c r="A10" s="76" t="s">
        <v>120</v>
      </c>
      <c r="B10" s="8"/>
      <c r="C10" s="40"/>
      <c r="D10" s="78">
        <v>180000</v>
      </c>
      <c r="E10" s="79"/>
      <c r="F10" s="78">
        <v>20538</v>
      </c>
      <c r="G10" s="79"/>
      <c r="H10" s="78">
        <v>18000</v>
      </c>
      <c r="I10" s="79"/>
      <c r="J10" s="78">
        <v>2265462</v>
      </c>
      <c r="K10" s="79"/>
      <c r="L10" s="78">
        <f>SUM(D10:J10)</f>
        <v>2484000</v>
      </c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spans="1:26" ht="24" customHeight="1" x14ac:dyDescent="0.5">
      <c r="A11" s="77" t="s">
        <v>98</v>
      </c>
      <c r="B11" s="8"/>
      <c r="C11" s="40"/>
      <c r="D11" s="78">
        <v>0</v>
      </c>
      <c r="E11" s="79"/>
      <c r="F11" s="78">
        <v>0</v>
      </c>
      <c r="G11" s="79"/>
      <c r="H11" s="78">
        <v>0</v>
      </c>
      <c r="I11" s="79"/>
      <c r="J11" s="78">
        <f>PL!F22</f>
        <v>74202</v>
      </c>
      <c r="K11" s="79"/>
      <c r="L11" s="78">
        <f>SUM(D11:J11)</f>
        <v>74202</v>
      </c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spans="1:26" ht="24" customHeight="1" thickBot="1" x14ac:dyDescent="0.55000000000000004">
      <c r="A12" s="76" t="s">
        <v>129</v>
      </c>
      <c r="B12" s="8"/>
      <c r="C12" s="40"/>
      <c r="D12" s="80">
        <f>SUM(D10:D11)</f>
        <v>180000</v>
      </c>
      <c r="E12" s="79"/>
      <c r="F12" s="80">
        <f>SUM(F10:F11)</f>
        <v>20538</v>
      </c>
      <c r="G12" s="79"/>
      <c r="H12" s="80">
        <f>SUM(H10:H11)</f>
        <v>18000</v>
      </c>
      <c r="I12" s="79"/>
      <c r="J12" s="80">
        <f>SUM(J10:J11)</f>
        <v>2339664</v>
      </c>
      <c r="K12" s="79"/>
      <c r="L12" s="80">
        <f>SUM(L10:L11)</f>
        <v>2558202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spans="1:26" ht="24" customHeight="1" thickTop="1" x14ac:dyDescent="0.5">
      <c r="A13" s="40"/>
      <c r="B13" s="8"/>
      <c r="C13" s="40"/>
      <c r="D13" s="41"/>
      <c r="F13" s="41"/>
      <c r="H13" s="41"/>
      <c r="J13" s="41"/>
      <c r="L13" s="41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 spans="1:26" ht="24" customHeight="1" x14ac:dyDescent="0.5">
      <c r="A14" s="45" t="s">
        <v>133</v>
      </c>
      <c r="B14" s="10"/>
      <c r="C14" s="40"/>
      <c r="D14" s="46">
        <v>180000</v>
      </c>
      <c r="E14" s="47"/>
      <c r="F14" s="46">
        <v>20538</v>
      </c>
      <c r="G14" s="47"/>
      <c r="H14" s="46">
        <v>18000</v>
      </c>
      <c r="I14" s="47"/>
      <c r="J14" s="46">
        <v>2516095</v>
      </c>
      <c r="K14" s="48"/>
      <c r="L14" s="78">
        <f>SUM(D14:J14)</f>
        <v>2734633</v>
      </c>
    </row>
    <row r="15" spans="1:26" ht="24" customHeight="1" x14ac:dyDescent="0.5">
      <c r="A15" s="40" t="s">
        <v>98</v>
      </c>
      <c r="B15" s="10"/>
      <c r="C15" s="40"/>
      <c r="D15" s="46">
        <v>0</v>
      </c>
      <c r="E15" s="47"/>
      <c r="F15" s="46">
        <v>0</v>
      </c>
      <c r="G15" s="47"/>
      <c r="H15" s="46">
        <v>0</v>
      </c>
      <c r="I15" s="47"/>
      <c r="J15" s="46">
        <f>PL!D22</f>
        <v>130304</v>
      </c>
      <c r="K15" s="48"/>
      <c r="L15" s="78">
        <f>SUM(D15:J15)</f>
        <v>130304</v>
      </c>
    </row>
    <row r="16" spans="1:26" ht="24" customHeight="1" thickBot="1" x14ac:dyDescent="0.55000000000000004">
      <c r="A16" s="45" t="s">
        <v>130</v>
      </c>
      <c r="B16" s="10"/>
      <c r="D16" s="49">
        <f>SUM(D14:D15)</f>
        <v>180000</v>
      </c>
      <c r="E16" s="47"/>
      <c r="F16" s="49">
        <f>SUM(F14:F15)</f>
        <v>20538</v>
      </c>
      <c r="G16" s="47"/>
      <c r="H16" s="49">
        <f>SUM(H14:H15)</f>
        <v>18000</v>
      </c>
      <c r="I16" s="47"/>
      <c r="J16" s="49">
        <f>SUM(J14:J15)</f>
        <v>2646399</v>
      </c>
      <c r="K16" s="48"/>
      <c r="L16" s="49">
        <f>SUM(L14:L15)</f>
        <v>2864937</v>
      </c>
    </row>
    <row r="17" spans="1:13" ht="24" customHeight="1" thickTop="1" x14ac:dyDescent="0.5">
      <c r="B17" s="10"/>
    </row>
    <row r="18" spans="1:13" ht="24" customHeight="1" x14ac:dyDescent="0.5">
      <c r="A18" s="18" t="s">
        <v>28</v>
      </c>
    </row>
    <row r="19" spans="1:13" ht="24" customHeight="1" x14ac:dyDescent="0.5">
      <c r="A19" s="18"/>
      <c r="D19" s="47"/>
      <c r="E19" s="47"/>
      <c r="F19" s="47"/>
      <c r="G19" s="47"/>
      <c r="H19" s="47"/>
      <c r="I19" s="47"/>
      <c r="J19" s="47"/>
      <c r="K19" s="47"/>
      <c r="L19" s="47"/>
    </row>
    <row r="20" spans="1:13" ht="24" customHeight="1" x14ac:dyDescent="0.5">
      <c r="A20" s="18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24" customHeight="1" x14ac:dyDescent="0.5">
      <c r="A21" s="18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3" ht="24" customHeight="1" x14ac:dyDescent="0.5"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3" ht="24" customHeight="1" x14ac:dyDescent="0.5">
      <c r="D23" s="47"/>
      <c r="E23" s="47"/>
      <c r="F23" s="47"/>
      <c r="G23" s="47"/>
      <c r="H23" s="47"/>
      <c r="I23" s="47"/>
      <c r="J23" s="47"/>
      <c r="K23" s="47"/>
      <c r="L23" s="47"/>
    </row>
    <row r="24" spans="1:13" ht="24" customHeight="1" x14ac:dyDescent="0.5">
      <c r="D24" s="47"/>
      <c r="E24" s="47"/>
      <c r="F24" s="47"/>
      <c r="G24" s="47"/>
      <c r="H24" s="47"/>
      <c r="I24" s="47"/>
      <c r="J24" s="47"/>
      <c r="K24" s="47"/>
      <c r="L24" s="47"/>
    </row>
    <row r="25" spans="1:13" ht="24" customHeight="1" x14ac:dyDescent="0.5">
      <c r="D25" s="47"/>
      <c r="E25" s="47"/>
      <c r="F25" s="47"/>
      <c r="G25" s="47"/>
      <c r="H25" s="47"/>
      <c r="I25" s="47"/>
      <c r="J25" s="47"/>
      <c r="K25" s="47"/>
      <c r="L25" s="47"/>
    </row>
    <row r="26" spans="1:13" ht="24" customHeight="1" x14ac:dyDescent="0.5">
      <c r="D26" s="47"/>
      <c r="E26" s="47"/>
      <c r="F26" s="47"/>
      <c r="G26" s="47"/>
      <c r="H26" s="47"/>
      <c r="I26" s="47"/>
      <c r="J26" s="47"/>
      <c r="K26" s="47"/>
      <c r="L26" s="47"/>
    </row>
    <row r="27" spans="1:13" ht="24" customHeight="1" x14ac:dyDescent="0.5">
      <c r="D27" s="47"/>
      <c r="E27" s="47"/>
      <c r="F27" s="47"/>
      <c r="G27" s="47"/>
      <c r="H27" s="47"/>
      <c r="I27" s="47"/>
      <c r="J27" s="47"/>
      <c r="K27" s="47"/>
      <c r="L27" s="47"/>
    </row>
    <row r="28" spans="1:13" ht="24" customHeight="1" x14ac:dyDescent="0.5">
      <c r="D28" s="47"/>
      <c r="E28" s="47"/>
      <c r="F28" s="47"/>
      <c r="G28" s="47"/>
      <c r="H28" s="47"/>
      <c r="I28" s="47"/>
      <c r="J28" s="47"/>
      <c r="K28" s="47"/>
      <c r="L28" s="47"/>
    </row>
    <row r="29" spans="1:13" ht="24" customHeight="1" x14ac:dyDescent="0.5">
      <c r="D29" s="47"/>
      <c r="E29" s="47"/>
      <c r="F29" s="47"/>
      <c r="G29" s="47"/>
      <c r="H29" s="47"/>
      <c r="I29" s="47"/>
      <c r="J29" s="47"/>
      <c r="K29" s="47"/>
      <c r="L29" s="47"/>
    </row>
  </sheetData>
  <mergeCells count="1">
    <mergeCell ref="D6:L6"/>
  </mergeCells>
  <printOptions horizontalCentered="1"/>
  <pageMargins left="0.39370078740157483" right="0.19685039370078741" top="0.98425196850393704" bottom="0.19685039370078741" header="0.19685039370078741" footer="0.19685039370078741"/>
  <pageSetup paperSize="9" scale="90" firstPageNumber="7" orientation="landscape" useFirstPageNumber="1" r:id="rId1"/>
  <customProperties>
    <customPr name="EpmWorksheetKeyString_GUID" r:id="rId2"/>
  </customProperties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"/>
  <dimension ref="A1:Z29"/>
  <sheetViews>
    <sheetView showGridLines="0" view="pageBreakPreview" zoomScaleNormal="100" zoomScaleSheetLayoutView="100" workbookViewId="0"/>
  </sheetViews>
  <sheetFormatPr defaultRowHeight="24" customHeight="1" x14ac:dyDescent="0.5"/>
  <cols>
    <col min="1" max="1" width="40.7109375" style="44" customWidth="1"/>
    <col min="2" max="2" width="20.7109375" style="6" customWidth="1"/>
    <col min="3" max="3" width="1.7109375" style="44" customWidth="1"/>
    <col min="4" max="4" width="17.7109375" style="44" customWidth="1"/>
    <col min="5" max="5" width="1.7109375" style="44" customWidth="1"/>
    <col min="6" max="6" width="17.7109375" style="44" customWidth="1"/>
    <col min="7" max="7" width="1.7109375" style="44" customWidth="1"/>
    <col min="8" max="8" width="17.7109375" style="44" customWidth="1"/>
    <col min="9" max="9" width="1.7109375" style="44" customWidth="1"/>
    <col min="10" max="10" width="17.7109375" style="44" customWidth="1"/>
    <col min="11" max="11" width="1.7109375" style="40" customWidth="1"/>
    <col min="12" max="12" width="17.7109375" style="44" customWidth="1"/>
    <col min="13" max="13" width="1.7109375" style="44" customWidth="1"/>
    <col min="14" max="16384" width="9.140625" style="44"/>
  </cols>
  <sheetData>
    <row r="1" spans="1:26" ht="24" customHeight="1" x14ac:dyDescent="0.5">
      <c r="L1" s="5" t="s">
        <v>101</v>
      </c>
    </row>
    <row r="2" spans="1:26" s="4" customFormat="1" ht="24" customHeight="1" x14ac:dyDescent="0.5">
      <c r="A2" s="1" t="s">
        <v>113</v>
      </c>
      <c r="B2" s="6"/>
      <c r="K2" s="20"/>
    </row>
    <row r="3" spans="1:26" s="4" customFormat="1" ht="24" customHeight="1" x14ac:dyDescent="0.5">
      <c r="A3" s="1" t="s">
        <v>26</v>
      </c>
      <c r="B3" s="6"/>
      <c r="K3" s="20"/>
    </row>
    <row r="4" spans="1:26" s="4" customFormat="1" ht="24" customHeight="1" x14ac:dyDescent="0.5">
      <c r="A4" s="1" t="s">
        <v>131</v>
      </c>
      <c r="B4" s="6"/>
      <c r="D4" s="20"/>
      <c r="E4" s="20"/>
      <c r="F4" s="20"/>
      <c r="G4" s="20"/>
      <c r="H4" s="20"/>
      <c r="I4" s="20"/>
      <c r="J4" s="20"/>
      <c r="K4" s="20"/>
    </row>
    <row r="5" spans="1:26" s="20" customFormat="1" ht="24" customHeight="1" x14ac:dyDescent="0.5">
      <c r="A5" s="26"/>
      <c r="B5" s="9"/>
      <c r="C5" s="9"/>
      <c r="D5" s="38"/>
      <c r="E5" s="38"/>
      <c r="F5" s="38"/>
      <c r="G5" s="38"/>
      <c r="H5" s="38"/>
      <c r="I5" s="38"/>
      <c r="J5" s="38"/>
      <c r="K5" s="39"/>
      <c r="L5" s="39" t="s">
        <v>91</v>
      </c>
    </row>
    <row r="6" spans="1:26" s="20" customFormat="1" ht="24" customHeight="1" x14ac:dyDescent="0.5">
      <c r="A6" s="26"/>
      <c r="B6" s="9"/>
      <c r="C6" s="9"/>
      <c r="D6" s="85" t="s">
        <v>114</v>
      </c>
      <c r="E6" s="85"/>
      <c r="F6" s="85"/>
      <c r="G6" s="85"/>
      <c r="H6" s="85"/>
      <c r="I6" s="85"/>
      <c r="J6" s="85"/>
      <c r="K6" s="85"/>
      <c r="L6" s="85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ht="24" customHeight="1" x14ac:dyDescent="0.5">
      <c r="A7" s="40"/>
      <c r="B7" s="8"/>
      <c r="C7" s="40"/>
      <c r="D7" s="41"/>
      <c r="E7" s="42"/>
      <c r="F7" s="42"/>
      <c r="G7" s="42"/>
      <c r="H7" s="43"/>
      <c r="I7" s="43" t="s">
        <v>40</v>
      </c>
      <c r="J7" s="43"/>
      <c r="L7" s="42"/>
    </row>
    <row r="8" spans="1:26" ht="24" customHeight="1" x14ac:dyDescent="0.5">
      <c r="A8" s="40"/>
      <c r="B8" s="8"/>
      <c r="C8" s="40"/>
      <c r="D8" s="6" t="s">
        <v>121</v>
      </c>
      <c r="E8" s="41"/>
      <c r="F8" s="42" t="s">
        <v>56</v>
      </c>
      <c r="H8" s="41" t="s">
        <v>61</v>
      </c>
      <c r="I8" s="41"/>
      <c r="J8" s="41"/>
      <c r="L8" s="42" t="s">
        <v>122</v>
      </c>
    </row>
    <row r="9" spans="1:26" ht="24" customHeight="1" x14ac:dyDescent="0.5">
      <c r="A9" s="40"/>
      <c r="B9" s="8"/>
      <c r="C9" s="40"/>
      <c r="D9" s="43" t="s">
        <v>47</v>
      </c>
      <c r="F9" s="43" t="s">
        <v>45</v>
      </c>
      <c r="H9" s="43" t="s">
        <v>62</v>
      </c>
      <c r="J9" s="43" t="s">
        <v>46</v>
      </c>
      <c r="L9" s="43" t="s">
        <v>123</v>
      </c>
    </row>
    <row r="10" spans="1:26" ht="24" customHeight="1" x14ac:dyDescent="0.5">
      <c r="A10" s="45" t="s">
        <v>120</v>
      </c>
      <c r="B10" s="10"/>
      <c r="C10" s="40"/>
      <c r="D10" s="46">
        <v>180000</v>
      </c>
      <c r="E10" s="47"/>
      <c r="F10" s="46">
        <v>20538</v>
      </c>
      <c r="G10" s="47"/>
      <c r="H10" s="46">
        <v>18000</v>
      </c>
      <c r="I10" s="47"/>
      <c r="J10" s="46">
        <v>2264940</v>
      </c>
      <c r="K10" s="48"/>
      <c r="L10" s="46">
        <f>SUM(D10:J10)</f>
        <v>2483478</v>
      </c>
    </row>
    <row r="11" spans="1:26" ht="24" customHeight="1" x14ac:dyDescent="0.5">
      <c r="A11" s="40" t="s">
        <v>98</v>
      </c>
      <c r="B11" s="10"/>
      <c r="D11" s="17">
        <v>0</v>
      </c>
      <c r="E11" s="17"/>
      <c r="F11" s="17">
        <v>0</v>
      </c>
      <c r="G11" s="17"/>
      <c r="H11" s="17">
        <v>0</v>
      </c>
      <c r="I11" s="17"/>
      <c r="J11" s="17">
        <f>PL!J22</f>
        <v>73959</v>
      </c>
      <c r="K11" s="17"/>
      <c r="L11" s="46">
        <f>SUM(D11:J11)</f>
        <v>73959</v>
      </c>
    </row>
    <row r="12" spans="1:26" ht="24" customHeight="1" thickBot="1" x14ac:dyDescent="0.55000000000000004">
      <c r="A12" s="45" t="s">
        <v>129</v>
      </c>
      <c r="B12" s="10"/>
      <c r="D12" s="49">
        <f>SUM(D10:D11)</f>
        <v>180000</v>
      </c>
      <c r="E12" s="47"/>
      <c r="F12" s="49">
        <f>SUM(F10:F11)</f>
        <v>20538</v>
      </c>
      <c r="G12" s="47"/>
      <c r="H12" s="49">
        <f>SUM(H10:H11)</f>
        <v>18000</v>
      </c>
      <c r="I12" s="47"/>
      <c r="J12" s="49">
        <f>SUM(J10:J11)</f>
        <v>2338899</v>
      </c>
      <c r="K12" s="48"/>
      <c r="L12" s="49">
        <f>SUM(L10:L11)</f>
        <v>2557437</v>
      </c>
    </row>
    <row r="13" spans="1:26" ht="24" customHeight="1" thickTop="1" x14ac:dyDescent="0.5">
      <c r="B13" s="10"/>
    </row>
    <row r="14" spans="1:26" ht="24" customHeight="1" x14ac:dyDescent="0.5">
      <c r="A14" s="45" t="s">
        <v>133</v>
      </c>
      <c r="B14" s="10"/>
      <c r="C14" s="40"/>
      <c r="D14" s="46">
        <v>180000</v>
      </c>
      <c r="E14" s="47"/>
      <c r="F14" s="46">
        <v>20538</v>
      </c>
      <c r="G14" s="47"/>
      <c r="H14" s="46">
        <v>18000</v>
      </c>
      <c r="I14" s="47"/>
      <c r="J14" s="46">
        <v>2515301</v>
      </c>
      <c r="K14" s="48"/>
      <c r="L14" s="46">
        <f>SUM(D14:J14)</f>
        <v>2733839</v>
      </c>
    </row>
    <row r="15" spans="1:26" ht="24" customHeight="1" x14ac:dyDescent="0.5">
      <c r="A15" s="40" t="s">
        <v>98</v>
      </c>
      <c r="B15" s="10"/>
      <c r="C15" s="40"/>
      <c r="D15" s="46">
        <v>0</v>
      </c>
      <c r="E15" s="47"/>
      <c r="F15" s="46">
        <v>0</v>
      </c>
      <c r="G15" s="47"/>
      <c r="H15" s="46">
        <v>0</v>
      </c>
      <c r="I15" s="47"/>
      <c r="J15" s="46">
        <f>PL!H22</f>
        <v>130343</v>
      </c>
      <c r="K15" s="48"/>
      <c r="L15" s="46">
        <f>SUM(D15:J15)</f>
        <v>130343</v>
      </c>
    </row>
    <row r="16" spans="1:26" ht="24" customHeight="1" thickBot="1" x14ac:dyDescent="0.55000000000000004">
      <c r="A16" s="45" t="s">
        <v>130</v>
      </c>
      <c r="B16" s="10"/>
      <c r="D16" s="49">
        <f>SUM(D14:D15)</f>
        <v>180000</v>
      </c>
      <c r="E16" s="47"/>
      <c r="F16" s="49">
        <f>SUM(F14:F15)</f>
        <v>20538</v>
      </c>
      <c r="G16" s="47"/>
      <c r="H16" s="49">
        <f>SUM(H14:H15)</f>
        <v>18000</v>
      </c>
      <c r="I16" s="47"/>
      <c r="J16" s="49">
        <f>SUM(J14:J15)</f>
        <v>2645644</v>
      </c>
      <c r="K16" s="48"/>
      <c r="L16" s="49">
        <f>SUM(L14:L15)</f>
        <v>2864182</v>
      </c>
    </row>
    <row r="17" spans="1:13" ht="24" customHeight="1" thickTop="1" x14ac:dyDescent="0.5">
      <c r="B17" s="10"/>
    </row>
    <row r="18" spans="1:13" ht="24" customHeight="1" x14ac:dyDescent="0.5">
      <c r="A18" s="18" t="s">
        <v>28</v>
      </c>
      <c r="L18" s="4"/>
    </row>
    <row r="19" spans="1:13" ht="24" customHeight="1" x14ac:dyDescent="0.5">
      <c r="A19" s="18"/>
      <c r="D19" s="47"/>
      <c r="E19" s="47"/>
      <c r="F19" s="47"/>
      <c r="G19" s="47"/>
      <c r="H19" s="47"/>
      <c r="I19" s="47"/>
      <c r="J19" s="47"/>
      <c r="K19" s="47"/>
      <c r="L19" s="47"/>
    </row>
    <row r="20" spans="1:13" ht="24" customHeight="1" x14ac:dyDescent="0.5">
      <c r="A20" s="18"/>
      <c r="D20" s="47"/>
      <c r="E20" s="47"/>
      <c r="F20" s="47"/>
      <c r="G20" s="47"/>
      <c r="H20" s="47"/>
      <c r="I20" s="47"/>
      <c r="J20" s="47"/>
      <c r="K20" s="47"/>
      <c r="L20" s="47"/>
      <c r="M20" s="47"/>
    </row>
    <row r="21" spans="1:13" ht="24" customHeight="1" x14ac:dyDescent="0.5">
      <c r="A21" s="18"/>
      <c r="D21" s="47"/>
      <c r="E21" s="47"/>
      <c r="F21" s="47"/>
      <c r="G21" s="47"/>
      <c r="H21" s="47"/>
      <c r="I21" s="47"/>
      <c r="J21" s="47"/>
      <c r="K21" s="47"/>
      <c r="L21" s="47"/>
      <c r="M21" s="47"/>
    </row>
    <row r="22" spans="1:13" ht="24" customHeight="1" x14ac:dyDescent="0.5">
      <c r="D22" s="47"/>
      <c r="E22" s="47"/>
      <c r="F22" s="47"/>
      <c r="G22" s="47"/>
      <c r="H22" s="47"/>
      <c r="I22" s="47"/>
      <c r="J22" s="47"/>
      <c r="K22" s="47"/>
      <c r="L22" s="47"/>
      <c r="M22" s="47"/>
    </row>
    <row r="23" spans="1:13" ht="24" customHeight="1" x14ac:dyDescent="0.5">
      <c r="D23" s="47"/>
      <c r="E23" s="47"/>
      <c r="F23" s="47"/>
      <c r="G23" s="47"/>
      <c r="H23" s="47"/>
      <c r="I23" s="47"/>
      <c r="J23" s="47"/>
      <c r="K23" s="47"/>
      <c r="L23" s="47"/>
    </row>
    <row r="24" spans="1:13" ht="24" customHeight="1" x14ac:dyDescent="0.5">
      <c r="D24" s="47"/>
      <c r="E24" s="47"/>
      <c r="F24" s="47"/>
      <c r="G24" s="47"/>
      <c r="H24" s="47"/>
      <c r="I24" s="47"/>
      <c r="J24" s="47"/>
      <c r="K24" s="47"/>
      <c r="L24" s="47"/>
    </row>
    <row r="25" spans="1:13" ht="24" customHeight="1" x14ac:dyDescent="0.5">
      <c r="D25" s="47"/>
      <c r="E25" s="47"/>
      <c r="F25" s="47"/>
      <c r="G25" s="47"/>
      <c r="H25" s="47"/>
      <c r="I25" s="47"/>
      <c r="J25" s="47"/>
      <c r="K25" s="47"/>
      <c r="L25" s="47"/>
    </row>
    <row r="26" spans="1:13" ht="24" customHeight="1" x14ac:dyDescent="0.5">
      <c r="D26" s="47"/>
      <c r="E26" s="47"/>
      <c r="F26" s="47"/>
      <c r="G26" s="47"/>
      <c r="H26" s="47"/>
      <c r="I26" s="47"/>
      <c r="J26" s="47"/>
      <c r="K26" s="47"/>
      <c r="L26" s="47"/>
    </row>
    <row r="27" spans="1:13" ht="24" customHeight="1" x14ac:dyDescent="0.5">
      <c r="D27" s="47"/>
      <c r="E27" s="47"/>
      <c r="F27" s="47"/>
      <c r="G27" s="47"/>
      <c r="H27" s="47"/>
      <c r="I27" s="47"/>
      <c r="J27" s="47"/>
      <c r="K27" s="47"/>
      <c r="L27" s="47"/>
    </row>
    <row r="28" spans="1:13" ht="24" customHeight="1" x14ac:dyDescent="0.5">
      <c r="D28" s="47"/>
      <c r="E28" s="47"/>
      <c r="F28" s="47"/>
      <c r="G28" s="47"/>
      <c r="H28" s="47"/>
      <c r="I28" s="47"/>
      <c r="J28" s="47"/>
      <c r="K28" s="47"/>
      <c r="L28" s="47"/>
    </row>
    <row r="29" spans="1:13" ht="24" customHeight="1" x14ac:dyDescent="0.5">
      <c r="D29" s="47"/>
      <c r="E29" s="47"/>
      <c r="F29" s="47"/>
      <c r="G29" s="47"/>
      <c r="H29" s="47"/>
      <c r="I29" s="47"/>
      <c r="J29" s="47"/>
      <c r="K29" s="47"/>
      <c r="L29" s="47"/>
    </row>
  </sheetData>
  <mergeCells count="1">
    <mergeCell ref="D6:L6"/>
  </mergeCells>
  <phoneticPr fontId="2" type="noConversion"/>
  <printOptions horizontalCentered="1"/>
  <pageMargins left="0.39370078740157483" right="0.19685039370078741" top="0.98425196850393704" bottom="0.19685039370078741" header="0.19685039370078741" footer="0.19685039370078741"/>
  <pageSetup paperSize="9" scale="90" firstPageNumber="7" orientation="landscape" useFirstPageNumber="1" r:id="rId1"/>
  <customProperties>
    <customPr name="EpmWorksheetKeyString_GUID" r:id="rId2"/>
  </customProperties>
  <legacyDrawingHF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68"/>
  <sheetViews>
    <sheetView showGridLines="0" view="pageBreakPreview" zoomScaleNormal="100" zoomScaleSheetLayoutView="100" workbookViewId="0"/>
  </sheetViews>
  <sheetFormatPr defaultRowHeight="24" customHeight="1" x14ac:dyDescent="0.5"/>
  <cols>
    <col min="1" max="1" width="44.7109375" style="4" customWidth="1"/>
    <col min="2" max="2" width="8.7109375" style="6" customWidth="1"/>
    <col min="3" max="3" width="1.7109375" style="4" customWidth="1"/>
    <col min="4" max="4" width="14.7109375" style="4" customWidth="1"/>
    <col min="5" max="5" width="1.7109375" style="4" customWidth="1"/>
    <col min="6" max="6" width="14.7109375" style="4" customWidth="1"/>
    <col min="7" max="7" width="1.7109375" style="20" customWidth="1"/>
    <col min="8" max="8" width="14.7109375" style="4" customWidth="1"/>
    <col min="9" max="9" width="1.7109375" style="4" customWidth="1"/>
    <col min="10" max="10" width="14.7109375" style="4" customWidth="1"/>
    <col min="11" max="11" width="1.7109375" style="4" customWidth="1"/>
    <col min="12" max="12" width="16.140625" style="51" bestFit="1" customWidth="1"/>
    <col min="13" max="13" width="16.42578125" style="51" bestFit="1" customWidth="1"/>
    <col min="14" max="14" width="11.140625" style="4" bestFit="1" customWidth="1"/>
    <col min="15" max="15" width="14.85546875" style="4" bestFit="1" customWidth="1"/>
    <col min="16" max="16384" width="9.140625" style="4"/>
  </cols>
  <sheetData>
    <row r="1" spans="1:13" ht="24" customHeight="1" x14ac:dyDescent="0.5">
      <c r="A1" s="54"/>
      <c r="B1" s="29"/>
      <c r="C1" s="28"/>
      <c r="D1" s="17"/>
      <c r="E1" s="17"/>
      <c r="F1" s="17"/>
      <c r="G1" s="17"/>
      <c r="H1" s="17"/>
      <c r="I1" s="17"/>
      <c r="J1" s="17" t="s">
        <v>101</v>
      </c>
      <c r="K1" s="14"/>
    </row>
    <row r="2" spans="1:13" ht="24" customHeight="1" x14ac:dyDescent="0.5">
      <c r="A2" s="1" t="s">
        <v>113</v>
      </c>
      <c r="B2" s="2"/>
      <c r="C2" s="1"/>
    </row>
    <row r="3" spans="1:13" ht="24" customHeight="1" x14ac:dyDescent="0.5">
      <c r="A3" s="1" t="s">
        <v>85</v>
      </c>
      <c r="B3" s="2"/>
      <c r="C3" s="1"/>
    </row>
    <row r="4" spans="1:13" ht="24" customHeight="1" x14ac:dyDescent="0.5">
      <c r="A4" s="1" t="s">
        <v>131</v>
      </c>
      <c r="B4" s="2"/>
      <c r="C4" s="1"/>
    </row>
    <row r="5" spans="1:13" ht="24" customHeight="1" x14ac:dyDescent="0.5">
      <c r="A5" s="1"/>
      <c r="B5" s="2"/>
      <c r="C5" s="1"/>
      <c r="J5" s="57"/>
      <c r="K5" s="31" t="s">
        <v>90</v>
      </c>
    </row>
    <row r="6" spans="1:13" ht="24" customHeight="1" x14ac:dyDescent="0.5">
      <c r="A6" s="1"/>
      <c r="B6" s="2"/>
      <c r="C6" s="1"/>
      <c r="D6" s="84" t="s">
        <v>115</v>
      </c>
      <c r="E6" s="84"/>
      <c r="F6" s="84"/>
      <c r="G6" s="26"/>
      <c r="H6" s="84" t="s">
        <v>114</v>
      </c>
      <c r="I6" s="84"/>
      <c r="J6" s="84"/>
      <c r="K6" s="31"/>
    </row>
    <row r="7" spans="1:13" ht="24" customHeight="1" x14ac:dyDescent="0.5">
      <c r="A7" s="1"/>
      <c r="B7" s="2"/>
      <c r="C7" s="1"/>
      <c r="D7" s="6" t="s">
        <v>128</v>
      </c>
      <c r="F7" s="6" t="s">
        <v>128</v>
      </c>
      <c r="H7" s="6" t="s">
        <v>128</v>
      </c>
      <c r="J7" s="6" t="s">
        <v>128</v>
      </c>
      <c r="K7" s="31"/>
    </row>
    <row r="8" spans="1:13" ht="24" customHeight="1" x14ac:dyDescent="0.5">
      <c r="D8" s="7">
        <v>2566</v>
      </c>
      <c r="E8" s="6"/>
      <c r="F8" s="7">
        <v>2565</v>
      </c>
      <c r="G8" s="8"/>
      <c r="H8" s="7">
        <v>2566</v>
      </c>
      <c r="I8" s="6"/>
      <c r="J8" s="7">
        <v>2565</v>
      </c>
    </row>
    <row r="9" spans="1:13" ht="24" customHeight="1" x14ac:dyDescent="0.5">
      <c r="A9" s="1" t="s">
        <v>19</v>
      </c>
      <c r="B9" s="67"/>
      <c r="C9" s="68"/>
      <c r="D9" s="68"/>
      <c r="F9" s="68"/>
      <c r="H9" s="68"/>
    </row>
    <row r="10" spans="1:13" ht="24" customHeight="1" x14ac:dyDescent="0.5">
      <c r="A10" s="28" t="s">
        <v>48</v>
      </c>
      <c r="B10" s="67"/>
      <c r="C10" s="13"/>
      <c r="D10" s="13">
        <f>PL!D20</f>
        <v>161435</v>
      </c>
      <c r="E10" s="13"/>
      <c r="F10" s="13">
        <f>PL!F20</f>
        <v>91474</v>
      </c>
      <c r="G10" s="17"/>
      <c r="H10" s="13">
        <f>PL!H20</f>
        <v>161474</v>
      </c>
      <c r="I10" s="13"/>
      <c r="J10" s="13">
        <f>PL!J20</f>
        <v>91189</v>
      </c>
    </row>
    <row r="11" spans="1:13" ht="24" customHeight="1" x14ac:dyDescent="0.5">
      <c r="A11" s="28" t="s">
        <v>49</v>
      </c>
      <c r="B11" s="67"/>
      <c r="C11" s="13"/>
      <c r="D11" s="13"/>
      <c r="E11" s="13"/>
      <c r="F11" s="13"/>
      <c r="G11" s="17"/>
      <c r="H11" s="13"/>
      <c r="I11" s="13"/>
      <c r="J11" s="13"/>
    </row>
    <row r="12" spans="1:13" ht="24" customHeight="1" x14ac:dyDescent="0.5">
      <c r="A12" s="28" t="s">
        <v>29</v>
      </c>
      <c r="B12" s="67"/>
      <c r="C12" s="13"/>
      <c r="D12" s="13"/>
      <c r="E12" s="13"/>
      <c r="F12" s="13"/>
      <c r="G12" s="17"/>
      <c r="H12" s="13"/>
      <c r="I12" s="13"/>
      <c r="J12" s="13"/>
    </row>
    <row r="13" spans="1:13" ht="24" customHeight="1" x14ac:dyDescent="0.5">
      <c r="A13" s="4" t="s">
        <v>30</v>
      </c>
      <c r="B13" s="67"/>
      <c r="C13" s="13"/>
      <c r="D13" s="13">
        <v>30759</v>
      </c>
      <c r="E13" s="13"/>
      <c r="F13" s="13">
        <v>27321</v>
      </c>
      <c r="G13" s="17"/>
      <c r="H13" s="13">
        <v>30759</v>
      </c>
      <c r="I13" s="13"/>
      <c r="J13" s="13">
        <v>27321</v>
      </c>
    </row>
    <row r="14" spans="1:13" s="20" customFormat="1" ht="24" customHeight="1" x14ac:dyDescent="0.5">
      <c r="A14" s="20" t="s">
        <v>125</v>
      </c>
      <c r="B14" s="69"/>
      <c r="C14" s="17"/>
      <c r="D14" s="17">
        <v>3031</v>
      </c>
      <c r="E14" s="17"/>
      <c r="F14" s="17">
        <v>21460</v>
      </c>
      <c r="G14" s="17"/>
      <c r="H14" s="13">
        <v>3031</v>
      </c>
      <c r="I14" s="17"/>
      <c r="J14" s="17">
        <v>21460</v>
      </c>
      <c r="L14" s="51"/>
      <c r="M14" s="70"/>
    </row>
    <row r="15" spans="1:13" s="20" customFormat="1" ht="24" customHeight="1" x14ac:dyDescent="0.5">
      <c r="A15" s="20" t="s">
        <v>83</v>
      </c>
      <c r="B15" s="69"/>
      <c r="C15" s="17"/>
      <c r="D15" s="17">
        <v>3674</v>
      </c>
      <c r="E15" s="17"/>
      <c r="F15" s="17">
        <v>3481</v>
      </c>
      <c r="G15" s="17"/>
      <c r="H15" s="13">
        <v>3674</v>
      </c>
      <c r="I15" s="17"/>
      <c r="J15" s="17">
        <v>3481</v>
      </c>
      <c r="L15" s="51"/>
      <c r="M15" s="70"/>
    </row>
    <row r="16" spans="1:13" s="20" customFormat="1" ht="24" customHeight="1" x14ac:dyDescent="0.5">
      <c r="A16" s="20" t="s">
        <v>137</v>
      </c>
      <c r="B16" s="69"/>
      <c r="C16" s="17"/>
      <c r="D16" s="17">
        <v>-170</v>
      </c>
      <c r="E16" s="17"/>
      <c r="F16" s="17">
        <v>-2036</v>
      </c>
      <c r="G16" s="17"/>
      <c r="H16" s="13">
        <v>-170</v>
      </c>
      <c r="I16" s="17"/>
      <c r="J16" s="17">
        <v>-2036</v>
      </c>
      <c r="L16" s="51"/>
      <c r="M16" s="70"/>
    </row>
    <row r="17" spans="1:14" ht="24" customHeight="1" x14ac:dyDescent="0.5">
      <c r="A17" s="4" t="s">
        <v>54</v>
      </c>
      <c r="B17" s="67"/>
      <c r="C17" s="13"/>
      <c r="D17" s="19">
        <v>-4060</v>
      </c>
      <c r="E17" s="13"/>
      <c r="F17" s="19">
        <v>-1313</v>
      </c>
      <c r="G17" s="17"/>
      <c r="H17" s="19">
        <v>-4057</v>
      </c>
      <c r="I17" s="13"/>
      <c r="J17" s="19">
        <v>-1313</v>
      </c>
    </row>
    <row r="18" spans="1:14" ht="24" customHeight="1" x14ac:dyDescent="0.5">
      <c r="A18" s="20" t="s">
        <v>31</v>
      </c>
      <c r="B18" s="67"/>
      <c r="C18" s="13"/>
      <c r="D18" s="17"/>
      <c r="E18" s="13"/>
      <c r="F18" s="17"/>
      <c r="G18" s="17"/>
      <c r="H18" s="13"/>
      <c r="I18" s="13"/>
      <c r="J18" s="17"/>
    </row>
    <row r="19" spans="1:14" ht="24" customHeight="1" x14ac:dyDescent="0.5">
      <c r="A19" s="4" t="s">
        <v>32</v>
      </c>
      <c r="B19" s="67"/>
      <c r="C19" s="13"/>
      <c r="D19" s="13">
        <f>SUM(D10:D17)</f>
        <v>194669</v>
      </c>
      <c r="E19" s="13"/>
      <c r="F19" s="13">
        <f>SUM(F10:F17)</f>
        <v>140387</v>
      </c>
      <c r="G19" s="17"/>
      <c r="H19" s="13">
        <f>SUM(H10:H17)</f>
        <v>194711</v>
      </c>
      <c r="I19" s="13"/>
      <c r="J19" s="13">
        <f>SUM(J10:J17)</f>
        <v>140102</v>
      </c>
      <c r="N19" s="64"/>
    </row>
    <row r="20" spans="1:14" ht="24" customHeight="1" x14ac:dyDescent="0.5">
      <c r="A20" s="4" t="s">
        <v>111</v>
      </c>
      <c r="B20" s="67"/>
      <c r="C20" s="13"/>
      <c r="D20" s="13"/>
      <c r="E20" s="13"/>
      <c r="F20" s="13"/>
      <c r="G20" s="17"/>
      <c r="H20" s="13"/>
      <c r="I20" s="13"/>
      <c r="J20" s="13"/>
    </row>
    <row r="21" spans="1:14" ht="24" customHeight="1" x14ac:dyDescent="0.5">
      <c r="A21" s="4" t="s">
        <v>69</v>
      </c>
      <c r="B21" s="67"/>
      <c r="C21" s="13"/>
      <c r="D21" s="13">
        <v>-15672</v>
      </c>
      <c r="E21" s="13"/>
      <c r="F21" s="13">
        <v>55587</v>
      </c>
      <c r="G21" s="17"/>
      <c r="H21" s="13">
        <v>-15672</v>
      </c>
      <c r="I21" s="13"/>
      <c r="J21" s="13">
        <v>55583</v>
      </c>
    </row>
    <row r="22" spans="1:14" ht="24" customHeight="1" x14ac:dyDescent="0.5">
      <c r="A22" s="4" t="s">
        <v>33</v>
      </c>
      <c r="B22" s="67"/>
      <c r="C22" s="13"/>
      <c r="D22" s="72">
        <v>-5070</v>
      </c>
      <c r="E22" s="13"/>
      <c r="F22" s="72">
        <v>-7089</v>
      </c>
      <c r="G22" s="17"/>
      <c r="H22" s="72">
        <v>-5070</v>
      </c>
      <c r="I22" s="13"/>
      <c r="J22" s="73">
        <v>-7089</v>
      </c>
    </row>
    <row r="23" spans="1:14" ht="24" customHeight="1" x14ac:dyDescent="0.5">
      <c r="A23" s="4" t="s">
        <v>34</v>
      </c>
      <c r="B23" s="67"/>
      <c r="C23" s="13"/>
      <c r="D23" s="13">
        <v>-81</v>
      </c>
      <c r="E23" s="13"/>
      <c r="F23" s="13">
        <v>349</v>
      </c>
      <c r="G23" s="17"/>
      <c r="H23" s="13">
        <v>-81</v>
      </c>
      <c r="I23" s="13"/>
      <c r="J23" s="13">
        <v>349</v>
      </c>
    </row>
    <row r="24" spans="1:14" ht="24" customHeight="1" x14ac:dyDescent="0.5">
      <c r="A24" s="4" t="s">
        <v>86</v>
      </c>
      <c r="B24" s="67"/>
      <c r="C24" s="13"/>
      <c r="D24" s="13">
        <v>-154</v>
      </c>
      <c r="E24" s="13"/>
      <c r="F24" s="13">
        <v>-10</v>
      </c>
      <c r="G24" s="17"/>
      <c r="H24" s="13">
        <v>-154</v>
      </c>
      <c r="I24" s="13"/>
      <c r="J24" s="13">
        <v>-10</v>
      </c>
    </row>
    <row r="25" spans="1:14" ht="24" customHeight="1" x14ac:dyDescent="0.5">
      <c r="A25" s="4" t="s">
        <v>112</v>
      </c>
      <c r="B25" s="67"/>
      <c r="C25" s="13"/>
      <c r="D25" s="13"/>
      <c r="E25" s="13"/>
      <c r="F25" s="13"/>
      <c r="G25" s="17"/>
      <c r="H25" s="13"/>
      <c r="I25" s="13"/>
      <c r="J25" s="13"/>
    </row>
    <row r="26" spans="1:14" ht="24" customHeight="1" x14ac:dyDescent="0.5">
      <c r="A26" s="4" t="s">
        <v>66</v>
      </c>
      <c r="B26" s="67"/>
      <c r="C26" s="13"/>
      <c r="D26" s="13">
        <v>18378</v>
      </c>
      <c r="E26" s="13"/>
      <c r="F26" s="13">
        <v>12140</v>
      </c>
      <c r="G26" s="17"/>
      <c r="H26" s="13">
        <v>18491</v>
      </c>
      <c r="I26" s="13"/>
      <c r="J26" s="13">
        <v>12913</v>
      </c>
    </row>
    <row r="27" spans="1:14" ht="24" customHeight="1" x14ac:dyDescent="0.5">
      <c r="A27" s="4" t="s">
        <v>76</v>
      </c>
      <c r="B27" s="67"/>
      <c r="C27" s="13"/>
      <c r="D27" s="13">
        <v>8044</v>
      </c>
      <c r="E27" s="13"/>
      <c r="F27" s="13">
        <v>-5852</v>
      </c>
      <c r="G27" s="17"/>
      <c r="H27" s="13">
        <v>8044</v>
      </c>
      <c r="I27" s="13"/>
      <c r="J27" s="13">
        <v>-5852</v>
      </c>
    </row>
    <row r="28" spans="1:14" ht="24" customHeight="1" x14ac:dyDescent="0.5">
      <c r="A28" s="4" t="s">
        <v>35</v>
      </c>
      <c r="B28" s="67"/>
      <c r="C28" s="13"/>
      <c r="D28" s="13">
        <v>8557</v>
      </c>
      <c r="E28" s="13"/>
      <c r="F28" s="13">
        <v>6535</v>
      </c>
      <c r="G28" s="17"/>
      <c r="H28" s="13">
        <v>8552</v>
      </c>
      <c r="I28" s="13"/>
      <c r="J28" s="13">
        <v>6535</v>
      </c>
    </row>
    <row r="29" spans="1:14" ht="24" customHeight="1" x14ac:dyDescent="0.5">
      <c r="A29" s="44" t="s">
        <v>63</v>
      </c>
      <c r="B29" s="67"/>
      <c r="C29" s="13"/>
      <c r="D29" s="13">
        <v>-303</v>
      </c>
      <c r="E29" s="13"/>
      <c r="F29" s="13">
        <v>-1397</v>
      </c>
      <c r="G29" s="17"/>
      <c r="H29" s="13">
        <v>-303</v>
      </c>
      <c r="I29" s="13"/>
      <c r="J29" s="13">
        <v>-1397</v>
      </c>
    </row>
    <row r="30" spans="1:14" ht="24" customHeight="1" x14ac:dyDescent="0.5">
      <c r="A30" s="44" t="s">
        <v>105</v>
      </c>
      <c r="B30" s="67"/>
      <c r="C30" s="13"/>
      <c r="D30" s="19">
        <v>480</v>
      </c>
      <c r="E30" s="13"/>
      <c r="F30" s="19">
        <v>705</v>
      </c>
      <c r="G30" s="17"/>
      <c r="H30" s="19">
        <v>480</v>
      </c>
      <c r="I30" s="13"/>
      <c r="J30" s="19">
        <v>705</v>
      </c>
    </row>
    <row r="31" spans="1:14" ht="24" customHeight="1" x14ac:dyDescent="0.5">
      <c r="A31" s="71" t="s">
        <v>59</v>
      </c>
      <c r="B31" s="67"/>
      <c r="C31" s="13"/>
      <c r="D31" s="13">
        <f>SUM(D19:D30)</f>
        <v>208848</v>
      </c>
      <c r="E31" s="17"/>
      <c r="F31" s="13">
        <f>SUM(F19:F30)</f>
        <v>201355</v>
      </c>
      <c r="G31" s="17"/>
      <c r="H31" s="13">
        <f>SUM(H19:H30)</f>
        <v>208998</v>
      </c>
      <c r="I31" s="17"/>
      <c r="J31" s="13">
        <f>SUM(J19:J30)</f>
        <v>201839</v>
      </c>
    </row>
    <row r="32" spans="1:14" ht="24" customHeight="1" x14ac:dyDescent="0.5">
      <c r="A32" s="71" t="s">
        <v>36</v>
      </c>
      <c r="B32" s="67"/>
      <c r="C32" s="13"/>
      <c r="D32" s="13">
        <v>-7084</v>
      </c>
      <c r="E32" s="13"/>
      <c r="F32" s="13">
        <v>-6327</v>
      </c>
      <c r="G32" s="17"/>
      <c r="H32" s="13">
        <v>-7084</v>
      </c>
      <c r="I32" s="13"/>
      <c r="J32" s="13">
        <v>-6327</v>
      </c>
    </row>
    <row r="33" spans="1:14" ht="24" customHeight="1" x14ac:dyDescent="0.5">
      <c r="A33" s="37" t="s">
        <v>60</v>
      </c>
      <c r="B33" s="67"/>
      <c r="C33" s="13"/>
      <c r="D33" s="15">
        <f>SUM(D31:D32)</f>
        <v>201764</v>
      </c>
      <c r="E33" s="17"/>
      <c r="F33" s="15">
        <f>SUM(F31:F32)</f>
        <v>195028</v>
      </c>
      <c r="G33" s="17"/>
      <c r="H33" s="15">
        <f>SUM(H31:H32)</f>
        <v>201914</v>
      </c>
      <c r="I33" s="17"/>
      <c r="J33" s="15">
        <f>SUM(J31:J32)</f>
        <v>195512</v>
      </c>
    </row>
    <row r="34" spans="1:14" ht="24" customHeight="1" x14ac:dyDescent="0.5">
      <c r="A34" s="37"/>
      <c r="B34" s="12"/>
      <c r="C34" s="13"/>
      <c r="D34" s="17"/>
      <c r="H34" s="17"/>
    </row>
    <row r="35" spans="1:14" ht="24" customHeight="1" x14ac:dyDescent="0.5">
      <c r="A35" s="18" t="s">
        <v>28</v>
      </c>
      <c r="B35" s="12"/>
      <c r="C35" s="13"/>
      <c r="D35" s="17"/>
      <c r="H35" s="17"/>
      <c r="J35" s="17"/>
    </row>
    <row r="36" spans="1:14" ht="24" customHeight="1" x14ac:dyDescent="0.5">
      <c r="A36" s="18"/>
      <c r="B36" s="35"/>
      <c r="C36" s="18"/>
    </row>
    <row r="37" spans="1:14" ht="24" customHeight="1" x14ac:dyDescent="0.5">
      <c r="A37" s="54"/>
      <c r="B37" s="29"/>
      <c r="C37" s="28"/>
      <c r="D37" s="17"/>
      <c r="E37" s="17"/>
      <c r="F37" s="17"/>
      <c r="G37" s="17"/>
      <c r="H37" s="17"/>
      <c r="I37" s="17"/>
      <c r="J37" s="17" t="s">
        <v>101</v>
      </c>
      <c r="K37" s="14"/>
    </row>
    <row r="38" spans="1:14" ht="24" customHeight="1" x14ac:dyDescent="0.5">
      <c r="A38" s="1" t="s">
        <v>72</v>
      </c>
      <c r="B38" s="2"/>
      <c r="C38" s="1"/>
    </row>
    <row r="39" spans="1:14" ht="24" customHeight="1" x14ac:dyDescent="0.5">
      <c r="A39" s="1" t="s">
        <v>50</v>
      </c>
      <c r="B39" s="2"/>
      <c r="C39" s="1"/>
    </row>
    <row r="40" spans="1:14" ht="24" customHeight="1" x14ac:dyDescent="0.5">
      <c r="A40" s="1" t="s">
        <v>131</v>
      </c>
      <c r="B40" s="2"/>
      <c r="C40" s="1"/>
    </row>
    <row r="41" spans="1:14" ht="24" customHeight="1" x14ac:dyDescent="0.5">
      <c r="A41" s="1"/>
      <c r="B41" s="2"/>
      <c r="C41" s="1"/>
      <c r="J41" s="57"/>
      <c r="K41" s="31" t="s">
        <v>90</v>
      </c>
    </row>
    <row r="42" spans="1:14" ht="24" customHeight="1" x14ac:dyDescent="0.5">
      <c r="A42" s="1"/>
      <c r="B42" s="2"/>
      <c r="C42" s="1"/>
      <c r="D42" s="84" t="s">
        <v>115</v>
      </c>
      <c r="E42" s="84"/>
      <c r="F42" s="84"/>
      <c r="G42" s="27"/>
      <c r="H42" s="84" t="s">
        <v>114</v>
      </c>
      <c r="I42" s="84"/>
      <c r="J42" s="84"/>
      <c r="K42" s="31"/>
    </row>
    <row r="43" spans="1:14" ht="24" customHeight="1" x14ac:dyDescent="0.5">
      <c r="A43" s="1"/>
      <c r="B43" s="2"/>
      <c r="C43" s="1"/>
      <c r="D43" s="6" t="s">
        <v>128</v>
      </c>
      <c r="F43" s="6" t="s">
        <v>128</v>
      </c>
      <c r="H43" s="6" t="s">
        <v>128</v>
      </c>
      <c r="J43" s="6" t="s">
        <v>128</v>
      </c>
      <c r="K43" s="31"/>
    </row>
    <row r="44" spans="1:14" ht="24" customHeight="1" x14ac:dyDescent="0.5">
      <c r="D44" s="7">
        <v>2566</v>
      </c>
      <c r="E44" s="6"/>
      <c r="F44" s="7">
        <v>2565</v>
      </c>
      <c r="G44" s="8"/>
      <c r="H44" s="7">
        <v>2566</v>
      </c>
      <c r="I44" s="6"/>
      <c r="J44" s="7">
        <v>2565</v>
      </c>
    </row>
    <row r="45" spans="1:14" ht="24" customHeight="1" x14ac:dyDescent="0.5">
      <c r="A45" s="1" t="s">
        <v>20</v>
      </c>
      <c r="B45" s="67"/>
      <c r="C45" s="68"/>
      <c r="D45" s="13"/>
      <c r="E45" s="64"/>
      <c r="F45" s="13"/>
      <c r="G45" s="75"/>
      <c r="H45" s="13"/>
      <c r="I45" s="64"/>
      <c r="J45" s="13"/>
    </row>
    <row r="46" spans="1:14" ht="24" customHeight="1" x14ac:dyDescent="0.5">
      <c r="A46" s="71" t="s">
        <v>57</v>
      </c>
      <c r="B46" s="67"/>
      <c r="C46" s="13"/>
      <c r="D46" s="13">
        <v>3419</v>
      </c>
      <c r="E46" s="17"/>
      <c r="F46" s="13">
        <v>1574</v>
      </c>
      <c r="G46" s="17"/>
      <c r="H46" s="13">
        <v>3416</v>
      </c>
      <c r="I46" s="17"/>
      <c r="J46" s="13">
        <v>1574</v>
      </c>
      <c r="N46" s="64"/>
    </row>
    <row r="47" spans="1:14" ht="24" customHeight="1" x14ac:dyDescent="0.5">
      <c r="A47" s="71" t="s">
        <v>138</v>
      </c>
      <c r="B47" s="67"/>
      <c r="C47" s="13"/>
      <c r="D47" s="13">
        <v>-50000</v>
      </c>
      <c r="E47" s="17"/>
      <c r="F47" s="13">
        <v>251022</v>
      </c>
      <c r="G47" s="17"/>
      <c r="H47" s="13">
        <v>-50000</v>
      </c>
      <c r="I47" s="17"/>
      <c r="J47" s="13">
        <v>251022</v>
      </c>
      <c r="N47" s="64"/>
    </row>
    <row r="48" spans="1:14" ht="24" customHeight="1" x14ac:dyDescent="0.5">
      <c r="A48" s="71" t="s">
        <v>88</v>
      </c>
      <c r="B48" s="67"/>
      <c r="C48" s="13"/>
      <c r="D48" s="13">
        <v>-54158</v>
      </c>
      <c r="E48" s="17"/>
      <c r="F48" s="13">
        <v>-78967</v>
      </c>
      <c r="G48" s="17"/>
      <c r="H48" s="13">
        <v>-54158</v>
      </c>
      <c r="I48" s="17"/>
      <c r="J48" s="13">
        <v>-78967</v>
      </c>
      <c r="N48" s="64"/>
    </row>
    <row r="49" spans="1:14" ht="24" customHeight="1" x14ac:dyDescent="0.5">
      <c r="A49" s="71" t="s">
        <v>126</v>
      </c>
      <c r="B49" s="67"/>
      <c r="C49" s="13"/>
      <c r="D49" s="13">
        <v>-16</v>
      </c>
      <c r="E49" s="17"/>
      <c r="F49" s="13">
        <v>0</v>
      </c>
      <c r="G49" s="17"/>
      <c r="H49" s="13">
        <v>-16</v>
      </c>
      <c r="I49" s="17"/>
      <c r="J49" s="13">
        <v>0</v>
      </c>
      <c r="N49" s="64"/>
    </row>
    <row r="50" spans="1:14" ht="24" customHeight="1" x14ac:dyDescent="0.5">
      <c r="A50" s="71" t="s">
        <v>77</v>
      </c>
      <c r="B50" s="67"/>
      <c r="C50" s="13"/>
      <c r="D50" s="13">
        <v>1057</v>
      </c>
      <c r="E50" s="17"/>
      <c r="F50" s="13">
        <v>2159</v>
      </c>
      <c r="G50" s="17"/>
      <c r="H50" s="13">
        <v>1056</v>
      </c>
      <c r="I50" s="17"/>
      <c r="J50" s="13">
        <v>2159</v>
      </c>
      <c r="N50" s="64"/>
    </row>
    <row r="51" spans="1:14" ht="24" customHeight="1" x14ac:dyDescent="0.5">
      <c r="A51" s="1" t="s">
        <v>127</v>
      </c>
      <c r="B51" s="67"/>
      <c r="C51" s="17"/>
      <c r="D51" s="15">
        <f>SUM(D46:D50)</f>
        <v>-99698</v>
      </c>
      <c r="E51" s="13"/>
      <c r="F51" s="15">
        <f>SUM(F46:F50)</f>
        <v>175788</v>
      </c>
      <c r="G51" s="17"/>
      <c r="H51" s="15">
        <f>SUM(H46:H50)</f>
        <v>-99702</v>
      </c>
      <c r="I51" s="13"/>
      <c r="J51" s="15">
        <f>SUM(J46:J50)</f>
        <v>175788</v>
      </c>
    </row>
    <row r="52" spans="1:14" ht="24" customHeight="1" x14ac:dyDescent="0.5">
      <c r="A52" s="1" t="s">
        <v>117</v>
      </c>
      <c r="B52" s="67"/>
      <c r="C52" s="13"/>
      <c r="D52" s="13">
        <f>SUM(D33+D51)</f>
        <v>102066</v>
      </c>
      <c r="E52" s="13"/>
      <c r="F52" s="13">
        <f>SUM(F33+F51)</f>
        <v>370816</v>
      </c>
      <c r="G52" s="17"/>
      <c r="H52" s="13">
        <f>SUM(H33+H51)</f>
        <v>102212</v>
      </c>
      <c r="I52" s="13"/>
      <c r="J52" s="13">
        <f>SUM(J33+J51)</f>
        <v>371300</v>
      </c>
    </row>
    <row r="53" spans="1:14" ht="24" customHeight="1" x14ac:dyDescent="0.5">
      <c r="A53" s="4" t="s">
        <v>96</v>
      </c>
      <c r="B53" s="67"/>
      <c r="C53" s="13"/>
      <c r="D53" s="19">
        <f>BS!F12</f>
        <v>1297934</v>
      </c>
      <c r="E53" s="13"/>
      <c r="F53" s="19">
        <v>699568</v>
      </c>
      <c r="G53" s="17"/>
      <c r="H53" s="19">
        <f>BS!J12</f>
        <v>1296171</v>
      </c>
      <c r="I53" s="13"/>
      <c r="J53" s="19">
        <v>697019</v>
      </c>
    </row>
    <row r="54" spans="1:14" ht="24" customHeight="1" thickBot="1" x14ac:dyDescent="0.55000000000000004">
      <c r="A54" s="1" t="s">
        <v>108</v>
      </c>
      <c r="B54" s="67"/>
      <c r="C54" s="13"/>
      <c r="D54" s="16">
        <f>SUM(D52:D53)</f>
        <v>1400000</v>
      </c>
      <c r="E54" s="13"/>
      <c r="F54" s="16">
        <f>SUM(F52:F53)</f>
        <v>1070384</v>
      </c>
      <c r="G54" s="17"/>
      <c r="H54" s="16">
        <f>SUM(H52:H53)</f>
        <v>1398383</v>
      </c>
      <c r="I54" s="13"/>
      <c r="J54" s="16">
        <f>SUM(J52:J53)</f>
        <v>1068319</v>
      </c>
    </row>
    <row r="55" spans="1:14" ht="24" customHeight="1" thickTop="1" x14ac:dyDescent="0.5">
      <c r="B55" s="67"/>
      <c r="C55" s="68"/>
      <c r="D55" s="17"/>
      <c r="E55" s="64"/>
      <c r="F55" s="64"/>
      <c r="G55" s="75"/>
      <c r="H55" s="17"/>
      <c r="I55" s="64"/>
      <c r="J55" s="17"/>
    </row>
    <row r="56" spans="1:14" ht="24" customHeight="1" x14ac:dyDescent="0.5">
      <c r="A56" s="1" t="s">
        <v>55</v>
      </c>
      <c r="B56" s="3"/>
      <c r="D56" s="64"/>
      <c r="E56" s="64"/>
      <c r="F56" s="64"/>
      <c r="G56" s="75"/>
      <c r="H56" s="64"/>
      <c r="I56" s="64"/>
      <c r="J56" s="64"/>
    </row>
    <row r="57" spans="1:14" ht="24" customHeight="1" x14ac:dyDescent="0.5">
      <c r="A57" s="4" t="s">
        <v>78</v>
      </c>
      <c r="B57" s="3"/>
      <c r="D57" s="64"/>
      <c r="E57" s="64"/>
      <c r="F57" s="64"/>
      <c r="G57" s="75"/>
      <c r="H57" s="64"/>
      <c r="I57" s="64"/>
      <c r="J57" s="64"/>
    </row>
    <row r="58" spans="1:14" ht="24" customHeight="1" x14ac:dyDescent="0.5">
      <c r="A58" s="4" t="s">
        <v>89</v>
      </c>
      <c r="B58" s="3"/>
      <c r="D58" s="64">
        <v>14099</v>
      </c>
      <c r="E58" s="64"/>
      <c r="F58" s="64">
        <v>29719</v>
      </c>
      <c r="G58" s="75"/>
      <c r="H58" s="64">
        <v>14099</v>
      </c>
      <c r="I58" s="64"/>
      <c r="J58" s="64">
        <v>29719</v>
      </c>
    </row>
    <row r="59" spans="1:14" ht="24" customHeight="1" x14ac:dyDescent="0.5">
      <c r="D59" s="3"/>
      <c r="H59" s="3"/>
      <c r="J59" s="3"/>
    </row>
    <row r="60" spans="1:14" ht="24" customHeight="1" x14ac:dyDescent="0.5">
      <c r="A60" s="18" t="s">
        <v>28</v>
      </c>
      <c r="B60" s="35"/>
      <c r="C60" s="18"/>
    </row>
    <row r="61" spans="1:14" ht="24" customHeight="1" x14ac:dyDescent="0.5">
      <c r="A61" s="18"/>
      <c r="B61" s="35"/>
      <c r="C61" s="18"/>
    </row>
    <row r="62" spans="1:14" ht="24" customHeight="1" x14ac:dyDescent="0.5">
      <c r="A62" s="18"/>
      <c r="B62" s="35"/>
      <c r="C62" s="18"/>
    </row>
    <row r="63" spans="1:14" ht="24" customHeight="1" x14ac:dyDescent="0.5">
      <c r="A63" s="18"/>
      <c r="B63" s="35"/>
      <c r="C63" s="18"/>
    </row>
    <row r="64" spans="1:14" ht="24" customHeight="1" x14ac:dyDescent="0.5">
      <c r="A64" s="18"/>
      <c r="B64" s="35"/>
      <c r="C64" s="18"/>
    </row>
    <row r="65" spans="1:15" s="3" customFormat="1" ht="24" customHeight="1" x14ac:dyDescent="0.5">
      <c r="A65" s="18"/>
      <c r="B65" s="35"/>
      <c r="C65" s="18"/>
      <c r="D65" s="4"/>
      <c r="E65" s="4"/>
      <c r="F65" s="4"/>
      <c r="G65" s="20"/>
      <c r="H65" s="4"/>
      <c r="I65" s="4"/>
      <c r="J65" s="4"/>
      <c r="K65" s="4"/>
      <c r="L65" s="51"/>
      <c r="M65" s="51"/>
      <c r="N65" s="4"/>
      <c r="O65" s="4"/>
    </row>
    <row r="66" spans="1:15" s="3" customFormat="1" ht="24" customHeight="1" x14ac:dyDescent="0.5">
      <c r="A66" s="18"/>
      <c r="B66" s="35"/>
      <c r="C66" s="18"/>
      <c r="D66" s="4"/>
      <c r="E66" s="4"/>
      <c r="F66" s="4"/>
      <c r="G66" s="20"/>
      <c r="H66" s="4"/>
      <c r="I66" s="4"/>
      <c r="J66" s="4"/>
      <c r="K66" s="4"/>
      <c r="L66" s="51"/>
      <c r="M66" s="51"/>
      <c r="N66" s="4"/>
      <c r="O66" s="4"/>
    </row>
    <row r="67" spans="1:15" s="3" customFormat="1" ht="24" customHeight="1" x14ac:dyDescent="0.5">
      <c r="A67" s="18"/>
      <c r="B67" s="35"/>
      <c r="C67" s="18"/>
      <c r="D67" s="4"/>
      <c r="E67" s="4"/>
      <c r="F67" s="4"/>
      <c r="G67" s="20"/>
      <c r="H67" s="4"/>
      <c r="I67" s="4"/>
      <c r="J67" s="4"/>
      <c r="K67" s="4"/>
      <c r="L67" s="51"/>
      <c r="M67" s="51"/>
      <c r="N67" s="4"/>
      <c r="O67" s="4"/>
    </row>
    <row r="68" spans="1:15" s="3" customFormat="1" ht="24" customHeight="1" x14ac:dyDescent="0.5">
      <c r="A68" s="18"/>
      <c r="B68" s="35"/>
      <c r="C68" s="18"/>
      <c r="D68" s="4"/>
      <c r="E68" s="4"/>
      <c r="F68" s="4"/>
      <c r="G68" s="20"/>
      <c r="H68" s="4"/>
      <c r="I68" s="4"/>
      <c r="J68" s="4"/>
      <c r="K68" s="4"/>
      <c r="L68" s="51"/>
      <c r="M68" s="51"/>
      <c r="N68" s="4"/>
      <c r="O68" s="4"/>
    </row>
  </sheetData>
  <mergeCells count="4">
    <mergeCell ref="H6:J6"/>
    <mergeCell ref="H42:J42"/>
    <mergeCell ref="D6:F6"/>
    <mergeCell ref="D42:F42"/>
  </mergeCells>
  <printOptions horizontalCentered="1"/>
  <pageMargins left="0.98425196850393704" right="0.19685039370078741" top="0.78740157480314965" bottom="0" header="0.19685039370078741" footer="0.19685039370078741"/>
  <pageSetup paperSize="9" scale="85" firstPageNumber="3" fitToHeight="4" orientation="portrait" useFirstPageNumber="1" r:id="rId1"/>
  <rowBreaks count="1" manualBreakCount="1">
    <brk id="36" max="16383" man="1"/>
  </rowBreaks>
  <customProperties>
    <customPr name="EpmWorksheetKeyString_GUID" r:id="rId2"/>
  </customProperties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A0EC327DD3F24A8121FEB3E142818D" ma:contentTypeVersion="15" ma:contentTypeDescription="Create a new document." ma:contentTypeScope="" ma:versionID="891e903b733e8eece1c321ed65cda867">
  <xsd:schema xmlns:xsd="http://www.w3.org/2001/XMLSchema" xmlns:xs="http://www.w3.org/2001/XMLSchema" xmlns:p="http://schemas.microsoft.com/office/2006/metadata/properties" xmlns:ns2="63bc030a-3283-43ab-804d-8532f4cf8169" xmlns:ns3="5c0624b5-3477-44a4-ae14-70480fff47b8" xmlns:ns4="50c908b1-f277-4340-90a9-4611d0b0f078" targetNamespace="http://schemas.microsoft.com/office/2006/metadata/properties" ma:root="true" ma:fieldsID="d0e2150aad7ea54caad1a8d16bb17e0d" ns2:_="" ns3:_="" ns4:_="">
    <xsd:import namespace="63bc030a-3283-43ab-804d-8532f4cf8169"/>
    <xsd:import namespace="5c0624b5-3477-44a4-ae14-70480fff47b8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bc030a-3283-43ab-804d-8532f4cf81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c0624b5-3477-44a4-ae14-70480fff47b8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78d85b11-ed6c-4b63-9afc-f95b0378ebae}" ma:internalName="TaxCatchAll" ma:showField="CatchAllData" ma:web="5c0624b5-3477-44a4-ae14-70480fff47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/>
    <lcf76f155ced4ddcb4097134ff3c332f xmlns="63bc030a-3283-43ab-804d-8532f4cf81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921045-99C9-471D-A1F6-1A960D5361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bc030a-3283-43ab-804d-8532f4cf8169"/>
    <ds:schemaRef ds:uri="5c0624b5-3477-44a4-ae14-70480fff47b8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509D387-B727-4947-AD30-72F8C9C330F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F1B4939-6D68-4010-B199-E68ED6B9A00A}">
  <ds:schemaRefs>
    <ds:schemaRef ds:uri="http://purl.org/dc/dcmitype/"/>
    <ds:schemaRef ds:uri="63bc030a-3283-43ab-804d-8532f4cf8169"/>
    <ds:schemaRef ds:uri="5c0624b5-3477-44a4-ae14-70480fff47b8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50c908b1-f277-4340-90a9-4611d0b0f078"/>
    <ds:schemaRef ds:uri="http://schemas.microsoft.com/office/2006/metadata/properties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67318</vt:lpwstr>
  </property>
  <property fmtid="{D5CDD505-2E9C-101B-9397-08002B2CF9AE}" pid="4" name="OptimizationTime">
    <vt:lpwstr>20231214_1532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CE_Conso</vt:lpstr>
      <vt:lpstr>CE_Separate</vt:lpstr>
      <vt:lpstr>CF</vt:lpstr>
      <vt:lpstr>BS!Print_Area</vt:lpstr>
      <vt:lpstr>CE_Conso!Print_Area</vt:lpstr>
      <vt:lpstr>CE_Separate!Print_Area</vt:lpstr>
      <vt:lpstr>CF!Print_Area</vt:lpstr>
      <vt:lpstr>PL!Print_Area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Julalak Auttajariyakul</dc:creator>
  <cp:lastModifiedBy>Julalak Auttajariyakul</cp:lastModifiedBy>
  <cp:lastPrinted>2023-12-14T01:03:33Z</cp:lastPrinted>
  <dcterms:created xsi:type="dcterms:W3CDTF">2005-04-06T03:34:06Z</dcterms:created>
  <dcterms:modified xsi:type="dcterms:W3CDTF">2023-12-14T02:28:04Z</dcterms:modified>
</cp:coreProperties>
</file>