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0730" windowHeight="11760" tabRatio="464" activeTab="4"/>
  </bookViews>
  <sheets>
    <sheet name="BS" sheetId="1" r:id="rId1"/>
    <sheet name="PL" sheetId="6" r:id="rId2"/>
    <sheet name="CE_Conso" sheetId="5" r:id="rId3"/>
    <sheet name="CE_Separate" sheetId="3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"11/14/2023 09:38:02"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BS!$A$1:$L$84</definedName>
    <definedName name="_xlnm.Print_Area" localSheetId="2">CE_Conso!$A$1:$M$22</definedName>
    <definedName name="_xlnm.Print_Area" localSheetId="3">CE_Separate!$A$1:$M$19</definedName>
    <definedName name="_xlnm.Print_Area" localSheetId="4">CF!$A$1:$L$65</definedName>
    <definedName name="_xlnm.Print_Area" localSheetId="1">PL!$A$1:$L$38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5" l="1"/>
  <c r="L15" i="5"/>
  <c r="L12" i="5"/>
  <c r="L10" i="5"/>
  <c r="K76" i="1"/>
  <c r="E53" i="4"/>
  <c r="G53" i="4"/>
  <c r="I53" i="4"/>
  <c r="K53" i="4"/>
  <c r="E55" i="4"/>
  <c r="I55" i="4"/>
  <c r="L10" i="3"/>
  <c r="D12" i="3"/>
  <c r="F12" i="3"/>
  <c r="H12" i="3"/>
  <c r="L14" i="3"/>
  <c r="D16" i="3"/>
  <c r="F16" i="3"/>
  <c r="I72" i="1"/>
  <c r="H16" i="3"/>
  <c r="D13" i="5"/>
  <c r="F13" i="5"/>
  <c r="H13" i="5"/>
  <c r="D18" i="5"/>
  <c r="F18" i="5"/>
  <c r="E72" i="1" s="1"/>
  <c r="H18" i="5"/>
  <c r="E74" i="1" s="1"/>
  <c r="E14" i="6"/>
  <c r="E19" i="6" s="1"/>
  <c r="E21" i="6" s="1"/>
  <c r="G14" i="6"/>
  <c r="G19" i="6" s="1"/>
  <c r="G21" i="6" s="1"/>
  <c r="I14" i="6"/>
  <c r="I19" i="6" s="1"/>
  <c r="I21" i="6" s="1"/>
  <c r="K14" i="6"/>
  <c r="E18" i="6"/>
  <c r="G18" i="6"/>
  <c r="I18" i="6"/>
  <c r="K18" i="6"/>
  <c r="K19" i="6"/>
  <c r="K21" i="6" s="1"/>
  <c r="E17" i="1"/>
  <c r="G17" i="1"/>
  <c r="I17" i="1"/>
  <c r="K17" i="1"/>
  <c r="E25" i="1"/>
  <c r="G25" i="1"/>
  <c r="G26" i="1"/>
  <c r="I25" i="1"/>
  <c r="K25" i="1"/>
  <c r="K26" i="1"/>
  <c r="E26" i="1"/>
  <c r="I26" i="1"/>
  <c r="E45" i="1"/>
  <c r="G45" i="1"/>
  <c r="I45" i="1"/>
  <c r="K45" i="1"/>
  <c r="K50" i="1"/>
  <c r="E49" i="1"/>
  <c r="E50" i="1"/>
  <c r="G49" i="1"/>
  <c r="G50" i="1"/>
  <c r="I49" i="1"/>
  <c r="K49" i="1"/>
  <c r="E71" i="1"/>
  <c r="G71" i="1"/>
  <c r="G76" i="1" s="1"/>
  <c r="G77" i="1" s="1"/>
  <c r="I71" i="1"/>
  <c r="K71" i="1"/>
  <c r="G72" i="1"/>
  <c r="K72" i="1"/>
  <c r="G74" i="1"/>
  <c r="I74" i="1"/>
  <c r="K74" i="1"/>
  <c r="G75" i="1"/>
  <c r="K75" i="1"/>
  <c r="I50" i="1"/>
  <c r="K77" i="1"/>
  <c r="E23" i="6" l="1"/>
  <c r="E10" i="4"/>
  <c r="E19" i="4" s="1"/>
  <c r="E31" i="4" s="1"/>
  <c r="E33" i="4" s="1"/>
  <c r="E54" i="4" s="1"/>
  <c r="E56" i="4" s="1"/>
  <c r="K10" i="4"/>
  <c r="K19" i="4" s="1"/>
  <c r="K31" i="4" s="1"/>
  <c r="K33" i="4" s="1"/>
  <c r="K54" i="4" s="1"/>
  <c r="K56" i="4" s="1"/>
  <c r="K23" i="6"/>
  <c r="G10" i="4"/>
  <c r="G19" i="4" s="1"/>
  <c r="G31" i="4" s="1"/>
  <c r="G33" i="4" s="1"/>
  <c r="G54" i="4" s="1"/>
  <c r="G56" i="4" s="1"/>
  <c r="G23" i="6"/>
  <c r="I10" i="4"/>
  <c r="I19" i="4" s="1"/>
  <c r="I31" i="4" s="1"/>
  <c r="I33" i="4" s="1"/>
  <c r="I54" i="4" s="1"/>
  <c r="I56" i="4" s="1"/>
  <c r="I23" i="6"/>
  <c r="J16" i="5" l="1"/>
  <c r="E28" i="6"/>
  <c r="E31" i="6"/>
  <c r="I31" i="6"/>
  <c r="I28" i="6"/>
  <c r="J15" i="3"/>
  <c r="G28" i="6"/>
  <c r="J11" i="5"/>
  <c r="G31" i="6"/>
  <c r="K31" i="6"/>
  <c r="J11" i="3"/>
  <c r="K28" i="6"/>
  <c r="L16" i="5" l="1"/>
  <c r="L18" i="5" s="1"/>
  <c r="J18" i="5"/>
  <c r="E75" i="1" s="1"/>
  <c r="E76" i="1" s="1"/>
  <c r="E77" i="1" s="1"/>
  <c r="L11" i="3"/>
  <c r="L12" i="3" s="1"/>
  <c r="J12" i="3"/>
  <c r="L11" i="5"/>
  <c r="L13" i="5" s="1"/>
  <c r="J13" i="5"/>
  <c r="J16" i="3"/>
  <c r="I75" i="1" s="1"/>
  <c r="I76" i="1" s="1"/>
  <c r="I77" i="1" s="1"/>
  <c r="L15" i="3"/>
  <c r="L16" i="3" s="1"/>
</calcChain>
</file>

<file path=xl/sharedStrings.xml><?xml version="1.0" encoding="utf-8"?>
<sst xmlns="http://schemas.openxmlformats.org/spreadsheetml/2006/main" count="246" uniqueCount="140">
  <si>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</si>
  <si>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</si>
  <si>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</si>
  <si>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</si>
  <si>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</si>
  <si>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</si>
  <si>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</si>
  <si>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</si>
  <si>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</si>
  <si>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</si>
  <si>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</si>
  <si>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</si>
  <si>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 xml:space="preserve">Liabilities and shareholders' equity 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</si>
  <si>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</si>
  <si>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</si>
  <si>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</si>
  <si>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</si>
  <si>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</si>
  <si>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</si>
  <si>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</si>
  <si>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Shareholders' equity</t>
  </si>
  <si>
    <t>Total liabilities and shareholders' equity</t>
  </si>
  <si>
    <t>Revenues</t>
  </si>
  <si>
    <t>Total revenues</t>
  </si>
  <si>
    <t>Expenses</t>
  </si>
  <si>
    <t>Administrative expenses</t>
  </si>
  <si>
    <t>Total expenses</t>
  </si>
  <si>
    <t>Share premium</t>
  </si>
  <si>
    <t>Retained earnings</t>
  </si>
  <si>
    <t xml:space="preserve">   Unappropriated</t>
  </si>
  <si>
    <t>Basic earnings per share</t>
  </si>
  <si>
    <t>Issued and</t>
  </si>
  <si>
    <t>Total</t>
  </si>
  <si>
    <t>shareholders'</t>
  </si>
  <si>
    <t>share capital</t>
  </si>
  <si>
    <t>Unappropriated</t>
  </si>
  <si>
    <t>equity</t>
  </si>
  <si>
    <t>Cash flows from operating activities</t>
  </si>
  <si>
    <t xml:space="preserve">   Interest income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</si>
  <si>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</si>
  <si>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</si>
  <si>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</si>
  <si>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</si>
  <si>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</si>
  <si>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Cash from operating activities</t>
  </si>
  <si>
    <t>Net cash from operating activities</t>
  </si>
  <si>
    <t>Cash flows from investing activities</t>
  </si>
  <si>
    <t xml:space="preserve">   Registered</t>
  </si>
  <si>
    <t xml:space="preserve">   Issued and fully paid-up </t>
  </si>
  <si>
    <t>Other income</t>
  </si>
  <si>
    <t xml:space="preserve">   Depreciation and amortisation expenses</t>
  </si>
  <si>
    <t xml:space="preserve">   Appropriated - statutory reserve</t>
  </si>
  <si>
    <t>Profit before tax</t>
  </si>
  <si>
    <t>Supplemental cash flows information</t>
  </si>
  <si>
    <t xml:space="preserve"> paid-up</t>
  </si>
  <si>
    <t>Appropriated -</t>
  </si>
  <si>
    <t xml:space="preserve">Provision for long-term employee benefits </t>
  </si>
  <si>
    <t>Trade and other receivables</t>
  </si>
  <si>
    <t xml:space="preserve">Intangible assets </t>
  </si>
  <si>
    <t>Trade and other payables</t>
  </si>
  <si>
    <t xml:space="preserve">   Trade and other receivables</t>
  </si>
  <si>
    <t xml:space="preserve">   Trade and other payables</t>
  </si>
  <si>
    <t>Statement of financial position (continued)</t>
  </si>
  <si>
    <t>Statement of financial position</t>
  </si>
  <si>
    <t>Statement of changes in shareholders' equity</t>
  </si>
  <si>
    <t>Statement of cash flows</t>
  </si>
  <si>
    <t>Statement of cash flows (continued)</t>
  </si>
  <si>
    <t>Statement of comprehensive income</t>
  </si>
  <si>
    <t>Profit before income tax expenses</t>
  </si>
  <si>
    <t>Income tax expenses</t>
  </si>
  <si>
    <t>31 July</t>
  </si>
  <si>
    <t xml:space="preserve">      180,000,000 ordinary shares of Baht 1 each</t>
  </si>
  <si>
    <t>Deferred tax assets</t>
  </si>
  <si>
    <t>Profit and loss:</t>
  </si>
  <si>
    <t>Other comprehensive income:</t>
  </si>
  <si>
    <t>Doctor fee payable</t>
  </si>
  <si>
    <t>Income tax payable</t>
  </si>
  <si>
    <t xml:space="preserve">   Doctor fee payable</t>
  </si>
  <si>
    <t xml:space="preserve">Non-cash items </t>
  </si>
  <si>
    <t xml:space="preserve">   Provision for long-term employee benefits</t>
  </si>
  <si>
    <t xml:space="preserve">   Cash paid for income tax</t>
  </si>
  <si>
    <t>Interest received</t>
  </si>
  <si>
    <t>Revenues from hospital operations</t>
  </si>
  <si>
    <t xml:space="preserve">   Long-term employee benefit expenses</t>
  </si>
  <si>
    <t xml:space="preserve">   Other non-current assets</t>
  </si>
  <si>
    <t xml:space="preserve">Property, plant and equipment </t>
  </si>
  <si>
    <t>(Unaudited</t>
  </si>
  <si>
    <t>(Audited)</t>
  </si>
  <si>
    <t>but reviewed)</t>
  </si>
  <si>
    <t>(Unit: Thousand Baht)</t>
  </si>
  <si>
    <t>(Unit: Thousand Baht except earnings per share expressed in Baht)</t>
  </si>
  <si>
    <t>Profit for the period</t>
  </si>
  <si>
    <t>Other comprehensive income for the period</t>
  </si>
  <si>
    <t>Total comprehensive income for the period</t>
  </si>
  <si>
    <t>(Unaudited but reviewed)</t>
  </si>
  <si>
    <t>Profit (Baht)</t>
  </si>
  <si>
    <t>Cash and cash equivalents at beginning of period</t>
  </si>
  <si>
    <t xml:space="preserve">Cash received from disposals of equipment </t>
  </si>
  <si>
    <t>Other non-current financial liabilities</t>
  </si>
  <si>
    <t xml:space="preserve">   Other non-current financial liabilities</t>
  </si>
  <si>
    <t>Other current financial assets</t>
  </si>
  <si>
    <t>Right-of-use assets</t>
  </si>
  <si>
    <t>Operating profit</t>
  </si>
  <si>
    <t>Finance income</t>
  </si>
  <si>
    <t>Separate financial statements</t>
  </si>
  <si>
    <t>Consolidated financial statements</t>
  </si>
  <si>
    <t>Thai Nakarin Hospital Public Company Limited and its subsidiary</t>
  </si>
  <si>
    <t>Investment in subsidiary</t>
  </si>
  <si>
    <t xml:space="preserve">Net increase in cash and cash equivalents </t>
  </si>
  <si>
    <t>Cost of hospital operations and goods sold</t>
  </si>
  <si>
    <t>Directors</t>
  </si>
  <si>
    <t xml:space="preserve">Weighted average number of ordinary shares </t>
  </si>
  <si>
    <t xml:space="preserve">   (Thousand shares)</t>
  </si>
  <si>
    <t xml:space="preserve">statutory reserve </t>
  </si>
  <si>
    <t xml:space="preserve">Adjustments to reconcile profit before tax to </t>
  </si>
  <si>
    <t xml:space="preserve">   net cash provided by (paid from) operating activities:</t>
  </si>
  <si>
    <t xml:space="preserve">   in operating assets and liabilities</t>
  </si>
  <si>
    <t>Profit from operating activities before changes</t>
  </si>
  <si>
    <t>2, 4</t>
  </si>
  <si>
    <t xml:space="preserve">   Allowance for expected credit losses</t>
  </si>
  <si>
    <t>Balance as at 1 August 2022</t>
  </si>
  <si>
    <t>Cash and cash equivalents at end of period (Note 3)</t>
  </si>
  <si>
    <t xml:space="preserve">Dividend paid (Note 11) </t>
  </si>
  <si>
    <t>Cash paid for purchase of intangible assets</t>
  </si>
  <si>
    <t>Net cash from (used in) investing activities</t>
  </si>
  <si>
    <t>Dividend paid (Note 11)</t>
  </si>
  <si>
    <t>Cash paid for purchases of building improvement</t>
  </si>
  <si>
    <t xml:space="preserve">   and equipment </t>
  </si>
  <si>
    <t xml:space="preserve">   Accounts payable - construction</t>
  </si>
  <si>
    <t xml:space="preserve">      and equipment purchase</t>
  </si>
  <si>
    <t>Liabilities and shareholders' equity (continued)</t>
  </si>
  <si>
    <t>As at 31 October 2023</t>
  </si>
  <si>
    <t>31 October</t>
  </si>
  <si>
    <t>Balance as at 31 October 2022</t>
  </si>
  <si>
    <t>Balance as at 31 October 2023</t>
  </si>
  <si>
    <t>Balance as at 1 August 2023</t>
  </si>
  <si>
    <t>Total shareholders' equity</t>
  </si>
  <si>
    <t xml:space="preserve">   Gain on disposals of equipment</t>
  </si>
  <si>
    <t>For the three-month period ended 31 October 2023</t>
  </si>
  <si>
    <t>Decrease (increase)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</si>
</sst>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.000\ ;\(#,##0.00\)"/>
    <numFmt numFmtId="170" formatCode="#,##0.00\ ;\(#,##0.0\)"/>
  </numFmts>
  <fonts count="14">
    <font>
      <sz val="15"/>
      <name val="Angsana New"/>
      <family val="1"/>
    </font>
    <font>
      <sz val="10"/>
      <name val="Arial"/>
    </font>
    <font>
      <sz val="8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</cellStyleXfs>
  <cellXfs count="116">
    <xf numFmtId="0" fontId="0" fillId="0" borderId="0" xfId="0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8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38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168" fontId="6" fillId="0" borderId="1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6" fillId="0" borderId="0" xfId="0" applyNumberFormat="1" applyFont="1" applyFill="1" applyBorder="1" applyAlignment="1"/>
    <xf numFmtId="164" fontId="6" fillId="0" borderId="2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10" fillId="0" borderId="0" xfId="0" applyFont="1" applyFill="1" applyBorder="1" applyAlignment="1"/>
    <xf numFmtId="0" fontId="7" fillId="0" borderId="0" xfId="0" applyFont="1" applyFill="1" applyAlignment="1"/>
    <xf numFmtId="0" fontId="9" fillId="0" borderId="0" xfId="0" applyFont="1" applyFill="1" applyAlignment="1">
      <alignment horizontal="justify"/>
    </xf>
    <xf numFmtId="0" fontId="9" fillId="0" borderId="0" xfId="0" applyFont="1" applyFill="1" applyAlignment="1"/>
    <xf numFmtId="0" fontId="7" fillId="0" borderId="0" xfId="0" applyFont="1" applyFill="1" applyAlignment="1">
      <alignment horizontal="right"/>
    </xf>
    <xf numFmtId="16" fontId="7" fillId="0" borderId="0" xfId="0" quotePrefix="1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2" quotePrefix="1" applyNumberFormat="1" applyFont="1" applyFill="1" applyAlignment="1" applyProtection="1">
      <alignment horizontal="center"/>
    </xf>
    <xf numFmtId="39" fontId="7" fillId="0" borderId="0" xfId="0" applyNumberFormat="1" applyFont="1" applyFill="1" applyAlignment="1"/>
    <xf numFmtId="0" fontId="7" fillId="0" borderId="0" xfId="2" applyNumberFormat="1" applyFont="1" applyFill="1" applyAlignment="1" applyProtection="1">
      <alignment horizontal="center"/>
    </xf>
    <xf numFmtId="0" fontId="7" fillId="0" borderId="0" xfId="2" applyNumberFormat="1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/>
    <xf numFmtId="164" fontId="7" fillId="0" borderId="3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4" fontId="7" fillId="0" borderId="4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0" fontId="9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168" fontId="7" fillId="0" borderId="0" xfId="0" applyNumberFormat="1" applyFont="1" applyFill="1" applyAlignment="1"/>
    <xf numFmtId="168" fontId="7" fillId="0" borderId="0" xfId="0" applyNumberFormat="1" applyFont="1" applyFill="1" applyBorder="1" applyAlignment="1"/>
    <xf numFmtId="0" fontId="7" fillId="0" borderId="5" xfId="0" applyNumberFormat="1" applyFont="1" applyFill="1" applyBorder="1" applyAlignment="1"/>
    <xf numFmtId="0" fontId="7" fillId="0" borderId="5" xfId="0" applyFont="1" applyFill="1" applyBorder="1" applyAlignment="1"/>
    <xf numFmtId="166" fontId="7" fillId="0" borderId="0" xfId="0" applyNumberFormat="1" applyFont="1" applyFill="1" applyBorder="1" applyAlignment="1">
      <alignment horizontal="right"/>
    </xf>
    <xf numFmtId="37" fontId="7" fillId="0" borderId="0" xfId="3" applyNumberFormat="1" applyFont="1" applyFill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164" fontId="7" fillId="0" borderId="0" xfId="0" quotePrefix="1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0" fontId="9" fillId="0" borderId="0" xfId="3" applyFont="1" applyFill="1" applyAlignment="1"/>
    <xf numFmtId="0" fontId="13" fillId="0" borderId="0" xfId="0" applyFont="1" applyFill="1" applyAlignment="1">
      <alignment horizontal="center"/>
    </xf>
    <xf numFmtId="0" fontId="7" fillId="0" borderId="0" xfId="3" applyFont="1" applyFill="1" applyAlignment="1"/>
    <xf numFmtId="38" fontId="7" fillId="0" borderId="0" xfId="0" applyNumberFormat="1" applyFont="1" applyFill="1" applyAlignment="1" applyProtection="1">
      <alignment horizontal="lef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70" fontId="7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38" fontId="7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38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164" fontId="7" fillId="0" borderId="0" xfId="2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0" fontId="7" fillId="0" borderId="0" xfId="0" applyFont="1" applyFill="1"/>
    <xf numFmtId="0" fontId="9" fillId="0" borderId="0" xfId="0" applyNumberFormat="1" applyFont="1" applyFill="1" applyBorder="1" applyAlignment="1">
      <alignment horizontal="left"/>
    </xf>
    <xf numFmtId="38" fontId="7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0" fontId="6" fillId="0" borderId="0" xfId="0" applyFont="1"/>
    <xf numFmtId="164" fontId="7" fillId="0" borderId="0" xfId="0" quotePrefix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/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2" xfId="0" applyNumberFormat="1" applyFont="1" applyBorder="1"/>
    <xf numFmtId="0" fontId="9" fillId="0" borderId="0" xfId="0" applyFont="1"/>
    <xf numFmtId="0" fontId="7" fillId="0" borderId="0" xfId="0" applyFont="1"/>
    <xf numFmtId="0" fontId="9" fillId="0" borderId="1" xfId="0" applyFont="1" applyFill="1" applyBorder="1" applyAlignment="1">
      <alignment horizontal="center"/>
    </xf>
    <xf numFmtId="37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8" fontId="6" fillId="0" borderId="1" xfId="0" applyNumberFormat="1" applyFont="1" applyFill="1" applyBorder="1" applyAlignment="1">
      <alignment horizontal="center"/>
    </xf>
    <xf numFmtId="168" fontId="4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_B251 - Bs&amp;ple_Q1'200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90"/>
  <sheetViews>
    <sheetView showGridLines="0" view="pageBreakPreview" zoomScaleNormal="100" zoomScaleSheetLayoutView="100" workbookViewId="0">
      <selection activeCell="K7" sqref="K7"/>
    </sheetView>
  </sheetViews>
  <sheetFormatPr defaultRowHeight="23.1" customHeight="1"/>
  <cols>
    <col min="1" max="1" width="40.7109375" style="26" customWidth="1"/>
    <col min="2" max="2" width="2.7109375" style="26" customWidth="1"/>
    <col min="3" max="3" width="5.7109375" style="24" customWidth="1"/>
    <col min="4" max="4" width="1.7109375" style="25" customWidth="1"/>
    <col min="5" max="5" width="15.7109375" style="26" customWidth="1"/>
    <col min="6" max="6" width="1.7109375" style="26" customWidth="1"/>
    <col min="7" max="7" width="15.7109375" style="26" customWidth="1"/>
    <col min="8" max="8" width="1.7109375" style="26" customWidth="1"/>
    <col min="9" max="9" width="15.7109375" style="26" customWidth="1"/>
    <col min="10" max="10" width="1.7109375" style="26" customWidth="1"/>
    <col min="11" max="11" width="15.7109375" style="26" customWidth="1"/>
    <col min="12" max="12" width="1.7109375" style="26" customWidth="1"/>
    <col min="13" max="13" width="9.42578125" style="26" bestFit="1" customWidth="1"/>
    <col min="14" max="16384" width="9.140625" style="26"/>
  </cols>
  <sheetData>
    <row r="1" spans="1:14" ht="23.1" customHeight="1">
      <c r="A1" s="23" t="s">
        <v>106</v>
      </c>
      <c r="B1" s="23"/>
    </row>
    <row r="2" spans="1:14" ht="23.1" customHeight="1">
      <c r="A2" s="27" t="s">
        <v>63</v>
      </c>
      <c r="B2" s="27"/>
    </row>
    <row r="3" spans="1:14" ht="23.1" customHeight="1">
      <c r="A3" s="27" t="s">
        <v>131</v>
      </c>
      <c r="B3" s="27"/>
    </row>
    <row r="4" spans="1:14" ht="23.1" customHeight="1">
      <c r="A4" s="28"/>
      <c r="B4" s="28"/>
      <c r="L4" s="29" t="s">
        <v>89</v>
      </c>
    </row>
    <row r="5" spans="1:14" ht="23.1" customHeight="1">
      <c r="A5" s="28"/>
      <c r="B5" s="28"/>
      <c r="E5" s="111" t="s">
        <v>105</v>
      </c>
      <c r="F5" s="111"/>
      <c r="G5" s="111"/>
      <c r="I5" s="112" t="s">
        <v>104</v>
      </c>
      <c r="J5" s="112"/>
      <c r="K5" s="112"/>
      <c r="L5" s="29"/>
    </row>
    <row r="6" spans="1:14" ht="23.1" customHeight="1">
      <c r="C6" s="26"/>
      <c r="D6" s="26"/>
      <c r="E6" s="30" t="s">
        <v>132</v>
      </c>
      <c r="F6" s="25"/>
      <c r="G6" s="31" t="s">
        <v>70</v>
      </c>
      <c r="H6" s="25"/>
      <c r="I6" s="30" t="s">
        <v>132</v>
      </c>
      <c r="J6" s="25"/>
      <c r="K6" s="31" t="s">
        <v>70</v>
      </c>
    </row>
    <row r="7" spans="1:14" ht="23.1" customHeight="1">
      <c r="C7" s="32" t="s">
        <v>0</v>
      </c>
      <c r="D7" s="26"/>
      <c r="E7" s="32">
        <v>2023</v>
      </c>
      <c r="F7" s="25"/>
      <c r="G7" s="32">
        <v>2023</v>
      </c>
      <c r="H7" s="25"/>
      <c r="I7" s="32">
        <v>2023</v>
      </c>
      <c r="J7" s="25"/>
      <c r="K7" s="32">
        <v>2023</v>
      </c>
    </row>
    <row r="8" spans="1:14" ht="23.1" customHeight="1">
      <c r="C8" s="33"/>
      <c r="D8" s="26"/>
      <c r="E8" s="34" t="s">
        <v>86</v>
      </c>
      <c r="F8" s="35"/>
      <c r="G8" s="36" t="s">
        <v>87</v>
      </c>
      <c r="H8" s="35"/>
      <c r="I8" s="34" t="s">
        <v>86</v>
      </c>
      <c r="J8" s="35"/>
      <c r="K8" s="36" t="s">
        <v>87</v>
      </c>
    </row>
    <row r="9" spans="1:14" ht="23.1" customHeight="1">
      <c r="C9" s="33"/>
      <c r="D9" s="26"/>
      <c r="E9" s="34" t="s">
        <v>88</v>
      </c>
      <c r="F9" s="37"/>
      <c r="G9" s="34"/>
      <c r="H9" s="37"/>
      <c r="I9" s="34" t="s">
        <v>88</v>
      </c>
      <c r="J9" s="37"/>
      <c r="K9" s="34"/>
    </row>
    <row r="10" spans="1:14" ht="23.1" customHeight="1">
      <c r="A10" s="27" t="s">
        <v>1</v>
      </c>
      <c r="B10" s="27"/>
      <c r="C10" s="25"/>
      <c r="D10" s="27"/>
      <c r="E10" s="38"/>
      <c r="F10" s="38"/>
      <c r="G10" s="38"/>
      <c r="H10" s="38"/>
      <c r="I10" s="38"/>
      <c r="J10" s="38"/>
      <c r="K10" s="38"/>
    </row>
    <row r="11" spans="1:14" ht="23.1" customHeight="1">
      <c r="A11" s="28" t="s">
        <v>2</v>
      </c>
      <c r="B11" s="28"/>
      <c r="C11" s="25"/>
      <c r="D11" s="28"/>
      <c r="E11" s="39"/>
      <c r="F11" s="39"/>
      <c r="G11" s="39"/>
      <c r="H11" s="39"/>
      <c r="I11" s="39"/>
      <c r="J11" s="39"/>
      <c r="K11" s="39"/>
    </row>
    <row r="12" spans="1:14" ht="23.1" customHeight="1">
      <c r="A12" s="26" t="s">
        <v>3</v>
      </c>
      <c r="C12" s="40">
        <v>3</v>
      </c>
      <c r="D12" s="26"/>
      <c r="E12" s="41">
        <v>1400000</v>
      </c>
      <c r="F12" s="41"/>
      <c r="G12" s="41">
        <v>1297934</v>
      </c>
      <c r="H12" s="41"/>
      <c r="I12" s="41">
        <v>1398383</v>
      </c>
      <c r="J12" s="41"/>
      <c r="K12" s="41">
        <v>1296171</v>
      </c>
      <c r="M12" s="42"/>
      <c r="N12" s="42"/>
    </row>
    <row r="13" spans="1:14" ht="23.1" customHeight="1">
      <c r="A13" s="26" t="s">
        <v>57</v>
      </c>
      <c r="C13" s="40" t="s">
        <v>118</v>
      </c>
      <c r="D13" s="26"/>
      <c r="E13" s="41">
        <v>225171</v>
      </c>
      <c r="F13" s="41"/>
      <c r="G13" s="41">
        <v>211889</v>
      </c>
      <c r="H13" s="41"/>
      <c r="I13" s="41">
        <v>224991</v>
      </c>
      <c r="J13" s="41"/>
      <c r="K13" s="41">
        <v>211709</v>
      </c>
      <c r="M13" s="42"/>
      <c r="N13" s="42"/>
    </row>
    <row r="14" spans="1:14" ht="23.1" customHeight="1">
      <c r="A14" s="26" t="s">
        <v>4</v>
      </c>
      <c r="C14" s="40"/>
      <c r="D14" s="26"/>
      <c r="E14" s="41">
        <v>38645</v>
      </c>
      <c r="F14" s="41"/>
      <c r="G14" s="41">
        <v>33575</v>
      </c>
      <c r="H14" s="41"/>
      <c r="I14" s="41">
        <v>38645</v>
      </c>
      <c r="J14" s="41"/>
      <c r="K14" s="41">
        <v>33575</v>
      </c>
      <c r="M14" s="42"/>
      <c r="N14" s="42"/>
    </row>
    <row r="15" spans="1:14" ht="23.1" customHeight="1">
      <c r="A15" s="26" t="s">
        <v>100</v>
      </c>
      <c r="C15" s="40">
        <v>5</v>
      </c>
      <c r="D15" s="26"/>
      <c r="E15" s="41">
        <v>190000</v>
      </c>
      <c r="F15" s="41"/>
      <c r="G15" s="41">
        <v>140000</v>
      </c>
      <c r="H15" s="41"/>
      <c r="I15" s="41">
        <v>190000</v>
      </c>
      <c r="J15" s="41"/>
      <c r="K15" s="41">
        <v>140000</v>
      </c>
      <c r="M15" s="42"/>
      <c r="N15" s="42"/>
    </row>
    <row r="16" spans="1:14" ht="23.1" customHeight="1">
      <c r="A16" s="26" t="s">
        <v>5</v>
      </c>
      <c r="C16" s="40"/>
      <c r="D16" s="26"/>
      <c r="E16" s="41">
        <v>344</v>
      </c>
      <c r="F16" s="41"/>
      <c r="G16" s="41">
        <v>263</v>
      </c>
      <c r="H16" s="41"/>
      <c r="I16" s="41">
        <v>344</v>
      </c>
      <c r="J16" s="41"/>
      <c r="K16" s="41">
        <v>263</v>
      </c>
      <c r="M16" s="42"/>
      <c r="N16" s="42"/>
    </row>
    <row r="17" spans="1:14" ht="23.1" customHeight="1">
      <c r="A17" s="28" t="s">
        <v>6</v>
      </c>
      <c r="B17" s="28"/>
      <c r="C17" s="40"/>
      <c r="D17" s="28"/>
      <c r="E17" s="43">
        <f>SUM(E12:E16)</f>
        <v>1854160</v>
      </c>
      <c r="F17" s="41"/>
      <c r="G17" s="43">
        <f>SUM(G12:G16)</f>
        <v>1683661</v>
      </c>
      <c r="H17" s="41"/>
      <c r="I17" s="43">
        <f>SUM(I12:I16)</f>
        <v>1852363</v>
      </c>
      <c r="J17" s="41"/>
      <c r="K17" s="43">
        <f>SUM(K12:K16)</f>
        <v>1681718</v>
      </c>
      <c r="M17" s="42"/>
      <c r="N17" s="42"/>
    </row>
    <row r="18" spans="1:14" ht="23.1" customHeight="1">
      <c r="A18" s="28" t="s">
        <v>7</v>
      </c>
      <c r="B18" s="28"/>
      <c r="C18" s="40"/>
      <c r="D18" s="28"/>
      <c r="E18" s="41"/>
      <c r="F18" s="41"/>
      <c r="G18" s="41"/>
      <c r="H18" s="41"/>
      <c r="I18" s="41"/>
      <c r="J18" s="41"/>
      <c r="K18" s="41"/>
      <c r="M18" s="42"/>
      <c r="N18" s="42"/>
    </row>
    <row r="19" spans="1:14" ht="23.1" customHeight="1">
      <c r="A19" s="26" t="s">
        <v>107</v>
      </c>
      <c r="C19" s="40">
        <v>6</v>
      </c>
      <c r="D19" s="28"/>
      <c r="E19" s="41">
        <v>0</v>
      </c>
      <c r="F19" s="41"/>
      <c r="G19" s="41">
        <v>0</v>
      </c>
      <c r="H19" s="41"/>
      <c r="I19" s="41">
        <v>1000</v>
      </c>
      <c r="J19" s="41"/>
      <c r="K19" s="41">
        <v>1000</v>
      </c>
      <c r="M19" s="42"/>
      <c r="N19" s="42"/>
    </row>
    <row r="20" spans="1:14" ht="23.1" customHeight="1">
      <c r="A20" s="44" t="s">
        <v>85</v>
      </c>
      <c r="B20" s="44"/>
      <c r="C20" s="40">
        <v>7</v>
      </c>
      <c r="D20" s="26"/>
      <c r="E20" s="41">
        <v>909736</v>
      </c>
      <c r="F20" s="41"/>
      <c r="G20" s="41">
        <v>894272</v>
      </c>
      <c r="H20" s="41"/>
      <c r="I20" s="41">
        <v>909736</v>
      </c>
      <c r="J20" s="41"/>
      <c r="K20" s="41">
        <v>894272</v>
      </c>
      <c r="M20" s="42"/>
      <c r="N20" s="42"/>
    </row>
    <row r="21" spans="1:14" ht="23.1" customHeight="1">
      <c r="A21" s="44" t="s">
        <v>58</v>
      </c>
      <c r="B21" s="44"/>
      <c r="C21" s="40"/>
      <c r="D21" s="26"/>
      <c r="E21" s="41">
        <v>10032</v>
      </c>
      <c r="F21" s="41"/>
      <c r="G21" s="41">
        <v>10403</v>
      </c>
      <c r="H21" s="41"/>
      <c r="I21" s="41">
        <v>10032</v>
      </c>
      <c r="J21" s="41"/>
      <c r="K21" s="41">
        <v>10402</v>
      </c>
      <c r="M21" s="42"/>
      <c r="N21" s="42"/>
    </row>
    <row r="22" spans="1:14" ht="23.1" customHeight="1">
      <c r="A22" s="44" t="s">
        <v>101</v>
      </c>
      <c r="B22" s="44"/>
      <c r="C22" s="40">
        <v>8</v>
      </c>
      <c r="D22" s="26"/>
      <c r="E22" s="41">
        <v>563981</v>
      </c>
      <c r="F22" s="41"/>
      <c r="G22" s="41">
        <v>569657</v>
      </c>
      <c r="H22" s="41"/>
      <c r="I22" s="41">
        <v>563981</v>
      </c>
      <c r="J22" s="41"/>
      <c r="K22" s="41">
        <v>569657</v>
      </c>
      <c r="M22" s="42"/>
      <c r="N22" s="42"/>
    </row>
    <row r="23" spans="1:14" ht="23.1" customHeight="1">
      <c r="A23" s="44" t="s">
        <v>72</v>
      </c>
      <c r="B23" s="44"/>
      <c r="C23" s="40"/>
      <c r="D23" s="26"/>
      <c r="E23" s="41">
        <v>24280</v>
      </c>
      <c r="F23" s="41"/>
      <c r="G23" s="41">
        <v>23020</v>
      </c>
      <c r="H23" s="41"/>
      <c r="I23" s="41">
        <v>24280</v>
      </c>
      <c r="J23" s="41"/>
      <c r="K23" s="41">
        <v>23020</v>
      </c>
      <c r="M23" s="42"/>
      <c r="N23" s="42"/>
    </row>
    <row r="24" spans="1:14" ht="23.1" customHeight="1">
      <c r="A24" s="44" t="s">
        <v>8</v>
      </c>
      <c r="B24" s="44"/>
      <c r="C24" s="40"/>
      <c r="D24" s="26"/>
      <c r="E24" s="41">
        <v>287</v>
      </c>
      <c r="F24" s="41"/>
      <c r="G24" s="41">
        <v>133</v>
      </c>
      <c r="H24" s="41"/>
      <c r="I24" s="41">
        <v>287</v>
      </c>
      <c r="J24" s="41"/>
      <c r="K24" s="41">
        <v>133</v>
      </c>
      <c r="M24" s="42"/>
      <c r="N24" s="42"/>
    </row>
    <row r="25" spans="1:14" ht="23.1" customHeight="1">
      <c r="A25" s="28" t="s">
        <v>9</v>
      </c>
      <c r="B25" s="28"/>
      <c r="C25" s="40"/>
      <c r="D25" s="28"/>
      <c r="E25" s="43">
        <f>SUM(E20:E24)</f>
        <v>1508316</v>
      </c>
      <c r="F25" s="41"/>
      <c r="G25" s="43">
        <f>SUM(G19:G24)</f>
        <v>1497485</v>
      </c>
      <c r="H25" s="41"/>
      <c r="I25" s="43">
        <f>SUM(I19:I24)</f>
        <v>1509316</v>
      </c>
      <c r="J25" s="41"/>
      <c r="K25" s="43">
        <f>SUM(K19:K24)</f>
        <v>1498484</v>
      </c>
      <c r="M25" s="42"/>
      <c r="N25" s="42"/>
    </row>
    <row r="26" spans="1:14" ht="23.1" customHeight="1" thickBot="1">
      <c r="A26" s="28" t="s">
        <v>10</v>
      </c>
      <c r="B26" s="28"/>
      <c r="C26" s="40"/>
      <c r="D26" s="28"/>
      <c r="E26" s="45">
        <f>SUM(E25,E17)</f>
        <v>3362476</v>
      </c>
      <c r="F26" s="41"/>
      <c r="G26" s="45">
        <f>SUM(G25,G17)</f>
        <v>3181146</v>
      </c>
      <c r="H26" s="41"/>
      <c r="I26" s="45">
        <f>SUM(I25,I17)</f>
        <v>3361679</v>
      </c>
      <c r="J26" s="41"/>
      <c r="K26" s="45">
        <f>SUM(K25,K17)</f>
        <v>3180202</v>
      </c>
      <c r="M26" s="42"/>
      <c r="N26" s="42"/>
    </row>
    <row r="27" spans="1:14" ht="23.1" customHeight="1" thickTop="1">
      <c r="A27" s="28"/>
      <c r="B27" s="28"/>
      <c r="D27" s="38"/>
      <c r="E27" s="46"/>
      <c r="F27" s="41"/>
      <c r="G27" s="41"/>
      <c r="H27" s="41"/>
      <c r="I27" s="46"/>
      <c r="J27" s="41"/>
      <c r="K27" s="46"/>
      <c r="M27" s="42"/>
      <c r="N27" s="42"/>
    </row>
    <row r="28" spans="1:14" ht="23.1" customHeight="1">
      <c r="A28" s="47" t="s">
        <v>11</v>
      </c>
      <c r="B28" s="47"/>
      <c r="D28" s="38"/>
      <c r="E28" s="46"/>
      <c r="F28" s="41"/>
      <c r="G28" s="41"/>
      <c r="H28" s="41"/>
      <c r="I28" s="46"/>
      <c r="J28" s="41"/>
      <c r="K28" s="46"/>
      <c r="M28" s="42"/>
      <c r="N28" s="42"/>
    </row>
    <row r="29" spans="1:14" ht="23.1" customHeight="1">
      <c r="A29" s="47"/>
      <c r="B29" s="47"/>
      <c r="D29" s="38"/>
      <c r="E29" s="46"/>
      <c r="F29" s="41"/>
      <c r="G29" s="41"/>
      <c r="H29" s="41"/>
      <c r="I29" s="46"/>
      <c r="J29" s="41"/>
      <c r="K29" s="46"/>
      <c r="M29" s="42"/>
      <c r="N29" s="42"/>
    </row>
    <row r="30" spans="1:14" ht="23.1" customHeight="1">
      <c r="A30" s="23" t="s">
        <v>106</v>
      </c>
      <c r="B30" s="23"/>
    </row>
    <row r="31" spans="1:14" ht="23.1" customHeight="1">
      <c r="A31" s="113" t="s">
        <v>62</v>
      </c>
      <c r="B31" s="113"/>
      <c r="C31" s="113"/>
    </row>
    <row r="32" spans="1:14" ht="23.1" customHeight="1">
      <c r="A32" s="27" t="s">
        <v>131</v>
      </c>
      <c r="B32" s="27"/>
    </row>
    <row r="33" spans="1:14" ht="23.1" customHeight="1">
      <c r="A33" s="28"/>
      <c r="B33" s="28"/>
      <c r="L33" s="29" t="s">
        <v>89</v>
      </c>
    </row>
    <row r="34" spans="1:14" ht="23.1" customHeight="1">
      <c r="A34" s="28"/>
      <c r="B34" s="28"/>
      <c r="E34" s="111" t="s">
        <v>105</v>
      </c>
      <c r="F34" s="111"/>
      <c r="G34" s="111"/>
      <c r="I34" s="112" t="s">
        <v>104</v>
      </c>
      <c r="J34" s="112"/>
      <c r="K34" s="112"/>
      <c r="L34" s="29"/>
    </row>
    <row r="35" spans="1:14" ht="23.1" customHeight="1">
      <c r="C35" s="26"/>
      <c r="D35" s="26"/>
      <c r="E35" s="30" t="s">
        <v>132</v>
      </c>
      <c r="F35" s="25"/>
      <c r="G35" s="31" t="s">
        <v>70</v>
      </c>
      <c r="H35" s="25"/>
      <c r="I35" s="30" t="s">
        <v>132</v>
      </c>
      <c r="J35" s="25"/>
      <c r="K35" s="31" t="s">
        <v>70</v>
      </c>
    </row>
    <row r="36" spans="1:14" ht="23.1" customHeight="1">
      <c r="C36" s="32" t="s">
        <v>0</v>
      </c>
      <c r="D36" s="26"/>
      <c r="E36" s="32">
        <v>2023</v>
      </c>
      <c r="F36" s="25"/>
      <c r="G36" s="32">
        <v>2023</v>
      </c>
      <c r="H36" s="25"/>
      <c r="I36" s="32">
        <v>2023</v>
      </c>
      <c r="J36" s="25"/>
      <c r="K36" s="32">
        <v>2023</v>
      </c>
    </row>
    <row r="37" spans="1:14" ht="23.1" customHeight="1">
      <c r="C37" s="33"/>
      <c r="D37" s="26"/>
      <c r="E37" s="34" t="s">
        <v>86</v>
      </c>
      <c r="F37" s="35"/>
      <c r="G37" s="36" t="s">
        <v>87</v>
      </c>
      <c r="H37" s="35"/>
      <c r="I37" s="34" t="s">
        <v>86</v>
      </c>
      <c r="J37" s="35"/>
      <c r="K37" s="36" t="s">
        <v>87</v>
      </c>
    </row>
    <row r="38" spans="1:14" ht="23.1" customHeight="1">
      <c r="C38" s="33"/>
      <c r="D38" s="26"/>
      <c r="E38" s="34" t="s">
        <v>88</v>
      </c>
      <c r="F38" s="37"/>
      <c r="G38" s="34"/>
      <c r="H38" s="37"/>
      <c r="I38" s="34" t="s">
        <v>88</v>
      </c>
      <c r="J38" s="37"/>
      <c r="K38" s="34"/>
    </row>
    <row r="39" spans="1:14" ht="23.1" customHeight="1">
      <c r="A39" s="28" t="s">
        <v>12</v>
      </c>
      <c r="B39" s="28"/>
      <c r="C39" s="25"/>
      <c r="D39" s="28"/>
      <c r="E39" s="38"/>
      <c r="F39" s="38"/>
      <c r="G39" s="38"/>
      <c r="H39" s="38"/>
      <c r="I39" s="38"/>
      <c r="J39" s="38"/>
      <c r="K39" s="38"/>
      <c r="M39" s="42"/>
      <c r="N39" s="42"/>
    </row>
    <row r="40" spans="1:14" ht="23.1" customHeight="1">
      <c r="A40" s="28" t="s">
        <v>13</v>
      </c>
      <c r="B40" s="28"/>
      <c r="C40" s="40"/>
      <c r="D40" s="28"/>
      <c r="E40" s="29"/>
      <c r="F40" s="29"/>
      <c r="G40" s="29"/>
      <c r="H40" s="29"/>
      <c r="I40" s="29"/>
      <c r="J40" s="29"/>
      <c r="K40" s="29"/>
      <c r="M40" s="42"/>
      <c r="N40" s="42"/>
    </row>
    <row r="41" spans="1:14" ht="23.1" customHeight="1">
      <c r="A41" s="26" t="s">
        <v>59</v>
      </c>
      <c r="C41" s="40">
        <v>9</v>
      </c>
      <c r="D41" s="26"/>
      <c r="E41" s="41">
        <v>190341</v>
      </c>
      <c r="F41" s="41"/>
      <c r="G41" s="41">
        <v>185074</v>
      </c>
      <c r="H41" s="41"/>
      <c r="I41" s="41">
        <v>190304</v>
      </c>
      <c r="J41" s="41"/>
      <c r="K41" s="41">
        <v>184924</v>
      </c>
      <c r="M41" s="42"/>
      <c r="N41" s="42"/>
    </row>
    <row r="42" spans="1:14" ht="23.1" customHeight="1">
      <c r="A42" s="26" t="s">
        <v>75</v>
      </c>
      <c r="C42" s="40">
        <v>2</v>
      </c>
      <c r="D42" s="26"/>
      <c r="E42" s="41">
        <v>102844</v>
      </c>
      <c r="F42" s="41"/>
      <c r="G42" s="41">
        <v>94800</v>
      </c>
      <c r="H42" s="41"/>
      <c r="I42" s="41">
        <v>102844</v>
      </c>
      <c r="J42" s="41"/>
      <c r="K42" s="41">
        <v>94800</v>
      </c>
      <c r="M42" s="42"/>
      <c r="N42" s="42"/>
    </row>
    <row r="43" spans="1:14" ht="23.1" customHeight="1">
      <c r="A43" s="26" t="s">
        <v>76</v>
      </c>
      <c r="C43" s="40"/>
      <c r="D43" s="26"/>
      <c r="E43" s="41">
        <v>54330</v>
      </c>
      <c r="F43" s="41"/>
      <c r="G43" s="41">
        <v>29023</v>
      </c>
      <c r="H43" s="41"/>
      <c r="I43" s="41">
        <v>54330</v>
      </c>
      <c r="J43" s="41"/>
      <c r="K43" s="41">
        <v>29023</v>
      </c>
      <c r="M43" s="42"/>
      <c r="N43" s="42"/>
    </row>
    <row r="44" spans="1:14" ht="23.1" customHeight="1">
      <c r="A44" s="26" t="s">
        <v>14</v>
      </c>
      <c r="C44" s="40"/>
      <c r="D44" s="26"/>
      <c r="E44" s="41">
        <v>41799</v>
      </c>
      <c r="F44" s="41"/>
      <c r="G44" s="41">
        <v>33242</v>
      </c>
      <c r="H44" s="41"/>
      <c r="I44" s="41">
        <v>41794</v>
      </c>
      <c r="J44" s="41"/>
      <c r="K44" s="41">
        <v>33242</v>
      </c>
      <c r="M44" s="42"/>
      <c r="N44" s="42"/>
    </row>
    <row r="45" spans="1:14" ht="23.1" customHeight="1">
      <c r="A45" s="28" t="s">
        <v>15</v>
      </c>
      <c r="B45" s="28"/>
      <c r="C45" s="40"/>
      <c r="D45" s="28"/>
      <c r="E45" s="43">
        <f>SUM(E41:E44)</f>
        <v>389314</v>
      </c>
      <c r="F45" s="41"/>
      <c r="G45" s="43">
        <f>SUM(G41:G44)</f>
        <v>342139</v>
      </c>
      <c r="H45" s="41"/>
      <c r="I45" s="43">
        <f>SUM(I41:I44)</f>
        <v>389272</v>
      </c>
      <c r="J45" s="41"/>
      <c r="K45" s="43">
        <f>SUM(K41:K44)</f>
        <v>341989</v>
      </c>
      <c r="M45" s="42"/>
      <c r="N45" s="42"/>
    </row>
    <row r="46" spans="1:14" ht="23.1" customHeight="1">
      <c r="A46" s="28" t="s">
        <v>16</v>
      </c>
      <c r="B46" s="28"/>
      <c r="C46" s="40"/>
      <c r="D46" s="28"/>
      <c r="E46" s="41"/>
      <c r="F46" s="41"/>
      <c r="G46" s="41"/>
      <c r="H46" s="41"/>
      <c r="I46" s="41"/>
      <c r="J46" s="41"/>
      <c r="K46" s="41"/>
      <c r="M46" s="42"/>
      <c r="N46" s="42"/>
    </row>
    <row r="47" spans="1:14" ht="23.1" customHeight="1">
      <c r="A47" s="26" t="s">
        <v>56</v>
      </c>
      <c r="C47" s="40"/>
      <c r="D47" s="26"/>
      <c r="E47" s="41">
        <v>102305</v>
      </c>
      <c r="F47" s="41"/>
      <c r="G47" s="41">
        <v>98934</v>
      </c>
      <c r="H47" s="41"/>
      <c r="I47" s="41">
        <v>102305</v>
      </c>
      <c r="J47" s="41"/>
      <c r="K47" s="41">
        <v>98934</v>
      </c>
      <c r="M47" s="42"/>
      <c r="N47" s="42"/>
    </row>
    <row r="48" spans="1:14" ht="23.1" customHeight="1">
      <c r="A48" s="26" t="s">
        <v>98</v>
      </c>
      <c r="C48" s="40"/>
      <c r="D48" s="26"/>
      <c r="E48" s="41">
        <v>5920</v>
      </c>
      <c r="F48" s="41"/>
      <c r="G48" s="41">
        <v>5440</v>
      </c>
      <c r="H48" s="41"/>
      <c r="I48" s="41">
        <v>5920</v>
      </c>
      <c r="J48" s="41"/>
      <c r="K48" s="41">
        <v>5440</v>
      </c>
      <c r="M48" s="42"/>
      <c r="N48" s="42"/>
    </row>
    <row r="49" spans="1:14" ht="23.1" customHeight="1">
      <c r="A49" s="28" t="s">
        <v>17</v>
      </c>
      <c r="B49" s="28"/>
      <c r="C49" s="40"/>
      <c r="D49" s="28"/>
      <c r="E49" s="43">
        <f>SUM(E47:E48)</f>
        <v>108225</v>
      </c>
      <c r="F49" s="41"/>
      <c r="G49" s="43">
        <f>SUM(G47:G48)</f>
        <v>104374</v>
      </c>
      <c r="H49" s="41"/>
      <c r="I49" s="43">
        <f>SUM(I47:I48)</f>
        <v>108225</v>
      </c>
      <c r="J49" s="41"/>
      <c r="K49" s="43">
        <f>SUM(K47:K48)</f>
        <v>104374</v>
      </c>
      <c r="M49" s="42"/>
      <c r="N49" s="42"/>
    </row>
    <row r="50" spans="1:14" ht="23.1" customHeight="1">
      <c r="A50" s="28" t="s">
        <v>18</v>
      </c>
      <c r="B50" s="28"/>
      <c r="C50" s="40"/>
      <c r="D50" s="28"/>
      <c r="E50" s="49">
        <f>SUM(E45+E49)</f>
        <v>497539</v>
      </c>
      <c r="F50" s="41"/>
      <c r="G50" s="49">
        <f>SUM(G45+G49)</f>
        <v>446513</v>
      </c>
      <c r="H50" s="41"/>
      <c r="I50" s="49">
        <f>SUM(I45+I49)</f>
        <v>497497</v>
      </c>
      <c r="J50" s="41"/>
      <c r="K50" s="49">
        <f>SUM(K45+K49)</f>
        <v>446363</v>
      </c>
      <c r="M50" s="42"/>
      <c r="N50" s="42"/>
    </row>
    <row r="51" spans="1:14" ht="23.1" customHeight="1">
      <c r="A51" s="28"/>
      <c r="B51" s="28"/>
      <c r="C51" s="40"/>
      <c r="D51" s="28"/>
      <c r="E51" s="46"/>
      <c r="F51" s="41"/>
      <c r="G51" s="46"/>
      <c r="H51" s="41"/>
      <c r="I51" s="46"/>
      <c r="J51" s="41"/>
      <c r="K51" s="46"/>
      <c r="M51" s="42"/>
      <c r="N51" s="42"/>
    </row>
    <row r="52" spans="1:14" ht="23.1" customHeight="1">
      <c r="A52" s="47" t="s">
        <v>11</v>
      </c>
      <c r="B52" s="47"/>
      <c r="D52" s="60"/>
      <c r="E52" s="46"/>
      <c r="F52" s="46"/>
      <c r="G52" s="46"/>
      <c r="H52" s="46"/>
      <c r="I52" s="46"/>
      <c r="J52" s="46"/>
      <c r="K52" s="46"/>
      <c r="L52" s="42"/>
      <c r="M52" s="42"/>
    </row>
    <row r="53" spans="1:14" ht="23.1" customHeight="1">
      <c r="A53" s="28"/>
      <c r="B53" s="28"/>
      <c r="C53" s="40"/>
      <c r="D53" s="28"/>
      <c r="E53" s="46"/>
      <c r="F53" s="41"/>
      <c r="G53" s="46"/>
      <c r="H53" s="41"/>
      <c r="I53" s="46"/>
      <c r="J53" s="41"/>
      <c r="K53" s="46"/>
      <c r="M53" s="42"/>
      <c r="N53" s="42"/>
    </row>
    <row r="54" spans="1:14" ht="23.1" customHeight="1">
      <c r="A54" s="28"/>
      <c r="B54" s="28"/>
      <c r="C54" s="40"/>
      <c r="D54" s="28"/>
      <c r="E54" s="46"/>
      <c r="F54" s="41"/>
      <c r="G54" s="46"/>
      <c r="H54" s="41"/>
      <c r="I54" s="46"/>
      <c r="J54" s="41"/>
      <c r="K54" s="46"/>
      <c r="M54" s="42"/>
      <c r="N54" s="42"/>
    </row>
    <row r="55" spans="1:14" ht="23.1" customHeight="1">
      <c r="A55" s="28"/>
      <c r="B55" s="28"/>
      <c r="C55" s="40"/>
      <c r="D55" s="28"/>
      <c r="E55" s="46"/>
      <c r="F55" s="41"/>
      <c r="G55" s="46"/>
      <c r="H55" s="41"/>
      <c r="I55" s="46"/>
      <c r="J55" s="41"/>
      <c r="K55" s="46"/>
      <c r="M55" s="42"/>
      <c r="N55" s="42"/>
    </row>
    <row r="56" spans="1:14" ht="23.1" customHeight="1">
      <c r="A56" s="23" t="s">
        <v>106</v>
      </c>
      <c r="B56" s="23"/>
    </row>
    <row r="57" spans="1:14" ht="23.1" customHeight="1">
      <c r="A57" s="113" t="s">
        <v>62</v>
      </c>
      <c r="B57" s="113"/>
      <c r="C57" s="113"/>
    </row>
    <row r="58" spans="1:14" ht="23.1" customHeight="1">
      <c r="A58" s="27" t="s">
        <v>131</v>
      </c>
      <c r="B58" s="27"/>
    </row>
    <row r="59" spans="1:14" ht="23.1" customHeight="1">
      <c r="A59" s="28"/>
      <c r="B59" s="28"/>
      <c r="L59" s="29" t="s">
        <v>89</v>
      </c>
    </row>
    <row r="60" spans="1:14" ht="23.1" customHeight="1">
      <c r="A60" s="28"/>
      <c r="B60" s="28"/>
      <c r="E60" s="111" t="s">
        <v>105</v>
      </c>
      <c r="F60" s="111"/>
      <c r="G60" s="111"/>
      <c r="I60" s="112" t="s">
        <v>104</v>
      </c>
      <c r="J60" s="112"/>
      <c r="K60" s="112"/>
      <c r="L60" s="29"/>
    </row>
    <row r="61" spans="1:14" ht="23.1" customHeight="1">
      <c r="C61" s="26"/>
      <c r="D61" s="26"/>
      <c r="E61" s="30" t="s">
        <v>132</v>
      </c>
      <c r="F61" s="25"/>
      <c r="G61" s="31" t="s">
        <v>70</v>
      </c>
      <c r="H61" s="25"/>
      <c r="I61" s="30" t="s">
        <v>132</v>
      </c>
      <c r="J61" s="25"/>
      <c r="K61" s="31" t="s">
        <v>70</v>
      </c>
    </row>
    <row r="62" spans="1:14" ht="23.1" customHeight="1">
      <c r="C62" s="32" t="s">
        <v>0</v>
      </c>
      <c r="D62" s="26"/>
      <c r="E62" s="32">
        <v>2023</v>
      </c>
      <c r="F62" s="25"/>
      <c r="G62" s="32">
        <v>2023</v>
      </c>
      <c r="H62" s="25"/>
      <c r="I62" s="32">
        <v>2023</v>
      </c>
      <c r="J62" s="25"/>
      <c r="K62" s="32">
        <v>2023</v>
      </c>
    </row>
    <row r="63" spans="1:14" ht="23.1" customHeight="1">
      <c r="C63" s="33"/>
      <c r="D63" s="26"/>
      <c r="E63" s="34" t="s">
        <v>86</v>
      </c>
      <c r="F63" s="35"/>
      <c r="G63" s="36" t="s">
        <v>87</v>
      </c>
      <c r="H63" s="35"/>
      <c r="I63" s="34" t="s">
        <v>86</v>
      </c>
      <c r="J63" s="35"/>
      <c r="K63" s="36" t="s">
        <v>87</v>
      </c>
    </row>
    <row r="64" spans="1:14" ht="23.1" customHeight="1">
      <c r="C64" s="33"/>
      <c r="D64" s="26"/>
      <c r="E64" s="34" t="s">
        <v>88</v>
      </c>
      <c r="F64" s="37"/>
      <c r="G64" s="34"/>
      <c r="H64" s="37"/>
      <c r="I64" s="34" t="s">
        <v>88</v>
      </c>
      <c r="J64" s="37"/>
      <c r="K64" s="34"/>
    </row>
    <row r="65" spans="1:14" ht="23.1" customHeight="1">
      <c r="A65" s="28" t="s">
        <v>130</v>
      </c>
      <c r="B65" s="28"/>
      <c r="C65" s="25"/>
      <c r="D65" s="28"/>
      <c r="E65" s="38"/>
      <c r="F65" s="38"/>
      <c r="G65" s="38"/>
      <c r="H65" s="38"/>
      <c r="I65" s="38"/>
      <c r="J65" s="38"/>
      <c r="K65" s="38"/>
      <c r="M65" s="42"/>
      <c r="N65" s="42"/>
    </row>
    <row r="66" spans="1:14" ht="23.1" customHeight="1">
      <c r="A66" s="50" t="s">
        <v>20</v>
      </c>
      <c r="B66" s="50"/>
      <c r="C66" s="48"/>
      <c r="D66" s="28"/>
      <c r="E66" s="38"/>
      <c r="F66" s="38"/>
      <c r="G66" s="38"/>
      <c r="H66" s="38"/>
      <c r="I66" s="38"/>
      <c r="J66" s="38"/>
      <c r="K66" s="38"/>
      <c r="M66" s="42"/>
      <c r="N66" s="42"/>
    </row>
    <row r="67" spans="1:14" ht="23.1" customHeight="1">
      <c r="A67" s="47" t="s">
        <v>19</v>
      </c>
      <c r="B67" s="47"/>
      <c r="C67" s="51"/>
      <c r="D67" s="26"/>
      <c r="E67" s="29"/>
      <c r="F67" s="29"/>
      <c r="G67" s="29"/>
      <c r="H67" s="29"/>
      <c r="I67" s="29"/>
      <c r="J67" s="29"/>
      <c r="K67" s="29"/>
      <c r="M67" s="42"/>
      <c r="N67" s="42"/>
    </row>
    <row r="68" spans="1:14" ht="23.1" customHeight="1">
      <c r="A68" s="26" t="s">
        <v>47</v>
      </c>
      <c r="C68" s="51"/>
      <c r="D68" s="26"/>
      <c r="E68" s="29"/>
      <c r="F68" s="29"/>
      <c r="G68" s="29"/>
      <c r="H68" s="29"/>
      <c r="I68" s="29"/>
      <c r="J68" s="29"/>
      <c r="K68" s="29"/>
      <c r="M68" s="42"/>
      <c r="N68" s="42"/>
    </row>
    <row r="69" spans="1:14" ht="23.1" customHeight="1" thickBot="1">
      <c r="A69" s="26" t="s">
        <v>71</v>
      </c>
      <c r="C69" s="33"/>
      <c r="D69" s="52"/>
      <c r="E69" s="45">
        <v>180000</v>
      </c>
      <c r="F69" s="46"/>
      <c r="G69" s="45">
        <v>180000</v>
      </c>
      <c r="H69" s="46"/>
      <c r="I69" s="45">
        <v>180000</v>
      </c>
      <c r="J69" s="46"/>
      <c r="K69" s="45">
        <v>180000</v>
      </c>
      <c r="M69" s="42"/>
      <c r="N69" s="42"/>
    </row>
    <row r="70" spans="1:14" ht="23.1" customHeight="1" thickTop="1">
      <c r="A70" s="26" t="s">
        <v>48</v>
      </c>
      <c r="C70" s="33"/>
      <c r="D70" s="52"/>
      <c r="E70" s="46"/>
      <c r="F70" s="46"/>
      <c r="G70" s="46"/>
      <c r="H70" s="46"/>
      <c r="I70" s="46"/>
      <c r="J70" s="46"/>
      <c r="K70" s="46"/>
      <c r="M70" s="42"/>
      <c r="N70" s="42"/>
    </row>
    <row r="71" spans="1:14" ht="23.1" customHeight="1">
      <c r="A71" s="26" t="s">
        <v>71</v>
      </c>
      <c r="C71" s="33"/>
      <c r="D71" s="52"/>
      <c r="E71" s="41">
        <f>CE_Conso!D18</f>
        <v>180000</v>
      </c>
      <c r="F71" s="46"/>
      <c r="G71" s="41">
        <f>CE_Conso!D15</f>
        <v>180000</v>
      </c>
      <c r="H71" s="46"/>
      <c r="I71" s="41">
        <f>CE_Separate!D16</f>
        <v>180000</v>
      </c>
      <c r="J71" s="46"/>
      <c r="K71" s="41">
        <f>CE_Separate!D14</f>
        <v>180000</v>
      </c>
      <c r="M71" s="42"/>
      <c r="N71" s="42"/>
    </row>
    <row r="72" spans="1:14" ht="23.1" customHeight="1">
      <c r="A72" s="26" t="s">
        <v>27</v>
      </c>
      <c r="C72" s="53"/>
      <c r="D72" s="47"/>
      <c r="E72" s="41">
        <f>CE_Conso!F18</f>
        <v>20538</v>
      </c>
      <c r="F72" s="46"/>
      <c r="G72" s="41">
        <f>CE_Conso!F15</f>
        <v>20538</v>
      </c>
      <c r="H72" s="46"/>
      <c r="I72" s="41">
        <f>CE_Separate!F16</f>
        <v>20538</v>
      </c>
      <c r="J72" s="46"/>
      <c r="K72" s="41">
        <f>CE_Separate!F14</f>
        <v>20538</v>
      </c>
      <c r="M72" s="42"/>
      <c r="N72" s="42"/>
    </row>
    <row r="73" spans="1:14" ht="23.1" customHeight="1">
      <c r="A73" s="26" t="s">
        <v>28</v>
      </c>
      <c r="C73" s="53"/>
      <c r="D73" s="54"/>
      <c r="E73" s="41"/>
      <c r="F73" s="46"/>
      <c r="G73" s="46"/>
      <c r="H73" s="46"/>
      <c r="I73" s="41"/>
      <c r="J73" s="46"/>
      <c r="K73" s="46"/>
      <c r="M73" s="42"/>
      <c r="N73" s="42"/>
    </row>
    <row r="74" spans="1:14" ht="23.1" customHeight="1">
      <c r="A74" s="26" t="s">
        <v>51</v>
      </c>
      <c r="C74" s="40"/>
      <c r="D74" s="54"/>
      <c r="E74" s="41">
        <f>CE_Conso!H18</f>
        <v>18000</v>
      </c>
      <c r="F74" s="46"/>
      <c r="G74" s="41">
        <f>CE_Conso!H15</f>
        <v>18000</v>
      </c>
      <c r="H74" s="46"/>
      <c r="I74" s="41">
        <f>CE_Separate!H16</f>
        <v>18000</v>
      </c>
      <c r="J74" s="46"/>
      <c r="K74" s="41">
        <f>CE_Separate!H14</f>
        <v>18000</v>
      </c>
      <c r="M74" s="42"/>
      <c r="N74" s="42"/>
    </row>
    <row r="75" spans="1:14" ht="23.1" customHeight="1">
      <c r="A75" s="26" t="s">
        <v>29</v>
      </c>
      <c r="C75" s="55"/>
      <c r="D75" s="56"/>
      <c r="E75" s="49">
        <f>CE_Conso!J18</f>
        <v>2646399</v>
      </c>
      <c r="F75" s="46"/>
      <c r="G75" s="49">
        <f>CE_Conso!J15</f>
        <v>2516095</v>
      </c>
      <c r="H75" s="46"/>
      <c r="I75" s="49">
        <f>CE_Separate!J16</f>
        <v>2645644</v>
      </c>
      <c r="J75" s="46"/>
      <c r="K75" s="49">
        <f>CE_Separate!J14</f>
        <v>2515301</v>
      </c>
      <c r="M75" s="42"/>
      <c r="N75" s="42"/>
    </row>
    <row r="76" spans="1:14" ht="23.1" customHeight="1">
      <c r="A76" s="109" t="s">
        <v>136</v>
      </c>
      <c r="B76" s="28"/>
      <c r="C76" s="55"/>
      <c r="D76" s="56"/>
      <c r="E76" s="49">
        <f>SUM(E71:E75)</f>
        <v>2864937</v>
      </c>
      <c r="F76" s="46"/>
      <c r="G76" s="49">
        <f>SUM(G71:G75)</f>
        <v>2734633</v>
      </c>
      <c r="H76" s="46"/>
      <c r="I76" s="49">
        <f>SUM(I71:I75)</f>
        <v>2864182</v>
      </c>
      <c r="J76" s="46"/>
      <c r="K76" s="49">
        <f>SUM(K71:K75)</f>
        <v>2733839</v>
      </c>
      <c r="M76" s="42"/>
      <c r="N76" s="42"/>
    </row>
    <row r="77" spans="1:14" ht="23.1" customHeight="1" thickBot="1">
      <c r="A77" s="50" t="s">
        <v>21</v>
      </c>
      <c r="B77" s="50"/>
      <c r="C77" s="57"/>
      <c r="D77" s="58"/>
      <c r="E77" s="45">
        <f>E50+E76</f>
        <v>3362476</v>
      </c>
      <c r="F77" s="46"/>
      <c r="G77" s="45">
        <f>G50+G76</f>
        <v>3181146</v>
      </c>
      <c r="H77" s="46"/>
      <c r="I77" s="45">
        <f>I50+I76</f>
        <v>3361679</v>
      </c>
      <c r="J77" s="46"/>
      <c r="K77" s="45">
        <f>K50+K76</f>
        <v>3180202</v>
      </c>
      <c r="M77" s="42"/>
      <c r="N77" s="42"/>
    </row>
    <row r="78" spans="1:14" ht="23.1" customHeight="1" thickTop="1">
      <c r="A78" s="47"/>
      <c r="B78" s="47"/>
      <c r="C78" s="59"/>
      <c r="D78" s="47"/>
      <c r="E78" s="46"/>
      <c r="F78" s="46"/>
      <c r="G78" s="46"/>
      <c r="H78" s="46"/>
      <c r="I78" s="46"/>
      <c r="J78" s="46"/>
      <c r="K78" s="46"/>
      <c r="L78" s="42"/>
      <c r="M78" s="42"/>
    </row>
    <row r="79" spans="1:14" ht="23.1" customHeight="1">
      <c r="A79" s="47" t="s">
        <v>11</v>
      </c>
      <c r="B79" s="47"/>
      <c r="D79" s="60"/>
      <c r="E79" s="46"/>
      <c r="F79" s="46"/>
      <c r="G79" s="46"/>
      <c r="H79" s="46"/>
      <c r="I79" s="46"/>
      <c r="J79" s="46"/>
      <c r="K79" s="46"/>
      <c r="L79" s="42"/>
      <c r="M79" s="42"/>
    </row>
    <row r="80" spans="1:14" ht="23.1" customHeight="1">
      <c r="A80" s="47"/>
      <c r="B80" s="47"/>
      <c r="D80" s="60"/>
      <c r="E80" s="46"/>
      <c r="F80" s="46"/>
      <c r="G80" s="46"/>
      <c r="H80" s="46"/>
      <c r="I80" s="46"/>
      <c r="J80" s="46"/>
      <c r="K80" s="46"/>
      <c r="L80" s="42"/>
      <c r="M80" s="42"/>
    </row>
    <row r="81" spans="1:13" ht="23.1" customHeight="1">
      <c r="A81" s="61"/>
      <c r="B81" s="61"/>
      <c r="D81" s="60"/>
      <c r="E81" s="46"/>
      <c r="F81" s="46"/>
      <c r="G81" s="46"/>
      <c r="H81" s="46"/>
      <c r="I81" s="46"/>
      <c r="J81" s="46"/>
      <c r="K81" s="46"/>
      <c r="L81" s="42"/>
      <c r="M81" s="42"/>
    </row>
    <row r="82" spans="1:13" ht="23.1" customHeight="1">
      <c r="A82" s="47"/>
      <c r="B82" s="47"/>
      <c r="D82" s="60"/>
      <c r="E82" s="46"/>
      <c r="F82" s="46"/>
      <c r="G82" s="46"/>
      <c r="H82" s="46"/>
      <c r="I82" s="46"/>
      <c r="J82" s="46"/>
      <c r="K82" s="46"/>
      <c r="L82" s="42"/>
      <c r="M82" s="42"/>
    </row>
    <row r="83" spans="1:13" ht="23.1" customHeight="1">
      <c r="A83" s="47"/>
      <c r="B83" s="47"/>
      <c r="C83" s="26" t="s">
        <v>110</v>
      </c>
      <c r="E83" s="46"/>
      <c r="F83" s="46"/>
      <c r="G83" s="46"/>
      <c r="H83" s="46"/>
      <c r="I83" s="46"/>
      <c r="J83" s="46"/>
      <c r="K83" s="46"/>
      <c r="L83" s="42"/>
      <c r="M83" s="42"/>
    </row>
    <row r="84" spans="1:13" ht="23.1" customHeight="1">
      <c r="A84" s="62"/>
      <c r="B84" s="62"/>
      <c r="D84" s="26"/>
      <c r="E84" s="41"/>
      <c r="F84" s="41"/>
      <c r="G84" s="41"/>
      <c r="H84" s="41"/>
      <c r="I84" s="41"/>
      <c r="J84" s="41"/>
      <c r="K84" s="41"/>
    </row>
    <row r="85" spans="1:13" ht="23.1" customHeight="1">
      <c r="A85" s="82"/>
      <c r="B85" s="82"/>
      <c r="D85" s="82"/>
      <c r="E85" s="46"/>
      <c r="F85" s="41"/>
      <c r="G85" s="41"/>
      <c r="H85" s="41"/>
      <c r="I85" s="46"/>
      <c r="J85" s="41"/>
      <c r="K85" s="46"/>
    </row>
    <row r="86" spans="1:13" ht="23.1" customHeight="1">
      <c r="A86" s="82"/>
      <c r="B86" s="82"/>
      <c r="C86" s="82"/>
      <c r="D86" s="82"/>
      <c r="E86" s="82"/>
      <c r="F86" s="41"/>
      <c r="G86" s="41"/>
      <c r="H86" s="41"/>
      <c r="I86" s="82"/>
      <c r="J86" s="41"/>
      <c r="K86" s="46"/>
    </row>
    <row r="87" spans="1:13" ht="23.1" customHeight="1">
      <c r="A87" s="47"/>
      <c r="B87" s="47"/>
    </row>
    <row r="88" spans="1:13" ht="23.1" customHeight="1">
      <c r="A88" s="47"/>
      <c r="B88" s="47"/>
    </row>
    <row r="89" spans="1:13" ht="23.1" customHeight="1">
      <c r="A89" s="47"/>
      <c r="B89" s="47"/>
    </row>
    <row r="90" spans="1:13" ht="23.1" customHeight="1">
      <c r="A90" s="47"/>
      <c r="B90" s="47"/>
    </row>
  </sheetData>
  <mergeCells count="8">
    <mergeCell ref="E60:G60"/>
    <mergeCell ref="I60:K60"/>
    <mergeCell ref="A31:C31"/>
    <mergeCell ref="I5:K5"/>
    <mergeCell ref="E5:G5"/>
    <mergeCell ref="E34:G34"/>
    <mergeCell ref="I34:K34"/>
    <mergeCell ref="A57:C57"/>
  </mergeCells>
  <phoneticPr fontId="2" type="noConversion"/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2" manualBreakCount="2">
    <brk id="29" max="16383" man="1"/>
    <brk id="55" max="16383" man="1"/>
  </rowBreaks>
  <colBreaks count="1" manualBreakCount="1">
    <brk id="12" max="147" man="1"/>
  </colBreaks>
  <customProperties>
    <customPr name="EpmWorksheetKeyString_GUID" r:id="rId2"/>
  </customPropertie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view="pageBreakPreview" zoomScaleNormal="100" zoomScaleSheetLayoutView="100" workbookViewId="0">
      <selection activeCell="E16" sqref="E16"/>
    </sheetView>
  </sheetViews>
  <sheetFormatPr defaultRowHeight="23.1" customHeight="1"/>
  <cols>
    <col min="1" max="1" width="40.7109375" style="26" customWidth="1"/>
    <col min="2" max="2" width="2.7109375" style="26" customWidth="1"/>
    <col min="3" max="3" width="5.7109375" style="24" customWidth="1"/>
    <col min="4" max="4" width="1.7109375" style="25" customWidth="1"/>
    <col min="5" max="5" width="15.7109375" style="26" customWidth="1"/>
    <col min="6" max="6" width="1.7109375" style="26" customWidth="1"/>
    <col min="7" max="7" width="15.7109375" style="26" customWidth="1"/>
    <col min="8" max="8" width="1.7109375" style="52" customWidth="1"/>
    <col min="9" max="9" width="15.7109375" style="26" customWidth="1"/>
    <col min="10" max="10" width="1.7109375" style="26" customWidth="1"/>
    <col min="11" max="11" width="15.7109375" style="26" customWidth="1"/>
    <col min="12" max="12" width="1.7109375" style="26" customWidth="1"/>
    <col min="13" max="13" width="9.42578125" style="26" bestFit="1" customWidth="1"/>
    <col min="14" max="16384" width="9.140625" style="26"/>
  </cols>
  <sheetData>
    <row r="1" spans="1:12" ht="23.1" customHeight="1">
      <c r="A1" s="58"/>
      <c r="B1" s="58"/>
      <c r="C1" s="38"/>
      <c r="D1" s="38"/>
      <c r="E1" s="63"/>
      <c r="F1" s="63"/>
      <c r="G1" s="63"/>
      <c r="H1" s="63"/>
      <c r="I1" s="63"/>
      <c r="J1" s="63"/>
      <c r="L1" s="64" t="s">
        <v>94</v>
      </c>
    </row>
    <row r="2" spans="1:12" ht="23.1" customHeight="1">
      <c r="A2" s="23" t="s">
        <v>106</v>
      </c>
      <c r="B2" s="23"/>
    </row>
    <row r="3" spans="1:12" ht="23.1" customHeight="1">
      <c r="A3" s="23" t="s">
        <v>67</v>
      </c>
      <c r="B3" s="23"/>
    </row>
    <row r="4" spans="1:12" ht="23.1" customHeight="1">
      <c r="A4" s="23" t="s">
        <v>138</v>
      </c>
      <c r="B4" s="23"/>
    </row>
    <row r="5" spans="1:12" ht="23.1" customHeight="1">
      <c r="A5" s="28"/>
      <c r="B5" s="28"/>
      <c r="L5" s="64" t="s">
        <v>90</v>
      </c>
    </row>
    <row r="6" spans="1:12" ht="23.1" customHeight="1">
      <c r="A6" s="28"/>
      <c r="B6" s="28"/>
      <c r="E6" s="111" t="s">
        <v>105</v>
      </c>
      <c r="F6" s="111"/>
      <c r="G6" s="111"/>
      <c r="H6" s="58"/>
      <c r="I6" s="112" t="s">
        <v>104</v>
      </c>
      <c r="J6" s="112"/>
      <c r="K6" s="112"/>
      <c r="L6" s="29"/>
    </row>
    <row r="7" spans="1:12" ht="23.1" customHeight="1">
      <c r="C7" s="26"/>
      <c r="D7" s="26"/>
      <c r="E7" s="30" t="s">
        <v>132</v>
      </c>
      <c r="F7" s="25"/>
      <c r="G7" s="30" t="s">
        <v>132</v>
      </c>
      <c r="H7" s="25"/>
      <c r="I7" s="30" t="s">
        <v>132</v>
      </c>
      <c r="J7" s="25"/>
      <c r="K7" s="30" t="s">
        <v>132</v>
      </c>
    </row>
    <row r="8" spans="1:12" ht="23.1" customHeight="1">
      <c r="C8" s="65" t="s">
        <v>0</v>
      </c>
      <c r="D8" s="33"/>
      <c r="E8" s="32">
        <v>2023</v>
      </c>
      <c r="F8" s="66"/>
      <c r="G8" s="32">
        <v>2022</v>
      </c>
      <c r="H8" s="66"/>
      <c r="I8" s="32">
        <v>2023</v>
      </c>
      <c r="J8" s="66"/>
      <c r="K8" s="32">
        <v>2022</v>
      </c>
    </row>
    <row r="9" spans="1:12" ht="23.1" customHeight="1">
      <c r="C9" s="33"/>
      <c r="D9" s="33"/>
      <c r="E9" s="33"/>
      <c r="F9" s="25"/>
      <c r="G9" s="33"/>
      <c r="H9" s="25"/>
      <c r="I9" s="33"/>
      <c r="J9" s="25"/>
      <c r="K9" s="36"/>
    </row>
    <row r="10" spans="1:12" ht="23.1" customHeight="1">
      <c r="A10" s="28" t="s">
        <v>73</v>
      </c>
      <c r="B10" s="28"/>
      <c r="C10" s="33"/>
      <c r="D10" s="33"/>
      <c r="E10" s="33"/>
      <c r="F10" s="25"/>
      <c r="G10" s="33"/>
      <c r="H10" s="25"/>
      <c r="I10" s="33"/>
      <c r="J10" s="25"/>
      <c r="K10" s="36"/>
    </row>
    <row r="11" spans="1:12" ht="23.1" customHeight="1">
      <c r="A11" s="28" t="s">
        <v>22</v>
      </c>
      <c r="B11" s="28"/>
      <c r="C11" s="39"/>
      <c r="D11" s="29"/>
      <c r="E11" s="29"/>
      <c r="G11" s="29"/>
      <c r="I11" s="29"/>
    </row>
    <row r="12" spans="1:12" ht="23.1" customHeight="1">
      <c r="A12" s="26" t="s">
        <v>82</v>
      </c>
      <c r="C12" s="40"/>
      <c r="D12" s="41"/>
      <c r="E12" s="67">
        <v>695989</v>
      </c>
      <c r="F12" s="41"/>
      <c r="G12" s="67">
        <v>597233</v>
      </c>
      <c r="H12" s="46"/>
      <c r="I12" s="67">
        <v>695989</v>
      </c>
      <c r="J12" s="41"/>
      <c r="K12" s="67">
        <v>597233</v>
      </c>
    </row>
    <row r="13" spans="1:12" ht="23.1" customHeight="1">
      <c r="A13" s="26" t="s">
        <v>49</v>
      </c>
      <c r="C13" s="40"/>
      <c r="D13" s="41"/>
      <c r="E13" s="67">
        <v>2007</v>
      </c>
      <c r="F13" s="41"/>
      <c r="G13" s="67">
        <v>5040</v>
      </c>
      <c r="H13" s="46"/>
      <c r="I13" s="67">
        <v>2007</v>
      </c>
      <c r="J13" s="41"/>
      <c r="K13" s="67">
        <v>4557</v>
      </c>
    </row>
    <row r="14" spans="1:12" ht="23.1" customHeight="1">
      <c r="A14" s="28" t="s">
        <v>23</v>
      </c>
      <c r="B14" s="28"/>
      <c r="C14" s="40"/>
      <c r="D14" s="41"/>
      <c r="E14" s="43">
        <f>SUM(E12:E13)</f>
        <v>697996</v>
      </c>
      <c r="F14" s="41"/>
      <c r="G14" s="43">
        <f>SUM(G12:G13)</f>
        <v>602273</v>
      </c>
      <c r="H14" s="46"/>
      <c r="I14" s="43">
        <f>SUM(I12:I13)</f>
        <v>697996</v>
      </c>
      <c r="J14" s="41"/>
      <c r="K14" s="43">
        <f>SUM(K12:K13)</f>
        <v>601790</v>
      </c>
    </row>
    <row r="15" spans="1:12" ht="23.1" customHeight="1">
      <c r="A15" s="28" t="s">
        <v>24</v>
      </c>
      <c r="B15" s="28"/>
      <c r="C15" s="40"/>
      <c r="D15" s="41"/>
      <c r="E15" s="68"/>
      <c r="F15" s="41"/>
      <c r="G15" s="68"/>
      <c r="H15" s="46"/>
      <c r="I15" s="68"/>
      <c r="J15" s="41"/>
      <c r="K15" s="68"/>
    </row>
    <row r="16" spans="1:12" ht="23.1" customHeight="1">
      <c r="A16" s="26" t="s">
        <v>109</v>
      </c>
      <c r="C16" s="40"/>
      <c r="D16" s="41"/>
      <c r="E16" s="67">
        <v>478800</v>
      </c>
      <c r="F16" s="67"/>
      <c r="G16" s="67">
        <v>428141</v>
      </c>
      <c r="H16" s="101"/>
      <c r="I16" s="67">
        <v>478800</v>
      </c>
      <c r="J16" s="67"/>
      <c r="K16" s="67">
        <v>427982</v>
      </c>
    </row>
    <row r="17" spans="1:12" ht="23.1" customHeight="1">
      <c r="A17" s="26" t="s">
        <v>25</v>
      </c>
      <c r="C17" s="40"/>
      <c r="D17" s="41"/>
      <c r="E17" s="67">
        <v>61818</v>
      </c>
      <c r="F17" s="67"/>
      <c r="G17" s="67">
        <v>83971</v>
      </c>
      <c r="H17" s="101"/>
      <c r="I17" s="67">
        <v>61779</v>
      </c>
      <c r="J17" s="67"/>
      <c r="K17" s="67">
        <v>83932</v>
      </c>
    </row>
    <row r="18" spans="1:12" ht="23.1" customHeight="1">
      <c r="A18" s="28" t="s">
        <v>26</v>
      </c>
      <c r="B18" s="28"/>
      <c r="C18" s="40"/>
      <c r="D18" s="41"/>
      <c r="E18" s="43">
        <f>SUM(E16:E17)</f>
        <v>540618</v>
      </c>
      <c r="F18" s="41"/>
      <c r="G18" s="43">
        <f>SUM(G16:G17)</f>
        <v>512112</v>
      </c>
      <c r="H18" s="46"/>
      <c r="I18" s="43">
        <f>SUM(I16:I17)</f>
        <v>540579</v>
      </c>
      <c r="J18" s="41"/>
      <c r="K18" s="43">
        <f>SUM(K16:K17)</f>
        <v>511914</v>
      </c>
    </row>
    <row r="19" spans="1:12" ht="23.1" customHeight="1">
      <c r="A19" s="28" t="s">
        <v>102</v>
      </c>
      <c r="B19" s="28"/>
      <c r="C19" s="40"/>
      <c r="D19" s="41"/>
      <c r="E19" s="46">
        <f>E14-E18</f>
        <v>157378</v>
      </c>
      <c r="F19" s="41"/>
      <c r="G19" s="46">
        <f>G14-G18</f>
        <v>90161</v>
      </c>
      <c r="H19" s="46"/>
      <c r="I19" s="46">
        <f>I14-I18</f>
        <v>157417</v>
      </c>
      <c r="J19" s="41"/>
      <c r="K19" s="46">
        <f>K14-K18</f>
        <v>89876</v>
      </c>
    </row>
    <row r="20" spans="1:12" ht="23.1" customHeight="1">
      <c r="A20" s="26" t="s">
        <v>103</v>
      </c>
      <c r="C20" s="40"/>
      <c r="D20" s="41"/>
      <c r="E20" s="49">
        <v>4057</v>
      </c>
      <c r="F20" s="41"/>
      <c r="G20" s="49">
        <v>1313</v>
      </c>
      <c r="H20" s="46"/>
      <c r="I20" s="49">
        <v>4057</v>
      </c>
      <c r="J20" s="41"/>
      <c r="K20" s="49">
        <v>1313</v>
      </c>
    </row>
    <row r="21" spans="1:12" ht="23.1" customHeight="1">
      <c r="A21" s="69" t="s">
        <v>68</v>
      </c>
      <c r="B21" s="69"/>
      <c r="C21" s="70"/>
      <c r="D21" s="41"/>
      <c r="E21" s="41">
        <f>SUM(E19:E20)</f>
        <v>161435</v>
      </c>
      <c r="F21" s="41"/>
      <c r="G21" s="41">
        <f>SUM(G19:G20)</f>
        <v>91474</v>
      </c>
      <c r="H21" s="46"/>
      <c r="I21" s="41">
        <f>SUM(I19:I20)</f>
        <v>161474</v>
      </c>
      <c r="J21" s="41"/>
      <c r="K21" s="41">
        <f>SUM(K19:K20)</f>
        <v>91189</v>
      </c>
      <c r="L21" s="28"/>
    </row>
    <row r="22" spans="1:12" ht="23.1" customHeight="1">
      <c r="A22" s="71" t="s">
        <v>69</v>
      </c>
      <c r="B22" s="71"/>
      <c r="C22" s="40">
        <v>10</v>
      </c>
      <c r="D22" s="41"/>
      <c r="E22" s="49">
        <v>-31131</v>
      </c>
      <c r="F22" s="46"/>
      <c r="G22" s="49">
        <v>-17272</v>
      </c>
      <c r="H22" s="46"/>
      <c r="I22" s="49">
        <v>-31131</v>
      </c>
      <c r="J22" s="46"/>
      <c r="K22" s="49">
        <v>-17230</v>
      </c>
    </row>
    <row r="23" spans="1:12" ht="23.1" customHeight="1">
      <c r="A23" s="69" t="s">
        <v>91</v>
      </c>
      <c r="B23" s="69"/>
      <c r="C23" s="40"/>
      <c r="D23" s="41"/>
      <c r="E23" s="43">
        <f>SUM(E21:E22)</f>
        <v>130304</v>
      </c>
      <c r="F23" s="46"/>
      <c r="G23" s="43">
        <f>SUM(G21:G22)</f>
        <v>74202</v>
      </c>
      <c r="H23" s="46"/>
      <c r="I23" s="43">
        <f>SUM(I21:I22)</f>
        <v>130343</v>
      </c>
      <c r="J23" s="46"/>
      <c r="K23" s="43">
        <f>SUM(K21:K22)</f>
        <v>73959</v>
      </c>
    </row>
    <row r="24" spans="1:12" ht="23.1" customHeight="1">
      <c r="A24" s="69"/>
      <c r="B24" s="69"/>
      <c r="C24" s="40"/>
      <c r="D24" s="41"/>
      <c r="E24" s="46"/>
      <c r="F24" s="46"/>
      <c r="G24" s="46"/>
      <c r="H24" s="46"/>
      <c r="I24" s="46"/>
      <c r="J24" s="46"/>
      <c r="K24" s="46"/>
    </row>
    <row r="25" spans="1:12" ht="23.1" customHeight="1">
      <c r="A25" s="69" t="s">
        <v>74</v>
      </c>
      <c r="B25" s="69"/>
      <c r="C25" s="40"/>
      <c r="D25" s="41"/>
      <c r="E25" s="46"/>
      <c r="F25" s="46"/>
      <c r="G25" s="46"/>
      <c r="H25" s="46"/>
      <c r="I25" s="46"/>
      <c r="J25" s="46"/>
      <c r="K25" s="46"/>
    </row>
    <row r="26" spans="1:12" ht="23.1" customHeight="1">
      <c r="A26" s="69" t="s">
        <v>92</v>
      </c>
      <c r="B26" s="69"/>
      <c r="C26" s="40"/>
      <c r="D26" s="41"/>
      <c r="E26" s="49">
        <v>0</v>
      </c>
      <c r="F26" s="46"/>
      <c r="G26" s="49">
        <v>0</v>
      </c>
      <c r="H26" s="46"/>
      <c r="I26" s="49">
        <v>0</v>
      </c>
      <c r="J26" s="46"/>
      <c r="K26" s="49">
        <v>0</v>
      </c>
    </row>
    <row r="27" spans="1:12" ht="23.1" customHeight="1">
      <c r="A27" s="69"/>
      <c r="B27" s="69"/>
      <c r="C27" s="40"/>
      <c r="D27" s="41"/>
      <c r="E27" s="52"/>
      <c r="F27" s="46"/>
      <c r="G27" s="52"/>
      <c r="H27" s="46"/>
      <c r="I27" s="52"/>
      <c r="J27" s="46"/>
      <c r="K27" s="52"/>
    </row>
    <row r="28" spans="1:12" ht="23.1" customHeight="1" thickBot="1">
      <c r="A28" s="69" t="s">
        <v>93</v>
      </c>
      <c r="B28" s="69"/>
      <c r="C28" s="40"/>
      <c r="D28" s="41"/>
      <c r="E28" s="45">
        <f>SUM(E23:E26)</f>
        <v>130304</v>
      </c>
      <c r="F28" s="46"/>
      <c r="G28" s="45">
        <f>SUM(G23:G26)</f>
        <v>74202</v>
      </c>
      <c r="H28" s="46"/>
      <c r="I28" s="45">
        <f>SUM(I23:I26)</f>
        <v>130343</v>
      </c>
      <c r="J28" s="46"/>
      <c r="K28" s="45">
        <f>SUM(K23:K26)</f>
        <v>73959</v>
      </c>
    </row>
    <row r="29" spans="1:12" ht="23.1" customHeight="1" thickTop="1">
      <c r="A29" s="72"/>
      <c r="B29" s="72"/>
      <c r="C29" s="40"/>
      <c r="D29" s="41"/>
      <c r="E29" s="46"/>
      <c r="F29" s="46"/>
      <c r="G29" s="46"/>
      <c r="H29" s="46"/>
      <c r="I29" s="46"/>
      <c r="J29" s="46"/>
      <c r="K29" s="46"/>
    </row>
    <row r="30" spans="1:12" ht="23.1" customHeight="1">
      <c r="A30" s="69" t="s">
        <v>30</v>
      </c>
      <c r="B30" s="69"/>
      <c r="C30" s="40"/>
      <c r="D30" s="73"/>
      <c r="E30" s="40"/>
      <c r="F30" s="74"/>
      <c r="G30" s="40"/>
      <c r="H30" s="74"/>
      <c r="I30" s="40"/>
      <c r="J30" s="74"/>
      <c r="K30" s="40"/>
    </row>
    <row r="31" spans="1:12" ht="23.1" customHeight="1" thickBot="1">
      <c r="A31" s="71" t="s">
        <v>95</v>
      </c>
      <c r="B31" s="71"/>
      <c r="C31" s="75"/>
      <c r="D31" s="76"/>
      <c r="E31" s="77">
        <f>E23/E34</f>
        <v>0.72391111111111106</v>
      </c>
      <c r="F31" s="78"/>
      <c r="G31" s="77">
        <f>G23/G34</f>
        <v>0.41223333333333334</v>
      </c>
      <c r="H31" s="78"/>
      <c r="I31" s="77">
        <f>I23/I34</f>
        <v>0.72412777777777781</v>
      </c>
      <c r="J31" s="78"/>
      <c r="K31" s="77">
        <f>K23/K34</f>
        <v>0.41088333333333332</v>
      </c>
    </row>
    <row r="32" spans="1:12" ht="23.1" customHeight="1" thickTop="1">
      <c r="A32" s="71"/>
      <c r="B32" s="71"/>
      <c r="C32" s="75"/>
      <c r="D32" s="76"/>
      <c r="E32" s="79"/>
      <c r="F32" s="76"/>
      <c r="G32" s="79"/>
      <c r="H32" s="76"/>
      <c r="I32" s="79"/>
      <c r="J32" s="76"/>
      <c r="K32" s="79"/>
    </row>
    <row r="33" spans="1:11" ht="23.1" customHeight="1">
      <c r="A33" s="71" t="s">
        <v>111</v>
      </c>
      <c r="B33" s="71"/>
      <c r="C33" s="75"/>
      <c r="D33" s="76"/>
      <c r="E33" s="79"/>
      <c r="F33" s="76"/>
      <c r="G33" s="79"/>
      <c r="H33" s="76"/>
      <c r="I33" s="79"/>
      <c r="J33" s="76"/>
      <c r="K33" s="79"/>
    </row>
    <row r="34" spans="1:11" ht="23.1" customHeight="1" thickBot="1">
      <c r="A34" s="71" t="s">
        <v>112</v>
      </c>
      <c r="B34" s="71"/>
      <c r="C34" s="75"/>
      <c r="D34" s="76"/>
      <c r="E34" s="45">
        <v>180000</v>
      </c>
      <c r="F34" s="46"/>
      <c r="G34" s="45">
        <v>180000</v>
      </c>
      <c r="H34" s="46"/>
      <c r="I34" s="45">
        <v>180000</v>
      </c>
      <c r="J34" s="46"/>
      <c r="K34" s="45">
        <v>180000</v>
      </c>
    </row>
    <row r="35" spans="1:11" ht="23.1" customHeight="1" thickTop="1">
      <c r="A35" s="71"/>
      <c r="B35" s="71"/>
      <c r="C35" s="75"/>
      <c r="D35" s="80"/>
      <c r="E35" s="81"/>
      <c r="F35" s="76"/>
      <c r="G35" s="76"/>
      <c r="H35" s="76"/>
      <c r="I35" s="81"/>
      <c r="J35" s="76"/>
      <c r="K35" s="81"/>
    </row>
    <row r="36" spans="1:11" ht="23.1" customHeight="1">
      <c r="A36" s="47" t="s">
        <v>11</v>
      </c>
      <c r="B36" s="47"/>
      <c r="C36" s="75"/>
      <c r="D36" s="80"/>
      <c r="E36" s="81"/>
      <c r="F36" s="76"/>
      <c r="G36" s="76"/>
      <c r="H36" s="76"/>
      <c r="I36" s="81"/>
      <c r="J36" s="76"/>
      <c r="K36" s="81"/>
    </row>
    <row r="37" spans="1:11" ht="23.1" customHeight="1">
      <c r="A37" s="47"/>
      <c r="B37" s="47"/>
      <c r="C37" s="75"/>
      <c r="D37" s="80"/>
      <c r="E37" s="81"/>
      <c r="F37" s="76"/>
      <c r="G37" s="76"/>
      <c r="H37" s="76"/>
      <c r="I37" s="81"/>
      <c r="J37" s="76"/>
      <c r="K37" s="81"/>
    </row>
    <row r="38" spans="1:11" ht="23.1" customHeight="1">
      <c r="A38" s="47"/>
      <c r="B38" s="47"/>
      <c r="C38" s="75"/>
      <c r="D38" s="80"/>
      <c r="E38" s="81"/>
      <c r="F38" s="76"/>
      <c r="G38" s="76"/>
      <c r="H38" s="76"/>
      <c r="I38" s="81"/>
      <c r="J38" s="76"/>
      <c r="K38" s="81"/>
    </row>
    <row r="39" spans="1:11" ht="23.1" customHeight="1">
      <c r="A39" s="47"/>
      <c r="B39" s="47"/>
      <c r="C39" s="75"/>
      <c r="D39" s="80"/>
      <c r="E39" s="81"/>
      <c r="F39" s="76"/>
      <c r="G39" s="76"/>
      <c r="H39" s="76"/>
      <c r="I39" s="81"/>
      <c r="J39" s="76"/>
      <c r="K39" s="81"/>
    </row>
    <row r="40" spans="1:11" ht="23.1" customHeight="1">
      <c r="A40" s="82"/>
      <c r="B40" s="82"/>
      <c r="D40" s="82"/>
      <c r="E40" s="46"/>
      <c r="F40" s="41"/>
      <c r="G40" s="41"/>
      <c r="H40" s="46"/>
      <c r="I40" s="46"/>
      <c r="J40" s="41"/>
      <c r="K40" s="46"/>
    </row>
    <row r="41" spans="1:11" ht="23.1" customHeight="1">
      <c r="A41" s="82"/>
      <c r="B41" s="82"/>
      <c r="C41" s="82"/>
      <c r="D41" s="82"/>
      <c r="E41" s="82"/>
      <c r="F41" s="41"/>
      <c r="G41" s="41"/>
      <c r="H41" s="46"/>
      <c r="I41" s="82"/>
      <c r="J41" s="41"/>
      <c r="K41" s="46"/>
    </row>
    <row r="42" spans="1:11" ht="23.1" customHeight="1">
      <c r="A42" s="47"/>
      <c r="B42" s="47"/>
    </row>
    <row r="43" spans="1:11" ht="23.1" customHeight="1">
      <c r="A43" s="47"/>
      <c r="B43" s="47"/>
    </row>
    <row r="44" spans="1:11" ht="23.1" customHeight="1">
      <c r="A44" s="47"/>
      <c r="B44" s="47"/>
    </row>
    <row r="45" spans="1:11" ht="23.1" customHeight="1">
      <c r="A45" s="47"/>
      <c r="B45" s="47"/>
    </row>
  </sheetData>
  <mergeCells count="2">
    <mergeCell ref="I6:K6"/>
    <mergeCell ref="E6:G6"/>
  </mergeCells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customProperties>
    <customPr name="EpmWorksheetKeyString_GUID" r:id="rId2"/>
  </customProperties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view="pageBreakPreview" zoomScaleNormal="50" zoomScaleSheetLayoutView="100" workbookViewId="0"/>
  </sheetViews>
  <sheetFormatPr defaultRowHeight="23.1" customHeight="1"/>
  <cols>
    <col min="1" max="1" width="50.7109375" style="3" customWidth="1"/>
    <col min="2" max="2" width="10.7109375" style="12" customWidth="1"/>
    <col min="3" max="3" width="1.7109375" style="3" customWidth="1"/>
    <col min="4" max="4" width="16.7109375" style="3" customWidth="1"/>
    <col min="5" max="5" width="1.7109375" style="3" customWidth="1"/>
    <col min="6" max="6" width="16.7109375" style="3" customWidth="1"/>
    <col min="7" max="7" width="1.7109375" style="3" customWidth="1"/>
    <col min="8" max="8" width="16.7109375" style="3" customWidth="1"/>
    <col min="9" max="9" width="1.7109375" style="3" customWidth="1"/>
    <col min="10" max="10" width="16.7109375" style="3" customWidth="1"/>
    <col min="11" max="11" width="1.7109375" style="3" customWidth="1"/>
    <col min="12" max="12" width="16.7109375" style="3" customWidth="1"/>
    <col min="13" max="13" width="1.7109375" style="3" customWidth="1"/>
    <col min="14" max="21" width="6.7109375" style="3" customWidth="1"/>
    <col min="22" max="16384" width="9.140625" style="3"/>
  </cols>
  <sheetData>
    <row r="1" spans="1:13" ht="23.1" customHeight="1">
      <c r="L1" s="5" t="s">
        <v>94</v>
      </c>
    </row>
    <row r="2" spans="1:13" ht="23.1" customHeight="1">
      <c r="A2" s="1" t="s">
        <v>106</v>
      </c>
    </row>
    <row r="3" spans="1:13" ht="23.1" customHeight="1">
      <c r="A3" s="4" t="s">
        <v>64</v>
      </c>
    </row>
    <row r="4" spans="1:13" ht="23.1" customHeight="1">
      <c r="A4" s="1" t="s">
        <v>138</v>
      </c>
      <c r="D4" s="6"/>
      <c r="E4" s="6"/>
      <c r="F4" s="6"/>
      <c r="G4" s="6"/>
      <c r="H4" s="6"/>
      <c r="I4" s="6"/>
      <c r="J4" s="6"/>
    </row>
    <row r="5" spans="1:13" ht="23.1" customHeight="1">
      <c r="A5" s="4"/>
      <c r="B5" s="2"/>
      <c r="C5" s="2"/>
      <c r="D5" s="13"/>
      <c r="E5" s="14"/>
      <c r="F5" s="14"/>
      <c r="G5" s="14"/>
      <c r="H5" s="14"/>
      <c r="I5" s="14"/>
      <c r="J5" s="14"/>
      <c r="K5" s="14"/>
      <c r="L5" s="14"/>
      <c r="M5" s="10" t="s">
        <v>89</v>
      </c>
    </row>
    <row r="6" spans="1:13" ht="23.1" customHeight="1">
      <c r="A6" s="4"/>
      <c r="B6" s="2"/>
      <c r="C6" s="2"/>
      <c r="D6" s="115" t="s">
        <v>105</v>
      </c>
      <c r="E6" s="115"/>
      <c r="F6" s="115"/>
      <c r="G6" s="115"/>
      <c r="H6" s="115"/>
      <c r="I6" s="115"/>
      <c r="J6" s="115"/>
      <c r="K6" s="115"/>
      <c r="L6" s="115"/>
      <c r="M6" s="10"/>
    </row>
    <row r="7" spans="1:13" s="6" customFormat="1" ht="23.1" customHeight="1">
      <c r="B7" s="7"/>
      <c r="D7" s="16" t="s">
        <v>31</v>
      </c>
      <c r="E7" s="7"/>
      <c r="F7" s="7"/>
      <c r="G7" s="7"/>
      <c r="H7" s="114" t="s">
        <v>28</v>
      </c>
      <c r="I7" s="114"/>
      <c r="J7" s="114"/>
      <c r="K7" s="7"/>
      <c r="L7" s="16" t="s">
        <v>32</v>
      </c>
    </row>
    <row r="8" spans="1:13" ht="23.1" customHeight="1">
      <c r="A8" s="6"/>
      <c r="B8" s="7"/>
      <c r="C8" s="6"/>
      <c r="D8" s="16" t="s">
        <v>54</v>
      </c>
      <c r="E8" s="12"/>
      <c r="F8" s="12"/>
      <c r="G8" s="12"/>
      <c r="H8" s="16" t="s">
        <v>55</v>
      </c>
      <c r="I8" s="16"/>
      <c r="J8" s="16"/>
      <c r="K8" s="12"/>
      <c r="L8" s="17" t="s">
        <v>33</v>
      </c>
    </row>
    <row r="9" spans="1:13" ht="23.1" customHeight="1">
      <c r="B9" s="7"/>
      <c r="D9" s="15" t="s">
        <v>34</v>
      </c>
      <c r="E9" s="12"/>
      <c r="F9" s="15" t="s">
        <v>27</v>
      </c>
      <c r="G9" s="12"/>
      <c r="H9" s="15" t="s">
        <v>113</v>
      </c>
      <c r="I9" s="12"/>
      <c r="J9" s="15" t="s">
        <v>35</v>
      </c>
      <c r="K9" s="12"/>
      <c r="L9" s="15" t="s">
        <v>36</v>
      </c>
    </row>
    <row r="10" spans="1:13" ht="23.1" customHeight="1">
      <c r="A10" s="102" t="s">
        <v>120</v>
      </c>
      <c r="B10" s="103"/>
      <c r="C10" s="100"/>
      <c r="D10" s="104">
        <v>180000</v>
      </c>
      <c r="E10" s="105"/>
      <c r="F10" s="104">
        <v>20538</v>
      </c>
      <c r="G10" s="105"/>
      <c r="H10" s="104">
        <v>18000</v>
      </c>
      <c r="I10" s="105"/>
      <c r="J10" s="104">
        <v>2265462</v>
      </c>
      <c r="K10" s="105"/>
      <c r="L10" s="104">
        <f>SUM(D10:J10)</f>
        <v>2484000</v>
      </c>
    </row>
    <row r="11" spans="1:13" ht="23.1" customHeight="1">
      <c r="A11" s="106" t="s">
        <v>93</v>
      </c>
      <c r="B11" s="103"/>
      <c r="C11" s="100"/>
      <c r="D11" s="107">
        <v>0</v>
      </c>
      <c r="E11" s="107"/>
      <c r="F11" s="107">
        <v>0</v>
      </c>
      <c r="G11" s="107"/>
      <c r="H11" s="107">
        <v>0</v>
      </c>
      <c r="I11" s="107"/>
      <c r="J11" s="107">
        <f>PL!G23</f>
        <v>74202</v>
      </c>
      <c r="K11" s="107"/>
      <c r="L11" s="104">
        <f t="shared" ref="L11:L12" si="0">SUM(D11:J11)</f>
        <v>74202</v>
      </c>
    </row>
    <row r="12" spans="1:13" ht="23.1" customHeight="1">
      <c r="A12" s="106" t="s">
        <v>125</v>
      </c>
      <c r="B12" s="103"/>
      <c r="C12" s="100"/>
      <c r="D12" s="107">
        <v>0</v>
      </c>
      <c r="E12" s="107"/>
      <c r="F12" s="107">
        <v>0</v>
      </c>
      <c r="G12" s="107"/>
      <c r="H12" s="107">
        <v>0</v>
      </c>
      <c r="I12" s="107"/>
      <c r="J12" s="107">
        <v>0</v>
      </c>
      <c r="K12" s="107"/>
      <c r="L12" s="104">
        <f t="shared" si="0"/>
        <v>0</v>
      </c>
    </row>
    <row r="13" spans="1:13" ht="23.1" customHeight="1" thickBot="1">
      <c r="A13" s="102" t="s">
        <v>133</v>
      </c>
      <c r="B13" s="103"/>
      <c r="C13" s="100"/>
      <c r="D13" s="108">
        <f>SUM(D10:D12)</f>
        <v>180000</v>
      </c>
      <c r="E13" s="105"/>
      <c r="F13" s="108">
        <f>SUM(F10:F12)</f>
        <v>20538</v>
      </c>
      <c r="G13" s="105"/>
      <c r="H13" s="108">
        <f>SUM(H10:H12)</f>
        <v>18000</v>
      </c>
      <c r="I13" s="105"/>
      <c r="J13" s="108">
        <f>SUM(J10:J12)</f>
        <v>2339664</v>
      </c>
      <c r="K13" s="105"/>
      <c r="L13" s="108">
        <f>SUM(L10:L12)</f>
        <v>2558202</v>
      </c>
    </row>
    <row r="14" spans="1:13" ht="23.1" customHeight="1" thickTop="1">
      <c r="B14" s="7"/>
      <c r="D14" s="16"/>
      <c r="F14" s="16"/>
      <c r="H14" s="16"/>
      <c r="J14" s="16"/>
      <c r="L14" s="16"/>
    </row>
    <row r="15" spans="1:13" ht="23.1" customHeight="1">
      <c r="A15" s="1" t="s">
        <v>135</v>
      </c>
      <c r="B15" s="8"/>
      <c r="C15" s="6"/>
      <c r="D15" s="18">
        <v>180000</v>
      </c>
      <c r="E15" s="19"/>
      <c r="F15" s="18">
        <v>20538</v>
      </c>
      <c r="G15" s="19"/>
      <c r="H15" s="18">
        <v>18000</v>
      </c>
      <c r="I15" s="19"/>
      <c r="J15" s="18">
        <v>2516095</v>
      </c>
      <c r="K15" s="20"/>
      <c r="L15" s="104">
        <f>SUM(D15:J15)</f>
        <v>2734633</v>
      </c>
    </row>
    <row r="16" spans="1:13" ht="23.1" customHeight="1">
      <c r="A16" s="22" t="s">
        <v>93</v>
      </c>
      <c r="B16" s="8"/>
      <c r="D16" s="9">
        <v>0</v>
      </c>
      <c r="E16" s="9"/>
      <c r="F16" s="9">
        <v>0</v>
      </c>
      <c r="G16" s="9"/>
      <c r="H16" s="9">
        <v>0</v>
      </c>
      <c r="I16" s="9"/>
      <c r="J16" s="9">
        <f>PL!E23</f>
        <v>130304</v>
      </c>
      <c r="K16" s="9"/>
      <c r="L16" s="104">
        <f t="shared" ref="L16:L17" si="1">SUM(D16:J16)</f>
        <v>130304</v>
      </c>
    </row>
    <row r="17" spans="1:12" ht="23.1" customHeight="1">
      <c r="A17" s="100" t="s">
        <v>122</v>
      </c>
      <c r="B17" s="8"/>
      <c r="C17" s="6"/>
      <c r="D17" s="18">
        <v>0</v>
      </c>
      <c r="E17" s="19"/>
      <c r="F17" s="18">
        <v>0</v>
      </c>
      <c r="G17" s="19"/>
      <c r="H17" s="18">
        <v>0</v>
      </c>
      <c r="I17" s="19"/>
      <c r="J17" s="18"/>
      <c r="K17" s="20"/>
      <c r="L17" s="104">
        <f t="shared" si="1"/>
        <v>0</v>
      </c>
    </row>
    <row r="18" spans="1:12" ht="23.1" customHeight="1" thickBot="1">
      <c r="A18" s="1" t="s">
        <v>134</v>
      </c>
      <c r="B18" s="8"/>
      <c r="D18" s="21">
        <f>SUM(D15:D17)</f>
        <v>180000</v>
      </c>
      <c r="E18" s="19"/>
      <c r="F18" s="21">
        <f>SUM(F15:F17)</f>
        <v>20538</v>
      </c>
      <c r="G18" s="19"/>
      <c r="H18" s="21">
        <f>SUM(H15:H17)</f>
        <v>18000</v>
      </c>
      <c r="I18" s="19"/>
      <c r="J18" s="21">
        <f>SUM(J15:J17)</f>
        <v>2646399</v>
      </c>
      <c r="K18" s="20"/>
      <c r="L18" s="108">
        <f>SUM(L15:L17)</f>
        <v>2864937</v>
      </c>
    </row>
    <row r="19" spans="1:12" ht="23.1" customHeight="1" thickTop="1">
      <c r="D19" s="9"/>
      <c r="E19" s="9"/>
      <c r="F19" s="9"/>
      <c r="G19" s="9"/>
      <c r="H19" s="9"/>
      <c r="I19" s="9"/>
      <c r="J19" s="9"/>
      <c r="K19" s="9"/>
    </row>
    <row r="20" spans="1:12" ht="23.1" customHeight="1">
      <c r="A20" s="11" t="s">
        <v>11</v>
      </c>
      <c r="D20" s="9"/>
      <c r="E20" s="9"/>
      <c r="F20" s="9"/>
      <c r="G20" s="9"/>
      <c r="H20" s="9"/>
      <c r="I20" s="9"/>
      <c r="J20" s="9"/>
      <c r="K20" s="9"/>
    </row>
    <row r="21" spans="1:12" ht="23.1" customHeight="1">
      <c r="A21" s="11"/>
      <c r="D21" s="9"/>
      <c r="E21" s="9"/>
      <c r="F21" s="9"/>
      <c r="G21" s="9"/>
      <c r="H21" s="9"/>
      <c r="I21" s="9"/>
      <c r="J21" s="9"/>
      <c r="K21" s="9"/>
    </row>
    <row r="22" spans="1:12" ht="23.1" customHeight="1">
      <c r="A22" s="11"/>
      <c r="D22" s="9"/>
      <c r="E22" s="9"/>
      <c r="F22" s="9"/>
      <c r="G22" s="9"/>
      <c r="H22" s="9"/>
      <c r="I22" s="9"/>
      <c r="J22" s="9"/>
      <c r="K22" s="9"/>
    </row>
    <row r="23" spans="1:12" ht="23.1" customHeight="1">
      <c r="A23" s="11"/>
      <c r="D23" s="9"/>
      <c r="E23" s="9"/>
      <c r="F23" s="9"/>
      <c r="G23" s="9"/>
      <c r="H23" s="9"/>
      <c r="I23" s="9"/>
      <c r="J23" s="9"/>
      <c r="K23" s="9"/>
    </row>
    <row r="24" spans="1:12" ht="23.1" customHeight="1">
      <c r="D24" s="9"/>
      <c r="E24" s="9"/>
      <c r="F24" s="9"/>
      <c r="G24" s="9"/>
      <c r="H24" s="9"/>
      <c r="I24" s="9"/>
      <c r="J24" s="9"/>
      <c r="K24" s="9"/>
    </row>
  </sheetData>
  <mergeCells count="2">
    <mergeCell ref="H7:J7"/>
    <mergeCell ref="D6:L6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5" firstPageNumber="7" orientation="landscape" useFirstPageNumber="1" r:id="rId1"/>
  <customProperties>
    <customPr name="EpmWorksheetKeyString_GUID" r:id="rId2"/>
  </customProperties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3"/>
  <sheetViews>
    <sheetView showGridLines="0" view="pageBreakPreview" zoomScaleNormal="50" zoomScaleSheetLayoutView="100" workbookViewId="0">
      <selection activeCell="A3" sqref="A3"/>
    </sheetView>
  </sheetViews>
  <sheetFormatPr defaultRowHeight="23.1" customHeight="1"/>
  <cols>
    <col min="1" max="1" width="50.7109375" style="3" customWidth="1"/>
    <col min="2" max="2" width="10.7109375" style="12" customWidth="1"/>
    <col min="3" max="3" width="1.7109375" style="3" customWidth="1"/>
    <col min="4" max="4" width="16.7109375" style="3" customWidth="1"/>
    <col min="5" max="5" width="1.7109375" style="3" customWidth="1"/>
    <col min="6" max="6" width="16.7109375" style="3" customWidth="1"/>
    <col min="7" max="7" width="1.7109375" style="3" customWidth="1"/>
    <col min="8" max="8" width="16.7109375" style="3" customWidth="1"/>
    <col min="9" max="9" width="1.7109375" style="3" customWidth="1"/>
    <col min="10" max="10" width="16.7109375" style="3" customWidth="1"/>
    <col min="11" max="11" width="1.7109375" style="3" customWidth="1"/>
    <col min="12" max="12" width="16.7109375" style="3" customWidth="1"/>
    <col min="13" max="13" width="1.7109375" style="3" customWidth="1"/>
    <col min="14" max="23" width="6.7109375" style="3" customWidth="1"/>
    <col min="24" max="16384" width="9.140625" style="3"/>
  </cols>
  <sheetData>
    <row r="1" spans="1:13" ht="23.1" customHeight="1">
      <c r="L1" s="5" t="s">
        <v>94</v>
      </c>
    </row>
    <row r="2" spans="1:13" ht="23.1" customHeight="1">
      <c r="A2" s="1" t="s">
        <v>106</v>
      </c>
    </row>
    <row r="3" spans="1:13" ht="23.1" customHeight="1">
      <c r="A3" s="4" t="s">
        <v>64</v>
      </c>
    </row>
    <row r="4" spans="1:13" ht="23.1" customHeight="1">
      <c r="A4" s="1" t="s">
        <v>138</v>
      </c>
      <c r="D4" s="6"/>
      <c r="E4" s="6"/>
      <c r="F4" s="6"/>
      <c r="G4" s="6"/>
      <c r="H4" s="6"/>
      <c r="I4" s="6"/>
      <c r="J4" s="6"/>
    </row>
    <row r="5" spans="1:13" ht="23.1" customHeight="1">
      <c r="A5" s="4"/>
      <c r="B5" s="2"/>
      <c r="C5" s="2"/>
      <c r="D5" s="13"/>
      <c r="E5" s="14"/>
      <c r="F5" s="14"/>
      <c r="G5" s="14"/>
      <c r="H5" s="14"/>
      <c r="I5" s="14"/>
      <c r="J5" s="14"/>
      <c r="K5" s="14"/>
      <c r="L5" s="14"/>
      <c r="M5" s="10" t="s">
        <v>89</v>
      </c>
    </row>
    <row r="6" spans="1:13" ht="23.1" customHeight="1">
      <c r="A6" s="4"/>
      <c r="B6" s="2"/>
      <c r="C6" s="2"/>
      <c r="D6" s="115" t="s">
        <v>104</v>
      </c>
      <c r="E6" s="115"/>
      <c r="F6" s="115"/>
      <c r="G6" s="115"/>
      <c r="H6" s="115"/>
      <c r="I6" s="115"/>
      <c r="J6" s="115"/>
      <c r="K6" s="115"/>
      <c r="L6" s="115"/>
      <c r="M6" s="10"/>
    </row>
    <row r="7" spans="1:13" ht="23.1" customHeight="1">
      <c r="A7" s="6"/>
      <c r="B7" s="7"/>
      <c r="C7" s="6"/>
      <c r="D7" s="16" t="s">
        <v>31</v>
      </c>
      <c r="H7" s="114" t="s">
        <v>28</v>
      </c>
      <c r="I7" s="114"/>
      <c r="J7" s="114"/>
      <c r="L7" s="17" t="s">
        <v>32</v>
      </c>
    </row>
    <row r="8" spans="1:13" ht="23.1" customHeight="1">
      <c r="A8" s="6"/>
      <c r="B8" s="7"/>
      <c r="C8" s="6"/>
      <c r="D8" s="16" t="s">
        <v>54</v>
      </c>
      <c r="F8" s="12"/>
      <c r="H8" s="16" t="s">
        <v>55</v>
      </c>
      <c r="I8" s="16"/>
      <c r="J8" s="16"/>
      <c r="L8" s="17" t="s">
        <v>33</v>
      </c>
    </row>
    <row r="9" spans="1:13" ht="23.1" customHeight="1">
      <c r="B9" s="7"/>
      <c r="D9" s="15" t="s">
        <v>34</v>
      </c>
      <c r="F9" s="15" t="s">
        <v>27</v>
      </c>
      <c r="H9" s="15" t="s">
        <v>113</v>
      </c>
      <c r="J9" s="15" t="s">
        <v>35</v>
      </c>
      <c r="L9" s="15" t="s">
        <v>36</v>
      </c>
    </row>
    <row r="10" spans="1:13" ht="23.1" customHeight="1">
      <c r="A10" s="1" t="s">
        <v>120</v>
      </c>
      <c r="B10" s="8"/>
      <c r="C10" s="6"/>
      <c r="D10" s="18">
        <v>180000</v>
      </c>
      <c r="E10" s="19"/>
      <c r="F10" s="18">
        <v>20538</v>
      </c>
      <c r="G10" s="19"/>
      <c r="H10" s="18">
        <v>18000</v>
      </c>
      <c r="I10" s="19"/>
      <c r="J10" s="18">
        <v>2264940</v>
      </c>
      <c r="K10" s="20"/>
      <c r="L10" s="18">
        <f>SUM(D10:J10)</f>
        <v>2483478</v>
      </c>
    </row>
    <row r="11" spans="1:13" ht="23.1" customHeight="1">
      <c r="A11" s="22" t="s">
        <v>93</v>
      </c>
      <c r="B11" s="8"/>
      <c r="D11" s="9">
        <v>0</v>
      </c>
      <c r="E11" s="9"/>
      <c r="F11" s="9">
        <v>0</v>
      </c>
      <c r="G11" s="9"/>
      <c r="H11" s="9">
        <v>0</v>
      </c>
      <c r="I11" s="9"/>
      <c r="J11" s="9">
        <f>PL!K23</f>
        <v>73959</v>
      </c>
      <c r="K11" s="9"/>
      <c r="L11" s="18">
        <f>SUM(D11:J11)</f>
        <v>73959</v>
      </c>
    </row>
    <row r="12" spans="1:13" ht="23.1" customHeight="1" thickBot="1">
      <c r="A12" s="1" t="s">
        <v>133</v>
      </c>
      <c r="B12" s="8"/>
      <c r="D12" s="21">
        <f>SUM(D10:D11)</f>
        <v>180000</v>
      </c>
      <c r="E12" s="19"/>
      <c r="F12" s="21">
        <f>SUM(F10:F11)</f>
        <v>20538</v>
      </c>
      <c r="G12" s="19"/>
      <c r="H12" s="21">
        <f>SUM(H10:H11)</f>
        <v>18000</v>
      </c>
      <c r="I12" s="19"/>
      <c r="J12" s="21">
        <f>SUM(J10:J11)</f>
        <v>2338899</v>
      </c>
      <c r="K12" s="20"/>
      <c r="L12" s="21">
        <f>SUM(L10:L11)</f>
        <v>2557437</v>
      </c>
    </row>
    <row r="13" spans="1:13" ht="23.1" customHeight="1" thickTop="1">
      <c r="A13" s="1"/>
      <c r="B13" s="8"/>
      <c r="K13" s="6"/>
    </row>
    <row r="14" spans="1:13" ht="23.1" customHeight="1">
      <c r="A14" s="1" t="s">
        <v>135</v>
      </c>
      <c r="B14" s="8"/>
      <c r="C14" s="6"/>
      <c r="D14" s="18">
        <v>180000</v>
      </c>
      <c r="E14" s="19"/>
      <c r="F14" s="18">
        <v>20538</v>
      </c>
      <c r="G14" s="19"/>
      <c r="H14" s="18">
        <v>18000</v>
      </c>
      <c r="I14" s="19"/>
      <c r="J14" s="18">
        <v>2515301</v>
      </c>
      <c r="K14" s="20"/>
      <c r="L14" s="18">
        <f>SUM(D14:J14)</f>
        <v>2733839</v>
      </c>
    </row>
    <row r="15" spans="1:13" ht="23.1" customHeight="1">
      <c r="A15" s="22" t="s">
        <v>93</v>
      </c>
      <c r="B15" s="8"/>
      <c r="C15" s="6"/>
      <c r="D15" s="18">
        <v>0</v>
      </c>
      <c r="E15" s="19"/>
      <c r="F15" s="18">
        <v>0</v>
      </c>
      <c r="G15" s="19"/>
      <c r="H15" s="18">
        <v>0</v>
      </c>
      <c r="I15" s="19"/>
      <c r="J15" s="18">
        <f>PL!I23</f>
        <v>130343</v>
      </c>
      <c r="K15" s="20"/>
      <c r="L15" s="18">
        <f>SUM(D15:J15)</f>
        <v>130343</v>
      </c>
    </row>
    <row r="16" spans="1:13" ht="23.1" customHeight="1" thickBot="1">
      <c r="A16" s="1" t="s">
        <v>134</v>
      </c>
      <c r="B16" s="8"/>
      <c r="D16" s="21">
        <f>SUM(D14:D15)</f>
        <v>180000</v>
      </c>
      <c r="E16" s="19"/>
      <c r="F16" s="21">
        <f>SUM(F14:F15)</f>
        <v>20538</v>
      </c>
      <c r="G16" s="19"/>
      <c r="H16" s="21">
        <f>SUM(H14:H15)</f>
        <v>18000</v>
      </c>
      <c r="I16" s="19"/>
      <c r="J16" s="21">
        <f>SUM(J14:J15)</f>
        <v>2645644</v>
      </c>
      <c r="K16" s="20"/>
      <c r="L16" s="21">
        <f>SUM(L14:L15)</f>
        <v>2864182</v>
      </c>
    </row>
    <row r="17" spans="1:11" ht="23.1" customHeight="1" thickTop="1">
      <c r="D17" s="9"/>
      <c r="E17" s="9"/>
      <c r="F17" s="9"/>
      <c r="G17" s="9"/>
      <c r="H17" s="9"/>
      <c r="I17" s="9"/>
      <c r="J17" s="9"/>
      <c r="K17" s="9"/>
    </row>
    <row r="18" spans="1:11" ht="23.1" customHeight="1">
      <c r="A18" s="11" t="s">
        <v>11</v>
      </c>
      <c r="D18" s="9"/>
      <c r="E18" s="9"/>
      <c r="F18" s="9"/>
      <c r="G18" s="9"/>
      <c r="H18" s="9"/>
      <c r="I18" s="9"/>
      <c r="J18" s="9"/>
      <c r="K18" s="9"/>
    </row>
    <row r="19" spans="1:11" ht="23.1" customHeight="1">
      <c r="A19" s="11"/>
      <c r="D19" s="9"/>
      <c r="E19" s="9"/>
      <c r="F19" s="9"/>
      <c r="G19" s="9"/>
      <c r="H19" s="9"/>
      <c r="I19" s="9"/>
      <c r="J19" s="9"/>
      <c r="K19" s="9"/>
    </row>
    <row r="20" spans="1:11" ht="23.1" customHeight="1">
      <c r="A20" s="11"/>
      <c r="D20" s="9"/>
      <c r="E20" s="9"/>
      <c r="F20" s="9"/>
      <c r="G20" s="9"/>
      <c r="H20" s="9"/>
      <c r="I20" s="9"/>
      <c r="J20" s="9"/>
      <c r="K20" s="9"/>
    </row>
    <row r="21" spans="1:11" ht="23.1" customHeight="1">
      <c r="A21" s="11"/>
      <c r="D21" s="9"/>
      <c r="E21" s="9"/>
      <c r="F21" s="9"/>
      <c r="G21" s="9"/>
      <c r="H21" s="9"/>
      <c r="I21" s="9"/>
      <c r="J21" s="9"/>
      <c r="K21" s="9"/>
    </row>
    <row r="22" spans="1:11" ht="23.1" customHeight="1">
      <c r="A22" s="11"/>
      <c r="D22" s="9"/>
      <c r="E22" s="9"/>
      <c r="F22" s="9"/>
      <c r="G22" s="9"/>
      <c r="H22" s="9"/>
      <c r="I22" s="9"/>
      <c r="J22" s="9"/>
      <c r="K22" s="9"/>
    </row>
    <row r="23" spans="1:11" ht="23.1" customHeight="1">
      <c r="D23" s="9"/>
      <c r="E23" s="9"/>
      <c r="F23" s="9"/>
      <c r="G23" s="9"/>
      <c r="H23" s="9"/>
      <c r="I23" s="9"/>
      <c r="J23" s="9"/>
      <c r="K23" s="9"/>
    </row>
  </sheetData>
  <mergeCells count="2">
    <mergeCell ref="H7:J7"/>
    <mergeCell ref="D6:L6"/>
  </mergeCells>
  <phoneticPr fontId="2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95" firstPageNumber="7" orientation="landscape" useFirstPageNumber="1" r:id="rId1"/>
  <customProperties>
    <customPr name="EpmWorksheetKeyString_GUID" r:id="rId2"/>
  </customProperties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showGridLines="0" tabSelected="1" view="pageBreakPreview" zoomScaleNormal="100" zoomScaleSheetLayoutView="100" workbookViewId="0">
      <selection activeCell="G51" sqref="G51"/>
    </sheetView>
  </sheetViews>
  <sheetFormatPr defaultRowHeight="23.1" customHeight="1"/>
  <cols>
    <col min="1" max="1" width="40.7109375" style="26" customWidth="1"/>
    <col min="2" max="2" width="3.7109375" style="26" customWidth="1"/>
    <col min="3" max="3" width="5.7109375" style="26" customWidth="1"/>
    <col min="4" max="4" width="1.7109375" style="26" customWidth="1"/>
    <col min="5" max="5" width="15.7109375" style="26" customWidth="1"/>
    <col min="6" max="6" width="1.7109375" style="52" customWidth="1"/>
    <col min="7" max="7" width="15.7109375" style="52" customWidth="1"/>
    <col min="8" max="8" width="1.7109375" style="52" customWidth="1"/>
    <col min="9" max="9" width="15.7109375" style="26" customWidth="1"/>
    <col min="10" max="10" width="1.7109375" style="26" customWidth="1"/>
    <col min="11" max="11" width="15.7109375" style="26" customWidth="1"/>
    <col min="12" max="12" width="1.7109375" style="26" customWidth="1"/>
    <col min="13" max="13" width="9.42578125" style="26" bestFit="1" customWidth="1"/>
    <col min="14" max="16384" width="9.140625" style="26"/>
  </cols>
  <sheetData>
    <row r="1" spans="1:21" ht="23.1" customHeight="1">
      <c r="A1" s="23"/>
      <c r="B1" s="23"/>
      <c r="C1" s="23"/>
      <c r="D1" s="23"/>
      <c r="K1" s="29" t="s">
        <v>94</v>
      </c>
    </row>
    <row r="2" spans="1:21" ht="23.1" customHeight="1">
      <c r="A2" s="23" t="s">
        <v>106</v>
      </c>
      <c r="B2" s="23"/>
      <c r="C2" s="23"/>
      <c r="D2" s="23"/>
    </row>
    <row r="3" spans="1:21" ht="23.1" customHeight="1">
      <c r="A3" s="23" t="s">
        <v>65</v>
      </c>
      <c r="B3" s="23"/>
      <c r="C3" s="23"/>
      <c r="D3" s="23"/>
    </row>
    <row r="4" spans="1:21" ht="23.1" customHeight="1">
      <c r="A4" s="23" t="s">
        <v>138</v>
      </c>
      <c r="B4" s="23"/>
      <c r="C4" s="23"/>
      <c r="D4" s="23"/>
    </row>
    <row r="5" spans="1:21" ht="23.1" customHeight="1">
      <c r="A5" s="28"/>
      <c r="B5" s="28"/>
      <c r="C5" s="28"/>
      <c r="D5" s="28"/>
      <c r="L5" s="64" t="s">
        <v>89</v>
      </c>
    </row>
    <row r="6" spans="1:21" ht="23.1" customHeight="1">
      <c r="A6" s="28"/>
      <c r="B6" s="28"/>
      <c r="C6" s="24"/>
      <c r="D6" s="25"/>
      <c r="E6" s="111" t="s">
        <v>105</v>
      </c>
      <c r="F6" s="111"/>
      <c r="G6" s="111"/>
      <c r="H6" s="58"/>
      <c r="I6" s="112" t="s">
        <v>104</v>
      </c>
      <c r="J6" s="112"/>
      <c r="K6" s="112"/>
      <c r="L6" s="29"/>
    </row>
    <row r="7" spans="1:21" ht="23.1" customHeight="1">
      <c r="E7" s="30" t="s">
        <v>132</v>
      </c>
      <c r="F7" s="25"/>
      <c r="G7" s="30" t="s">
        <v>132</v>
      </c>
      <c r="H7" s="25"/>
      <c r="I7" s="30" t="s">
        <v>132</v>
      </c>
      <c r="J7" s="25"/>
      <c r="K7" s="30" t="s">
        <v>132</v>
      </c>
    </row>
    <row r="8" spans="1:21" ht="23.1" customHeight="1">
      <c r="E8" s="32">
        <v>2023</v>
      </c>
      <c r="F8" s="66"/>
      <c r="G8" s="32">
        <v>2022</v>
      </c>
      <c r="H8" s="66"/>
      <c r="I8" s="32">
        <v>2023</v>
      </c>
      <c r="J8" s="66"/>
      <c r="K8" s="32">
        <v>2022</v>
      </c>
    </row>
    <row r="9" spans="1:21" ht="23.1" customHeight="1">
      <c r="A9" s="28" t="s">
        <v>37</v>
      </c>
      <c r="B9" s="28"/>
      <c r="D9" s="83"/>
      <c r="E9" s="84"/>
      <c r="F9" s="85"/>
      <c r="G9" s="84"/>
      <c r="H9" s="85"/>
      <c r="I9" s="84"/>
      <c r="J9" s="85"/>
      <c r="K9" s="84"/>
      <c r="L9" s="58"/>
      <c r="M9" s="86"/>
      <c r="N9" s="39"/>
      <c r="O9" s="87"/>
      <c r="P9" s="87"/>
      <c r="Q9" s="87"/>
      <c r="R9" s="87"/>
      <c r="S9" s="87"/>
      <c r="T9" s="87"/>
      <c r="U9" s="88"/>
    </row>
    <row r="10" spans="1:21" ht="23.1" customHeight="1">
      <c r="A10" s="26" t="s">
        <v>52</v>
      </c>
      <c r="C10" s="89"/>
      <c r="D10" s="83"/>
      <c r="E10" s="41">
        <f>PL!E21</f>
        <v>161435</v>
      </c>
      <c r="F10" s="46"/>
      <c r="G10" s="41">
        <f>PL!G21</f>
        <v>91474</v>
      </c>
      <c r="H10" s="46"/>
      <c r="I10" s="41">
        <f>PL!I21</f>
        <v>161474</v>
      </c>
      <c r="J10" s="41"/>
      <c r="K10" s="41">
        <f>PL!K21</f>
        <v>91189</v>
      </c>
      <c r="L10" s="90"/>
      <c r="M10" s="86"/>
      <c r="N10" s="39"/>
      <c r="O10" s="46"/>
      <c r="P10" s="46"/>
      <c r="Q10" s="46"/>
      <c r="R10" s="46"/>
      <c r="S10" s="46"/>
      <c r="T10" s="46"/>
      <c r="U10" s="41"/>
    </row>
    <row r="11" spans="1:21" ht="23.1" customHeight="1">
      <c r="A11" s="26" t="s">
        <v>114</v>
      </c>
      <c r="C11" s="89"/>
      <c r="D11" s="83"/>
      <c r="E11" s="41"/>
      <c r="F11" s="46"/>
      <c r="G11" s="41"/>
      <c r="H11" s="46"/>
      <c r="I11" s="41"/>
      <c r="J11" s="41"/>
      <c r="K11" s="41"/>
      <c r="L11" s="90"/>
      <c r="M11" s="86"/>
      <c r="N11" s="39"/>
      <c r="O11" s="46"/>
      <c r="P11" s="46"/>
      <c r="Q11" s="46"/>
      <c r="R11" s="46"/>
      <c r="S11" s="46"/>
      <c r="T11" s="46"/>
      <c r="U11" s="46"/>
    </row>
    <row r="12" spans="1:21" ht="23.1" customHeight="1">
      <c r="A12" s="26" t="s">
        <v>115</v>
      </c>
      <c r="C12" s="89"/>
      <c r="D12" s="83"/>
      <c r="E12" s="41"/>
      <c r="F12" s="46"/>
      <c r="G12" s="41"/>
      <c r="H12" s="46"/>
      <c r="I12" s="41"/>
      <c r="J12" s="41"/>
      <c r="K12" s="41"/>
      <c r="L12" s="90"/>
      <c r="M12" s="86"/>
      <c r="N12" s="39"/>
      <c r="O12" s="46"/>
      <c r="P12" s="46"/>
      <c r="Q12" s="46"/>
      <c r="R12" s="46"/>
      <c r="S12" s="46"/>
      <c r="T12" s="46"/>
      <c r="U12" s="46"/>
    </row>
    <row r="13" spans="1:21" ht="23.1" customHeight="1">
      <c r="A13" s="26" t="s">
        <v>50</v>
      </c>
      <c r="C13" s="89"/>
      <c r="D13" s="83"/>
      <c r="E13" s="41">
        <v>30759</v>
      </c>
      <c r="F13" s="46"/>
      <c r="G13" s="41">
        <v>27321</v>
      </c>
      <c r="H13" s="46"/>
      <c r="I13" s="41">
        <v>30759</v>
      </c>
      <c r="J13" s="41"/>
      <c r="K13" s="41">
        <v>27321</v>
      </c>
      <c r="L13" s="52"/>
      <c r="M13" s="86"/>
      <c r="N13" s="39"/>
      <c r="O13" s="46"/>
      <c r="P13" s="46"/>
      <c r="Q13" s="46"/>
      <c r="R13" s="46"/>
      <c r="S13" s="46"/>
      <c r="T13" s="46"/>
      <c r="U13" s="46"/>
    </row>
    <row r="14" spans="1:21" ht="23.1" customHeight="1">
      <c r="A14" s="26" t="s">
        <v>119</v>
      </c>
      <c r="C14" s="89"/>
      <c r="D14" s="83"/>
      <c r="E14" s="46">
        <v>3031</v>
      </c>
      <c r="F14" s="46"/>
      <c r="G14" s="46">
        <v>21460</v>
      </c>
      <c r="H14" s="46"/>
      <c r="I14" s="46">
        <v>3031</v>
      </c>
      <c r="J14" s="41"/>
      <c r="K14" s="46">
        <v>21460</v>
      </c>
      <c r="L14" s="52"/>
      <c r="M14" s="86"/>
      <c r="N14" s="39"/>
      <c r="O14" s="46"/>
      <c r="P14" s="46"/>
      <c r="Q14" s="46"/>
      <c r="R14" s="46"/>
      <c r="S14" s="46"/>
      <c r="T14" s="46"/>
      <c r="U14" s="46"/>
    </row>
    <row r="15" spans="1:21" ht="23.1" customHeight="1">
      <c r="A15" s="26" t="s">
        <v>83</v>
      </c>
      <c r="C15" s="89"/>
      <c r="D15" s="83"/>
      <c r="E15" s="46">
        <v>3674</v>
      </c>
      <c r="F15" s="46"/>
      <c r="G15" s="46">
        <v>3481</v>
      </c>
      <c r="H15" s="46"/>
      <c r="I15" s="46">
        <v>3674</v>
      </c>
      <c r="J15" s="41"/>
      <c r="K15" s="46">
        <v>3481</v>
      </c>
      <c r="L15" s="52"/>
      <c r="M15" s="86"/>
      <c r="N15" s="39"/>
      <c r="O15" s="46"/>
      <c r="P15" s="46"/>
      <c r="Q15" s="46"/>
      <c r="R15" s="46"/>
      <c r="S15" s="46"/>
      <c r="T15" s="46"/>
      <c r="U15" s="46"/>
    </row>
    <row r="16" spans="1:21" ht="23.1" customHeight="1">
      <c r="A16" s="26" t="s">
        <v>137</v>
      </c>
      <c r="C16" s="89"/>
      <c r="D16" s="83"/>
      <c r="E16" s="46">
        <v>-170</v>
      </c>
      <c r="F16" s="46"/>
      <c r="G16" s="46">
        <v>-2036</v>
      </c>
      <c r="H16" s="46"/>
      <c r="I16" s="46">
        <v>-170</v>
      </c>
      <c r="J16" s="41"/>
      <c r="K16" s="46">
        <v>-2036</v>
      </c>
      <c r="L16" s="52"/>
      <c r="M16" s="86"/>
      <c r="N16" s="39"/>
      <c r="O16" s="46"/>
      <c r="P16" s="46"/>
      <c r="Q16" s="46"/>
      <c r="R16" s="46"/>
      <c r="S16" s="46"/>
      <c r="T16" s="46"/>
      <c r="U16" s="46"/>
    </row>
    <row r="17" spans="1:22" ht="23.1" customHeight="1">
      <c r="A17" s="26" t="s">
        <v>38</v>
      </c>
      <c r="C17" s="89"/>
      <c r="D17" s="83"/>
      <c r="E17" s="49">
        <v>-4060</v>
      </c>
      <c r="F17" s="46"/>
      <c r="G17" s="49">
        <v>-1313</v>
      </c>
      <c r="H17" s="46"/>
      <c r="I17" s="49">
        <v>-4057</v>
      </c>
      <c r="J17" s="41"/>
      <c r="K17" s="49">
        <v>-1313</v>
      </c>
      <c r="L17" s="52"/>
      <c r="M17" s="86"/>
      <c r="N17" s="39"/>
      <c r="O17" s="46"/>
      <c r="P17" s="46"/>
      <c r="Q17" s="46"/>
      <c r="R17" s="46"/>
      <c r="S17" s="46"/>
      <c r="T17" s="46"/>
      <c r="U17" s="46"/>
    </row>
    <row r="18" spans="1:22" ht="23.1" customHeight="1">
      <c r="A18" s="26" t="s">
        <v>117</v>
      </c>
      <c r="C18" s="89"/>
      <c r="D18" s="83"/>
      <c r="E18" s="46"/>
      <c r="F18" s="46"/>
      <c r="G18" s="46"/>
      <c r="H18" s="46"/>
      <c r="I18" s="46"/>
      <c r="J18" s="41"/>
      <c r="K18" s="46"/>
      <c r="L18" s="52"/>
      <c r="M18" s="86"/>
      <c r="N18" s="39"/>
      <c r="O18" s="46"/>
      <c r="P18" s="46"/>
      <c r="Q18" s="46"/>
      <c r="R18" s="46"/>
      <c r="S18" s="46"/>
      <c r="T18" s="46"/>
      <c r="U18" s="46"/>
    </row>
    <row r="19" spans="1:22" ht="23.1" customHeight="1">
      <c r="A19" s="26" t="s">
        <v>116</v>
      </c>
      <c r="C19" s="89"/>
      <c r="D19" s="83"/>
      <c r="E19" s="41">
        <f>SUM(E10:E17)</f>
        <v>194669</v>
      </c>
      <c r="F19" s="46"/>
      <c r="G19" s="41">
        <f>SUM(G10:G17)</f>
        <v>140387</v>
      </c>
      <c r="H19" s="46"/>
      <c r="I19" s="41">
        <f>SUM(I10:I17)</f>
        <v>194711</v>
      </c>
      <c r="J19" s="41"/>
      <c r="K19" s="41">
        <f>SUM(K10:K17)</f>
        <v>140102</v>
      </c>
      <c r="L19" s="52"/>
      <c r="M19" s="86"/>
      <c r="N19" s="39"/>
      <c r="O19" s="46"/>
      <c r="P19" s="46"/>
      <c r="Q19" s="46"/>
      <c r="R19" s="46"/>
      <c r="S19" s="46"/>
      <c r="T19" s="46"/>
      <c r="U19" s="41"/>
    </row>
    <row r="20" spans="1:22" ht="23.1" customHeight="1">
      <c r="A20" s="26" t="s">
        <v>39</v>
      </c>
      <c r="C20" s="89"/>
      <c r="D20" s="83"/>
      <c r="E20" s="41"/>
      <c r="F20" s="46"/>
      <c r="G20" s="41"/>
      <c r="H20" s="46"/>
      <c r="I20" s="41"/>
      <c r="J20" s="41"/>
      <c r="K20" s="41"/>
      <c r="L20" s="52"/>
      <c r="M20" s="86"/>
      <c r="N20" s="39"/>
      <c r="O20" s="46"/>
      <c r="P20" s="46"/>
      <c r="Q20" s="46"/>
      <c r="R20" s="46"/>
      <c r="S20" s="46"/>
      <c r="T20" s="46"/>
      <c r="U20" s="41"/>
    </row>
    <row r="21" spans="1:22" ht="23.1" customHeight="1">
      <c r="A21" s="26" t="s">
        <v>60</v>
      </c>
      <c r="C21" s="89"/>
      <c r="D21" s="83"/>
      <c r="E21" s="41">
        <v>-15672</v>
      </c>
      <c r="F21" s="46"/>
      <c r="G21" s="41">
        <v>55587</v>
      </c>
      <c r="H21" s="46"/>
      <c r="I21" s="41">
        <v>-15672</v>
      </c>
      <c r="J21" s="41"/>
      <c r="K21" s="41">
        <v>55583</v>
      </c>
      <c r="L21" s="52"/>
      <c r="M21" s="86"/>
      <c r="N21" s="39"/>
      <c r="O21" s="46"/>
      <c r="P21" s="46"/>
      <c r="Q21" s="46"/>
      <c r="R21" s="46"/>
      <c r="S21" s="46"/>
      <c r="T21" s="46"/>
      <c r="U21" s="41"/>
    </row>
    <row r="22" spans="1:22" ht="23.1" customHeight="1">
      <c r="A22" s="26" t="s">
        <v>40</v>
      </c>
      <c r="C22" s="89"/>
      <c r="D22" s="83"/>
      <c r="E22" s="91">
        <v>-5070</v>
      </c>
      <c r="F22" s="46"/>
      <c r="G22" s="91">
        <v>-7089</v>
      </c>
      <c r="H22" s="46"/>
      <c r="I22" s="91">
        <v>-5070</v>
      </c>
      <c r="J22" s="41"/>
      <c r="K22" s="92">
        <v>-7089</v>
      </c>
      <c r="L22" s="52"/>
      <c r="M22" s="86"/>
      <c r="N22" s="39"/>
      <c r="O22" s="46"/>
      <c r="P22" s="46"/>
      <c r="Q22" s="46"/>
      <c r="R22" s="46"/>
      <c r="S22" s="93"/>
      <c r="T22" s="46"/>
      <c r="U22" s="91"/>
    </row>
    <row r="23" spans="1:22" ht="23.1" customHeight="1">
      <c r="A23" s="26" t="s">
        <v>41</v>
      </c>
      <c r="C23" s="89"/>
      <c r="D23" s="83"/>
      <c r="E23" s="41">
        <v>-81</v>
      </c>
      <c r="F23" s="46"/>
      <c r="G23" s="41">
        <v>349</v>
      </c>
      <c r="H23" s="46"/>
      <c r="I23" s="41">
        <v>-81</v>
      </c>
      <c r="J23" s="41"/>
      <c r="K23" s="41">
        <v>349</v>
      </c>
      <c r="L23" s="52"/>
      <c r="M23" s="86"/>
      <c r="N23" s="39"/>
      <c r="O23" s="46"/>
      <c r="P23" s="46"/>
      <c r="Q23" s="46"/>
      <c r="R23" s="46"/>
      <c r="S23" s="46"/>
      <c r="T23" s="46"/>
      <c r="U23" s="41"/>
    </row>
    <row r="24" spans="1:22" ht="23.1" customHeight="1">
      <c r="A24" s="26" t="s">
        <v>84</v>
      </c>
      <c r="C24" s="89"/>
      <c r="D24" s="83"/>
      <c r="E24" s="41">
        <v>-154</v>
      </c>
      <c r="F24" s="46"/>
      <c r="G24" s="41">
        <v>-10</v>
      </c>
      <c r="H24" s="46"/>
      <c r="I24" s="41">
        <v>-154</v>
      </c>
      <c r="J24" s="41"/>
      <c r="K24" s="41">
        <v>-10</v>
      </c>
      <c r="L24" s="52"/>
      <c r="M24" s="86"/>
      <c r="N24" s="39"/>
      <c r="O24" s="46"/>
      <c r="P24" s="46"/>
      <c r="Q24" s="46"/>
      <c r="R24" s="46"/>
      <c r="S24" s="46"/>
      <c r="T24" s="46"/>
      <c r="U24" s="41"/>
    </row>
    <row r="25" spans="1:22" ht="23.1" customHeight="1">
      <c r="A25" s="26" t="s">
        <v>42</v>
      </c>
      <c r="C25" s="89"/>
      <c r="D25" s="83"/>
      <c r="E25" s="41"/>
      <c r="F25" s="46"/>
      <c r="G25" s="41"/>
      <c r="H25" s="46"/>
      <c r="I25" s="41"/>
      <c r="J25" s="41"/>
      <c r="K25" s="41"/>
      <c r="L25" s="52"/>
      <c r="M25" s="86"/>
      <c r="N25" s="39"/>
      <c r="O25" s="46"/>
      <c r="P25" s="46"/>
      <c r="Q25" s="46"/>
      <c r="R25" s="46"/>
      <c r="S25" s="46"/>
      <c r="T25" s="46"/>
      <c r="U25" s="41"/>
    </row>
    <row r="26" spans="1:22" ht="23.1" customHeight="1">
      <c r="A26" s="26" t="s">
        <v>61</v>
      </c>
      <c r="C26" s="89"/>
      <c r="D26" s="83"/>
      <c r="E26" s="41">
        <v>18378</v>
      </c>
      <c r="F26" s="46"/>
      <c r="G26" s="41">
        <v>12140</v>
      </c>
      <c r="H26" s="46"/>
      <c r="I26" s="41">
        <v>18491</v>
      </c>
      <c r="J26" s="41"/>
      <c r="K26" s="41">
        <v>12913</v>
      </c>
      <c r="L26" s="52"/>
      <c r="M26" s="86"/>
      <c r="N26" s="39"/>
      <c r="O26" s="46"/>
      <c r="P26" s="46"/>
      <c r="Q26" s="46"/>
      <c r="R26" s="46"/>
      <c r="S26" s="46"/>
      <c r="T26" s="46"/>
      <c r="U26" s="41"/>
    </row>
    <row r="27" spans="1:22" ht="23.1" customHeight="1">
      <c r="A27" s="26" t="s">
        <v>77</v>
      </c>
      <c r="C27" s="89"/>
      <c r="D27" s="83"/>
      <c r="E27" s="41">
        <v>8044</v>
      </c>
      <c r="F27" s="46"/>
      <c r="G27" s="41">
        <v>-5852</v>
      </c>
      <c r="H27" s="46"/>
      <c r="I27" s="41">
        <v>8044</v>
      </c>
      <c r="J27" s="41"/>
      <c r="K27" s="41">
        <v>-5852</v>
      </c>
      <c r="L27" s="52"/>
      <c r="M27" s="86"/>
      <c r="N27" s="39"/>
      <c r="O27" s="46"/>
      <c r="P27" s="46"/>
      <c r="Q27" s="46"/>
      <c r="R27" s="46"/>
      <c r="S27" s="46"/>
      <c r="T27" s="46"/>
      <c r="U27" s="41"/>
    </row>
    <row r="28" spans="1:22" ht="23.1" customHeight="1">
      <c r="A28" s="26" t="s">
        <v>43</v>
      </c>
      <c r="C28" s="89"/>
      <c r="D28" s="83"/>
      <c r="E28" s="41">
        <v>8557</v>
      </c>
      <c r="F28" s="46"/>
      <c r="G28" s="41">
        <v>6535</v>
      </c>
      <c r="H28" s="46"/>
      <c r="I28" s="41">
        <v>8552</v>
      </c>
      <c r="J28" s="41"/>
      <c r="K28" s="41">
        <v>6535</v>
      </c>
      <c r="L28" s="52"/>
      <c r="M28" s="86"/>
      <c r="N28" s="39"/>
      <c r="O28" s="46"/>
      <c r="P28" s="46"/>
      <c r="Q28" s="46"/>
      <c r="R28" s="46"/>
      <c r="S28" s="46"/>
      <c r="T28" s="46"/>
      <c r="U28" s="41"/>
    </row>
    <row r="29" spans="1:22" ht="23.1" customHeight="1">
      <c r="A29" s="94" t="s">
        <v>79</v>
      </c>
      <c r="B29" s="94"/>
      <c r="C29" s="89"/>
      <c r="D29" s="83"/>
      <c r="E29" s="41">
        <v>-303</v>
      </c>
      <c r="F29" s="46"/>
      <c r="G29" s="41">
        <v>-1397</v>
      </c>
      <c r="H29" s="46"/>
      <c r="I29" s="41">
        <v>-303</v>
      </c>
      <c r="J29" s="41"/>
      <c r="K29" s="41">
        <v>-1397</v>
      </c>
      <c r="L29" s="52"/>
      <c r="M29" s="86"/>
      <c r="N29" s="39"/>
      <c r="O29" s="46"/>
      <c r="P29" s="46"/>
      <c r="Q29" s="46"/>
      <c r="R29" s="46"/>
      <c r="S29" s="46"/>
      <c r="T29" s="46"/>
      <c r="U29" s="41"/>
    </row>
    <row r="30" spans="1:22" ht="23.1" customHeight="1">
      <c r="A30" s="94" t="s">
        <v>99</v>
      </c>
      <c r="B30" s="94"/>
      <c r="C30" s="89"/>
      <c r="D30" s="83"/>
      <c r="E30" s="49">
        <v>480</v>
      </c>
      <c r="F30" s="46"/>
      <c r="G30" s="49">
        <v>705</v>
      </c>
      <c r="H30" s="46"/>
      <c r="I30" s="49">
        <v>480</v>
      </c>
      <c r="J30" s="41"/>
      <c r="K30" s="49">
        <v>705</v>
      </c>
      <c r="L30" s="52"/>
      <c r="M30" s="86"/>
      <c r="N30" s="39"/>
      <c r="O30" s="46"/>
      <c r="P30" s="46"/>
      <c r="Q30" s="46"/>
      <c r="R30" s="46"/>
      <c r="S30" s="46"/>
      <c r="T30" s="46"/>
      <c r="U30" s="41"/>
    </row>
    <row r="31" spans="1:22" ht="23.1" customHeight="1">
      <c r="A31" s="26" t="s">
        <v>44</v>
      </c>
      <c r="C31" s="89"/>
      <c r="D31" s="83"/>
      <c r="E31" s="41">
        <f>SUM(E19:E30)</f>
        <v>208848</v>
      </c>
      <c r="F31" s="46"/>
      <c r="G31" s="41">
        <f>SUM(G19:G30)</f>
        <v>201355</v>
      </c>
      <c r="H31" s="46"/>
      <c r="I31" s="41">
        <f>SUM(I19:I30)</f>
        <v>208998</v>
      </c>
      <c r="J31" s="46"/>
      <c r="K31" s="41">
        <f>SUM(K19:K30)</f>
        <v>201839</v>
      </c>
      <c r="L31" s="52"/>
      <c r="M31" s="86"/>
      <c r="N31" s="39"/>
      <c r="O31" s="46"/>
      <c r="P31" s="46"/>
      <c r="Q31" s="46"/>
      <c r="R31" s="46"/>
      <c r="S31" s="46"/>
      <c r="T31" s="46"/>
      <c r="U31" s="46"/>
      <c r="V31" s="52"/>
    </row>
    <row r="32" spans="1:22" ht="23.1" customHeight="1">
      <c r="A32" s="26" t="s">
        <v>80</v>
      </c>
      <c r="C32" s="89"/>
      <c r="D32" s="83"/>
      <c r="E32" s="41">
        <v>-7084</v>
      </c>
      <c r="F32" s="46"/>
      <c r="G32" s="41">
        <v>-6327</v>
      </c>
      <c r="H32" s="46"/>
      <c r="I32" s="41">
        <v>-7084</v>
      </c>
      <c r="J32" s="41"/>
      <c r="K32" s="41">
        <v>-6327</v>
      </c>
      <c r="L32" s="52"/>
      <c r="M32" s="86"/>
      <c r="N32" s="39"/>
      <c r="O32" s="46"/>
      <c r="P32" s="46"/>
      <c r="Q32" s="46"/>
      <c r="R32" s="46"/>
      <c r="S32" s="46"/>
      <c r="T32" s="46"/>
      <c r="U32" s="46"/>
      <c r="V32" s="52"/>
    </row>
    <row r="33" spans="1:22" ht="23.1" customHeight="1">
      <c r="A33" s="28" t="s">
        <v>45</v>
      </c>
      <c r="B33" s="28"/>
      <c r="C33" s="89"/>
      <c r="D33" s="83"/>
      <c r="E33" s="43">
        <f>SUM(E31:E32)</f>
        <v>201764</v>
      </c>
      <c r="F33" s="46"/>
      <c r="G33" s="43">
        <f>SUM(G31:G32)</f>
        <v>195028</v>
      </c>
      <c r="H33" s="46"/>
      <c r="I33" s="43">
        <f>SUM(I31:I32)</f>
        <v>201914</v>
      </c>
      <c r="J33" s="46"/>
      <c r="K33" s="43">
        <f>SUM(K31:K32)</f>
        <v>195512</v>
      </c>
      <c r="L33" s="95"/>
      <c r="M33" s="86"/>
      <c r="N33" s="39"/>
      <c r="O33" s="46"/>
      <c r="P33" s="46"/>
      <c r="Q33" s="46"/>
      <c r="R33" s="46"/>
      <c r="S33" s="46"/>
      <c r="T33" s="46"/>
      <c r="U33" s="46"/>
      <c r="V33" s="52"/>
    </row>
    <row r="34" spans="1:22" ht="23.1" customHeight="1">
      <c r="A34" s="28"/>
      <c r="B34" s="28"/>
      <c r="C34" s="89"/>
      <c r="D34" s="83"/>
      <c r="E34" s="46"/>
      <c r="F34" s="46"/>
      <c r="G34" s="46"/>
      <c r="H34" s="46"/>
      <c r="I34" s="46"/>
      <c r="J34" s="46"/>
      <c r="K34" s="46"/>
      <c r="L34" s="95"/>
      <c r="M34" s="86"/>
      <c r="N34" s="39"/>
      <c r="O34" s="46"/>
      <c r="P34" s="46"/>
      <c r="Q34" s="46"/>
      <c r="R34" s="46"/>
      <c r="S34" s="46"/>
      <c r="T34" s="46"/>
      <c r="U34" s="46"/>
      <c r="V34" s="52"/>
    </row>
    <row r="35" spans="1:22" ht="23.1" customHeight="1">
      <c r="A35" s="47" t="s">
        <v>11</v>
      </c>
      <c r="B35" s="47"/>
      <c r="C35" s="90"/>
      <c r="D35" s="90"/>
      <c r="E35" s="46"/>
      <c r="F35" s="46"/>
      <c r="G35" s="46"/>
      <c r="H35" s="46"/>
      <c r="I35" s="46"/>
      <c r="J35" s="46"/>
      <c r="K35" s="46"/>
      <c r="L35" s="42"/>
      <c r="M35" s="42"/>
      <c r="R35" s="52"/>
      <c r="S35" s="52"/>
      <c r="T35" s="52"/>
      <c r="U35" s="52"/>
      <c r="V35" s="52"/>
    </row>
    <row r="36" spans="1:22" ht="23.1" customHeight="1">
      <c r="A36" s="23"/>
      <c r="B36" s="23"/>
      <c r="C36" s="23"/>
      <c r="D36" s="23"/>
      <c r="K36" s="29" t="s">
        <v>94</v>
      </c>
    </row>
    <row r="37" spans="1:22" ht="23.1" customHeight="1">
      <c r="A37" s="23" t="s">
        <v>106</v>
      </c>
      <c r="B37" s="23"/>
      <c r="C37" s="23"/>
      <c r="D37" s="23"/>
    </row>
    <row r="38" spans="1:22" ht="23.1" customHeight="1">
      <c r="A38" s="23" t="s">
        <v>66</v>
      </c>
      <c r="B38" s="23"/>
      <c r="C38" s="23"/>
      <c r="D38" s="23"/>
    </row>
    <row r="39" spans="1:22" ht="23.1" customHeight="1">
      <c r="A39" s="23" t="s">
        <v>138</v>
      </c>
      <c r="B39" s="23"/>
      <c r="C39" s="23"/>
      <c r="D39" s="23"/>
    </row>
    <row r="40" spans="1:22" ht="23.1" customHeight="1">
      <c r="A40" s="28"/>
      <c r="B40" s="28"/>
      <c r="C40" s="28"/>
      <c r="D40" s="28"/>
      <c r="L40" s="64" t="s">
        <v>89</v>
      </c>
    </row>
    <row r="41" spans="1:22" ht="23.1" customHeight="1">
      <c r="A41" s="28"/>
      <c r="B41" s="28"/>
      <c r="C41" s="28"/>
      <c r="D41" s="28"/>
      <c r="E41" s="48"/>
      <c r="L41" s="64"/>
    </row>
    <row r="42" spans="1:22" ht="23.1" customHeight="1">
      <c r="A42" s="28"/>
      <c r="B42" s="28"/>
      <c r="C42" s="28"/>
      <c r="D42" s="28"/>
      <c r="E42" s="48"/>
      <c r="L42" s="64"/>
    </row>
    <row r="43" spans="1:22" ht="23.1" customHeight="1">
      <c r="A43" s="28"/>
      <c r="B43" s="28"/>
      <c r="C43" s="24"/>
      <c r="D43" s="25"/>
      <c r="E43" s="111" t="s">
        <v>105</v>
      </c>
      <c r="F43" s="111"/>
      <c r="G43" s="111"/>
      <c r="H43" s="58"/>
      <c r="I43" s="112" t="s">
        <v>104</v>
      </c>
      <c r="J43" s="112"/>
      <c r="K43" s="112"/>
      <c r="L43" s="29"/>
    </row>
    <row r="44" spans="1:22" ht="23.1" customHeight="1">
      <c r="E44" s="30" t="s">
        <v>132</v>
      </c>
      <c r="F44" s="25"/>
      <c r="G44" s="30" t="s">
        <v>132</v>
      </c>
      <c r="H44" s="25"/>
      <c r="I44" s="30" t="s">
        <v>132</v>
      </c>
      <c r="J44" s="25"/>
      <c r="K44" s="30" t="s">
        <v>132</v>
      </c>
    </row>
    <row r="45" spans="1:22" ht="23.1" customHeight="1">
      <c r="E45" s="32">
        <v>2023</v>
      </c>
      <c r="F45" s="66"/>
      <c r="G45" s="32">
        <v>2022</v>
      </c>
      <c r="H45" s="66"/>
      <c r="I45" s="32">
        <v>2023</v>
      </c>
      <c r="J45" s="66"/>
      <c r="K45" s="32">
        <v>2022</v>
      </c>
    </row>
    <row r="46" spans="1:22" ht="23.1" customHeight="1">
      <c r="A46" s="28" t="s">
        <v>46</v>
      </c>
      <c r="B46" s="28"/>
      <c r="D46" s="83"/>
      <c r="E46" s="46"/>
      <c r="F46" s="46"/>
      <c r="G46" s="46"/>
      <c r="H46" s="46"/>
      <c r="I46" s="46"/>
      <c r="J46" s="46"/>
      <c r="K46" s="46"/>
      <c r="L46" s="95"/>
      <c r="M46" s="86"/>
      <c r="N46" s="39"/>
      <c r="O46" s="46"/>
      <c r="P46" s="46"/>
      <c r="Q46" s="46"/>
      <c r="R46" s="46"/>
      <c r="S46" s="46"/>
      <c r="T46" s="46"/>
      <c r="U46" s="46"/>
    </row>
    <row r="47" spans="1:22" ht="23.1" customHeight="1">
      <c r="A47" s="26" t="s">
        <v>81</v>
      </c>
      <c r="C47" s="96"/>
      <c r="D47" s="96"/>
      <c r="E47" s="41">
        <v>3419</v>
      </c>
      <c r="F47" s="46"/>
      <c r="G47" s="41">
        <v>1574</v>
      </c>
      <c r="H47" s="46"/>
      <c r="I47" s="41">
        <v>3416</v>
      </c>
      <c r="J47" s="46"/>
      <c r="K47" s="41">
        <v>1574</v>
      </c>
    </row>
    <row r="48" spans="1:22" ht="23.1" customHeight="1">
      <c r="A48" s="26" t="s">
        <v>139</v>
      </c>
      <c r="C48" s="96"/>
      <c r="D48" s="96"/>
      <c r="E48" s="41">
        <v>-50000</v>
      </c>
      <c r="F48" s="46"/>
      <c r="G48" s="41">
        <v>251022</v>
      </c>
      <c r="H48" s="46"/>
      <c r="I48" s="41">
        <v>-50000</v>
      </c>
      <c r="J48" s="46"/>
      <c r="K48" s="41">
        <v>251022</v>
      </c>
    </row>
    <row r="49" spans="1:21" ht="23.1" customHeight="1">
      <c r="A49" s="26" t="s">
        <v>126</v>
      </c>
      <c r="C49" s="96"/>
      <c r="D49" s="96"/>
    </row>
    <row r="50" spans="1:21" ht="23.1" customHeight="1">
      <c r="A50" s="26" t="s">
        <v>127</v>
      </c>
      <c r="C50" s="96"/>
      <c r="D50" s="96"/>
      <c r="E50" s="41">
        <v>-54158</v>
      </c>
      <c r="F50" s="46"/>
      <c r="G50" s="41">
        <v>-78967</v>
      </c>
      <c r="H50" s="46"/>
      <c r="I50" s="41">
        <v>-54158</v>
      </c>
      <c r="J50" s="46"/>
      <c r="K50" s="41">
        <v>-78967</v>
      </c>
      <c r="L50" s="95"/>
      <c r="M50" s="86"/>
      <c r="N50" s="39"/>
      <c r="O50" s="46"/>
      <c r="P50" s="46"/>
      <c r="Q50" s="46"/>
      <c r="R50" s="46"/>
      <c r="S50" s="46"/>
      <c r="T50" s="46"/>
      <c r="U50" s="46"/>
    </row>
    <row r="51" spans="1:21" ht="23.1" customHeight="1">
      <c r="A51" s="110" t="s">
        <v>123</v>
      </c>
      <c r="C51" s="96"/>
      <c r="D51" s="96"/>
      <c r="E51" s="41">
        <v>-16</v>
      </c>
      <c r="F51" s="46"/>
      <c r="G51" s="41">
        <v>0</v>
      </c>
      <c r="H51" s="46"/>
      <c r="I51" s="41">
        <v>-16</v>
      </c>
      <c r="J51" s="46"/>
      <c r="K51" s="41">
        <v>0</v>
      </c>
      <c r="L51" s="95"/>
      <c r="M51" s="86"/>
      <c r="N51" s="39"/>
      <c r="O51" s="46"/>
      <c r="P51" s="46"/>
      <c r="Q51" s="46"/>
      <c r="R51" s="46"/>
      <c r="S51" s="46"/>
      <c r="T51" s="46"/>
      <c r="U51" s="46"/>
    </row>
    <row r="52" spans="1:21" ht="23.1" customHeight="1">
      <c r="A52" s="26" t="s">
        <v>97</v>
      </c>
      <c r="C52" s="96"/>
      <c r="D52" s="96"/>
      <c r="E52" s="41">
        <v>1057</v>
      </c>
      <c r="F52" s="46"/>
      <c r="G52" s="41">
        <v>2159</v>
      </c>
      <c r="H52" s="46"/>
      <c r="I52" s="41">
        <v>1056</v>
      </c>
      <c r="J52" s="46"/>
      <c r="K52" s="41">
        <v>2159</v>
      </c>
    </row>
    <row r="53" spans="1:21" ht="23.1" customHeight="1">
      <c r="A53" s="28" t="s">
        <v>124</v>
      </c>
      <c r="B53" s="28"/>
      <c r="C53" s="97"/>
      <c r="D53" s="86"/>
      <c r="E53" s="43">
        <f>SUM(E47:E52)</f>
        <v>-99698</v>
      </c>
      <c r="F53" s="46"/>
      <c r="G53" s="43">
        <f>SUM(G47:G52)</f>
        <v>175788</v>
      </c>
      <c r="H53" s="46"/>
      <c r="I53" s="43">
        <f>SUM(I47:I52)</f>
        <v>-99702</v>
      </c>
      <c r="J53" s="41"/>
      <c r="K53" s="43">
        <f>SUM(K47:K52)</f>
        <v>175788</v>
      </c>
    </row>
    <row r="54" spans="1:21" ht="23.1" customHeight="1">
      <c r="A54" s="28" t="s">
        <v>108</v>
      </c>
      <c r="B54" s="28"/>
      <c r="C54" s="97"/>
      <c r="D54" s="86"/>
      <c r="E54" s="41">
        <f>SUM(E33+E53)</f>
        <v>102066</v>
      </c>
      <c r="F54" s="46"/>
      <c r="G54" s="41">
        <f>SUM(G33+G53)</f>
        <v>370816</v>
      </c>
      <c r="H54" s="46"/>
      <c r="I54" s="41">
        <f>SUM(I33+I53)</f>
        <v>102212</v>
      </c>
      <c r="J54" s="41"/>
      <c r="K54" s="41">
        <f>SUM(K33+K53)</f>
        <v>371300</v>
      </c>
    </row>
    <row r="55" spans="1:21" ht="23.1" customHeight="1">
      <c r="A55" s="26" t="s">
        <v>96</v>
      </c>
      <c r="C55" s="97"/>
      <c r="D55" s="86"/>
      <c r="E55" s="49">
        <f>BS!G12</f>
        <v>1297934</v>
      </c>
      <c r="F55" s="46"/>
      <c r="G55" s="49">
        <v>699568</v>
      </c>
      <c r="H55" s="46"/>
      <c r="I55" s="49">
        <f>BS!K12</f>
        <v>1296171</v>
      </c>
      <c r="J55" s="41"/>
      <c r="K55" s="49">
        <v>697019</v>
      </c>
    </row>
    <row r="56" spans="1:21" ht="23.1" customHeight="1" thickBot="1">
      <c r="A56" s="28" t="s">
        <v>121</v>
      </c>
      <c r="B56" s="28"/>
      <c r="C56" s="97"/>
      <c r="D56" s="86"/>
      <c r="E56" s="45">
        <f>SUM(E54:E55)</f>
        <v>1400000</v>
      </c>
      <c r="F56" s="46"/>
      <c r="G56" s="45">
        <f>SUM(G54:G55)</f>
        <v>1070384</v>
      </c>
      <c r="H56" s="46"/>
      <c r="I56" s="45">
        <f>SUM(I54:I55)</f>
        <v>1398383</v>
      </c>
      <c r="J56" s="41"/>
      <c r="K56" s="45">
        <f>SUM(K54:K55)</f>
        <v>1068319</v>
      </c>
    </row>
    <row r="57" spans="1:21" ht="23.1" customHeight="1" thickTop="1">
      <c r="A57" s="28"/>
      <c r="B57" s="28"/>
      <c r="C57" s="97"/>
      <c r="D57" s="86"/>
      <c r="E57" s="87"/>
      <c r="F57" s="99"/>
      <c r="G57" s="99"/>
      <c r="H57" s="99"/>
      <c r="I57" s="87"/>
      <c r="J57" s="98"/>
      <c r="K57" s="87"/>
    </row>
    <row r="58" spans="1:21" ht="23.1" customHeight="1">
      <c r="A58" s="28" t="s">
        <v>53</v>
      </c>
      <c r="B58" s="28"/>
      <c r="C58" s="97"/>
      <c r="D58" s="86"/>
    </row>
    <row r="59" spans="1:21" ht="23.1" customHeight="1">
      <c r="A59" s="26" t="s">
        <v>78</v>
      </c>
      <c r="C59" s="97"/>
      <c r="D59" s="86"/>
    </row>
    <row r="60" spans="1:21" ht="23.1" customHeight="1">
      <c r="A60" s="26" t="s">
        <v>128</v>
      </c>
      <c r="C60" s="97"/>
      <c r="D60" s="86"/>
    </row>
    <row r="61" spans="1:21" ht="23.1" customHeight="1">
      <c r="A61" s="26" t="s">
        <v>129</v>
      </c>
      <c r="E61" s="41">
        <v>14099</v>
      </c>
      <c r="F61" s="46"/>
      <c r="G61" s="46">
        <v>29719</v>
      </c>
      <c r="H61" s="46"/>
      <c r="I61" s="41">
        <v>14099</v>
      </c>
      <c r="J61" s="41"/>
      <c r="K61" s="41">
        <v>29719</v>
      </c>
    </row>
    <row r="62" spans="1:21" ht="23.1" customHeight="1">
      <c r="A62" s="28"/>
      <c r="B62" s="28"/>
      <c r="C62" s="28"/>
      <c r="D62" s="28"/>
      <c r="E62" s="87"/>
      <c r="F62" s="99"/>
      <c r="G62" s="99"/>
      <c r="H62" s="99"/>
      <c r="I62" s="87"/>
      <c r="J62" s="98"/>
      <c r="K62" s="87"/>
    </row>
    <row r="63" spans="1:21" ht="23.1" customHeight="1">
      <c r="A63" s="47" t="s">
        <v>11</v>
      </c>
      <c r="B63" s="47"/>
      <c r="C63" s="47"/>
      <c r="D63" s="47"/>
    </row>
    <row r="64" spans="1:21" ht="23.1" customHeight="1">
      <c r="A64" s="47"/>
      <c r="B64" s="47"/>
      <c r="C64" s="47"/>
      <c r="D64" s="47"/>
    </row>
    <row r="65" spans="1:22" ht="23.1" customHeight="1">
      <c r="A65" s="47"/>
      <c r="B65" s="47"/>
      <c r="C65" s="47"/>
      <c r="D65" s="47"/>
    </row>
    <row r="66" spans="1:22" s="24" customFormat="1" ht="23.1" customHeight="1">
      <c r="A66" s="47"/>
      <c r="B66" s="47"/>
      <c r="C66" s="47"/>
      <c r="D66" s="47"/>
      <c r="E66" s="26"/>
      <c r="F66" s="52"/>
      <c r="G66" s="52"/>
      <c r="H66" s="52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24" customFormat="1" ht="23.1" customHeight="1">
      <c r="A67" s="47"/>
      <c r="B67" s="47"/>
      <c r="C67" s="47"/>
      <c r="D67" s="47"/>
      <c r="E67" s="26"/>
      <c r="F67" s="52"/>
      <c r="G67" s="52"/>
      <c r="H67" s="52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</sheetData>
  <mergeCells count="4">
    <mergeCell ref="I6:K6"/>
    <mergeCell ref="I43:K43"/>
    <mergeCell ref="E6:G6"/>
    <mergeCell ref="E43:G43"/>
  </mergeCells>
  <printOptions horizontalCentered="1"/>
  <pageMargins left="0.98425196850393704" right="0" top="0.78740157480314965" bottom="0" header="0.19685039370078741" footer="0.19685039370078741"/>
  <pageSetup paperSize="9" scale="83" firstPageNumber="3" fitToHeight="4" orientation="portrait" useFirstPageNumber="1" r:id="rId1"/>
  <rowBreaks count="1" manualBreakCount="1">
    <brk id="35" max="16383" man="1"/>
  </rowBreaks>
  <customProperties>
    <customPr name="EpmWorksheetKeyString_GUID" r:id="rId2"/>
  </customPropertie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5" ma:contentTypeDescription="Create a new document." ma:contentTypeScope="" ma:versionID="891e903b733e8eece1c321ed65cda867">
  <xsd:schema xmlns:xsd="http://www.w3.org/2001/XMLSchema" xmlns:xs="http://www.w3.org/2001/XMLSchema" xmlns:p="http://schemas.microsoft.com/office/2006/metadata/properties" xmlns:ns2="63bc030a-3283-43ab-804d-8532f4cf8169" xmlns:ns3="5c0624b5-3477-44a4-ae14-70480fff47b8" xmlns:ns4="50c908b1-f277-4340-90a9-4611d0b0f078" targetNamespace="http://schemas.microsoft.com/office/2006/metadata/properties" ma:root="true" ma:fieldsID="d0e2150aad7ea54caad1a8d16bb17e0d" ns2:_="" ns3:_="" ns4:_="">
    <xsd:import namespace="63bc030a-3283-43ab-804d-8532f4cf8169"/>
    <xsd:import namespace="5c0624b5-3477-44a4-ae14-70480fff47b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8d85b11-ed6c-4b63-9afc-f95b0378eba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07BCE-0674-4551-9EAD-95BD317F0B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8079BA-417D-40F6-A4AE-FD915CB8F2B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3bc030a-3283-43ab-804d-8532f4cf8169"/>
    <ds:schemaRef ds:uri="http://purl.org/dc/dcmitype/"/>
    <ds:schemaRef ds:uri="50c908b1-f277-4340-90a9-4611d0b0f078"/>
    <ds:schemaRef ds:uri="http://schemas.openxmlformats.org/package/2006/metadata/core-properties"/>
    <ds:schemaRef ds:uri="5c0624b5-3477-44a4-ae14-70480fff47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8351B5-CBC9-47D8-A32C-28946C530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Julalak Auttajariyakul</dc:creator>
  <cp:lastModifiedBy>Sataporn Phophut</cp:lastModifiedBy>
  <cp:lastPrinted>2023-12-14T02:25:59Z</cp:lastPrinted>
  <dcterms:created xsi:type="dcterms:W3CDTF">2005-04-06T03:34:06Z</dcterms:created>
  <dcterms:modified xsi:type="dcterms:W3CDTF">2023-12-14T09:47:16Z</dcterms:modified>
</cp:coreProperties>
</file>