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_Dec22\"/>
    </mc:Choice>
  </mc:AlternateContent>
  <xr:revisionPtr revIDLastSave="0" documentId="13_ncr:1_{C45B916B-7746-4261-95C0-9164783F8652}" xr6:coauthVersionLast="47" xr6:coauthVersionMax="47" xr10:uidLastSave="{00000000-0000-0000-0000-000000000000}"/>
  <bookViews>
    <workbookView xWindow="-120" yWindow="-120" windowWidth="21840" windowHeight="13140" activeTab="2" xr2:uid="{F25B9D77-FCB6-42CA-B5E9-C35E132238A1}"/>
  </bookViews>
  <sheets>
    <sheet name="BS4-6" sheetId="1" r:id="rId1"/>
    <sheet name="PL7-8" sheetId="2" r:id="rId2"/>
    <sheet name="9E Conso FY21" sheetId="4" r:id="rId3"/>
    <sheet name="10E Conso FY22" sheetId="3" r:id="rId4"/>
    <sheet name="11PE ANI" sheetId="5" r:id="rId5"/>
    <sheet name="12-13 CF" sheetId="6" r:id="rId6"/>
  </sheets>
  <definedNames>
    <definedName name="_xlnm.Print_Area" localSheetId="3">'10E Conso FY22'!$A$1:$AA$38</definedName>
    <definedName name="_xlnm.Print_Area" localSheetId="4">'11PE ANI'!$A$1:$Q$49</definedName>
    <definedName name="_xlnm.Print_Area" localSheetId="5">'12-13 CF'!$A$1:$M$102</definedName>
    <definedName name="_xlnm.Print_Area" localSheetId="0">'BS4-6'!$A$1:$M$143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4" l="1"/>
  <c r="Q21" i="4"/>
  <c r="A49" i="5" l="1"/>
  <c r="A109" i="2"/>
  <c r="A143" i="1"/>
  <c r="A95" i="1"/>
  <c r="A49" i="6" s="1"/>
  <c r="A102" i="6" s="1"/>
  <c r="K24" i="3"/>
  <c r="Y24" i="3"/>
  <c r="O21" i="4"/>
  <c r="O23" i="4" s="1"/>
  <c r="M34" i="1"/>
  <c r="K85" i="6"/>
  <c r="G85" i="6"/>
  <c r="M82" i="6"/>
  <c r="K82" i="6"/>
  <c r="I82" i="6"/>
  <c r="G82" i="6"/>
  <c r="M70" i="6"/>
  <c r="K70" i="6"/>
  <c r="I70" i="6"/>
  <c r="G70" i="6"/>
  <c r="K27" i="5"/>
  <c r="Q27" i="5" s="1"/>
  <c r="B27" i="5"/>
  <c r="O26" i="5"/>
  <c r="M26" i="5" s="1"/>
  <c r="Q26" i="5" s="1"/>
  <c r="O25" i="5"/>
  <c r="Q25" i="5" s="1"/>
  <c r="O24" i="5"/>
  <c r="M24" i="5"/>
  <c r="K24" i="5"/>
  <c r="I24" i="5"/>
  <c r="G24" i="5"/>
  <c r="O19" i="5"/>
  <c r="O21" i="5" s="1"/>
  <c r="M124" i="1" s="1"/>
  <c r="M19" i="5"/>
  <c r="M21" i="5" s="1"/>
  <c r="K19" i="5"/>
  <c r="K21" i="5" s="1"/>
  <c r="I19" i="5"/>
  <c r="I21" i="5" s="1"/>
  <c r="M120" i="1" s="1"/>
  <c r="G19" i="5"/>
  <c r="G21" i="5" s="1"/>
  <c r="Q17" i="5"/>
  <c r="Q16" i="5"/>
  <c r="Q15" i="5"/>
  <c r="Q12" i="5"/>
  <c r="A35" i="4"/>
  <c r="A34" i="4"/>
  <c r="K23" i="4"/>
  <c r="I23" i="4"/>
  <c r="G23" i="4"/>
  <c r="W20" i="4"/>
  <c r="Q20" i="4"/>
  <c r="S20" i="4" s="1"/>
  <c r="U20" i="4" s="1"/>
  <c r="Y20" i="4" s="1"/>
  <c r="S18" i="4"/>
  <c r="U18" i="4" s="1"/>
  <c r="Y18" i="4" s="1"/>
  <c r="S17" i="4"/>
  <c r="U17" i="4" s="1"/>
  <c r="Y17" i="4" s="1"/>
  <c r="S14" i="4"/>
  <c r="A36" i="3"/>
  <c r="A35" i="3"/>
  <c r="M32" i="3"/>
  <c r="G123" i="1" s="1"/>
  <c r="I32" i="3"/>
  <c r="G120" i="1" s="1"/>
  <c r="G32" i="3"/>
  <c r="G119" i="1" s="1"/>
  <c r="Y30" i="3"/>
  <c r="Y32" i="3" s="1"/>
  <c r="G128" i="1" s="1"/>
  <c r="S30" i="3"/>
  <c r="Q30" i="3"/>
  <c r="Q32" i="3" s="1"/>
  <c r="U29" i="3"/>
  <c r="W29" i="3" s="1"/>
  <c r="AA29" i="3" s="1"/>
  <c r="U28" i="3"/>
  <c r="W28" i="3" s="1"/>
  <c r="AA28" i="3" s="1"/>
  <c r="U27" i="3"/>
  <c r="W27" i="3" s="1"/>
  <c r="AA27" i="3" s="1"/>
  <c r="W26" i="3"/>
  <c r="AA26" i="3" s="1"/>
  <c r="U26" i="3"/>
  <c r="U25" i="3"/>
  <c r="W25" i="3" s="1"/>
  <c r="AA25" i="3" s="1"/>
  <c r="U24" i="3"/>
  <c r="U23" i="3"/>
  <c r="W18" i="3"/>
  <c r="AA18" i="3" s="1"/>
  <c r="U16" i="3"/>
  <c r="W16" i="3" s="1"/>
  <c r="AA16" i="3" s="1"/>
  <c r="A106" i="2"/>
  <c r="A105" i="2"/>
  <c r="I78" i="2"/>
  <c r="W21" i="4" s="1"/>
  <c r="I72" i="2"/>
  <c r="A64" i="2"/>
  <c r="A61" i="2"/>
  <c r="A59" i="2"/>
  <c r="A58" i="2"/>
  <c r="M51" i="2"/>
  <c r="K51" i="2"/>
  <c r="G51" i="2"/>
  <c r="I47" i="2"/>
  <c r="I51" i="2" s="1"/>
  <c r="M44" i="2"/>
  <c r="K44" i="2"/>
  <c r="I44" i="2"/>
  <c r="G44" i="2"/>
  <c r="M25" i="2"/>
  <c r="K25" i="2"/>
  <c r="I25" i="2"/>
  <c r="G25" i="2"/>
  <c r="M14" i="2"/>
  <c r="K14" i="2"/>
  <c r="I14" i="2"/>
  <c r="G14" i="2"/>
  <c r="I128" i="1"/>
  <c r="I125" i="1"/>
  <c r="I124" i="1"/>
  <c r="I123" i="1"/>
  <c r="I120" i="1"/>
  <c r="I119" i="1"/>
  <c r="M78" i="1"/>
  <c r="K78" i="1"/>
  <c r="I78" i="1"/>
  <c r="G78" i="1"/>
  <c r="M69" i="1"/>
  <c r="K69" i="1"/>
  <c r="I69" i="1"/>
  <c r="G69" i="1"/>
  <c r="K34" i="1"/>
  <c r="I34" i="1"/>
  <c r="G34" i="1"/>
  <c r="M19" i="1"/>
  <c r="K19" i="1"/>
  <c r="I19" i="1"/>
  <c r="G19" i="1"/>
  <c r="W24" i="3" l="1"/>
  <c r="AA24" i="3" s="1"/>
  <c r="K32" i="3"/>
  <c r="G36" i="1"/>
  <c r="G80" i="1"/>
  <c r="I36" i="1"/>
  <c r="I80" i="1"/>
  <c r="I127" i="1"/>
  <c r="I130" i="1" s="1"/>
  <c r="K36" i="1"/>
  <c r="K80" i="1"/>
  <c r="M36" i="1"/>
  <c r="M80" i="1"/>
  <c r="K30" i="5"/>
  <c r="Q19" i="5"/>
  <c r="Q24" i="5"/>
  <c r="I30" i="5"/>
  <c r="K120" i="1" s="1"/>
  <c r="S21" i="4"/>
  <c r="U21" i="4" s="1"/>
  <c r="Y21" i="4" s="1"/>
  <c r="M28" i="2"/>
  <c r="M31" i="2" s="1"/>
  <c r="M9" i="6" s="1"/>
  <c r="M25" i="6" s="1"/>
  <c r="M39" i="6" s="1"/>
  <c r="M42" i="6" s="1"/>
  <c r="M84" i="6" s="1"/>
  <c r="M88" i="6" s="1"/>
  <c r="K53" i="2"/>
  <c r="I53" i="2"/>
  <c r="M53" i="2"/>
  <c r="G53" i="2"/>
  <c r="U30" i="3"/>
  <c r="U32" i="3" s="1"/>
  <c r="G125" i="1" s="1"/>
  <c r="G28" i="2"/>
  <c r="G31" i="2" s="1"/>
  <c r="G34" i="2" s="1"/>
  <c r="A38" i="3"/>
  <c r="I28" i="2"/>
  <c r="I31" i="2" s="1"/>
  <c r="I34" i="2" s="1"/>
  <c r="K28" i="2"/>
  <c r="K31" i="2" s="1"/>
  <c r="K9" i="6" s="1"/>
  <c r="K25" i="6" s="1"/>
  <c r="K39" i="6" s="1"/>
  <c r="K42" i="6" s="1"/>
  <c r="K84" i="6" s="1"/>
  <c r="K88" i="6" s="1"/>
  <c r="W23" i="4"/>
  <c r="M30" i="5"/>
  <c r="K123" i="1" s="1"/>
  <c r="M123" i="1"/>
  <c r="M119" i="1"/>
  <c r="G30" i="5"/>
  <c r="K119" i="1" s="1"/>
  <c r="Q21" i="5"/>
  <c r="M23" i="4"/>
  <c r="S32" i="3"/>
  <c r="W23" i="3"/>
  <c r="U14" i="4"/>
  <c r="Q23" i="4"/>
  <c r="A37" i="4"/>
  <c r="I132" i="1" l="1"/>
  <c r="S23" i="4"/>
  <c r="M34" i="2"/>
  <c r="M71" i="2" s="1"/>
  <c r="M74" i="2" s="1"/>
  <c r="K34" i="2"/>
  <c r="K55" i="2" s="1"/>
  <c r="K77" i="2" s="1"/>
  <c r="I9" i="6"/>
  <c r="I25" i="6" s="1"/>
  <c r="I39" i="6" s="1"/>
  <c r="I42" i="6" s="1"/>
  <c r="I84" i="6" s="1"/>
  <c r="I88" i="6" s="1"/>
  <c r="G9" i="6"/>
  <c r="G25" i="6" s="1"/>
  <c r="G39" i="6" s="1"/>
  <c r="G42" i="6" s="1"/>
  <c r="G84" i="6" s="1"/>
  <c r="G88" i="6" s="1"/>
  <c r="AA23" i="3"/>
  <c r="G71" i="2"/>
  <c r="G55" i="2"/>
  <c r="G77" i="2" s="1"/>
  <c r="G80" i="2" s="1"/>
  <c r="M55" i="2"/>
  <c r="M77" i="2" s="1"/>
  <c r="M80" i="2" s="1"/>
  <c r="K71" i="2"/>
  <c r="K74" i="2" s="1"/>
  <c r="M127" i="1"/>
  <c r="M130" i="1" s="1"/>
  <c r="M132" i="1" s="1"/>
  <c r="I71" i="2"/>
  <c r="I74" i="2" s="1"/>
  <c r="I55" i="2"/>
  <c r="I77" i="2" s="1"/>
  <c r="I80" i="2" s="1"/>
  <c r="U23" i="4"/>
  <c r="Y14" i="4"/>
  <c r="Y23" i="4" s="1"/>
  <c r="O28" i="5" l="1"/>
  <c r="K80" i="2"/>
  <c r="G74" i="2"/>
  <c r="O30" i="3"/>
  <c r="W30" i="3" l="1"/>
  <c r="O32" i="3"/>
  <c r="G124" i="1" s="1"/>
  <c r="G127" i="1" s="1"/>
  <c r="G130" i="1" s="1"/>
  <c r="G132" i="1" s="1"/>
  <c r="Q28" i="5"/>
  <c r="Q30" i="5" s="1"/>
  <c r="O30" i="5"/>
  <c r="K124" i="1" s="1"/>
  <c r="K127" i="1" s="1"/>
  <c r="K130" i="1" s="1"/>
  <c r="K132" i="1" s="1"/>
  <c r="AA30" i="3" l="1"/>
  <c r="W32" i="3"/>
  <c r="AA32" i="3" l="1"/>
</calcChain>
</file>

<file path=xl/sharedStrings.xml><?xml version="1.0" encoding="utf-8"?>
<sst xmlns="http://schemas.openxmlformats.org/spreadsheetml/2006/main" count="461" uniqueCount="225">
  <si>
    <t>บริษัท เอเชีย เน็ตเวิร์ค อินเตอร์เนชั่นแนล จำกัด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</si>
  <si>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</si>
  <si>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</si>
  <si>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</si>
  <si>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</si>
  <si>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</si>
  <si>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</si>
  <si>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</si>
  <si>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</si>
  <si>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</si>
  <si>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</si>
  <si>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</si>
  <si>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</si>
  <si>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</si>
  <si>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</si>
  <si>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</si>
  <si>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</si>
  <si>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</si>
  <si>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</si>
  <si>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</si>
  <si>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</si>
  <si>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</si>
  <si>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</si>
  <si>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</si>
  <si>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</si>
  <si>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</t>
  </si>
  <si>
    <t>เงินประกันสัญญา</t>
  </si>
  <si>
    <t>ภาษีเงินได้นิติบุคคลถูกหัก ณ ที่จ่าย</t>
  </si>
  <si>
    <t>รวมสินทรัพย์ไม่หมุนเวียน</t>
  </si>
  <si>
    <t>รวมสินทรัพย์</t>
  </si>
  <si>
    <t xml:space="preserve">กรรมการ  __________________________________________         กรรมการ  _________________________________________ </t>
  </si>
  <si>
    <t xml:space="preserve">       (นายวิรัช นอบน้อมธรรม)                                                            (นายโธมัส เทย์ เงียน ชอง)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</si>
  <si>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</si>
  <si>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</si>
  <si>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</si>
  <si>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</si>
  <si>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</si>
  <si>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ที่ถึงกำหนดชำระภายในหนึ่งปี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</si>
  <si>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</si>
  <si>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</si>
  <si>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</si>
  <si>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</si>
  <si>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</si>
  <si>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</si>
  <si>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</si>
  <si>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</si>
  <si>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</si>
  <si>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</si>
  <si>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</si>
  <si>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กรรมการ  ___________________________________         กรรมการ  ____________________________________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</si>
  <si>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</si>
  <si>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</si>
  <si>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</si>
  <si>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</si>
  <si>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20,232,556 หุ้น</t>
  </si>
  <si>
    <t>มูลค่าที่ตราไว้หุ้นละ 25 บาท</t>
  </si>
  <si>
    <t xml:space="preserve">(พ.ศ. 2564: หุ้นสามัญ จำนวน 12,805,310 หุ้น </t>
  </si>
  <si>
    <t>มูลค่าที่ตราไว้หุ้นละ 25 บาท)</t>
  </si>
  <si>
    <t>ทุนที่ออกและชำระแล้ว</t>
  </si>
  <si>
    <t>มูลค่าที่ชำระแล้วหุ้นละ 25 บาท</t>
  </si>
  <si>
    <t>มูลค่าที่ชำระแล้วหุ้นละ 25 บาท)</t>
  </si>
  <si>
    <t xml:space="preserve">ส่วนเกินมูลค่าหุ้นสามัญ </t>
  </si>
  <si>
    <t>หุ้นสามัญรอออกจำหน่าย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</si>
  <si>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</si>
  <si>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</si>
  <si>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</si>
  <si>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</si>
  <si>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</si>
  <si>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</si>
  <si>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</si>
  <si>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</si>
  <si>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</si>
  <si>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2565</t>
  </si>
  <si>
    <t>รายได้</t>
  </si>
  <si>
    <t>รายได้จากการให้บริการ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</si>
  <si>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</si>
  <si>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</si>
  <si>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</si>
  <si>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</si>
  <si>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ต้นทุนค่าบริการ</t>
  </si>
  <si>
    <t>ค่าใช้จ่ายในการขาย</t>
  </si>
  <si>
    <t>ค่าใช้จ่ายในการบริหาร</t>
  </si>
  <si>
    <t>กลับรายการการด้อยค่าของสินทรัพย์ทางการเงิน</t>
  </si>
  <si>
    <t>กำไร (ขาดทุน) อื่น - สุทธิ</t>
  </si>
  <si>
    <t>ต้นทุนทางการเงิน</t>
  </si>
  <si>
    <t>รวมค่าใช้จ่าย</t>
  </si>
  <si>
    <t>กำไร (ขาดทุน) ก่อนส่วนแบ่งกำไรจากเงินลงทุน</t>
  </si>
  <si>
    <t>ในบริษัทร่วมและการร่วมค้าและภาษีเงินได้</t>
  </si>
  <si>
    <t>ส่วนแบ่งกำไรจากเงินลงทุนในบริษัทร่วมและการร่วมค้า</t>
  </si>
  <si>
    <t>กำไร (ขาดทุน) ก่อนภาษีเงินได้</t>
  </si>
  <si>
    <t>ภาษีเงินได้</t>
  </si>
  <si>
    <t>กำไร (ขาดทุน) สุทธิสำหรับปี</t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</si>
  <si>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</si>
  <si>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</si>
  <si>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</si>
  <si>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</si>
  <si>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-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</si>
  <si>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</si>
  <si>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</si>
  <si>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</si>
  <si>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</si>
  <si>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รายการที่จะจัดประเภทใหม่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</si>
  <si>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</si>
  <si>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ส่วนแบ่งกำไรขาดทุนเบ็ดเสร็จอื่นของบริษัทร่วมและการร่วมค้า</t>
  </si>
  <si>
    <t>รวมรายการที่จะจัดประเภทรายการใหม่ไปยัง</t>
  </si>
  <si>
    <t xml:space="preserve">    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</si>
  <si>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</si>
  <si>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</si>
  <si>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</si>
  <si>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</si>
  <si>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</si>
  <si>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</si>
  <si>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</si>
  <si>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งบแสดงการเปลี่ยนแปลงส่วนของเจ้าของ</t>
  </si>
  <si>
    <t>องค์ประกอบอื่น</t>
  </si>
  <si>
    <t>ของส่วนของผู้ถือหุ้น</t>
  </si>
  <si>
    <t>กำไรขาดทุน</t>
  </si>
  <si>
    <t>เบ็ดเสร็จอื่น</t>
  </si>
  <si>
    <t>ส่วนเกิน</t>
  </si>
  <si>
    <t>จัดสรรแล้ว</t>
  </si>
  <si>
    <t>ผลต่างของอัตรา</t>
  </si>
  <si>
    <t>ส่วนแบ่งกำไรขาดทุน</t>
  </si>
  <si>
    <t>รวม</t>
  </si>
  <si>
    <t xml:space="preserve"> ทุนที่ออก</t>
  </si>
  <si>
    <t>มูลค่าหุ้น</t>
  </si>
  <si>
    <t>หุ้นสามัญรอ</t>
  </si>
  <si>
    <t>- สำรอง</t>
  </si>
  <si>
    <t>แลกเปลี่ยนจากการ</t>
  </si>
  <si>
    <t>เบ็ดเสร็จอื่นของบริษัท</t>
  </si>
  <si>
    <t>ส่วนของผู้เป็นเจ้าของ</t>
  </si>
  <si>
    <t>ส่วนได้เสียที่ไม่มี</t>
  </si>
  <si>
    <t>และชำระแล้ว</t>
  </si>
  <si>
    <t>สามัญ</t>
  </si>
  <si>
    <t>ออกจำหน่าย</t>
  </si>
  <si>
    <t>ตามกฎหมาย</t>
  </si>
  <si>
    <t>แปลงค่างบการเงิน</t>
  </si>
  <si>
    <t>ของบริษัท</t>
  </si>
  <si>
    <t>อำนาจควบคุม</t>
  </si>
  <si>
    <t>ยอดยกมา ณ วันที่ 1 มกราคม พ.ศ. 2565</t>
  </si>
  <si>
    <t>- ตามที่รายงานไว้เดิม</t>
  </si>
  <si>
    <t>ผลกระทบจากการปันส่วนต้นทุนในการซื้อ</t>
  </si>
  <si>
    <t>การเปลี่ยนแปลงในส่วนของผู้ถือหุ้น</t>
  </si>
  <si>
    <t>สำหรับปี พ.ศ. 2565</t>
  </si>
  <si>
    <t>เรียกชำระค่าหุ้น</t>
  </si>
  <si>
    <t>เงินปันผลจ่าย</t>
  </si>
  <si>
    <t>เงินปันผลจ่ายของบริษัทย่อย</t>
  </si>
  <si>
    <t>สำรองตามกฏหมาย</t>
  </si>
  <si>
    <t>สำรองตามกฏหมายของบริษัทย่อย</t>
  </si>
  <si>
    <t>การได้มาซึ่งส่วนได้เสียที่ไม่มีอำนาจควบคุม</t>
  </si>
  <si>
    <t>กำไรเบ็ดเสร็จรวมสำหรับปี</t>
  </si>
  <si>
    <t>ยอดคงเหลือ ณ วันที่ 31 ธันวาคม พ.ศ. 2565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</si>
  <si>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</si>
  <si>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</si>
  <si>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ส่วนของผู้เป็น</t>
  </si>
  <si>
    <t>ส่วนได้เสีย</t>
  </si>
  <si>
    <t>ร่วมและการร่วมค้า</t>
  </si>
  <si>
    <t>เจ้าของบริษัท</t>
  </si>
  <si>
    <t>ที่ไม่มีอำนาจควบคุม</t>
  </si>
  <si>
    <t>ยอดยกมา ณ วันที่ 1 มกราคม พ.ศ. 2564</t>
  </si>
  <si>
    <t>สำหรับปี พ.ศ. 2564</t>
  </si>
  <si>
    <t>การเพิ่มทุนหุ้นสามัญ</t>
  </si>
  <si>
    <t>ส่วนได้เสียที่ไม่มีอำนาจควบคุมลดลง</t>
  </si>
  <si>
    <t>จากการสูญเสียอำนาจการควบคุมในบริษัทย่อย</t>
  </si>
  <si>
    <t>ยอดคงเหลือ ณ วันที่ 31 ธันวาคม พ.ศ. 2564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</si>
  <si>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</si>
  <si>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</si>
  <si>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</si>
  <si>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</si>
  <si>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กำไรจากการได้มาของเงินลงทุนในบริษัทย่อย</t>
  </si>
  <si>
    <t>ขาดทุนจากการเปลี่ยนแปลงมูลค่ายุติธรรมของตราสารอนุพันธ์</t>
  </si>
  <si>
    <t>รายได้ดอกเบี้ย</t>
  </si>
  <si>
    <t>รายได้เงินปันผล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</si>
  <si>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</si>
  <si>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</si>
  <si>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</si>
  <si>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สินทรัพย์ไม่หมุนเวียนอื่น</t>
  </si>
  <si>
    <t>หนี้สินดำเนินงานเพิ่มขึ้น (ลดลง)</t>
  </si>
  <si>
    <t>จ่ายผลประโยชน์พนักงาน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</si>
  <si>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</si>
  <si>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</si>
  <si>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</si>
  <si>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</si>
  <si>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</si>
  <si>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</si>
  <si>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</si>
  <si>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เงินสดรับคืนจากเงินให้กู้ยืมระยะสั้นแก่กิจการที่เกี่ยวข้องกัน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</si>
  <si>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</si>
  <si>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เงินสดจ่ายสำหรับเงินให้กู้ยืมระยะสั้นแก่กิจการอื่น</t>
  </si>
  <si>
    <t>เงินสดรับคืนจากเงินให้กู้ยืมระยะสั้นแก่กิจการอื่น</t>
  </si>
  <si>
    <t>เงินสดจ่ายสำหรับเงินลงทุนระยะสั้น</t>
  </si>
  <si>
    <t>เงินสดเพิ่มขึ้นจากการซื้อบริษัทย่อย</t>
  </si>
  <si>
    <t>เงินสดรับจากเงินปันผลจากบริษัทย่อย</t>
  </si>
  <si>
    <t>เงินสดจ่ายดอกเบี้ย</t>
  </si>
  <si>
    <t>เงินสดจ่ายหนี้สินตามสัญญาเช่า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</si>
  <si>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</si>
  <si>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</si>
  <si>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เงินสดรับจากการเรียกชำระค่าหุ้น</t>
  </si>
  <si>
    <t>เงินสดจ่ายเงินปันผลแก่ผู้ถือหุ้นเดิมของบริษัทย่อย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</si>
  <si>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</si>
  <si>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</si>
  <si>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</si>
  <si>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</si>
  <si>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</si>
  <si>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</si>
  <si>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การได้มาของเงินลงทุนในบริษัทย่อยจากการออกหุ้นสามัญ</t>
  </si>
  <si>
    <t>เงินปันผลค้างจ่าย</t>
  </si>
  <si>
    <t>ขาดทุนจากการจำหน่ายและตัดจำหน่ายอุปกรณ์</t>
  </si>
  <si>
    <t>กำไร (ขาดทุน) จากอัตราแลกเปลี่ยนเงินตราต่างประเทศ</t>
  </si>
  <si>
    <t>ขาดทุนจากการยกเลิกและเปลี่ยนแปลงสัญญาเช่า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</si>
  <si>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</si>
  <si>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</si>
  <si>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กำไรเบ็ดเสร็จรวมสำหรับปี - หลังปรับปรุง</t>
  </si>
  <si>
    <t>การได้มาของเงินลงทุนในการร่วมค้าจากการออกหุ้นสามัญ</t>
  </si>
  <si>
    <t>เงินสดรับจากการเพิ่มทุนของบริษัทย่อย</t>
  </si>
  <si>
    <t>จากส่วนได้เสียที่ไม่มีอำนาจควบคุม</t>
  </si>
  <si>
    <t>เงินลงทุนในบริษัทร่วม</t>
  </si>
  <si>
    <t>เงินสดจ่ายสำหรับการลงทุนในบริษัทร่วมและการร่วมค้า</t>
  </si>
  <si>
    <t>งบแสดงฐานะการเงิน (ต่อ)</t>
  </si>
  <si>
    <t>กำไรจากการดำเนินงานก่อนการเปลี่ยนแปลง</t>
  </si>
  <si>
    <t>ของเงินทุนหมุนเวียน</t>
  </si>
  <si>
    <t>เงินปันผลค้างรับ</t>
  </si>
  <si>
    <t>การเพิ่มขึ้นของสินทรัพย์สิทธิการใช้ระหว่างปี</t>
  </si>
  <si>
    <t>การเพิ่มขึ้นจากการซื้อบริษัทย่อย</t>
  </si>
  <si>
    <t>หมายเหตุประกอบงบการเงินรวมและงบการเงินเฉพาะกิจการในหน้า 14 ถึง 77 เป็นส่วนหนึ่งของงบการเงินนี้</t>
  </si>
  <si>
    <t>16,17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</si>
</sst>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0;\(#,##0.0000\);\-"/>
    <numFmt numFmtId="169" formatCode="#,##0.0000"/>
    <numFmt numFmtId="170" formatCode="#,##0.00;\(#,##0.00\);\-"/>
    <numFmt numFmtId="171" formatCode="#,##0.000;\(#,##0.000\);\-"/>
    <numFmt numFmtId="172" formatCode="_(* #,##0.00_);_(* \(#,##0.00\);_(* &quot;-&quot;??_);_(@_)"/>
  </numFmts>
  <fonts count="27">
    <font>
      <sz val="14"/>
      <name val="Cordia New"/>
      <charset val="222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2"/>
      <color theme="1"/>
      <name val="Browallia New"/>
      <family val="2"/>
    </font>
    <font>
      <sz val="10"/>
      <name val="ApFont"/>
      <charset val="222"/>
    </font>
    <font>
      <sz val="12"/>
      <color rgb="FFFF0000"/>
      <name val="Browallia New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2"/>
      <color rgb="FF008080"/>
      <name val="Browallia New"/>
      <family val="2"/>
    </font>
    <font>
      <i/>
      <sz val="12"/>
      <name val="Browallia New"/>
      <family val="2"/>
    </font>
    <font>
      <sz val="14"/>
      <name val="Browallia New"/>
      <family val="2"/>
    </font>
    <font>
      <b/>
      <sz val="13"/>
      <color theme="1"/>
      <name val="Browallia New"/>
      <family val="2"/>
    </font>
    <font>
      <b/>
      <sz val="12"/>
      <color rgb="FFFF0000"/>
      <name val="Browallia New"/>
      <family val="2"/>
    </font>
    <font>
      <sz val="9"/>
      <color rgb="FFFF0000"/>
      <name val="Browallia New"/>
      <family val="2"/>
    </font>
    <font>
      <sz val="9"/>
      <color theme="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sz val="10"/>
      <name val="Cordia New"/>
      <family val="2"/>
    </font>
    <font>
      <sz val="8"/>
      <color rgb="FFFF0000"/>
      <name val="Browallia New"/>
      <family val="2"/>
    </font>
    <font>
      <sz val="8"/>
      <name val="Browallia New"/>
      <family val="2"/>
    </font>
    <font>
      <sz val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72" fontId="10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6" fillId="0" borderId="0"/>
    <xf numFmtId="0" fontId="10" fillId="0" borderId="0"/>
    <xf numFmtId="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0"/>
    <xf numFmtId="0" fontId="1" fillId="0" borderId="0"/>
  </cellStyleXfs>
  <cellXfs count="393">
    <xf numFmtId="0" fontId="0" fillId="0" borderId="0" xfId="0"/>
    <xf numFmtId="164" fontId="2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Continuous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4" fillId="0" borderId="0" xfId="2" applyFont="1" applyAlignment="1" applyProtection="1">
      <alignment horizontal="right" vertical="center" wrapText="1"/>
      <protection locked="0"/>
    </xf>
    <xf numFmtId="0" fontId="4" fillId="0" borderId="0" xfId="2" applyFont="1" applyAlignment="1" applyProtection="1">
      <alignment horizontal="right" vertical="center"/>
      <protection locked="0"/>
    </xf>
    <xf numFmtId="0" fontId="5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2" applyFont="1" applyAlignment="1">
      <alignment vertical="center"/>
    </xf>
    <xf numFmtId="0" fontId="5" fillId="2" borderId="0" xfId="2" applyFont="1" applyFill="1" applyAlignment="1">
      <alignment vertical="center"/>
    </xf>
    <xf numFmtId="164" fontId="5" fillId="2" borderId="0" xfId="2" applyNumberFormat="1" applyFont="1" applyFill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3" applyFont="1" applyAlignment="1">
      <alignment horizontal="left" vertical="center"/>
    </xf>
    <xf numFmtId="164" fontId="5" fillId="0" borderId="0" xfId="4" applyNumberFormat="1" applyFont="1" applyAlignment="1">
      <alignment horizontal="center" vertical="center"/>
    </xf>
    <xf numFmtId="165" fontId="5" fillId="2" borderId="0" xfId="5" applyNumberFormat="1" applyFont="1" applyFill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5" fontId="5" fillId="0" borderId="0" xfId="5" applyNumberFormat="1" applyFont="1" applyFill="1" applyAlignment="1">
      <alignment horizontal="right" vertical="center"/>
    </xf>
    <xf numFmtId="164" fontId="5" fillId="0" borderId="0" xfId="4" applyNumberFormat="1" applyFont="1" applyAlignment="1">
      <alignment vertical="center"/>
    </xf>
    <xf numFmtId="165" fontId="5" fillId="2" borderId="3" xfId="5" applyNumberFormat="1" applyFont="1" applyFill="1" applyBorder="1" applyAlignment="1">
      <alignment horizontal="right" vertical="center"/>
    </xf>
    <xf numFmtId="165" fontId="5" fillId="0" borderId="0" xfId="5" applyNumberFormat="1" applyFont="1" applyFill="1" applyBorder="1" applyAlignment="1">
      <alignment horizontal="right" vertical="center"/>
    </xf>
    <xf numFmtId="165" fontId="5" fillId="0" borderId="3" xfId="5" applyNumberFormat="1" applyFont="1" applyFill="1" applyBorder="1" applyAlignment="1">
      <alignment horizontal="right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0" fontId="5" fillId="0" borderId="0" xfId="6" applyFont="1" applyAlignment="1">
      <alignment horizontal="left" vertical="center"/>
    </xf>
    <xf numFmtId="0" fontId="7" fillId="0" borderId="0" xfId="2" applyFont="1" applyAlignment="1">
      <alignment vertical="center"/>
    </xf>
    <xf numFmtId="165" fontId="7" fillId="0" borderId="0" xfId="5" applyNumberFormat="1" applyFont="1" applyFill="1" applyAlignment="1">
      <alignment horizontal="right" vertical="center"/>
    </xf>
    <xf numFmtId="165" fontId="7" fillId="2" borderId="0" xfId="5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9" fontId="5" fillId="0" borderId="0" xfId="7" applyFont="1" applyFill="1" applyBorder="1" applyAlignment="1">
      <alignment horizontal="left" vertical="center"/>
    </xf>
    <xf numFmtId="164" fontId="4" fillId="0" borderId="0" xfId="4" applyNumberFormat="1" applyFont="1" applyAlignment="1">
      <alignment horizontal="center" vertical="center"/>
    </xf>
    <xf numFmtId="165" fontId="5" fillId="2" borderId="5" xfId="5" applyNumberFormat="1" applyFont="1" applyFill="1" applyBorder="1" applyAlignment="1">
      <alignment horizontal="right" vertical="center"/>
    </xf>
    <xf numFmtId="165" fontId="5" fillId="0" borderId="5" xfId="5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164" fontId="2" fillId="0" borderId="0" xfId="4" applyNumberFormat="1" applyFont="1" applyAlignment="1">
      <alignment horizontal="center" vertical="center"/>
    </xf>
    <xf numFmtId="165" fontId="3" fillId="0" borderId="0" xfId="5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left" vertical="center"/>
    </xf>
    <xf numFmtId="0" fontId="5" fillId="0" borderId="0" xfId="3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165" fontId="5" fillId="2" borderId="0" xfId="2" applyNumberFormat="1" applyFont="1" applyFill="1" applyAlignment="1">
      <alignment vertical="center"/>
    </xf>
    <xf numFmtId="0" fontId="5" fillId="0" borderId="0" xfId="3" applyFont="1" applyAlignment="1">
      <alignment horizontal="centerContinuous" vertical="center"/>
    </xf>
    <xf numFmtId="165" fontId="4" fillId="0" borderId="0" xfId="2" applyNumberFormat="1" applyFont="1" applyAlignment="1">
      <alignment horizontal="centerContinuous" vertical="center"/>
    </xf>
    <xf numFmtId="165" fontId="4" fillId="2" borderId="0" xfId="2" applyNumberFormat="1" applyFont="1" applyFill="1" applyAlignment="1">
      <alignment horizontal="centerContinuous" vertical="center"/>
    </xf>
    <xf numFmtId="165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2" borderId="0" xfId="2" applyNumberFormat="1" applyFont="1" applyFill="1" applyAlignment="1">
      <alignment horizontal="center" vertical="center"/>
    </xf>
    <xf numFmtId="165" fontId="5" fillId="2" borderId="0" xfId="2" applyNumberFormat="1" applyFont="1" applyFill="1" applyAlignment="1">
      <alignment horizontal="center" vertical="center"/>
    </xf>
    <xf numFmtId="165" fontId="5" fillId="0" borderId="0" xfId="4" applyNumberFormat="1" applyFont="1" applyAlignment="1">
      <alignment horizontal="center" vertical="center"/>
    </xf>
    <xf numFmtId="165" fontId="5" fillId="2" borderId="0" xfId="5" applyNumberFormat="1" applyFont="1" applyFill="1" applyBorder="1" applyAlignment="1">
      <alignment horizontal="right" vertical="center"/>
    </xf>
    <xf numFmtId="165" fontId="5" fillId="0" borderId="0" xfId="8" quotePrefix="1" applyNumberFormat="1" applyFont="1" applyFill="1" applyBorder="1" applyAlignment="1">
      <alignment horizontal="right" vertical="center"/>
    </xf>
    <xf numFmtId="0" fontId="9" fillId="0" borderId="0" xfId="3" applyFont="1" applyAlignment="1">
      <alignment vertical="center"/>
    </xf>
    <xf numFmtId="165" fontId="9" fillId="0" borderId="0" xfId="2" applyNumberFormat="1" applyFont="1" applyAlignment="1">
      <alignment vertical="center"/>
    </xf>
    <xf numFmtId="165" fontId="5" fillId="2" borderId="1" xfId="8" quotePrefix="1" applyNumberFormat="1" applyFont="1" applyFill="1" applyBorder="1" applyAlignment="1">
      <alignment horizontal="right" vertical="center"/>
    </xf>
    <xf numFmtId="165" fontId="5" fillId="0" borderId="1" xfId="8" quotePrefix="1" applyNumberFormat="1" applyFont="1" applyFill="1" applyBorder="1" applyAlignment="1">
      <alignment horizontal="right" vertical="center"/>
    </xf>
    <xf numFmtId="165" fontId="4" fillId="2" borderId="0" xfId="2" quotePrefix="1" applyNumberFormat="1" applyFont="1" applyFill="1" applyAlignment="1">
      <alignment horizontal="right" vertical="center"/>
    </xf>
    <xf numFmtId="165" fontId="4" fillId="0" borderId="0" xfId="2" quotePrefix="1" applyNumberFormat="1" applyFont="1" applyAlignment="1">
      <alignment horizontal="right" vertical="center"/>
    </xf>
    <xf numFmtId="165" fontId="5" fillId="2" borderId="1" xfId="2" quotePrefix="1" applyNumberFormat="1" applyFont="1" applyFill="1" applyBorder="1" applyAlignment="1">
      <alignment horizontal="right" vertical="center"/>
    </xf>
    <xf numFmtId="165" fontId="5" fillId="0" borderId="1" xfId="2" quotePrefix="1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5" fontId="3" fillId="0" borderId="0" xfId="5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left" vertical="center"/>
    </xf>
    <xf numFmtId="165" fontId="5" fillId="0" borderId="0" xfId="8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9" fillId="0" borderId="0" xfId="3" applyFont="1" applyAlignment="1">
      <alignment horizontal="left" vertical="center"/>
    </xf>
    <xf numFmtId="0" fontId="9" fillId="0" borderId="0" xfId="2" applyFont="1" applyAlignment="1">
      <alignment vertical="center"/>
    </xf>
    <xf numFmtId="165" fontId="9" fillId="0" borderId="0" xfId="4" applyNumberFormat="1" applyFont="1" applyAlignment="1">
      <alignment horizontal="center" vertical="center"/>
    </xf>
    <xf numFmtId="165" fontId="9" fillId="0" borderId="0" xfId="5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5" fontId="5" fillId="0" borderId="0" xfId="8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horizontal="center" vertical="center"/>
    </xf>
    <xf numFmtId="165" fontId="2" fillId="0" borderId="1" xfId="4" applyNumberFormat="1" applyFont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5" fontId="2" fillId="0" borderId="1" xfId="4" applyNumberFormat="1" applyFont="1" applyBorder="1" applyAlignment="1">
      <alignment horizontal="center" vertical="center"/>
    </xf>
    <xf numFmtId="165" fontId="2" fillId="0" borderId="1" xfId="5" applyNumberFormat="1" applyFont="1" applyFill="1" applyBorder="1" applyAlignment="1">
      <alignment horizontal="right" vertical="center"/>
    </xf>
    <xf numFmtId="165" fontId="3" fillId="0" borderId="1" xfId="8" applyNumberFormat="1" applyFont="1" applyFill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6" fontId="3" fillId="0" borderId="1" xfId="2" applyNumberFormat="1" applyFont="1" applyBorder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4" fontId="4" fillId="0" borderId="0" xfId="2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 wrapText="1"/>
    </xf>
    <xf numFmtId="164" fontId="4" fillId="0" borderId="1" xfId="3" applyNumberFormat="1" applyFont="1" applyBorder="1" applyAlignment="1">
      <alignment horizontal="right" vertical="center" wrapText="1"/>
    </xf>
    <xf numFmtId="165" fontId="5" fillId="2" borderId="0" xfId="6" applyNumberFormat="1" applyFont="1" applyFill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 wrapText="1"/>
    </xf>
    <xf numFmtId="165" fontId="5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0" borderId="1" xfId="6" applyNumberFormat="1" applyFont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 wrapText="1"/>
    </xf>
    <xf numFmtId="164" fontId="4" fillId="0" borderId="0" xfId="2" applyNumberFormat="1" applyFont="1" applyAlignment="1">
      <alignment horizontal="right" vertical="center" wrapText="1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0" fontId="11" fillId="0" borderId="0" xfId="3" applyFont="1" applyAlignment="1">
      <alignment horizontal="left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6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7" fontId="5" fillId="2" borderId="4" xfId="6" applyNumberFormat="1" applyFont="1" applyFill="1" applyBorder="1" applyAlignment="1">
      <alignment horizontal="right" vertical="center"/>
    </xf>
    <xf numFmtId="164" fontId="5" fillId="0" borderId="4" xfId="6" applyNumberFormat="1" applyFont="1" applyBorder="1" applyAlignment="1">
      <alignment horizontal="right" vertical="center"/>
    </xf>
    <xf numFmtId="165" fontId="5" fillId="0" borderId="4" xfId="6" applyNumberFormat="1" applyFont="1" applyBorder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12" fillId="0" borderId="0" xfId="3" applyFont="1" applyAlignment="1">
      <alignment vertical="center"/>
    </xf>
    <xf numFmtId="0" fontId="12" fillId="0" borderId="0" xfId="2" applyFont="1" applyAlignment="1">
      <alignment vertical="center"/>
    </xf>
    <xf numFmtId="164" fontId="5" fillId="2" borderId="0" xfId="2" applyNumberFormat="1" applyFont="1" applyFill="1" applyAlignment="1">
      <alignment horizontal="right" vertical="center" wrapText="1"/>
    </xf>
    <xf numFmtId="165" fontId="5" fillId="0" borderId="0" xfId="10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 wrapText="1"/>
    </xf>
    <xf numFmtId="0" fontId="4" fillId="0" borderId="0" xfId="3" applyFont="1" applyAlignment="1">
      <alignment vertical="center"/>
    </xf>
    <xf numFmtId="37" fontId="13" fillId="0" borderId="0" xfId="11" applyNumberFormat="1" applyFont="1" applyAlignment="1">
      <alignment vertical="center"/>
    </xf>
    <xf numFmtId="37" fontId="5" fillId="0" borderId="0" xfId="11" applyNumberFormat="1" applyFont="1" applyAlignment="1">
      <alignment vertical="center"/>
    </xf>
    <xf numFmtId="166" fontId="5" fillId="2" borderId="0" xfId="2" applyNumberFormat="1" applyFont="1" applyFill="1" applyAlignment="1">
      <alignment vertical="center"/>
    </xf>
    <xf numFmtId="166" fontId="5" fillId="0" borderId="0" xfId="2" applyNumberFormat="1" applyFont="1" applyAlignment="1">
      <alignment vertical="center"/>
    </xf>
    <xf numFmtId="165" fontId="5" fillId="2" borderId="1" xfId="2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13" fillId="0" borderId="0" xfId="2" applyFont="1" applyAlignment="1">
      <alignment vertical="center"/>
    </xf>
    <xf numFmtId="0" fontId="7" fillId="0" borderId="0" xfId="3" applyFont="1" applyAlignment="1">
      <alignment vertical="center"/>
    </xf>
    <xf numFmtId="165" fontId="5" fillId="2" borderId="5" xfId="10" applyNumberFormat="1" applyFont="1" applyFill="1" applyBorder="1" applyAlignment="1">
      <alignment horizontal="right" vertical="center"/>
    </xf>
    <xf numFmtId="165" fontId="5" fillId="0" borderId="5" xfId="10" applyNumberFormat="1" applyFont="1" applyBorder="1" applyAlignment="1">
      <alignment horizontal="right" vertical="center"/>
    </xf>
    <xf numFmtId="0" fontId="14" fillId="0" borderId="0" xfId="0" applyFont="1"/>
    <xf numFmtId="0" fontId="2" fillId="0" borderId="0" xfId="2" applyFont="1" applyAlignment="1">
      <alignment vertical="center"/>
    </xf>
    <xf numFmtId="165" fontId="3" fillId="0" borderId="0" xfId="10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0" fontId="5" fillId="2" borderId="0" xfId="2" applyFont="1" applyFill="1" applyAlignment="1">
      <alignment horizontal="center" vertical="center"/>
    </xf>
    <xf numFmtId="165" fontId="5" fillId="2" borderId="1" xfId="10" applyNumberFormat="1" applyFont="1" applyFill="1" applyBorder="1" applyAlignment="1">
      <alignment horizontal="right" vertical="center"/>
    </xf>
    <xf numFmtId="165" fontId="5" fillId="0" borderId="1" xfId="10" applyNumberFormat="1" applyFont="1" applyBorder="1" applyAlignment="1">
      <alignment horizontal="right" vertical="center"/>
    </xf>
    <xf numFmtId="165" fontId="5" fillId="2" borderId="5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65" fontId="5" fillId="0" borderId="5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8" fontId="5" fillId="2" borderId="5" xfId="2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8" fontId="5" fillId="0" borderId="5" xfId="2" applyNumberFormat="1" applyFont="1" applyBorder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9" fontId="5" fillId="0" borderId="0" xfId="8" applyNumberFormat="1" applyFont="1" applyFill="1" applyBorder="1" applyAlignment="1">
      <alignment vertical="center"/>
    </xf>
    <xf numFmtId="168" fontId="5" fillId="0" borderId="0" xfId="2" applyNumberFormat="1" applyFont="1" applyAlignment="1">
      <alignment vertical="center"/>
    </xf>
    <xf numFmtId="168" fontId="5" fillId="0" borderId="0" xfId="10" applyNumberFormat="1" applyFont="1" applyAlignment="1">
      <alignment horizontal="right" vertical="center"/>
    </xf>
    <xf numFmtId="170" fontId="5" fillId="0" borderId="0" xfId="10" applyNumberFormat="1" applyFont="1" applyAlignment="1">
      <alignment horizontal="right" vertical="center"/>
    </xf>
    <xf numFmtId="171" fontId="5" fillId="0" borderId="0" xfId="2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170" fontId="3" fillId="0" borderId="0" xfId="10" applyNumberFormat="1" applyFont="1" applyAlignment="1">
      <alignment horizontal="right" vertical="center"/>
    </xf>
    <xf numFmtId="171" fontId="3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166" fontId="3" fillId="0" borderId="0" xfId="12" applyNumberFormat="1" applyFont="1" applyAlignment="1">
      <alignment horizontal="right" vertical="center"/>
    </xf>
    <xf numFmtId="166" fontId="3" fillId="0" borderId="0" xfId="12" applyNumberFormat="1" applyFont="1" applyAlignment="1">
      <alignment vertical="center"/>
    </xf>
    <xf numFmtId="4" fontId="3" fillId="0" borderId="0" xfId="8" applyFont="1" applyFill="1" applyAlignment="1">
      <alignment vertical="center"/>
    </xf>
    <xf numFmtId="0" fontId="2" fillId="0" borderId="0" xfId="12" applyFont="1" applyAlignment="1">
      <alignment vertical="center"/>
    </xf>
    <xf numFmtId="0" fontId="2" fillId="0" borderId="1" xfId="12" applyFont="1" applyBorder="1" applyAlignment="1">
      <alignment vertical="center"/>
    </xf>
    <xf numFmtId="0" fontId="3" fillId="0" borderId="1" xfId="12" applyFont="1" applyBorder="1" applyAlignment="1">
      <alignment vertical="center"/>
    </xf>
    <xf numFmtId="166" fontId="3" fillId="0" borderId="1" xfId="12" applyNumberFormat="1" applyFont="1" applyBorder="1" applyAlignment="1">
      <alignment horizontal="right" vertical="center"/>
    </xf>
    <xf numFmtId="166" fontId="3" fillId="0" borderId="1" xfId="12" applyNumberFormat="1" applyFont="1" applyBorder="1" applyAlignment="1">
      <alignment vertical="center"/>
    </xf>
    <xf numFmtId="0" fontId="4" fillId="0" borderId="0" xfId="12" applyFont="1" applyAlignment="1">
      <alignment vertical="center"/>
    </xf>
    <xf numFmtId="0" fontId="5" fillId="0" borderId="0" xfId="12" applyFont="1" applyAlignment="1">
      <alignment vertical="center"/>
    </xf>
    <xf numFmtId="166" fontId="5" fillId="0" borderId="0" xfId="12" applyNumberFormat="1" applyFont="1" applyAlignment="1">
      <alignment horizontal="right" vertical="center"/>
    </xf>
    <xf numFmtId="166" fontId="5" fillId="0" borderId="0" xfId="12" applyNumberFormat="1" applyFont="1" applyAlignment="1">
      <alignment vertical="center"/>
    </xf>
    <xf numFmtId="166" fontId="5" fillId="0" borderId="3" xfId="12" applyNumberFormat="1" applyFont="1" applyBorder="1" applyAlignment="1">
      <alignment vertical="center"/>
    </xf>
    <xf numFmtId="0" fontId="14" fillId="0" borderId="3" xfId="0" applyFont="1" applyBorder="1"/>
    <xf numFmtId="4" fontId="5" fillId="0" borderId="0" xfId="8" applyFont="1" applyFill="1" applyAlignment="1">
      <alignment vertical="center"/>
    </xf>
    <xf numFmtId="166" fontId="4" fillId="0" borderId="1" xfId="12" applyNumberFormat="1" applyFont="1" applyBorder="1" applyAlignment="1">
      <alignment horizontal="centerContinuous" vertical="center"/>
    </xf>
    <xf numFmtId="4" fontId="5" fillId="0" borderId="0" xfId="8" applyFont="1" applyFill="1" applyBorder="1" applyAlignment="1">
      <alignment vertical="center"/>
    </xf>
    <xf numFmtId="166" fontId="4" fillId="0" borderId="4" xfId="12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6" fontId="4" fillId="0" borderId="3" xfId="12" applyNumberFormat="1" applyFont="1" applyBorder="1" applyAlignment="1">
      <alignment horizontal="centerContinuous" vertical="center"/>
    </xf>
    <xf numFmtId="166" fontId="4" fillId="0" borderId="0" xfId="12" applyNumberFormat="1" applyFont="1" applyAlignment="1">
      <alignment vertical="center"/>
    </xf>
    <xf numFmtId="166" fontId="4" fillId="0" borderId="0" xfId="12" applyNumberFormat="1" applyFont="1" applyAlignment="1">
      <alignment horizontal="center" vertical="center"/>
    </xf>
    <xf numFmtId="166" fontId="4" fillId="0" borderId="0" xfId="12" applyNumberFormat="1" applyFont="1" applyAlignment="1">
      <alignment horizontal="right" vertical="center"/>
    </xf>
    <xf numFmtId="0" fontId="5" fillId="0" borderId="0" xfId="0" applyFont="1"/>
    <xf numFmtId="166" fontId="4" fillId="0" borderId="1" xfId="12" applyNumberFormat="1" applyFont="1" applyBorder="1" applyAlignment="1">
      <alignment horizontal="right" vertical="center"/>
    </xf>
    <xf numFmtId="166" fontId="11" fillId="0" borderId="0" xfId="12" applyNumberFormat="1" applyFont="1" applyAlignment="1">
      <alignment horizontal="center" vertical="center"/>
    </xf>
    <xf numFmtId="167" fontId="11" fillId="0" borderId="0" xfId="3" applyNumberFormat="1" applyFont="1" applyAlignment="1">
      <alignment horizontal="right" vertical="center"/>
    </xf>
    <xf numFmtId="0" fontId="7" fillId="0" borderId="0" xfId="0" applyFont="1"/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 wrapText="1"/>
    </xf>
    <xf numFmtId="166" fontId="5" fillId="0" borderId="0" xfId="3" applyNumberFormat="1" applyFont="1" applyAlignment="1">
      <alignment vertical="center" wrapText="1"/>
    </xf>
    <xf numFmtId="166" fontId="7" fillId="0" borderId="0" xfId="3" applyNumberFormat="1" applyFont="1" applyAlignment="1">
      <alignment vertical="center" wrapText="1"/>
    </xf>
    <xf numFmtId="166" fontId="11" fillId="0" borderId="0" xfId="3" applyNumberFormat="1" applyFont="1" applyAlignment="1">
      <alignment horizontal="right" vertical="center"/>
    </xf>
    <xf numFmtId="166" fontId="11" fillId="0" borderId="0" xfId="3" applyNumberFormat="1" applyFont="1" applyAlignment="1">
      <alignment vertical="center"/>
    </xf>
    <xf numFmtId="4" fontId="4" fillId="0" borderId="0" xfId="8" applyFont="1" applyFill="1" applyBorder="1" applyAlignment="1">
      <alignment vertical="center"/>
    </xf>
    <xf numFmtId="166" fontId="4" fillId="0" borderId="1" xfId="3" applyNumberFormat="1" applyFont="1" applyBorder="1" applyAlignment="1">
      <alignment horizontal="centerContinuous" vertical="center"/>
    </xf>
    <xf numFmtId="166" fontId="5" fillId="0" borderId="0" xfId="3" applyNumberFormat="1" applyFont="1" applyAlignment="1">
      <alignment horizontal="center" vertical="center" wrapText="1"/>
    </xf>
    <xf numFmtId="166" fontId="4" fillId="0" borderId="1" xfId="3" applyNumberFormat="1" applyFont="1" applyBorder="1" applyAlignment="1">
      <alignment horizontal="right" vertical="center" wrapText="1"/>
    </xf>
    <xf numFmtId="15" fontId="11" fillId="0" borderId="0" xfId="12" quotePrefix="1" applyNumberFormat="1" applyFont="1" applyAlignment="1">
      <alignment vertical="center"/>
    </xf>
    <xf numFmtId="15" fontId="4" fillId="0" borderId="0" xfId="12" quotePrefix="1" applyNumberFormat="1" applyFont="1" applyAlignment="1">
      <alignment vertical="center"/>
    </xf>
    <xf numFmtId="166" fontId="11" fillId="0" borderId="0" xfId="3" applyNumberFormat="1" applyFont="1" applyAlignment="1">
      <alignment horizontal="right" vertical="center" wrapText="1"/>
    </xf>
    <xf numFmtId="166" fontId="4" fillId="0" borderId="0" xfId="3" quotePrefix="1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 wrapText="1"/>
    </xf>
    <xf numFmtId="166" fontId="4" fillId="0" borderId="0" xfId="13" applyNumberFormat="1" applyFont="1" applyAlignment="1">
      <alignment horizontal="right" vertical="center"/>
    </xf>
    <xf numFmtId="0" fontId="11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166" fontId="4" fillId="0" borderId="0" xfId="3" applyNumberFormat="1" applyFont="1" applyAlignment="1">
      <alignment horizontal="right" vertical="center" wrapText="1"/>
    </xf>
    <xf numFmtId="166" fontId="11" fillId="0" borderId="1" xfId="3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15" fontId="15" fillId="0" borderId="0" xfId="0" quotePrefix="1" applyNumberFormat="1" applyFont="1" applyAlignment="1">
      <alignment vertical="center"/>
    </xf>
    <xf numFmtId="0" fontId="15" fillId="0" borderId="0" xfId="0" applyFont="1" applyAlignment="1">
      <alignment vertical="center"/>
    </xf>
    <xf numFmtId="15" fontId="2" fillId="0" borderId="0" xfId="12" quotePrefix="1" applyNumberFormat="1" applyFont="1" applyAlignment="1">
      <alignment vertical="center"/>
    </xf>
    <xf numFmtId="0" fontId="3" fillId="0" borderId="0" xfId="12" applyFont="1" applyAlignment="1">
      <alignment horizontal="center" vertical="center"/>
    </xf>
    <xf numFmtId="166" fontId="2" fillId="2" borderId="0" xfId="12" applyNumberFormat="1" applyFont="1" applyFill="1" applyAlignment="1">
      <alignment vertical="center"/>
    </xf>
    <xf numFmtId="166" fontId="2" fillId="0" borderId="0" xfId="12" applyNumberFormat="1" applyFont="1" applyAlignment="1">
      <alignment vertical="center"/>
    </xf>
    <xf numFmtId="0" fontId="3" fillId="0" borderId="0" xfId="0" applyFont="1"/>
    <xf numFmtId="4" fontId="2" fillId="0" borderId="0" xfId="8" applyFont="1" applyFill="1" applyBorder="1" applyAlignment="1">
      <alignment vertical="center"/>
    </xf>
    <xf numFmtId="0" fontId="16" fillId="0" borderId="0" xfId="3" applyFont="1" applyAlignment="1">
      <alignment horizontal="left" vertical="center"/>
    </xf>
    <xf numFmtId="15" fontId="7" fillId="0" borderId="0" xfId="3" quotePrefix="1" applyNumberFormat="1" applyFont="1" applyAlignment="1">
      <alignment vertical="center"/>
    </xf>
    <xf numFmtId="0" fontId="11" fillId="0" borderId="0" xfId="14" applyFont="1" applyAlignment="1">
      <alignment vertical="center"/>
    </xf>
    <xf numFmtId="15" fontId="11" fillId="0" borderId="0" xfId="14" quotePrefix="1" applyNumberFormat="1" applyFont="1" applyAlignment="1">
      <alignment vertical="center"/>
    </xf>
    <xf numFmtId="0" fontId="5" fillId="0" borderId="0" xfId="12" applyFont="1" applyAlignment="1">
      <alignment horizontal="center" vertical="center"/>
    </xf>
    <xf numFmtId="166" fontId="5" fillId="2" borderId="0" xfId="12" applyNumberFormat="1" applyFont="1" applyFill="1" applyAlignment="1">
      <alignment vertical="center"/>
    </xf>
    <xf numFmtId="0" fontId="17" fillId="0" borderId="0" xfId="3" applyFont="1" applyAlignment="1">
      <alignment horizontal="left" vertical="center"/>
    </xf>
    <xf numFmtId="0" fontId="18" fillId="0" borderId="0" xfId="14" applyFont="1" applyAlignment="1">
      <alignment vertical="center"/>
    </xf>
    <xf numFmtId="15" fontId="18" fillId="0" borderId="0" xfId="14" quotePrefix="1" applyNumberFormat="1" applyFont="1" applyAlignment="1">
      <alignment vertical="center"/>
    </xf>
    <xf numFmtId="15" fontId="5" fillId="0" borderId="0" xfId="12" quotePrefix="1" applyNumberFormat="1" applyFont="1" applyAlignment="1">
      <alignment vertical="center"/>
    </xf>
    <xf numFmtId="15" fontId="18" fillId="0" borderId="0" xfId="3" quotePrefix="1" applyNumberFormat="1" applyFont="1" applyAlignment="1">
      <alignment vertical="center"/>
    </xf>
    <xf numFmtId="0" fontId="7" fillId="0" borderId="0" xfId="14" applyFont="1" applyAlignment="1">
      <alignment vertical="center"/>
    </xf>
    <xf numFmtId="166" fontId="5" fillId="2" borderId="1" xfId="12" applyNumberFormat="1" applyFont="1" applyFill="1" applyBorder="1" applyAlignment="1">
      <alignment vertical="center"/>
    </xf>
    <xf numFmtId="15" fontId="11" fillId="0" borderId="0" xfId="3" quotePrefix="1" applyNumberFormat="1" applyFont="1" applyAlignment="1">
      <alignment vertical="center"/>
    </xf>
    <xf numFmtId="167" fontId="5" fillId="0" borderId="0" xfId="12" applyNumberFormat="1" applyFont="1" applyAlignment="1">
      <alignment horizontal="center" vertical="center"/>
    </xf>
    <xf numFmtId="166" fontId="5" fillId="2" borderId="0" xfId="1" applyNumberFormat="1" applyFont="1" applyFill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5" fontId="5" fillId="0" borderId="0" xfId="3" quotePrefix="1" applyNumberFormat="1" applyFont="1" applyAlignment="1">
      <alignment vertical="center"/>
    </xf>
    <xf numFmtId="166" fontId="5" fillId="0" borderId="0" xfId="1" applyNumberFormat="1" applyFont="1" applyBorder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0" xfId="12" applyNumberFormat="1" applyFont="1" applyFill="1" applyAlignment="1">
      <alignment horizontal="right" vertical="center"/>
    </xf>
    <xf numFmtId="15" fontId="4" fillId="0" borderId="0" xfId="3" quotePrefix="1" applyNumberFormat="1" applyFont="1" applyAlignment="1">
      <alignment vertical="center"/>
    </xf>
    <xf numFmtId="166" fontId="5" fillId="2" borderId="5" xfId="12" applyNumberFormat="1" applyFont="1" applyFill="1" applyBorder="1" applyAlignment="1">
      <alignment horizontal="right" vertical="center"/>
    </xf>
    <xf numFmtId="15" fontId="2" fillId="0" borderId="0" xfId="3" quotePrefix="1" applyNumberFormat="1" applyFont="1" applyAlignment="1">
      <alignment vertical="center"/>
    </xf>
    <xf numFmtId="0" fontId="3" fillId="0" borderId="1" xfId="12" applyFont="1" applyBorder="1" applyAlignment="1">
      <alignment vertical="center" wrapText="1"/>
    </xf>
    <xf numFmtId="166" fontId="5" fillId="0" borderId="3" xfId="12" applyNumberFormat="1" applyFont="1" applyBorder="1" applyAlignment="1">
      <alignment horizontal="right" vertical="center"/>
    </xf>
    <xf numFmtId="166" fontId="11" fillId="0" borderId="0" xfId="12" applyNumberFormat="1" applyFont="1" applyAlignment="1">
      <alignment horizontal="right" vertical="center"/>
    </xf>
    <xf numFmtId="166" fontId="11" fillId="0" borderId="0" xfId="12" applyNumberFormat="1" applyFont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2" applyNumberFormat="1" applyFont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5" xfId="12" applyNumberFormat="1" applyFont="1" applyBorder="1" applyAlignment="1">
      <alignment horizontal="right" vertical="center"/>
    </xf>
    <xf numFmtId="166" fontId="19" fillId="0" borderId="0" xfId="12" applyNumberFormat="1" applyFont="1" applyAlignment="1">
      <alignment vertical="center"/>
    </xf>
    <xf numFmtId="0" fontId="19" fillId="0" borderId="0" xfId="12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6" fontId="20" fillId="0" borderId="0" xfId="12" applyNumberFormat="1" applyFont="1" applyAlignment="1">
      <alignment vertical="center"/>
    </xf>
    <xf numFmtId="0" fontId="20" fillId="0" borderId="0" xfId="12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0" xfId="13" applyNumberFormat="1" applyFont="1" applyAlignment="1">
      <alignment vertical="center"/>
    </xf>
    <xf numFmtId="15" fontId="4" fillId="0" borderId="1" xfId="12" quotePrefix="1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" fontId="4" fillId="0" borderId="0" xfId="12" quotePrefix="1" applyNumberFormat="1" applyFont="1" applyAlignment="1">
      <alignment vertical="center"/>
    </xf>
    <xf numFmtId="15" fontId="5" fillId="0" borderId="0" xfId="3" quotePrefix="1" applyNumberFormat="1" applyFont="1" applyAlignment="1">
      <alignment horizontal="left" vertical="center"/>
    </xf>
    <xf numFmtId="0" fontId="4" fillId="0" borderId="0" xfId="12" applyFont="1" applyAlignment="1">
      <alignment horizontal="left" vertical="center"/>
    </xf>
    <xf numFmtId="0" fontId="11" fillId="0" borderId="0" xfId="12" applyFont="1" applyAlignment="1">
      <alignment horizontal="left" vertical="center"/>
    </xf>
    <xf numFmtId="166" fontId="5" fillId="2" borderId="1" xfId="12" applyNumberFormat="1" applyFont="1" applyFill="1" applyBorder="1" applyAlignment="1">
      <alignment horizontal="right" vertical="center"/>
    </xf>
    <xf numFmtId="0" fontId="7" fillId="0" borderId="0" xfId="12" applyFont="1" applyAlignment="1">
      <alignment vertical="center"/>
    </xf>
    <xf numFmtId="2" fontId="5" fillId="0" borderId="0" xfId="12" applyNumberFormat="1" applyFont="1" applyAlignment="1">
      <alignment horizontal="center" vertical="center"/>
    </xf>
    <xf numFmtId="0" fontId="3" fillId="0" borderId="0" xfId="12" applyFont="1" applyAlignment="1">
      <alignment horizontal="centerContinuous" vertical="center"/>
    </xf>
    <xf numFmtId="166" fontId="3" fillId="0" borderId="0" xfId="12" applyNumberFormat="1" applyFont="1" applyAlignment="1">
      <alignment horizontal="centerContinuous" vertical="center"/>
    </xf>
    <xf numFmtId="0" fontId="3" fillId="0" borderId="1" xfId="12" applyFont="1" applyBorder="1" applyAlignment="1">
      <alignment horizontal="centerContinuous" vertical="center"/>
    </xf>
    <xf numFmtId="0" fontId="3" fillId="0" borderId="1" xfId="12" applyFont="1" applyBorder="1" applyAlignment="1">
      <alignment horizontal="center" vertical="center"/>
    </xf>
    <xf numFmtId="166" fontId="3" fillId="0" borderId="1" xfId="12" applyNumberFormat="1" applyFont="1" applyBorder="1" applyAlignment="1">
      <alignment horizontal="centerContinuous" vertical="center"/>
    </xf>
    <xf numFmtId="0" fontId="2" fillId="0" borderId="0" xfId="12" applyFont="1" applyAlignment="1">
      <alignment horizontal="left" vertical="center"/>
    </xf>
    <xf numFmtId="0" fontId="2" fillId="0" borderId="0" xfId="12" applyFont="1" applyAlignment="1">
      <alignment horizontal="center" vertical="center"/>
    </xf>
    <xf numFmtId="0" fontId="2" fillId="0" borderId="0" xfId="12" applyFont="1" applyAlignment="1">
      <alignment horizontal="centerContinuous" vertical="center"/>
    </xf>
    <xf numFmtId="166" fontId="2" fillId="0" borderId="0" xfId="12" applyNumberFormat="1" applyFont="1" applyAlignment="1">
      <alignment horizontal="center" vertical="center"/>
    </xf>
    <xf numFmtId="166" fontId="2" fillId="0" borderId="0" xfId="3" applyNumberFormat="1" applyFont="1" applyAlignment="1">
      <alignment horizontal="right" vertical="center" wrapText="1"/>
    </xf>
    <xf numFmtId="0" fontId="2" fillId="0" borderId="1" xfId="12" applyFont="1" applyBorder="1" applyAlignment="1">
      <alignment horizontal="center" vertical="center"/>
    </xf>
    <xf numFmtId="166" fontId="2" fillId="0" borderId="1" xfId="3" applyNumberFormat="1" applyFont="1" applyBorder="1" applyAlignment="1">
      <alignment horizontal="right" vertical="center" wrapText="1"/>
    </xf>
    <xf numFmtId="166" fontId="3" fillId="0" borderId="0" xfId="12" applyNumberFormat="1" applyFont="1" applyAlignment="1">
      <alignment horizontal="center" vertical="center"/>
    </xf>
    <xf numFmtId="166" fontId="2" fillId="2" borderId="0" xfId="12" applyNumberFormat="1" applyFont="1" applyFill="1" applyAlignment="1">
      <alignment horizontal="right" vertical="center"/>
    </xf>
    <xf numFmtId="166" fontId="2" fillId="0" borderId="0" xfId="12" applyNumberFormat="1" applyFont="1" applyAlignment="1">
      <alignment horizontal="right" vertical="center"/>
    </xf>
    <xf numFmtId="166" fontId="3" fillId="2" borderId="0" xfId="15" applyNumberFormat="1" applyFont="1" applyFill="1" applyBorder="1" applyAlignment="1">
      <alignment horizontal="right" vertical="center"/>
    </xf>
    <xf numFmtId="166" fontId="3" fillId="0" borderId="0" xfId="8" applyNumberFormat="1" applyFont="1" applyFill="1" applyAlignment="1">
      <alignment vertical="center"/>
    </xf>
    <xf numFmtId="166" fontId="3" fillId="0" borderId="0" xfId="15" applyNumberFormat="1" applyFont="1" applyFill="1" applyBorder="1" applyAlignment="1">
      <alignment horizontal="right" vertical="center"/>
    </xf>
    <xf numFmtId="166" fontId="3" fillId="0" borderId="0" xfId="8" applyNumberFormat="1" applyFont="1" applyFill="1" applyBorder="1" applyAlignment="1">
      <alignment vertical="center"/>
    </xf>
    <xf numFmtId="166" fontId="3" fillId="2" borderId="0" xfId="8" applyNumberFormat="1" applyFont="1" applyFill="1" applyBorder="1" applyAlignment="1">
      <alignment vertical="center"/>
    </xf>
    <xf numFmtId="0" fontId="3" fillId="0" borderId="0" xfId="3" quotePrefix="1" applyFont="1" applyAlignment="1">
      <alignment vertical="center"/>
    </xf>
    <xf numFmtId="0" fontId="21" fillId="0" borderId="0" xfId="3" applyFont="1" applyAlignment="1">
      <alignment vertical="center"/>
    </xf>
    <xf numFmtId="0" fontId="21" fillId="0" borderId="0" xfId="12" applyFont="1" applyAlignment="1">
      <alignment vertical="center"/>
    </xf>
    <xf numFmtId="164" fontId="2" fillId="0" borderId="0" xfId="12" applyNumberFormat="1" applyFont="1" applyAlignment="1">
      <alignment vertical="center"/>
    </xf>
    <xf numFmtId="0" fontId="3" fillId="0" borderId="0" xfId="12" quotePrefix="1" applyFont="1" applyAlignment="1">
      <alignment vertical="center"/>
    </xf>
    <xf numFmtId="164" fontId="3" fillId="0" borderId="0" xfId="12" applyNumberFormat="1" applyFont="1" applyAlignment="1">
      <alignment vertical="center"/>
    </xf>
    <xf numFmtId="164" fontId="22" fillId="0" borderId="0" xfId="12" applyNumberFormat="1" applyFont="1" applyAlignment="1">
      <alignment vertical="center"/>
    </xf>
    <xf numFmtId="166" fontId="3" fillId="0" borderId="0" xfId="16" applyNumberFormat="1" applyFont="1" applyFill="1" applyBorder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3" quotePrefix="1" applyNumberFormat="1" applyFont="1" applyAlignment="1">
      <alignment vertical="center"/>
    </xf>
    <xf numFmtId="166" fontId="3" fillId="2" borderId="1" xfId="15" applyNumberFormat="1" applyFont="1" applyFill="1" applyBorder="1" applyAlignment="1">
      <alignment horizontal="right" vertical="center"/>
    </xf>
    <xf numFmtId="166" fontId="3" fillId="0" borderId="1" xfId="15" applyNumberFormat="1" applyFont="1" applyFill="1" applyBorder="1" applyAlignment="1">
      <alignment horizontal="right" vertical="center"/>
    </xf>
    <xf numFmtId="166" fontId="3" fillId="2" borderId="0" xfId="8" applyNumberFormat="1" applyFont="1" applyFill="1" applyAlignment="1">
      <alignment vertical="center"/>
    </xf>
    <xf numFmtId="0" fontId="2" fillId="0" borderId="0" xfId="3" applyFont="1" applyAlignment="1">
      <alignment vertical="center"/>
    </xf>
    <xf numFmtId="164" fontId="3" fillId="0" borderId="0" xfId="12" applyNumberFormat="1" applyFont="1" applyAlignment="1">
      <alignment horizontal="left" vertical="center"/>
    </xf>
    <xf numFmtId="164" fontId="21" fillId="0" borderId="0" xfId="3" applyNumberFormat="1" applyFont="1" applyAlignment="1">
      <alignment vertical="center"/>
    </xf>
    <xf numFmtId="166" fontId="2" fillId="0" borderId="0" xfId="3" applyNumberFormat="1" applyFont="1" applyAlignment="1">
      <alignment horizontal="left" vertical="center"/>
    </xf>
    <xf numFmtId="0" fontId="3" fillId="0" borderId="1" xfId="12" applyFont="1" applyBorder="1" applyAlignment="1">
      <alignment horizontal="left" vertical="center"/>
    </xf>
    <xf numFmtId="164" fontId="2" fillId="0" borderId="1" xfId="3" applyNumberFormat="1" applyFont="1" applyBorder="1" applyAlignment="1">
      <alignment horizontal="center" vertical="center"/>
    </xf>
    <xf numFmtId="166" fontId="3" fillId="0" borderId="0" xfId="17" applyNumberFormat="1" applyFont="1" applyAlignment="1">
      <alignment vertical="center"/>
    </xf>
    <xf numFmtId="164" fontId="3" fillId="0" borderId="0" xfId="17" applyNumberFormat="1" applyFont="1" applyAlignment="1">
      <alignment vertical="center"/>
    </xf>
    <xf numFmtId="0" fontId="3" fillId="0" borderId="0" xfId="18" applyFont="1" applyAlignment="1">
      <alignment vertical="center"/>
    </xf>
    <xf numFmtId="166" fontId="3" fillId="2" borderId="1" xfId="8" applyNumberFormat="1" applyFont="1" applyFill="1" applyBorder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3" fillId="2" borderId="5" xfId="8" applyNumberFormat="1" applyFont="1" applyFill="1" applyBorder="1" applyAlignment="1">
      <alignment vertical="center"/>
    </xf>
    <xf numFmtId="166" fontId="3" fillId="0" borderId="5" xfId="8" applyNumberFormat="1" applyFont="1" applyFill="1" applyBorder="1" applyAlignment="1">
      <alignment vertical="center"/>
    </xf>
    <xf numFmtId="166" fontId="3" fillId="0" borderId="1" xfId="8" applyNumberFormat="1" applyFont="1" applyFill="1" applyBorder="1" applyAlignment="1">
      <alignment vertical="center"/>
    </xf>
    <xf numFmtId="0" fontId="14" fillId="0" borderId="1" xfId="0" applyFont="1" applyBorder="1"/>
    <xf numFmtId="166" fontId="4" fillId="0" borderId="1" xfId="3" applyNumberFormat="1" applyFont="1" applyBorder="1" applyAlignment="1">
      <alignment horizontal="center" vertical="center"/>
    </xf>
    <xf numFmtId="166" fontId="5" fillId="0" borderId="3" xfId="8" applyNumberFormat="1" applyFont="1" applyFill="1" applyBorder="1" applyAlignment="1">
      <alignment vertical="center"/>
    </xf>
    <xf numFmtId="166" fontId="5" fillId="0" borderId="0" xfId="8" applyNumberFormat="1" applyFont="1" applyFill="1" applyBorder="1" applyAlignment="1">
      <alignment vertical="center"/>
    </xf>
    <xf numFmtId="166" fontId="5" fillId="0" borderId="1" xfId="8" applyNumberFormat="1" applyFont="1" applyFill="1" applyBorder="1" applyAlignment="1">
      <alignment vertical="center"/>
    </xf>
    <xf numFmtId="166" fontId="5" fillId="0" borderId="0" xfId="0" applyNumberFormat="1" applyFont="1"/>
    <xf numFmtId="166" fontId="11" fillId="0" borderId="0" xfId="8" applyNumberFormat="1" applyFont="1" applyFill="1" applyBorder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6" fontId="4" fillId="0" borderId="0" xfId="8" applyNumberFormat="1" applyFont="1" applyFill="1" applyBorder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166" fontId="2" fillId="0" borderId="0" xfId="8" applyNumberFormat="1" applyFont="1" applyFill="1" applyBorder="1" applyAlignment="1">
      <alignment vertical="center"/>
    </xf>
    <xf numFmtId="166" fontId="3" fillId="0" borderId="1" xfId="12" applyNumberFormat="1" applyFont="1" applyBorder="1" applyAlignment="1">
      <alignment horizontal="justify" vertical="center" wrapText="1"/>
    </xf>
    <xf numFmtId="166" fontId="5" fillId="0" borderId="0" xfId="8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165" fontId="25" fillId="2" borderId="0" xfId="0" applyNumberFormat="1" applyFont="1" applyFill="1" applyAlignment="1">
      <alignment horizontal="right" vertical="center"/>
    </xf>
    <xf numFmtId="166" fontId="14" fillId="0" borderId="0" xfId="0" applyNumberFormat="1" applyFont="1"/>
    <xf numFmtId="166" fontId="14" fillId="0" borderId="1" xfId="0" applyNumberFormat="1" applyFont="1" applyBorder="1"/>
    <xf numFmtId="0" fontId="26" fillId="0" borderId="0" xfId="0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4" fontId="5" fillId="0" borderId="0" xfId="4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5" fontId="5" fillId="0" borderId="0" xfId="4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167" fontId="5" fillId="0" borderId="0" xfId="12" applyNumberFormat="1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15" fontId="4" fillId="0" borderId="0" xfId="12" quotePrefix="1" applyNumberFormat="1" applyFont="1" applyFill="1" applyAlignment="1">
      <alignment vertical="center"/>
    </xf>
    <xf numFmtId="15" fontId="5" fillId="0" borderId="0" xfId="12" quotePrefix="1" applyNumberFormat="1" applyFont="1" applyFill="1" applyAlignment="1">
      <alignment vertical="center"/>
    </xf>
    <xf numFmtId="1" fontId="4" fillId="0" borderId="0" xfId="12" quotePrefix="1" applyNumberFormat="1" applyFont="1" applyFill="1" applyAlignment="1">
      <alignment vertical="center"/>
    </xf>
    <xf numFmtId="1" fontId="5" fillId="0" borderId="0" xfId="12" quotePrefix="1" applyNumberFormat="1" applyFont="1" applyFill="1" applyAlignment="1">
      <alignment horizontal="center" vertical="center"/>
    </xf>
    <xf numFmtId="1" fontId="5" fillId="0" borderId="0" xfId="12" applyNumberFormat="1" applyFont="1" applyFill="1" applyAlignment="1">
      <alignment horizontal="center" vertical="center"/>
    </xf>
    <xf numFmtId="2" fontId="4" fillId="0" borderId="0" xfId="12" quotePrefix="1" applyNumberFormat="1" applyFont="1" applyFill="1" applyAlignment="1">
      <alignment vertical="center"/>
    </xf>
    <xf numFmtId="0" fontId="3" fillId="0" borderId="0" xfId="12" applyFont="1" applyFill="1" applyAlignment="1">
      <alignment horizontal="center" vertical="center"/>
    </xf>
    <xf numFmtId="0" fontId="3" fillId="0" borderId="0" xfId="12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" fillId="0" borderId="0" xfId="12" applyFont="1" applyFill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6" fontId="4" fillId="0" borderId="4" xfId="12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horizontal="center" vertical="center"/>
    </xf>
    <xf numFmtId="166" fontId="4" fillId="0" borderId="1" xfId="12" applyNumberFormat="1" applyFont="1" applyBorder="1" applyAlignment="1">
      <alignment horizontal="center" vertical="center"/>
    </xf>
    <xf numFmtId="0" fontId="3" fillId="0" borderId="1" xfId="12" applyFont="1" applyBorder="1" applyAlignment="1">
      <alignment horizontal="justify" vertical="center" wrapText="1"/>
    </xf>
    <xf numFmtId="166" fontId="4" fillId="0" borderId="4" xfId="12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 wrapText="1"/>
    </xf>
    <xf numFmtId="166" fontId="11" fillId="0" borderId="4" xfId="3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12" applyNumberFormat="1" applyFont="1" applyBorder="1" applyAlignment="1">
      <alignment horizontal="center" vertical="center"/>
    </xf>
  </cellXfs>
  <cellStyles count="19">
    <cellStyle name="Comma" xfId="1" builtinId="3"/>
    <cellStyle name="Comma 2" xfId="8" xr:uid="{DBA22A13-AE52-429F-BB4E-D13EA7F771D1}"/>
    <cellStyle name="Comma 2 2" xfId="16" xr:uid="{F092D26A-EB9E-4E2F-843E-1EE3B9742C6C}"/>
    <cellStyle name="Comma_Akara 2010 2" xfId="5" xr:uid="{0018F07A-A256-4E51-8B1E-A47623BCAC28}"/>
    <cellStyle name="Comma_Akara_3 years FS_Eng_v 19 March" xfId="15" xr:uid="{88038837-BF6A-413F-8BD2-DFB76DA66B4A}"/>
    <cellStyle name="Normal" xfId="0" builtinId="0"/>
    <cellStyle name="Normal 2 15" xfId="2" xr:uid="{B1F345CC-FFF4-419E-9B0B-6C1492A22292}"/>
    <cellStyle name="Normal 2 2" xfId="11" xr:uid="{8A03D559-BE16-44F1-ADC8-1F110D1A8A62}"/>
    <cellStyle name="Normal 2 2 2" xfId="13" xr:uid="{C81FDE65-3859-4240-9E6B-48605E476352}"/>
    <cellStyle name="Normal 2 3" xfId="14" xr:uid="{669F0563-D8AA-4B3D-BC61-C0F3AA713A86}"/>
    <cellStyle name="Normal 3" xfId="12" xr:uid="{6568EDC5-5760-4A69-9754-D566CA100758}"/>
    <cellStyle name="Normal 3 2" xfId="17" xr:uid="{B82326DC-EA4B-4F06-8A70-DDE1B64C8475}"/>
    <cellStyle name="Normal 3 4" xfId="18" xr:uid="{0610A8B6-EF63-4AA3-B753-13564609DA79}"/>
    <cellStyle name="Normal 4 3" xfId="9" xr:uid="{437F0443-BCFA-4FE4-BFF6-0256E0CB3E2A}"/>
    <cellStyle name="Normal_Akara 2010" xfId="4" xr:uid="{36AE2809-DAB8-4451-A44F-B8F3F0945F8C}"/>
    <cellStyle name="Normal_Akara_3 years FS_Eng_v 19 March" xfId="6" xr:uid="{541F2E91-E3CC-4506-BDA0-926FF046D5DE}"/>
    <cellStyle name="Normal_Akara_June Eng09" xfId="3" xr:uid="{B7BFE792-F58F-49AE-B5F4-3BE86D79DF8C}"/>
    <cellStyle name="Normal_SPRCstatement01-Eng" xfId="10" xr:uid="{DC4F0A5F-7F73-4D7C-9403-7DF39DDBBA08}"/>
    <cellStyle name="Percent 2" xfId="7" xr:uid="{A30B9C11-218F-40E5-9A2F-4E9D6D83851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A064E-AEF2-42B0-A6EE-B02CEF30FD62}">
  <dimension ref="A1:Q165"/>
  <sheetViews>
    <sheetView zoomScaleNormal="100" zoomScaleSheetLayoutView="100" workbookViewId="0">
      <selection activeCell="D5" sqref="D5"/>
    </sheetView>
  </sheetViews>
  <sheetFormatPr defaultColWidth="8" defaultRowHeight="20.100000000000001" customHeight="1"/>
  <cols>
    <col min="1" max="2" width="1.5703125" style="6" customWidth="1"/>
    <col min="3" max="3" width="1" style="6" customWidth="1"/>
    <col min="4" max="4" width="39.28515625" style="6" customWidth="1"/>
    <col min="5" max="5" width="7.28515625" style="6" customWidth="1"/>
    <col min="6" max="6" width="0.7109375" style="6" customWidth="1"/>
    <col min="7" max="7" width="13.140625" style="6" bestFit="1" customWidth="1"/>
    <col min="8" max="8" width="0.7109375" style="6" customWidth="1"/>
    <col min="9" max="9" width="11.85546875" style="6" bestFit="1" customWidth="1"/>
    <col min="10" max="10" width="0.7109375" style="6" customWidth="1"/>
    <col min="11" max="11" width="12.5703125" style="102" bestFit="1" customWidth="1"/>
    <col min="12" max="12" width="0.7109375" style="102" customWidth="1"/>
    <col min="13" max="13" width="11.85546875" style="102" bestFit="1" customWidth="1"/>
    <col min="14" max="18" width="11.5703125" style="6" customWidth="1"/>
    <col min="19" max="16384" width="8" style="6"/>
  </cols>
  <sheetData>
    <row r="1" spans="1:13" ht="21.75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3"/>
      <c r="K1" s="5"/>
      <c r="L1" s="5"/>
      <c r="M1" s="5"/>
    </row>
    <row r="2" spans="1:13" ht="21.75" customHeight="1">
      <c r="A2" s="1" t="s">
        <v>1</v>
      </c>
      <c r="B2" s="2"/>
      <c r="C2" s="3"/>
      <c r="D2" s="3"/>
      <c r="E2" s="4"/>
      <c r="F2" s="3"/>
      <c r="G2" s="3"/>
      <c r="H2" s="3"/>
      <c r="I2" s="3"/>
      <c r="J2" s="3"/>
      <c r="K2" s="5"/>
      <c r="L2" s="5"/>
      <c r="M2" s="5"/>
    </row>
    <row r="3" spans="1:13" ht="21.75" customHeight="1">
      <c r="A3" s="7" t="s">
        <v>2</v>
      </c>
      <c r="B3" s="8"/>
      <c r="C3" s="9"/>
      <c r="D3" s="9"/>
      <c r="E3" s="10"/>
      <c r="F3" s="9"/>
      <c r="G3" s="9"/>
      <c r="H3" s="9"/>
      <c r="I3" s="9"/>
      <c r="J3" s="9"/>
      <c r="K3" s="11"/>
      <c r="L3" s="11"/>
      <c r="M3" s="11"/>
    </row>
    <row r="4" spans="1:13" ht="18.95" customHeight="1">
      <c r="A4" s="2"/>
      <c r="B4" s="2"/>
      <c r="C4" s="3"/>
      <c r="D4" s="3"/>
      <c r="E4" s="4"/>
      <c r="F4" s="3"/>
      <c r="G4" s="3"/>
      <c r="H4" s="3"/>
      <c r="I4" s="3"/>
      <c r="J4" s="3"/>
      <c r="K4" s="5"/>
      <c r="L4" s="5"/>
      <c r="M4" s="5"/>
    </row>
    <row r="5" spans="1:13" s="16" customFormat="1" ht="18.95" customHeight="1">
      <c r="A5" s="12"/>
      <c r="B5" s="12"/>
      <c r="C5" s="13"/>
      <c r="D5" s="13"/>
      <c r="E5" s="14"/>
      <c r="F5" s="13"/>
      <c r="G5" s="384" t="s">
        <v>3</v>
      </c>
      <c r="H5" s="384"/>
      <c r="I5" s="384"/>
      <c r="J5" s="15"/>
      <c r="K5" s="385" t="s">
        <v>4</v>
      </c>
      <c r="L5" s="385"/>
      <c r="M5" s="385"/>
    </row>
    <row r="6" spans="1:13" s="16" customFormat="1" ht="18.95" customHeight="1">
      <c r="A6" s="12"/>
      <c r="B6" s="12"/>
      <c r="C6" s="13"/>
      <c r="D6" s="13"/>
      <c r="E6" s="14"/>
      <c r="F6" s="13"/>
      <c r="G6" s="17" t="s">
        <v>5</v>
      </c>
      <c r="H6" s="15"/>
      <c r="I6" s="17" t="s">
        <v>5</v>
      </c>
      <c r="J6" s="15"/>
      <c r="K6" s="17" t="s">
        <v>5</v>
      </c>
      <c r="L6" s="15"/>
      <c r="M6" s="17" t="s">
        <v>5</v>
      </c>
    </row>
    <row r="7" spans="1:13" s="16" customFormat="1" ht="18.95" customHeight="1">
      <c r="A7" s="12"/>
      <c r="B7" s="12"/>
      <c r="C7" s="13"/>
      <c r="D7" s="13"/>
      <c r="E7" s="14"/>
      <c r="F7" s="13"/>
      <c r="G7" s="18" t="s">
        <v>6</v>
      </c>
      <c r="H7" s="18"/>
      <c r="I7" s="18" t="s">
        <v>7</v>
      </c>
      <c r="J7" s="18"/>
      <c r="K7" s="18" t="s">
        <v>6</v>
      </c>
      <c r="L7" s="18"/>
      <c r="M7" s="18" t="s">
        <v>7</v>
      </c>
    </row>
    <row r="8" spans="1:13" s="16" customFormat="1" ht="18.95" customHeight="1">
      <c r="A8" s="19"/>
      <c r="B8" s="19"/>
      <c r="C8" s="19"/>
      <c r="D8" s="19"/>
      <c r="E8" s="20" t="s">
        <v>8</v>
      </c>
      <c r="F8" s="19"/>
      <c r="G8" s="21" t="s">
        <v>9</v>
      </c>
      <c r="H8" s="22"/>
      <c r="I8" s="21" t="s">
        <v>9</v>
      </c>
      <c r="J8" s="22"/>
      <c r="K8" s="21" t="s">
        <v>9</v>
      </c>
      <c r="L8" s="22"/>
      <c r="M8" s="21" t="s">
        <v>9</v>
      </c>
    </row>
    <row r="9" spans="1:13" s="16" customFormat="1" ht="18.95" customHeight="1">
      <c r="A9" s="23" t="s">
        <v>10</v>
      </c>
      <c r="B9" s="24"/>
      <c r="E9" s="19"/>
      <c r="G9" s="25"/>
      <c r="K9" s="26"/>
      <c r="L9" s="27"/>
      <c r="M9" s="27"/>
    </row>
    <row r="10" spans="1:13" s="16" customFormat="1" ht="6" customHeight="1">
      <c r="A10" s="28"/>
      <c r="B10" s="24"/>
      <c r="E10" s="19"/>
      <c r="G10" s="25"/>
      <c r="K10" s="26"/>
      <c r="L10" s="27"/>
      <c r="M10" s="27"/>
    </row>
    <row r="11" spans="1:13" s="16" customFormat="1" ht="18.95" customHeight="1">
      <c r="A11" s="23" t="s">
        <v>11</v>
      </c>
      <c r="B11" s="24"/>
      <c r="E11" s="19"/>
      <c r="G11" s="25"/>
      <c r="K11" s="26"/>
      <c r="L11" s="27"/>
      <c r="M11" s="27"/>
    </row>
    <row r="12" spans="1:13" s="16" customFormat="1" ht="6" customHeight="1">
      <c r="B12" s="24"/>
      <c r="E12" s="19"/>
      <c r="G12" s="25"/>
      <c r="K12" s="26"/>
      <c r="L12" s="27"/>
      <c r="M12" s="27"/>
    </row>
    <row r="13" spans="1:13" s="16" customFormat="1" ht="18.95" customHeight="1">
      <c r="A13" s="28" t="s">
        <v>12</v>
      </c>
      <c r="B13" s="24"/>
      <c r="E13" s="359">
        <v>10</v>
      </c>
      <c r="F13" s="29"/>
      <c r="G13" s="30">
        <v>1330739015</v>
      </c>
      <c r="H13" s="31"/>
      <c r="I13" s="32">
        <v>605943300</v>
      </c>
      <c r="J13" s="31"/>
      <c r="K13" s="30">
        <v>6892454</v>
      </c>
      <c r="L13" s="32"/>
      <c r="M13" s="32">
        <v>5789633</v>
      </c>
    </row>
    <row r="14" spans="1:13" s="16" customFormat="1" ht="18.95" customHeight="1">
      <c r="A14" s="28" t="s">
        <v>13</v>
      </c>
      <c r="B14" s="24"/>
      <c r="E14" s="359">
        <v>11</v>
      </c>
      <c r="F14" s="29"/>
      <c r="G14" s="30">
        <v>190642289</v>
      </c>
      <c r="H14" s="31"/>
      <c r="I14" s="32">
        <v>0</v>
      </c>
      <c r="J14" s="31"/>
      <c r="K14" s="30">
        <v>0</v>
      </c>
      <c r="L14" s="32"/>
      <c r="M14" s="32">
        <v>0</v>
      </c>
    </row>
    <row r="15" spans="1:13" s="16" customFormat="1" ht="18.95" customHeight="1">
      <c r="A15" s="28" t="s">
        <v>14</v>
      </c>
      <c r="E15" s="359">
        <v>12</v>
      </c>
      <c r="F15" s="29"/>
      <c r="G15" s="30">
        <v>503390905</v>
      </c>
      <c r="H15" s="31"/>
      <c r="I15" s="32">
        <v>638919516</v>
      </c>
      <c r="J15" s="31"/>
      <c r="K15" s="30">
        <v>272967422</v>
      </c>
      <c r="L15" s="32"/>
      <c r="M15" s="32">
        <v>4318923</v>
      </c>
    </row>
    <row r="16" spans="1:13" s="16" customFormat="1" ht="18.95" customHeight="1">
      <c r="A16" s="16" t="s">
        <v>15</v>
      </c>
      <c r="B16" s="33"/>
      <c r="E16" s="359">
        <v>32.299999999999997</v>
      </c>
      <c r="F16" s="29"/>
      <c r="G16" s="30">
        <v>0</v>
      </c>
      <c r="I16" s="32">
        <v>501529</v>
      </c>
      <c r="K16" s="30">
        <v>297465480</v>
      </c>
      <c r="L16" s="31"/>
      <c r="M16" s="32">
        <v>0</v>
      </c>
    </row>
    <row r="17" spans="1:13" s="16" customFormat="1" ht="18.95" customHeight="1">
      <c r="A17" s="28" t="s">
        <v>16</v>
      </c>
      <c r="E17" s="359">
        <v>14</v>
      </c>
      <c r="F17" s="29"/>
      <c r="G17" s="30">
        <v>15315477</v>
      </c>
      <c r="H17" s="31"/>
      <c r="I17" s="32">
        <v>13273928</v>
      </c>
      <c r="J17" s="31"/>
      <c r="K17" s="30">
        <v>5166363</v>
      </c>
      <c r="L17" s="32"/>
      <c r="M17" s="32">
        <v>8142672</v>
      </c>
    </row>
    <row r="18" spans="1:13" s="16" customFormat="1" ht="6" customHeight="1">
      <c r="E18" s="360"/>
      <c r="F18" s="29"/>
      <c r="G18" s="34"/>
      <c r="H18" s="35"/>
      <c r="I18" s="36"/>
      <c r="J18" s="35"/>
      <c r="K18" s="34"/>
      <c r="L18" s="35"/>
      <c r="M18" s="36"/>
    </row>
    <row r="19" spans="1:13" s="16" customFormat="1" ht="18.95" customHeight="1">
      <c r="A19" s="23" t="s">
        <v>17</v>
      </c>
      <c r="E19" s="360"/>
      <c r="F19" s="29"/>
      <c r="G19" s="37">
        <f>SUM(G13:G18)</f>
        <v>2040087686</v>
      </c>
      <c r="H19" s="32"/>
      <c r="I19" s="38">
        <f>SUM(I13:I18)</f>
        <v>1258638273</v>
      </c>
      <c r="J19" s="32"/>
      <c r="K19" s="37">
        <f>SUM(K13:K18)</f>
        <v>582491719</v>
      </c>
      <c r="L19" s="32"/>
      <c r="M19" s="38">
        <f>SUM(M13:M18)</f>
        <v>18251228</v>
      </c>
    </row>
    <row r="20" spans="1:13" s="16" customFormat="1" ht="18.95" customHeight="1">
      <c r="E20" s="360"/>
      <c r="F20" s="29"/>
      <c r="G20" s="30"/>
      <c r="H20" s="32"/>
      <c r="I20" s="32"/>
      <c r="J20" s="32"/>
      <c r="K20" s="30"/>
      <c r="L20" s="32"/>
      <c r="M20" s="32"/>
    </row>
    <row r="21" spans="1:13" s="16" customFormat="1" ht="18.95" customHeight="1">
      <c r="A21" s="23" t="s">
        <v>18</v>
      </c>
      <c r="E21" s="360"/>
      <c r="F21" s="29"/>
      <c r="G21" s="30"/>
      <c r="H21" s="32"/>
      <c r="I21" s="32"/>
      <c r="J21" s="32"/>
      <c r="K21" s="30"/>
      <c r="L21" s="32"/>
      <c r="M21" s="32"/>
    </row>
    <row r="22" spans="1:13" s="16" customFormat="1" ht="6" customHeight="1">
      <c r="E22" s="360"/>
      <c r="F22" s="29"/>
      <c r="G22" s="30"/>
      <c r="H22" s="32"/>
      <c r="I22" s="32"/>
      <c r="J22" s="32"/>
      <c r="K22" s="30"/>
      <c r="L22" s="32"/>
      <c r="M22" s="32"/>
    </row>
    <row r="23" spans="1:13" s="16" customFormat="1" ht="18.95" customHeight="1">
      <c r="A23" s="39" t="s">
        <v>19</v>
      </c>
      <c r="E23" s="360">
        <v>15</v>
      </c>
      <c r="F23" s="29"/>
      <c r="G23" s="30">
        <v>0</v>
      </c>
      <c r="I23" s="32">
        <v>0</v>
      </c>
      <c r="K23" s="30">
        <v>2625086979</v>
      </c>
      <c r="M23" s="32">
        <v>1275531000</v>
      </c>
    </row>
    <row r="24" spans="1:13" s="16" customFormat="1" ht="18.95" customHeight="1">
      <c r="A24" s="39" t="s">
        <v>215</v>
      </c>
      <c r="E24" s="360">
        <v>16</v>
      </c>
      <c r="F24" s="29"/>
      <c r="G24" s="30" t="s">
        <v>96</v>
      </c>
      <c r="I24" s="32" t="s">
        <v>96</v>
      </c>
      <c r="K24" s="30" t="s">
        <v>96</v>
      </c>
      <c r="M24" s="32" t="s">
        <v>96</v>
      </c>
    </row>
    <row r="25" spans="1:13" s="16" customFormat="1" ht="18.95" customHeight="1">
      <c r="A25" s="39" t="s">
        <v>20</v>
      </c>
      <c r="E25" s="359">
        <v>17</v>
      </c>
      <c r="F25" s="29"/>
      <c r="G25" s="30">
        <v>32038144</v>
      </c>
      <c r="I25" s="32">
        <v>3269943</v>
      </c>
      <c r="K25" s="30">
        <v>12057750</v>
      </c>
      <c r="M25" s="32">
        <v>1557750</v>
      </c>
    </row>
    <row r="26" spans="1:13" s="16" customFormat="1" ht="18.95" customHeight="1">
      <c r="A26" s="39" t="s">
        <v>21</v>
      </c>
      <c r="E26" s="360"/>
      <c r="F26" s="29"/>
      <c r="G26" s="30">
        <v>5559728</v>
      </c>
      <c r="I26" s="32">
        <v>242575</v>
      </c>
      <c r="K26" s="30">
        <v>120752</v>
      </c>
      <c r="M26" s="32">
        <v>33390</v>
      </c>
    </row>
    <row r="27" spans="1:13" s="16" customFormat="1" ht="18.95" customHeight="1">
      <c r="A27" s="39" t="s">
        <v>23</v>
      </c>
      <c r="B27" s="33"/>
      <c r="E27" s="360">
        <v>18</v>
      </c>
      <c r="F27" s="29"/>
      <c r="G27" s="42">
        <v>162440826</v>
      </c>
      <c r="H27" s="40"/>
      <c r="I27" s="41">
        <v>212218222</v>
      </c>
      <c r="K27" s="30">
        <v>0</v>
      </c>
      <c r="M27" s="32">
        <v>0</v>
      </c>
    </row>
    <row r="28" spans="1:13" s="16" customFormat="1" ht="18.95" customHeight="1">
      <c r="A28" s="39" t="s">
        <v>22</v>
      </c>
      <c r="E28" s="360">
        <v>19</v>
      </c>
      <c r="F28" s="29"/>
      <c r="G28" s="30">
        <v>21773663</v>
      </c>
      <c r="H28" s="40"/>
      <c r="I28" s="41">
        <v>11221670</v>
      </c>
      <c r="K28" s="30">
        <v>62885</v>
      </c>
      <c r="M28" s="32">
        <v>343453</v>
      </c>
    </row>
    <row r="29" spans="1:13" s="16" customFormat="1" ht="18.95" customHeight="1">
      <c r="A29" s="39" t="s">
        <v>24</v>
      </c>
      <c r="B29" s="33"/>
      <c r="E29" s="360">
        <v>20</v>
      </c>
      <c r="F29" s="29"/>
      <c r="G29" s="42">
        <v>7915003259</v>
      </c>
      <c r="H29" s="40"/>
      <c r="I29" s="41">
        <v>995602436</v>
      </c>
      <c r="K29" s="30">
        <v>0</v>
      </c>
      <c r="M29" s="32">
        <v>0</v>
      </c>
    </row>
    <row r="30" spans="1:13" s="16" customFormat="1" ht="18.95" customHeight="1">
      <c r="A30" s="39" t="s">
        <v>25</v>
      </c>
      <c r="B30" s="33"/>
      <c r="E30" s="360">
        <v>21</v>
      </c>
      <c r="F30" s="29"/>
      <c r="G30" s="42">
        <v>3538789</v>
      </c>
      <c r="H30" s="40"/>
      <c r="I30" s="41">
        <v>664245</v>
      </c>
      <c r="K30" s="30">
        <v>2106367</v>
      </c>
      <c r="M30" s="32">
        <v>335206</v>
      </c>
    </row>
    <row r="31" spans="1:13" s="16" customFormat="1" ht="18.95" customHeight="1">
      <c r="A31" s="16" t="s">
        <v>26</v>
      </c>
      <c r="E31" s="360"/>
      <c r="F31" s="29"/>
      <c r="G31" s="30">
        <v>14503456</v>
      </c>
      <c r="H31" s="32"/>
      <c r="I31" s="32">
        <v>7796393</v>
      </c>
      <c r="J31" s="32"/>
      <c r="K31" s="30">
        <v>0</v>
      </c>
      <c r="L31" s="43"/>
      <c r="M31" s="32">
        <v>0</v>
      </c>
    </row>
    <row r="32" spans="1:13" s="16" customFormat="1" ht="18.95" customHeight="1">
      <c r="A32" s="44" t="s">
        <v>27</v>
      </c>
      <c r="B32" s="44"/>
      <c r="C32" s="44"/>
      <c r="D32" s="44"/>
      <c r="E32" s="29"/>
      <c r="F32" s="29"/>
      <c r="G32" s="37">
        <v>66957437</v>
      </c>
      <c r="H32" s="32"/>
      <c r="I32" s="38">
        <v>21180773</v>
      </c>
      <c r="J32" s="32"/>
      <c r="K32" s="37">
        <v>630055</v>
      </c>
      <c r="L32" s="43"/>
      <c r="M32" s="38">
        <v>326311</v>
      </c>
    </row>
    <row r="33" spans="1:13" s="16" customFormat="1" ht="6" customHeight="1">
      <c r="A33" s="44"/>
      <c r="E33" s="29"/>
      <c r="F33" s="29"/>
      <c r="G33" s="34"/>
      <c r="I33" s="36"/>
      <c r="K33" s="34"/>
      <c r="M33" s="36"/>
    </row>
    <row r="34" spans="1:13" s="16" customFormat="1" ht="18.95" customHeight="1">
      <c r="A34" s="23" t="s">
        <v>28</v>
      </c>
      <c r="E34" s="29"/>
      <c r="F34" s="29"/>
      <c r="G34" s="37">
        <f>SUM(G23:G33)</f>
        <v>8221815302</v>
      </c>
      <c r="I34" s="38">
        <f>SUM(I23:I33)</f>
        <v>1252196257</v>
      </c>
      <c r="K34" s="37">
        <f>SUM(K23:K33)</f>
        <v>2640064788</v>
      </c>
      <c r="M34" s="38">
        <f>SUM(M23:M33)</f>
        <v>1278127110</v>
      </c>
    </row>
    <row r="35" spans="1:13" s="16" customFormat="1" ht="18.95" customHeight="1">
      <c r="A35" s="23"/>
      <c r="E35" s="29"/>
      <c r="F35" s="29"/>
      <c r="G35" s="68"/>
      <c r="I35" s="35"/>
      <c r="K35" s="68"/>
      <c r="M35" s="35"/>
    </row>
    <row r="36" spans="1:13" s="16" customFormat="1" ht="18.95" customHeight="1" thickBot="1">
      <c r="A36" s="23" t="s">
        <v>29</v>
      </c>
      <c r="E36" s="45"/>
      <c r="F36" s="45"/>
      <c r="G36" s="46">
        <f>+G19+G34</f>
        <v>10261902988</v>
      </c>
      <c r="I36" s="47">
        <f>+I19+I34</f>
        <v>2510834530</v>
      </c>
      <c r="K36" s="46">
        <f>+K19+K34</f>
        <v>3222556507</v>
      </c>
      <c r="M36" s="47">
        <f>+M19+M34</f>
        <v>1296378338</v>
      </c>
    </row>
    <row r="37" spans="1:13" ht="18.95" customHeight="1" thickTop="1">
      <c r="A37" s="48"/>
      <c r="E37" s="49"/>
      <c r="F37" s="49"/>
      <c r="G37" s="50"/>
      <c r="I37" s="50"/>
      <c r="K37" s="50"/>
      <c r="L37" s="6"/>
      <c r="M37" s="50"/>
    </row>
    <row r="38" spans="1:13" ht="18.95" customHeight="1">
      <c r="A38" s="48"/>
      <c r="E38" s="49"/>
      <c r="F38" s="49"/>
      <c r="G38" s="50"/>
      <c r="I38" s="50"/>
      <c r="K38" s="50"/>
      <c r="L38" s="6"/>
      <c r="M38" s="50"/>
    </row>
    <row r="39" spans="1:13" ht="18.95" customHeight="1">
      <c r="A39" s="48"/>
      <c r="E39" s="49"/>
      <c r="F39" s="49"/>
      <c r="G39" s="50"/>
      <c r="I39" s="50"/>
      <c r="K39" s="50"/>
      <c r="L39" s="6"/>
      <c r="M39" s="50"/>
    </row>
    <row r="40" spans="1:13" ht="18.95" customHeight="1">
      <c r="A40" s="48"/>
      <c r="E40" s="49"/>
      <c r="F40" s="49"/>
      <c r="G40" s="50"/>
      <c r="I40" s="50"/>
      <c r="K40" s="50"/>
      <c r="L40" s="6"/>
      <c r="M40" s="50"/>
    </row>
    <row r="41" spans="1:13" ht="18.95" customHeight="1">
      <c r="A41" s="48"/>
      <c r="E41" s="49"/>
      <c r="F41" s="49"/>
      <c r="G41" s="50"/>
      <c r="I41" s="50"/>
      <c r="K41" s="50"/>
      <c r="L41" s="6"/>
      <c r="M41" s="50"/>
    </row>
    <row r="42" spans="1:13" ht="18.95" customHeight="1">
      <c r="A42" s="48"/>
      <c r="E42" s="49"/>
      <c r="F42" s="49"/>
      <c r="G42" s="50"/>
      <c r="I42" s="50"/>
      <c r="K42" s="50"/>
      <c r="L42" s="6"/>
      <c r="M42" s="50"/>
    </row>
    <row r="43" spans="1:13" ht="15.75" customHeight="1">
      <c r="A43" s="48"/>
      <c r="E43" s="49"/>
      <c r="F43" s="49"/>
      <c r="G43" s="50"/>
      <c r="I43" s="50"/>
      <c r="K43" s="50"/>
      <c r="L43" s="6"/>
      <c r="M43" s="50"/>
    </row>
    <row r="44" spans="1:13" ht="21.75" customHeight="1">
      <c r="A44" s="382" t="s">
        <v>30</v>
      </c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</row>
    <row r="45" spans="1:13" ht="21.75" customHeight="1">
      <c r="A45" s="382" t="s">
        <v>31</v>
      </c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</row>
    <row r="46" spans="1:13" ht="18.95" customHeight="1">
      <c r="A46" s="378"/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</row>
    <row r="47" spans="1:13" ht="15.75" customHeight="1">
      <c r="A47" s="48"/>
      <c r="E47" s="49"/>
      <c r="F47" s="49"/>
      <c r="G47" s="50"/>
      <c r="I47" s="50"/>
      <c r="K47" s="50"/>
      <c r="L47" s="6"/>
      <c r="M47" s="50"/>
    </row>
    <row r="48" spans="1:13" ht="21.95" customHeight="1">
      <c r="A48" s="51" t="s">
        <v>223</v>
      </c>
      <c r="B48" s="52"/>
      <c r="C48" s="52"/>
      <c r="D48" s="52"/>
      <c r="E48" s="53"/>
      <c r="F48" s="53"/>
      <c r="G48" s="53"/>
      <c r="H48" s="53"/>
      <c r="I48" s="53"/>
      <c r="J48" s="53"/>
      <c r="K48" s="54"/>
      <c r="L48" s="54"/>
      <c r="M48" s="54"/>
    </row>
    <row r="49" spans="1:13" ht="21.75" customHeight="1">
      <c r="A49" s="55" t="s">
        <v>0</v>
      </c>
      <c r="B49" s="2"/>
      <c r="C49" s="3"/>
      <c r="D49" s="3"/>
      <c r="E49" s="4"/>
      <c r="F49" s="3"/>
      <c r="G49" s="3"/>
      <c r="H49" s="3"/>
      <c r="I49" s="3"/>
      <c r="J49" s="3"/>
      <c r="K49" s="5"/>
      <c r="L49" s="5"/>
      <c r="M49" s="5"/>
    </row>
    <row r="50" spans="1:13" ht="21.75" customHeight="1">
      <c r="A50" s="1" t="s">
        <v>217</v>
      </c>
      <c r="B50" s="2"/>
      <c r="C50" s="3"/>
      <c r="D50" s="3"/>
      <c r="E50" s="4"/>
      <c r="F50" s="3"/>
      <c r="G50" s="3"/>
      <c r="H50" s="3"/>
      <c r="I50" s="3"/>
      <c r="J50" s="3"/>
      <c r="K50" s="5"/>
      <c r="L50" s="5"/>
      <c r="M50" s="5"/>
    </row>
    <row r="51" spans="1:13" ht="21.75" customHeight="1">
      <c r="A51" s="7" t="s">
        <v>2</v>
      </c>
      <c r="B51" s="8"/>
      <c r="C51" s="9"/>
      <c r="D51" s="9"/>
      <c r="E51" s="10"/>
      <c r="F51" s="9"/>
      <c r="G51" s="9"/>
      <c r="H51" s="9"/>
      <c r="I51" s="9"/>
      <c r="J51" s="9"/>
      <c r="K51" s="11"/>
      <c r="L51" s="11"/>
      <c r="M51" s="11"/>
    </row>
    <row r="52" spans="1:13" ht="18.95" customHeight="1">
      <c r="A52" s="2"/>
      <c r="B52" s="2"/>
      <c r="C52" s="3"/>
      <c r="D52" s="3"/>
      <c r="E52" s="4"/>
      <c r="F52" s="3"/>
      <c r="G52" s="3"/>
      <c r="H52" s="3"/>
      <c r="I52" s="3"/>
      <c r="J52" s="3"/>
      <c r="K52" s="5"/>
      <c r="L52" s="5"/>
      <c r="M52" s="5"/>
    </row>
    <row r="53" spans="1:13" s="16" customFormat="1" ht="18.95" customHeight="1">
      <c r="A53" s="12"/>
      <c r="B53" s="12"/>
      <c r="C53" s="13"/>
      <c r="D53" s="13"/>
      <c r="E53" s="14"/>
      <c r="F53" s="13"/>
      <c r="G53" s="384" t="s">
        <v>3</v>
      </c>
      <c r="H53" s="384"/>
      <c r="I53" s="384"/>
      <c r="J53" s="15"/>
      <c r="K53" s="385" t="s">
        <v>4</v>
      </c>
      <c r="L53" s="385"/>
      <c r="M53" s="385"/>
    </row>
    <row r="54" spans="1:13" s="16" customFormat="1" ht="18.95" customHeight="1">
      <c r="A54" s="12"/>
      <c r="B54" s="12"/>
      <c r="C54" s="13"/>
      <c r="D54" s="13"/>
      <c r="E54" s="14"/>
      <c r="F54" s="13"/>
      <c r="G54" s="17" t="s">
        <v>5</v>
      </c>
      <c r="H54" s="15"/>
      <c r="I54" s="17" t="s">
        <v>5</v>
      </c>
      <c r="J54" s="15"/>
      <c r="K54" s="17" t="s">
        <v>5</v>
      </c>
      <c r="L54" s="15"/>
      <c r="M54" s="17" t="s">
        <v>5</v>
      </c>
    </row>
    <row r="55" spans="1:13" s="16" customFormat="1" ht="18.95" customHeight="1">
      <c r="A55" s="12"/>
      <c r="B55" s="12"/>
      <c r="C55" s="13"/>
      <c r="D55" s="13"/>
      <c r="E55" s="14"/>
      <c r="F55" s="13"/>
      <c r="G55" s="18" t="s">
        <v>6</v>
      </c>
      <c r="H55" s="18"/>
      <c r="I55" s="18" t="s">
        <v>7</v>
      </c>
      <c r="J55" s="18"/>
      <c r="K55" s="18" t="s">
        <v>6</v>
      </c>
      <c r="L55" s="18"/>
      <c r="M55" s="18" t="s">
        <v>7</v>
      </c>
    </row>
    <row r="56" spans="1:13" s="16" customFormat="1" ht="18.95" customHeight="1">
      <c r="A56" s="19"/>
      <c r="B56" s="19"/>
      <c r="C56" s="19"/>
      <c r="D56" s="19"/>
      <c r="E56" s="20" t="s">
        <v>8</v>
      </c>
      <c r="F56" s="19"/>
      <c r="G56" s="21" t="s">
        <v>9</v>
      </c>
      <c r="H56" s="22"/>
      <c r="I56" s="21" t="s">
        <v>9</v>
      </c>
      <c r="J56" s="22"/>
      <c r="K56" s="21" t="s">
        <v>9</v>
      </c>
      <c r="L56" s="22"/>
      <c r="M56" s="21" t="s">
        <v>9</v>
      </c>
    </row>
    <row r="57" spans="1:13" s="16" customFormat="1" ht="18.95" customHeight="1">
      <c r="A57" s="23" t="s">
        <v>32</v>
      </c>
      <c r="B57" s="56"/>
      <c r="C57" s="56"/>
      <c r="D57" s="57"/>
      <c r="E57" s="58"/>
      <c r="F57" s="57"/>
      <c r="G57" s="59"/>
      <c r="H57" s="57"/>
      <c r="I57" s="57"/>
      <c r="J57" s="57"/>
      <c r="K57" s="59"/>
      <c r="L57" s="57"/>
      <c r="M57" s="57"/>
    </row>
    <row r="58" spans="1:13" s="16" customFormat="1" ht="6" customHeight="1">
      <c r="A58" s="28"/>
      <c r="B58" s="28"/>
      <c r="C58" s="60"/>
      <c r="D58" s="61"/>
      <c r="E58" s="43"/>
      <c r="F58" s="61"/>
      <c r="G58" s="62"/>
      <c r="H58" s="61"/>
      <c r="I58" s="61"/>
      <c r="J58" s="61"/>
      <c r="K58" s="63"/>
      <c r="L58" s="64"/>
      <c r="M58" s="64"/>
    </row>
    <row r="59" spans="1:13" s="16" customFormat="1" ht="18.95" customHeight="1">
      <c r="A59" s="23" t="s">
        <v>33</v>
      </c>
      <c r="B59" s="56"/>
      <c r="C59" s="56"/>
      <c r="D59" s="57"/>
      <c r="E59" s="361"/>
      <c r="F59" s="43"/>
      <c r="G59" s="65"/>
      <c r="H59" s="43"/>
      <c r="I59" s="43"/>
      <c r="J59" s="43"/>
      <c r="K59" s="65"/>
      <c r="L59" s="43"/>
      <c r="M59" s="43"/>
    </row>
    <row r="60" spans="1:13" s="16" customFormat="1" ht="6" customHeight="1">
      <c r="A60" s="28"/>
      <c r="B60" s="56"/>
      <c r="C60" s="56"/>
      <c r="D60" s="57"/>
      <c r="E60" s="361"/>
      <c r="F60" s="43"/>
      <c r="G60" s="66"/>
      <c r="H60" s="43"/>
      <c r="I60" s="58"/>
      <c r="J60" s="43"/>
      <c r="K60" s="65"/>
      <c r="L60" s="43"/>
      <c r="M60" s="43"/>
    </row>
    <row r="61" spans="1:13" s="16" customFormat="1" ht="18.95" customHeight="1">
      <c r="A61" s="28" t="s">
        <v>34</v>
      </c>
      <c r="B61" s="56"/>
      <c r="C61" s="56"/>
      <c r="D61" s="57"/>
      <c r="E61" s="359">
        <v>22</v>
      </c>
      <c r="F61" s="67"/>
      <c r="G61" s="68">
        <v>6083508005</v>
      </c>
      <c r="H61" s="32"/>
      <c r="I61" s="35">
        <v>933099753</v>
      </c>
      <c r="J61" s="32"/>
      <c r="K61" s="68">
        <v>254255583</v>
      </c>
      <c r="L61" s="69"/>
      <c r="M61" s="35">
        <v>10377473</v>
      </c>
    </row>
    <row r="62" spans="1:13" s="16" customFormat="1" ht="18.95" customHeight="1">
      <c r="A62" s="28" t="s">
        <v>35</v>
      </c>
      <c r="B62" s="56"/>
      <c r="C62" s="56"/>
      <c r="D62" s="57"/>
      <c r="E62" s="359">
        <v>32.4</v>
      </c>
      <c r="F62" s="67"/>
      <c r="G62" s="68">
        <v>25000000</v>
      </c>
      <c r="H62" s="32"/>
      <c r="I62" s="35">
        <v>6750000</v>
      </c>
      <c r="J62" s="32"/>
      <c r="K62" s="68">
        <v>0</v>
      </c>
      <c r="L62" s="58"/>
      <c r="M62" s="35">
        <v>6750000</v>
      </c>
    </row>
    <row r="63" spans="1:13" s="16" customFormat="1" ht="18.95" customHeight="1">
      <c r="A63" s="28" t="s">
        <v>36</v>
      </c>
      <c r="B63" s="56"/>
      <c r="C63" s="56"/>
      <c r="D63" s="57"/>
      <c r="E63" s="359"/>
      <c r="F63" s="67"/>
      <c r="G63" s="68"/>
      <c r="H63" s="32"/>
      <c r="I63" s="35"/>
      <c r="J63" s="32"/>
      <c r="K63" s="68"/>
      <c r="L63" s="69"/>
      <c r="M63" s="35"/>
    </row>
    <row r="64" spans="1:13" s="16" customFormat="1" ht="18.95" customHeight="1">
      <c r="A64" s="28"/>
      <c r="B64" s="56" t="s">
        <v>37</v>
      </c>
      <c r="C64" s="56"/>
      <c r="D64" s="57"/>
      <c r="E64" s="359">
        <v>19</v>
      </c>
      <c r="F64" s="67"/>
      <c r="G64" s="68">
        <v>12283351</v>
      </c>
      <c r="H64" s="32"/>
      <c r="I64" s="35">
        <v>5820576</v>
      </c>
      <c r="J64" s="32"/>
      <c r="K64" s="68">
        <v>66814</v>
      </c>
      <c r="L64" s="58"/>
      <c r="M64" s="35">
        <v>243621</v>
      </c>
    </row>
    <row r="65" spans="1:13" s="16" customFormat="1" ht="18.95" customHeight="1">
      <c r="A65" s="28" t="s">
        <v>38</v>
      </c>
      <c r="B65" s="70"/>
      <c r="C65" s="70"/>
      <c r="D65" s="71"/>
      <c r="E65" s="359"/>
      <c r="F65" s="67"/>
      <c r="G65" s="68">
        <v>8633417</v>
      </c>
      <c r="H65" s="32"/>
      <c r="I65" s="35">
        <v>0</v>
      </c>
      <c r="J65" s="32"/>
      <c r="K65" s="68">
        <v>8633417</v>
      </c>
      <c r="L65" s="58"/>
      <c r="M65" s="35">
        <v>0</v>
      </c>
    </row>
    <row r="66" spans="1:13" s="16" customFormat="1" ht="18.95" customHeight="1">
      <c r="A66" s="28" t="s">
        <v>39</v>
      </c>
      <c r="B66" s="56"/>
      <c r="C66" s="56"/>
      <c r="D66" s="57"/>
      <c r="E66" s="359"/>
      <c r="G66" s="68">
        <v>147215295</v>
      </c>
      <c r="H66" s="32"/>
      <c r="I66" s="32">
        <v>39981518</v>
      </c>
      <c r="J66" s="32"/>
      <c r="K66" s="68">
        <v>0</v>
      </c>
      <c r="L66" s="32"/>
      <c r="M66" s="57">
        <v>0</v>
      </c>
    </row>
    <row r="67" spans="1:13" s="16" customFormat="1" ht="18.95" customHeight="1">
      <c r="A67" s="28" t="s">
        <v>40</v>
      </c>
      <c r="B67" s="28"/>
      <c r="C67" s="28"/>
      <c r="D67" s="28"/>
      <c r="E67" s="359">
        <v>23</v>
      </c>
      <c r="F67" s="67"/>
      <c r="G67" s="72">
        <v>9981051</v>
      </c>
      <c r="H67" s="32"/>
      <c r="I67" s="73">
        <v>7242698</v>
      </c>
      <c r="J67" s="32"/>
      <c r="K67" s="72">
        <v>1390696</v>
      </c>
      <c r="L67" s="43"/>
      <c r="M67" s="73">
        <v>684412</v>
      </c>
    </row>
    <row r="68" spans="1:13" s="16" customFormat="1" ht="6" customHeight="1">
      <c r="D68" s="57"/>
      <c r="E68" s="359"/>
      <c r="F68" s="67"/>
      <c r="G68" s="74"/>
      <c r="H68" s="32"/>
      <c r="I68" s="75"/>
      <c r="J68" s="32"/>
      <c r="K68" s="74"/>
      <c r="L68" s="43"/>
      <c r="M68" s="75"/>
    </row>
    <row r="69" spans="1:13" s="16" customFormat="1" ht="18.95" customHeight="1">
      <c r="A69" s="23" t="s">
        <v>41</v>
      </c>
      <c r="D69" s="57"/>
      <c r="E69" s="359"/>
      <c r="F69" s="67"/>
      <c r="G69" s="76">
        <f>SUM(G61:G67)</f>
        <v>6286621119</v>
      </c>
      <c r="H69" s="32"/>
      <c r="I69" s="77">
        <f>SUM(I61:I67)</f>
        <v>992894545</v>
      </c>
      <c r="J69" s="32"/>
      <c r="K69" s="76">
        <f>SUM(K61:K67)</f>
        <v>264346510</v>
      </c>
      <c r="L69" s="43"/>
      <c r="M69" s="77">
        <f>SUM(M61:M67)</f>
        <v>18055506</v>
      </c>
    </row>
    <row r="70" spans="1:13" s="16" customFormat="1" ht="18.95" customHeight="1">
      <c r="D70" s="57"/>
      <c r="E70" s="359"/>
      <c r="F70" s="67"/>
      <c r="G70" s="30"/>
      <c r="H70" s="32"/>
      <c r="I70" s="32"/>
      <c r="J70" s="32"/>
      <c r="K70" s="30"/>
      <c r="L70" s="43"/>
      <c r="M70" s="32"/>
    </row>
    <row r="71" spans="1:13" s="16" customFormat="1" ht="18.95" customHeight="1">
      <c r="A71" s="23" t="s">
        <v>42</v>
      </c>
      <c r="D71" s="57"/>
      <c r="E71" s="359"/>
      <c r="F71" s="67"/>
      <c r="G71" s="30"/>
      <c r="H71" s="32"/>
      <c r="I71" s="32"/>
      <c r="J71" s="32"/>
      <c r="K71" s="68"/>
      <c r="L71" s="43"/>
      <c r="M71" s="35"/>
    </row>
    <row r="72" spans="1:13" s="16" customFormat="1" ht="6" customHeight="1">
      <c r="A72" s="23"/>
      <c r="D72" s="57"/>
      <c r="E72" s="359"/>
      <c r="F72" s="67"/>
      <c r="G72" s="30"/>
      <c r="H72" s="32"/>
      <c r="I72" s="32"/>
      <c r="J72" s="32"/>
      <c r="K72" s="68"/>
      <c r="L72" s="43"/>
      <c r="M72" s="35"/>
    </row>
    <row r="73" spans="1:13" s="16" customFormat="1" ht="18.95" customHeight="1">
      <c r="A73" s="78" t="s">
        <v>43</v>
      </c>
      <c r="B73" s="56"/>
      <c r="C73" s="56"/>
      <c r="D73" s="56"/>
      <c r="E73" s="359">
        <v>19</v>
      </c>
      <c r="F73" s="67"/>
      <c r="G73" s="30">
        <v>11258643</v>
      </c>
      <c r="H73" s="32"/>
      <c r="I73" s="32">
        <v>6115127</v>
      </c>
      <c r="J73" s="32"/>
      <c r="K73" s="68">
        <v>0</v>
      </c>
      <c r="L73" s="58"/>
      <c r="M73" s="35">
        <v>116104</v>
      </c>
    </row>
    <row r="74" spans="1:13" s="16" customFormat="1" ht="18.95" customHeight="1">
      <c r="A74" s="28" t="s">
        <v>44</v>
      </c>
      <c r="B74" s="28"/>
      <c r="C74" s="56"/>
      <c r="D74" s="57"/>
      <c r="E74" s="359">
        <v>24</v>
      </c>
      <c r="F74" s="67"/>
      <c r="G74" s="30">
        <v>4134473</v>
      </c>
      <c r="H74" s="32"/>
      <c r="I74" s="32">
        <v>3271815</v>
      </c>
      <c r="J74" s="32"/>
      <c r="K74" s="30">
        <v>1898419</v>
      </c>
      <c r="L74" s="43"/>
      <c r="M74" s="32">
        <v>1676029</v>
      </c>
    </row>
    <row r="75" spans="1:13" s="16" customFormat="1" ht="18.95" customHeight="1">
      <c r="A75" s="78" t="s">
        <v>45</v>
      </c>
      <c r="B75" s="28"/>
      <c r="C75" s="56"/>
      <c r="D75" s="57"/>
      <c r="E75" s="359">
        <v>21</v>
      </c>
      <c r="F75" s="67"/>
      <c r="G75" s="30">
        <v>29685888</v>
      </c>
      <c r="H75" s="32"/>
      <c r="I75" s="32">
        <v>39067143</v>
      </c>
      <c r="J75" s="32"/>
      <c r="K75" s="30">
        <v>0</v>
      </c>
      <c r="L75" s="43"/>
      <c r="M75" s="32">
        <v>0</v>
      </c>
    </row>
    <row r="76" spans="1:13" s="16" customFormat="1" ht="18.95" customHeight="1">
      <c r="A76" s="28" t="s">
        <v>46</v>
      </c>
      <c r="B76" s="28"/>
      <c r="C76" s="56"/>
      <c r="D76" s="57"/>
      <c r="E76" s="19"/>
      <c r="F76" s="67"/>
      <c r="G76" s="37">
        <v>347000</v>
      </c>
      <c r="H76" s="32"/>
      <c r="I76" s="38">
        <v>300000</v>
      </c>
      <c r="J76" s="32"/>
      <c r="K76" s="30">
        <v>300000</v>
      </c>
      <c r="L76" s="43"/>
      <c r="M76" s="32">
        <v>300000</v>
      </c>
    </row>
    <row r="77" spans="1:13" s="16" customFormat="1" ht="6" customHeight="1">
      <c r="D77" s="57"/>
      <c r="E77" s="19"/>
      <c r="F77" s="67"/>
      <c r="G77" s="30"/>
      <c r="H77" s="32"/>
      <c r="I77" s="32"/>
      <c r="J77" s="32"/>
      <c r="K77" s="34"/>
      <c r="L77" s="79"/>
      <c r="M77" s="36"/>
    </row>
    <row r="78" spans="1:13" s="16" customFormat="1" ht="18.95" customHeight="1">
      <c r="A78" s="23" t="s">
        <v>47</v>
      </c>
      <c r="D78" s="57"/>
      <c r="E78" s="67"/>
      <c r="F78" s="67"/>
      <c r="G78" s="37">
        <f>SUM(G73:G77)</f>
        <v>45426004</v>
      </c>
      <c r="H78" s="32"/>
      <c r="I78" s="38">
        <f>SUM(I73:I77)</f>
        <v>48754085</v>
      </c>
      <c r="J78" s="32"/>
      <c r="K78" s="37">
        <f>SUM(K73:K77)</f>
        <v>2198419</v>
      </c>
      <c r="L78" s="43"/>
      <c r="M78" s="38">
        <f>SUM(M73:M77)</f>
        <v>2092133</v>
      </c>
    </row>
    <row r="79" spans="1:13" s="16" customFormat="1" ht="18.95" customHeight="1">
      <c r="A79" s="23"/>
      <c r="D79" s="57"/>
      <c r="E79" s="67"/>
      <c r="F79" s="67"/>
      <c r="G79" s="68"/>
      <c r="H79" s="32"/>
      <c r="I79" s="35"/>
      <c r="J79" s="32"/>
      <c r="K79" s="68"/>
      <c r="L79" s="43"/>
      <c r="M79" s="35"/>
    </row>
    <row r="80" spans="1:13" s="16" customFormat="1" ht="18.95" customHeight="1">
      <c r="A80" s="23" t="s">
        <v>48</v>
      </c>
      <c r="B80" s="56"/>
      <c r="C80" s="56"/>
      <c r="D80" s="57"/>
      <c r="E80" s="67"/>
      <c r="F80" s="67"/>
      <c r="G80" s="37">
        <f>+G69+G78</f>
        <v>6332047123</v>
      </c>
      <c r="H80" s="32"/>
      <c r="I80" s="38">
        <f>+I69+I78</f>
        <v>1041648630</v>
      </c>
      <c r="J80" s="32"/>
      <c r="K80" s="37">
        <f>+K69+K78</f>
        <v>266544929</v>
      </c>
      <c r="L80" s="43"/>
      <c r="M80" s="38">
        <f>+M69+M78</f>
        <v>20147639</v>
      </c>
    </row>
    <row r="81" spans="1:13" s="16" customFormat="1" ht="18.95" customHeight="1">
      <c r="A81" s="23"/>
      <c r="B81" s="56"/>
      <c r="C81" s="56"/>
      <c r="D81" s="57"/>
      <c r="E81" s="67"/>
      <c r="F81" s="67"/>
      <c r="G81" s="35"/>
      <c r="H81" s="32"/>
      <c r="I81" s="35"/>
      <c r="J81" s="32"/>
      <c r="K81" s="35"/>
      <c r="L81" s="43"/>
      <c r="M81" s="35"/>
    </row>
    <row r="82" spans="1:13" s="16" customFormat="1" ht="18.95" customHeight="1">
      <c r="A82" s="23"/>
      <c r="B82" s="56"/>
      <c r="C82" s="56"/>
      <c r="D82" s="57"/>
      <c r="E82" s="67"/>
      <c r="F82" s="67"/>
      <c r="G82" s="35"/>
      <c r="H82" s="32"/>
      <c r="I82" s="35"/>
      <c r="J82" s="32"/>
      <c r="K82" s="35"/>
      <c r="L82" s="43"/>
      <c r="M82" s="35"/>
    </row>
    <row r="83" spans="1:13" s="16" customFormat="1" ht="18.95" customHeight="1">
      <c r="A83" s="23"/>
      <c r="B83" s="56"/>
      <c r="C83" s="56"/>
      <c r="D83" s="57"/>
      <c r="E83" s="67"/>
      <c r="F83" s="67"/>
      <c r="G83" s="35"/>
      <c r="H83" s="32"/>
      <c r="I83" s="35"/>
      <c r="J83" s="32"/>
      <c r="K83" s="35"/>
      <c r="L83" s="43"/>
      <c r="M83" s="35"/>
    </row>
    <row r="84" spans="1:13" s="16" customFormat="1" ht="18.95" customHeight="1">
      <c r="A84" s="23"/>
      <c r="B84" s="56"/>
      <c r="C84" s="56"/>
      <c r="D84" s="57"/>
      <c r="E84" s="67"/>
      <c r="F84" s="67"/>
      <c r="G84" s="35"/>
      <c r="H84" s="32"/>
      <c r="I84" s="35"/>
      <c r="J84" s="32"/>
      <c r="K84" s="35"/>
      <c r="L84" s="43"/>
      <c r="M84" s="35"/>
    </row>
    <row r="85" spans="1:13" s="16" customFormat="1" ht="18.95" customHeight="1">
      <c r="A85" s="23"/>
      <c r="B85" s="56"/>
      <c r="C85" s="56"/>
      <c r="D85" s="57"/>
      <c r="E85" s="67"/>
      <c r="F85" s="67"/>
      <c r="G85" s="35"/>
      <c r="H85" s="32"/>
      <c r="I85" s="35"/>
      <c r="J85" s="32"/>
      <c r="K85" s="35"/>
      <c r="L85" s="43"/>
      <c r="M85" s="35"/>
    </row>
    <row r="86" spans="1:13" s="16" customFormat="1" ht="18.95" customHeight="1">
      <c r="A86" s="23"/>
      <c r="B86" s="56"/>
      <c r="C86" s="56"/>
      <c r="D86" s="57"/>
      <c r="E86" s="67"/>
      <c r="F86" s="67"/>
      <c r="G86" s="35"/>
      <c r="H86" s="32"/>
      <c r="I86" s="35"/>
      <c r="J86" s="32"/>
      <c r="K86" s="35"/>
      <c r="L86" s="43"/>
      <c r="M86" s="35"/>
    </row>
    <row r="87" spans="1:13" s="16" customFormat="1" ht="18.95" customHeight="1">
      <c r="A87" s="23"/>
      <c r="B87" s="56"/>
      <c r="C87" s="56"/>
      <c r="D87" s="57"/>
      <c r="E87" s="67"/>
      <c r="F87" s="67"/>
      <c r="G87" s="35"/>
      <c r="H87" s="32"/>
      <c r="I87" s="35"/>
      <c r="J87" s="32"/>
      <c r="K87" s="35"/>
      <c r="L87" s="43"/>
      <c r="M87" s="35"/>
    </row>
    <row r="88" spans="1:13" s="16" customFormat="1" ht="18.95" customHeight="1">
      <c r="A88" s="23"/>
      <c r="B88" s="56"/>
      <c r="C88" s="56"/>
      <c r="D88" s="57"/>
      <c r="E88" s="67"/>
      <c r="F88" s="67"/>
      <c r="G88" s="35"/>
      <c r="H88" s="32"/>
      <c r="I88" s="35"/>
      <c r="J88" s="32"/>
      <c r="K88" s="35"/>
      <c r="L88" s="43"/>
      <c r="M88" s="35"/>
    </row>
    <row r="89" spans="1:13" s="16" customFormat="1" ht="18.95" customHeight="1">
      <c r="A89" s="23"/>
      <c r="B89" s="56"/>
      <c r="C89" s="56"/>
      <c r="D89" s="57"/>
      <c r="E89" s="67"/>
      <c r="F89" s="67"/>
      <c r="G89" s="35"/>
      <c r="H89" s="32"/>
      <c r="I89" s="35"/>
      <c r="J89" s="32"/>
      <c r="K89" s="35"/>
      <c r="L89" s="43"/>
      <c r="M89" s="35"/>
    </row>
    <row r="90" spans="1:13" ht="30" customHeight="1">
      <c r="A90" s="48"/>
      <c r="B90" s="80"/>
      <c r="C90" s="80"/>
      <c r="D90" s="81"/>
      <c r="E90" s="82"/>
      <c r="F90" s="82"/>
      <c r="G90" s="50"/>
      <c r="H90" s="83"/>
      <c r="I90" s="50"/>
      <c r="J90" s="83"/>
      <c r="K90" s="50"/>
      <c r="L90" s="84"/>
      <c r="M90" s="50"/>
    </row>
    <row r="91" spans="1:13" ht="21.75" customHeight="1">
      <c r="A91" s="382" t="s">
        <v>49</v>
      </c>
      <c r="B91" s="382"/>
      <c r="C91" s="382"/>
      <c r="D91" s="382"/>
      <c r="E91" s="382"/>
      <c r="F91" s="382"/>
      <c r="G91" s="382"/>
      <c r="H91" s="382"/>
      <c r="I91" s="382"/>
      <c r="J91" s="382"/>
      <c r="K91" s="382"/>
      <c r="L91" s="382"/>
      <c r="M91" s="382"/>
    </row>
    <row r="92" spans="1:13" ht="21.75" customHeight="1">
      <c r="A92" s="382" t="s">
        <v>31</v>
      </c>
      <c r="B92" s="382"/>
      <c r="C92" s="382"/>
      <c r="D92" s="382"/>
      <c r="E92" s="382"/>
      <c r="F92" s="382"/>
      <c r="G92" s="382"/>
      <c r="H92" s="382"/>
      <c r="I92" s="382"/>
      <c r="J92" s="382"/>
      <c r="K92" s="382"/>
      <c r="L92" s="382"/>
      <c r="M92" s="382"/>
    </row>
    <row r="93" spans="1:13" ht="18.95" customHeight="1">
      <c r="A93" s="378"/>
      <c r="B93" s="378"/>
      <c r="C93" s="378"/>
      <c r="D93" s="378"/>
      <c r="E93" s="378"/>
      <c r="F93" s="378"/>
      <c r="G93" s="378"/>
      <c r="H93" s="378"/>
      <c r="I93" s="378"/>
      <c r="J93" s="378"/>
      <c r="K93" s="378"/>
      <c r="L93" s="378"/>
      <c r="M93" s="378"/>
    </row>
    <row r="94" spans="1:13" ht="18.95" customHeight="1">
      <c r="A94" s="378"/>
      <c r="B94" s="379"/>
      <c r="C94" s="379"/>
      <c r="D94" s="379"/>
      <c r="E94" s="379"/>
      <c r="F94" s="379"/>
      <c r="G94" s="379"/>
      <c r="H94" s="379"/>
      <c r="I94" s="379"/>
      <c r="J94" s="379"/>
      <c r="K94" s="379"/>
      <c r="L94" s="379"/>
      <c r="M94" s="379"/>
    </row>
    <row r="95" spans="1:13" ht="21.95" customHeight="1">
      <c r="A95" s="51" t="str">
        <f>A48</f>
        <v>หมายเหตุประกอบงบการเงินรวมและงบการเงินเฉพาะกิจการในหน้า 14 ถึง 77 เป็นส่วนหนึ่งของงบการเงินนี้</v>
      </c>
      <c r="B95" s="52"/>
      <c r="C95" s="52"/>
      <c r="D95" s="52"/>
      <c r="E95" s="53"/>
      <c r="F95" s="53"/>
      <c r="G95" s="53"/>
      <c r="H95" s="53"/>
      <c r="I95" s="53"/>
      <c r="J95" s="53"/>
      <c r="K95" s="54"/>
      <c r="L95" s="54"/>
      <c r="M95" s="54"/>
    </row>
    <row r="96" spans="1:13" ht="21.75" customHeight="1">
      <c r="A96" s="55" t="s">
        <v>0</v>
      </c>
      <c r="B96" s="2"/>
      <c r="C96" s="3"/>
      <c r="D96" s="3"/>
      <c r="E96" s="4"/>
      <c r="F96" s="3"/>
      <c r="G96" s="3"/>
      <c r="H96" s="3"/>
      <c r="I96" s="3"/>
      <c r="J96" s="3"/>
      <c r="K96" s="5"/>
      <c r="L96" s="5"/>
      <c r="M96" s="5"/>
    </row>
    <row r="97" spans="1:13" ht="21.75" customHeight="1">
      <c r="A97" s="1" t="s">
        <v>217</v>
      </c>
      <c r="B97" s="2"/>
      <c r="C97" s="3"/>
      <c r="D97" s="3"/>
      <c r="E97" s="4"/>
      <c r="F97" s="3"/>
      <c r="G97" s="3"/>
      <c r="H97" s="3"/>
      <c r="I97" s="3"/>
      <c r="J97" s="3"/>
      <c r="K97" s="5"/>
      <c r="L97" s="5"/>
      <c r="M97" s="5"/>
    </row>
    <row r="98" spans="1:13" ht="21.75" customHeight="1">
      <c r="A98" s="85" t="s">
        <v>2</v>
      </c>
      <c r="B98" s="8"/>
      <c r="C98" s="9"/>
      <c r="D98" s="9"/>
      <c r="E98" s="10"/>
      <c r="F98" s="9"/>
      <c r="G98" s="9"/>
      <c r="H98" s="9"/>
      <c r="I98" s="9"/>
      <c r="J98" s="9"/>
      <c r="K98" s="11"/>
      <c r="L98" s="11"/>
      <c r="M98" s="11"/>
    </row>
    <row r="99" spans="1:13" ht="18.95" customHeight="1">
      <c r="A99" s="2"/>
      <c r="B99" s="2"/>
      <c r="C99" s="3"/>
      <c r="D99" s="3"/>
      <c r="E99" s="4"/>
      <c r="F99" s="3"/>
      <c r="G99" s="3"/>
      <c r="H99" s="3"/>
      <c r="I99" s="3"/>
      <c r="J99" s="3"/>
      <c r="K99" s="5"/>
      <c r="L99" s="5"/>
      <c r="M99" s="5"/>
    </row>
    <row r="100" spans="1:13" s="16" customFormat="1" ht="18.95" customHeight="1">
      <c r="A100" s="12"/>
      <c r="B100" s="12"/>
      <c r="C100" s="13"/>
      <c r="D100" s="13"/>
      <c r="E100" s="14"/>
      <c r="F100" s="13"/>
      <c r="G100" s="384" t="s">
        <v>3</v>
      </c>
      <c r="H100" s="384"/>
      <c r="I100" s="384"/>
      <c r="J100" s="15"/>
      <c r="K100" s="385" t="s">
        <v>4</v>
      </c>
      <c r="L100" s="385"/>
      <c r="M100" s="385"/>
    </row>
    <row r="101" spans="1:13" s="16" customFormat="1" ht="18.95" customHeight="1">
      <c r="A101" s="12"/>
      <c r="B101" s="12"/>
      <c r="C101" s="13"/>
      <c r="D101" s="13"/>
      <c r="E101" s="14"/>
      <c r="F101" s="13"/>
      <c r="G101" s="17" t="s">
        <v>5</v>
      </c>
      <c r="H101" s="15"/>
      <c r="I101" s="17" t="s">
        <v>5</v>
      </c>
      <c r="J101" s="15"/>
      <c r="K101" s="17" t="s">
        <v>5</v>
      </c>
      <c r="L101" s="15"/>
      <c r="M101" s="17" t="s">
        <v>5</v>
      </c>
    </row>
    <row r="102" spans="1:13" s="16" customFormat="1" ht="18.95" customHeight="1">
      <c r="A102" s="12"/>
      <c r="B102" s="12"/>
      <c r="C102" s="13"/>
      <c r="D102" s="13"/>
      <c r="E102" s="14"/>
      <c r="F102" s="13"/>
      <c r="G102" s="18" t="s">
        <v>6</v>
      </c>
      <c r="H102" s="18"/>
      <c r="I102" s="18" t="s">
        <v>7</v>
      </c>
      <c r="J102" s="18"/>
      <c r="K102" s="18" t="s">
        <v>6</v>
      </c>
      <c r="L102" s="18"/>
      <c r="M102" s="18" t="s">
        <v>7</v>
      </c>
    </row>
    <row r="103" spans="1:13" s="16" customFormat="1" ht="18.95" customHeight="1">
      <c r="A103" s="19"/>
      <c r="B103" s="19"/>
      <c r="C103" s="19"/>
      <c r="D103" s="19"/>
      <c r="E103" s="20" t="s">
        <v>8</v>
      </c>
      <c r="F103" s="19"/>
      <c r="G103" s="21" t="s">
        <v>9</v>
      </c>
      <c r="H103" s="22"/>
      <c r="I103" s="21" t="s">
        <v>9</v>
      </c>
      <c r="J103" s="22"/>
      <c r="K103" s="21" t="s">
        <v>9</v>
      </c>
      <c r="L103" s="22"/>
      <c r="M103" s="21" t="s">
        <v>9</v>
      </c>
    </row>
    <row r="104" spans="1:13" s="16" customFormat="1" ht="18.95" customHeight="1">
      <c r="A104" s="23" t="s">
        <v>50</v>
      </c>
      <c r="B104" s="56"/>
      <c r="C104" s="56"/>
      <c r="D104" s="57"/>
      <c r="E104" s="58"/>
      <c r="F104" s="57"/>
      <c r="G104" s="59"/>
      <c r="H104" s="57"/>
      <c r="I104" s="57"/>
      <c r="J104" s="57"/>
      <c r="K104" s="59"/>
      <c r="L104" s="57"/>
      <c r="M104" s="57"/>
    </row>
    <row r="105" spans="1:13" s="16" customFormat="1" ht="6" customHeight="1">
      <c r="A105" s="28"/>
      <c r="B105" s="28"/>
      <c r="C105" s="60"/>
      <c r="D105" s="61"/>
      <c r="E105" s="43"/>
      <c r="F105" s="61"/>
      <c r="G105" s="62"/>
      <c r="H105" s="61"/>
      <c r="I105" s="61"/>
      <c r="J105" s="61"/>
      <c r="K105" s="63"/>
      <c r="L105" s="64"/>
      <c r="M105" s="64"/>
    </row>
    <row r="106" spans="1:13" s="16" customFormat="1" ht="18.95" customHeight="1">
      <c r="A106" s="23" t="s">
        <v>51</v>
      </c>
      <c r="B106" s="56"/>
      <c r="C106" s="56"/>
      <c r="D106" s="57"/>
      <c r="E106" s="67"/>
      <c r="F106" s="67"/>
      <c r="G106" s="30"/>
      <c r="H106" s="32"/>
      <c r="I106" s="32"/>
      <c r="J106" s="32"/>
      <c r="K106" s="30"/>
      <c r="L106" s="43"/>
      <c r="M106" s="32"/>
    </row>
    <row r="107" spans="1:13" s="16" customFormat="1" ht="6" customHeight="1">
      <c r="B107" s="56"/>
      <c r="C107" s="56"/>
      <c r="D107" s="57"/>
      <c r="E107" s="67"/>
      <c r="F107" s="67"/>
      <c r="G107" s="30"/>
      <c r="H107" s="32"/>
      <c r="I107" s="32"/>
      <c r="J107" s="32"/>
      <c r="K107" s="30"/>
      <c r="L107" s="43"/>
      <c r="M107" s="32"/>
    </row>
    <row r="108" spans="1:13" s="16" customFormat="1" ht="18.95" customHeight="1">
      <c r="A108" s="28" t="s">
        <v>52</v>
      </c>
      <c r="B108" s="56"/>
      <c r="C108" s="56"/>
      <c r="D108" s="57"/>
      <c r="E108" s="362">
        <v>25</v>
      </c>
      <c r="F108" s="67"/>
      <c r="G108" s="30"/>
      <c r="H108" s="32"/>
      <c r="I108" s="32"/>
      <c r="J108" s="32"/>
      <c r="K108" s="30"/>
      <c r="L108" s="43"/>
      <c r="M108" s="32"/>
    </row>
    <row r="109" spans="1:13" s="16" customFormat="1" ht="18.95" customHeight="1">
      <c r="A109" s="56"/>
      <c r="B109" s="28" t="s">
        <v>53</v>
      </c>
      <c r="C109" s="56"/>
      <c r="D109" s="57"/>
      <c r="E109" s="362"/>
      <c r="F109" s="67"/>
      <c r="G109" s="68"/>
      <c r="H109" s="35"/>
      <c r="I109" s="35"/>
      <c r="J109" s="35"/>
      <c r="K109" s="68"/>
      <c r="L109" s="43"/>
      <c r="M109" s="35"/>
    </row>
    <row r="110" spans="1:13" s="16" customFormat="1" ht="18.95" customHeight="1">
      <c r="A110" s="56"/>
      <c r="B110" s="28"/>
      <c r="C110" s="16" t="s">
        <v>54</v>
      </c>
      <c r="D110" s="57"/>
      <c r="E110" s="362"/>
      <c r="F110" s="67"/>
      <c r="G110" s="68"/>
      <c r="H110" s="35"/>
      <c r="I110" s="35"/>
      <c r="J110" s="35"/>
      <c r="K110" s="68"/>
      <c r="L110" s="43"/>
      <c r="M110" s="35"/>
    </row>
    <row r="111" spans="1:13" s="16" customFormat="1" ht="18.95" customHeight="1">
      <c r="A111" s="56"/>
      <c r="B111" s="28"/>
      <c r="C111" s="56"/>
      <c r="D111" s="57" t="s">
        <v>55</v>
      </c>
      <c r="E111" s="362"/>
      <c r="F111" s="67"/>
      <c r="G111" s="68"/>
      <c r="H111" s="35"/>
      <c r="I111" s="35"/>
      <c r="J111" s="35"/>
      <c r="K111" s="68"/>
      <c r="L111" s="43"/>
      <c r="M111" s="35"/>
    </row>
    <row r="112" spans="1:13" s="16" customFormat="1" ht="18.95" customHeight="1">
      <c r="A112" s="56"/>
      <c r="B112" s="28"/>
      <c r="C112" s="56"/>
      <c r="D112" s="57" t="s">
        <v>56</v>
      </c>
      <c r="E112" s="362"/>
      <c r="F112" s="67"/>
      <c r="G112" s="68"/>
      <c r="H112" s="35"/>
      <c r="I112" s="35"/>
      <c r="J112" s="35"/>
      <c r="K112" s="68"/>
      <c r="L112" s="43"/>
      <c r="M112" s="35"/>
    </row>
    <row r="113" spans="1:13" s="16" customFormat="1" ht="18.95" customHeight="1" thickBot="1">
      <c r="A113" s="56"/>
      <c r="B113" s="28"/>
      <c r="D113" s="56" t="s">
        <v>57</v>
      </c>
      <c r="E113" s="362"/>
      <c r="F113" s="67"/>
      <c r="G113" s="46">
        <v>505813900</v>
      </c>
      <c r="H113" s="43"/>
      <c r="I113" s="47">
        <v>320132750</v>
      </c>
      <c r="J113" s="43"/>
      <c r="K113" s="46">
        <v>505813900</v>
      </c>
      <c r="L113" s="43"/>
      <c r="M113" s="47">
        <v>320132750</v>
      </c>
    </row>
    <row r="114" spans="1:13" s="16" customFormat="1" ht="6" customHeight="1" thickTop="1">
      <c r="B114" s="56"/>
      <c r="C114" s="56"/>
      <c r="D114" s="57"/>
      <c r="E114" s="362"/>
      <c r="F114" s="67"/>
      <c r="G114" s="30"/>
      <c r="H114" s="32"/>
      <c r="I114" s="32"/>
      <c r="J114" s="32"/>
      <c r="K114" s="30"/>
      <c r="L114" s="43"/>
      <c r="M114" s="32"/>
    </row>
    <row r="115" spans="1:13" s="16" customFormat="1" ht="18.95" customHeight="1">
      <c r="B115" s="28" t="s">
        <v>58</v>
      </c>
      <c r="D115" s="57"/>
      <c r="E115" s="362"/>
      <c r="F115" s="67"/>
      <c r="G115" s="30"/>
      <c r="H115" s="32"/>
      <c r="I115" s="32"/>
      <c r="J115" s="32"/>
      <c r="K115" s="30"/>
      <c r="L115" s="86"/>
      <c r="M115" s="32"/>
    </row>
    <row r="116" spans="1:13" s="16" customFormat="1" ht="18.95" customHeight="1">
      <c r="C116" s="16" t="s">
        <v>54</v>
      </c>
      <c r="D116" s="57"/>
      <c r="E116" s="362"/>
      <c r="F116" s="67"/>
      <c r="G116" s="30"/>
      <c r="H116" s="32"/>
      <c r="I116" s="32"/>
      <c r="J116" s="32"/>
      <c r="K116" s="30"/>
      <c r="L116" s="86"/>
      <c r="M116" s="32"/>
    </row>
    <row r="117" spans="1:13" s="16" customFormat="1" ht="18.95" customHeight="1">
      <c r="B117" s="28"/>
      <c r="D117" s="56" t="s">
        <v>59</v>
      </c>
      <c r="E117" s="362"/>
      <c r="F117" s="67"/>
      <c r="G117" s="30"/>
      <c r="H117" s="32"/>
      <c r="I117" s="32"/>
      <c r="J117" s="32"/>
      <c r="K117" s="30"/>
      <c r="L117" s="86"/>
      <c r="M117" s="32"/>
    </row>
    <row r="118" spans="1:13" s="16" customFormat="1" ht="18.95" customHeight="1">
      <c r="C118" s="57"/>
      <c r="D118" s="57" t="s">
        <v>56</v>
      </c>
      <c r="E118" s="362"/>
      <c r="F118" s="67"/>
      <c r="G118" s="30"/>
      <c r="H118" s="32"/>
      <c r="I118" s="32"/>
      <c r="J118" s="32"/>
      <c r="K118" s="30"/>
      <c r="L118" s="86"/>
      <c r="M118" s="32"/>
    </row>
    <row r="119" spans="1:13" s="16" customFormat="1" ht="18.95" customHeight="1">
      <c r="B119" s="28"/>
      <c r="D119" s="56" t="s">
        <v>60</v>
      </c>
      <c r="E119" s="362"/>
      <c r="F119" s="67"/>
      <c r="G119" s="68">
        <f>'10E Conso FY22'!G32</f>
        <v>505813900</v>
      </c>
      <c r="H119" s="86"/>
      <c r="I119" s="32">
        <f>'10E Conso FY22'!G20</f>
        <v>320132750</v>
      </c>
      <c r="J119" s="35"/>
      <c r="K119" s="30">
        <f>'11PE ANI'!G30</f>
        <v>505813900</v>
      </c>
      <c r="L119" s="35"/>
      <c r="M119" s="87">
        <f>'11PE ANI'!G21</f>
        <v>320132750</v>
      </c>
    </row>
    <row r="120" spans="1:13" s="16" customFormat="1" ht="18.95" customHeight="1">
      <c r="A120" s="16" t="s">
        <v>61</v>
      </c>
      <c r="B120" s="28"/>
      <c r="D120" s="56"/>
      <c r="E120" s="362">
        <v>25</v>
      </c>
      <c r="F120" s="67"/>
      <c r="G120" s="68">
        <f>'10E Conso FY22'!I32</f>
        <v>1513691700</v>
      </c>
      <c r="H120" s="86"/>
      <c r="I120" s="32">
        <f>'10E Conso FY22'!I20</f>
        <v>956648250</v>
      </c>
      <c r="J120" s="35"/>
      <c r="K120" s="30">
        <f>'11PE ANI'!I30</f>
        <v>1513691700</v>
      </c>
      <c r="L120" s="35"/>
      <c r="M120" s="87">
        <f>'11PE ANI'!I21</f>
        <v>956648250</v>
      </c>
    </row>
    <row r="121" spans="1:13" s="89" customFormat="1" ht="18.95" customHeight="1">
      <c r="A121" s="16" t="s">
        <v>62</v>
      </c>
      <c r="B121" s="88"/>
      <c r="D121" s="70"/>
      <c r="E121" s="362">
        <v>25</v>
      </c>
      <c r="F121" s="90"/>
      <c r="G121" s="68">
        <v>917963380</v>
      </c>
      <c r="H121" s="32"/>
      <c r="I121" s="32">
        <v>0</v>
      </c>
      <c r="J121" s="91"/>
      <c r="K121" s="30">
        <v>917963380</v>
      </c>
      <c r="L121" s="91"/>
      <c r="M121" s="87">
        <v>0</v>
      </c>
    </row>
    <row r="122" spans="1:13" s="16" customFormat="1" ht="18.95" customHeight="1">
      <c r="A122" s="28" t="s">
        <v>63</v>
      </c>
      <c r="B122" s="56"/>
      <c r="C122" s="28"/>
      <c r="D122" s="57"/>
      <c r="E122" s="362"/>
      <c r="F122" s="67"/>
      <c r="G122" s="68"/>
      <c r="H122" s="32"/>
      <c r="I122" s="35"/>
      <c r="K122" s="30"/>
      <c r="L122" s="92"/>
      <c r="M122" s="87"/>
    </row>
    <row r="123" spans="1:13" s="16" customFormat="1" ht="18.95" customHeight="1">
      <c r="A123" s="28"/>
      <c r="B123" s="28" t="s">
        <v>64</v>
      </c>
      <c r="C123" s="57"/>
      <c r="E123" s="67"/>
      <c r="F123" s="67"/>
      <c r="G123" s="68">
        <f>'10E Conso FY22'!M32</f>
        <v>15375000</v>
      </c>
      <c r="H123" s="32"/>
      <c r="I123" s="32">
        <f>'10E Conso FY22'!M20</f>
        <v>125000</v>
      </c>
      <c r="J123" s="35"/>
      <c r="K123" s="30">
        <f>'11PE ANI'!M30</f>
        <v>14875000</v>
      </c>
      <c r="L123" s="35"/>
      <c r="M123" s="87">
        <f>'11PE ANI'!M21</f>
        <v>125000</v>
      </c>
    </row>
    <row r="124" spans="1:13" s="16" customFormat="1" ht="18.95" customHeight="1">
      <c r="A124" s="56"/>
      <c r="B124" s="56" t="s">
        <v>65</v>
      </c>
      <c r="C124" s="57"/>
      <c r="E124" s="67"/>
      <c r="F124" s="67"/>
      <c r="G124" s="68">
        <f>'10E Conso FY22'!O32</f>
        <v>934323813</v>
      </c>
      <c r="H124" s="35"/>
      <c r="I124" s="35">
        <f>'10E Conso FY22'!O20</f>
        <v>115290278</v>
      </c>
      <c r="J124" s="35"/>
      <c r="K124" s="30">
        <f>'11PE ANI'!O30</f>
        <v>3667598</v>
      </c>
      <c r="L124" s="35"/>
      <c r="M124" s="87">
        <f>'11PE ANI'!O21</f>
        <v>-675301</v>
      </c>
    </row>
    <row r="125" spans="1:13" s="16" customFormat="1" ht="18.95" customHeight="1">
      <c r="A125" s="56" t="s">
        <v>66</v>
      </c>
      <c r="B125" s="28"/>
      <c r="D125" s="57"/>
      <c r="E125" s="67"/>
      <c r="F125" s="67"/>
      <c r="G125" s="37">
        <f>'10E Conso FY22'!U32</f>
        <v>-19194487</v>
      </c>
      <c r="H125" s="35"/>
      <c r="I125" s="38">
        <f>'10E Conso FY22'!U20</f>
        <v>3375781</v>
      </c>
      <c r="J125" s="43"/>
      <c r="K125" s="37">
        <v>0</v>
      </c>
      <c r="L125" s="93"/>
      <c r="M125" s="94">
        <v>0</v>
      </c>
    </row>
    <row r="126" spans="1:13" s="16" customFormat="1" ht="6" customHeight="1">
      <c r="A126" s="56"/>
      <c r="D126" s="58"/>
      <c r="E126" s="67"/>
      <c r="F126" s="67"/>
      <c r="G126" s="30"/>
      <c r="H126" s="32"/>
      <c r="I126" s="32"/>
      <c r="J126" s="43"/>
      <c r="K126" s="30"/>
      <c r="L126" s="43"/>
      <c r="M126" s="32"/>
    </row>
    <row r="127" spans="1:13" s="16" customFormat="1" ht="18.95" customHeight="1">
      <c r="A127" s="56" t="s">
        <v>67</v>
      </c>
      <c r="D127" s="58"/>
      <c r="E127" s="67"/>
      <c r="F127" s="67"/>
      <c r="G127" s="30">
        <f>SUM(G119:G125)</f>
        <v>3867973306</v>
      </c>
      <c r="H127" s="32"/>
      <c r="I127" s="32">
        <f>SUM(I119:I125)</f>
        <v>1395572059</v>
      </c>
      <c r="J127" s="43"/>
      <c r="K127" s="30">
        <f>SUM(K119:K125)</f>
        <v>2956011578</v>
      </c>
      <c r="L127" s="93"/>
      <c r="M127" s="32">
        <f>SUM(M119:M125)</f>
        <v>1276230699</v>
      </c>
    </row>
    <row r="128" spans="1:13" s="16" customFormat="1" ht="18.95" customHeight="1">
      <c r="A128" s="28" t="s">
        <v>68</v>
      </c>
      <c r="B128" s="28"/>
      <c r="C128" s="56"/>
      <c r="D128" s="57"/>
      <c r="E128" s="67"/>
      <c r="F128" s="67"/>
      <c r="G128" s="37">
        <f>'10E Conso FY22'!Y32</f>
        <v>61882559</v>
      </c>
      <c r="H128" s="32"/>
      <c r="I128" s="38">
        <f>'10E Conso FY22'!Y20</f>
        <v>73613841</v>
      </c>
      <c r="J128" s="32"/>
      <c r="K128" s="37">
        <v>0</v>
      </c>
      <c r="L128" s="58"/>
      <c r="M128" s="38">
        <v>0</v>
      </c>
    </row>
    <row r="129" spans="1:17" s="16" customFormat="1" ht="6" customHeight="1">
      <c r="A129" s="28"/>
      <c r="B129" s="56"/>
      <c r="C129" s="56"/>
      <c r="D129" s="57"/>
      <c r="E129" s="67"/>
      <c r="F129" s="67"/>
      <c r="G129" s="30"/>
      <c r="H129" s="32"/>
      <c r="I129" s="32"/>
      <c r="J129" s="32"/>
      <c r="K129" s="30"/>
      <c r="L129" s="93"/>
      <c r="M129" s="32"/>
    </row>
    <row r="130" spans="1:17" s="16" customFormat="1" ht="18.95" customHeight="1">
      <c r="A130" s="23" t="s">
        <v>69</v>
      </c>
      <c r="B130" s="28"/>
      <c r="C130" s="56"/>
      <c r="D130" s="57"/>
      <c r="E130" s="67"/>
      <c r="F130" s="67"/>
      <c r="G130" s="37">
        <f>SUM(G127:G128)</f>
        <v>3929855865</v>
      </c>
      <c r="H130" s="32"/>
      <c r="I130" s="38">
        <f>SUM(I127:I128)</f>
        <v>1469185900</v>
      </c>
      <c r="J130" s="32"/>
      <c r="K130" s="37">
        <f>SUM(K127:K128)</f>
        <v>2956011578</v>
      </c>
      <c r="L130" s="43"/>
      <c r="M130" s="38">
        <f>SUM(M127:M128)</f>
        <v>1276230699</v>
      </c>
    </row>
    <row r="131" spans="1:17" s="16" customFormat="1" ht="18.95" customHeight="1">
      <c r="A131" s="23"/>
      <c r="B131" s="28"/>
      <c r="C131" s="56"/>
      <c r="D131" s="57"/>
      <c r="E131" s="67"/>
      <c r="F131" s="67"/>
      <c r="G131" s="68"/>
      <c r="H131" s="32"/>
      <c r="I131" s="35"/>
      <c r="J131" s="32"/>
      <c r="K131" s="68"/>
      <c r="L131" s="43"/>
      <c r="M131" s="35"/>
    </row>
    <row r="132" spans="1:17" s="16" customFormat="1" ht="18.95" customHeight="1" thickBot="1">
      <c r="A132" s="23" t="s">
        <v>70</v>
      </c>
      <c r="B132" s="56"/>
      <c r="C132" s="56"/>
      <c r="D132" s="57"/>
      <c r="E132" s="95"/>
      <c r="F132" s="95"/>
      <c r="G132" s="46">
        <f>+G80+G130</f>
        <v>10261902988</v>
      </c>
      <c r="H132" s="32"/>
      <c r="I132" s="47">
        <f>+I80+I130</f>
        <v>2510834530</v>
      </c>
      <c r="J132" s="32"/>
      <c r="K132" s="46">
        <f>+K80+K130</f>
        <v>3222556507</v>
      </c>
      <c r="L132" s="93"/>
      <c r="M132" s="47">
        <f>+M80+M130</f>
        <v>1296378338</v>
      </c>
      <c r="N132" s="57"/>
      <c r="O132" s="57"/>
      <c r="P132" s="57"/>
      <c r="Q132" s="57"/>
    </row>
    <row r="133" spans="1:17" s="16" customFormat="1" ht="18.95" customHeight="1" thickTop="1">
      <c r="A133" s="23"/>
      <c r="B133" s="56"/>
      <c r="C133" s="56"/>
      <c r="D133" s="57"/>
      <c r="E133" s="95"/>
      <c r="F133" s="95"/>
      <c r="G133" s="35"/>
      <c r="H133" s="35"/>
      <c r="I133" s="35"/>
      <c r="J133" s="35"/>
      <c r="K133" s="35"/>
      <c r="L133" s="35"/>
      <c r="M133" s="35"/>
    </row>
    <row r="134" spans="1:17" s="16" customFormat="1" ht="18.95" customHeight="1">
      <c r="A134" s="23"/>
      <c r="B134" s="56"/>
      <c r="C134" s="56"/>
      <c r="D134" s="57"/>
      <c r="E134" s="95"/>
      <c r="F134" s="95"/>
      <c r="G134" s="50"/>
      <c r="H134" s="50"/>
      <c r="I134" s="50"/>
      <c r="J134" s="50"/>
      <c r="K134" s="50"/>
      <c r="L134" s="50"/>
      <c r="M134" s="50"/>
    </row>
    <row r="135" spans="1:17" s="16" customFormat="1" ht="18.95" customHeight="1">
      <c r="A135" s="23"/>
      <c r="B135" s="56"/>
      <c r="C135" s="56"/>
      <c r="D135" s="57"/>
      <c r="E135" s="95"/>
      <c r="F135" s="95"/>
      <c r="G135" s="50"/>
      <c r="H135" s="50"/>
      <c r="I135" s="50"/>
      <c r="J135" s="50"/>
      <c r="K135" s="50"/>
      <c r="L135" s="50"/>
      <c r="M135" s="50"/>
    </row>
    <row r="136" spans="1:17" ht="24" customHeight="1">
      <c r="A136" s="48"/>
      <c r="B136" s="80"/>
      <c r="C136" s="80"/>
      <c r="D136" s="81"/>
      <c r="E136" s="96"/>
      <c r="F136" s="96"/>
      <c r="G136" s="50"/>
      <c r="H136" s="50"/>
      <c r="I136" s="50"/>
      <c r="J136" s="50"/>
      <c r="K136" s="50"/>
      <c r="L136" s="50"/>
      <c r="M136" s="50"/>
    </row>
    <row r="137" spans="1:17" ht="24" customHeight="1">
      <c r="A137" s="48"/>
      <c r="B137" s="80"/>
      <c r="C137" s="80"/>
      <c r="D137" s="81"/>
      <c r="E137" s="96"/>
      <c r="F137" s="96"/>
      <c r="G137" s="50"/>
      <c r="H137" s="50"/>
      <c r="I137" s="50"/>
      <c r="J137" s="50"/>
      <c r="K137" s="50"/>
      <c r="L137" s="50"/>
      <c r="M137" s="50"/>
    </row>
    <row r="138" spans="1:17" ht="11.1" customHeight="1">
      <c r="A138" s="48"/>
      <c r="B138" s="80"/>
      <c r="C138" s="80"/>
      <c r="D138" s="81"/>
      <c r="E138" s="96"/>
      <c r="F138" s="96"/>
      <c r="G138" s="50"/>
      <c r="H138" s="50"/>
      <c r="I138" s="50"/>
      <c r="J138" s="50"/>
      <c r="K138" s="50"/>
      <c r="L138" s="50"/>
      <c r="M138" s="50"/>
    </row>
    <row r="139" spans="1:17" ht="17.25" customHeight="1">
      <c r="A139" s="382" t="s">
        <v>30</v>
      </c>
      <c r="B139" s="382"/>
      <c r="C139" s="382"/>
      <c r="D139" s="382"/>
      <c r="E139" s="382"/>
      <c r="F139" s="382"/>
      <c r="G139" s="382"/>
      <c r="H139" s="382"/>
      <c r="I139" s="382"/>
      <c r="J139" s="382"/>
      <c r="K139" s="382"/>
      <c r="L139" s="382"/>
      <c r="M139" s="382"/>
    </row>
    <row r="140" spans="1:17" ht="18.95" customHeight="1">
      <c r="A140" s="382" t="s">
        <v>31</v>
      </c>
      <c r="B140" s="383"/>
      <c r="C140" s="383"/>
      <c r="D140" s="383"/>
      <c r="E140" s="383"/>
      <c r="F140" s="383"/>
      <c r="G140" s="383"/>
      <c r="H140" s="383"/>
      <c r="I140" s="383"/>
      <c r="J140" s="383"/>
      <c r="K140" s="383"/>
      <c r="L140" s="383"/>
      <c r="M140" s="383"/>
    </row>
    <row r="141" spans="1:17" ht="18.95" customHeight="1">
      <c r="A141" s="378"/>
      <c r="B141" s="379"/>
      <c r="C141" s="379"/>
      <c r="D141" s="379"/>
      <c r="E141" s="379"/>
      <c r="F141" s="379"/>
      <c r="G141" s="379"/>
      <c r="H141" s="379"/>
      <c r="I141" s="379"/>
      <c r="J141" s="379"/>
      <c r="K141" s="379"/>
      <c r="L141" s="379"/>
      <c r="M141" s="379"/>
    </row>
    <row r="142" spans="1:17" ht="18.95" customHeight="1">
      <c r="A142" s="378"/>
      <c r="B142" s="379"/>
      <c r="C142" s="379"/>
      <c r="D142" s="379"/>
      <c r="E142" s="379"/>
      <c r="F142" s="379"/>
      <c r="G142" s="379"/>
      <c r="H142" s="379"/>
      <c r="I142" s="379"/>
      <c r="J142" s="379"/>
      <c r="K142" s="379"/>
      <c r="L142" s="379"/>
      <c r="M142" s="379"/>
    </row>
    <row r="143" spans="1:17" ht="21.95" customHeight="1">
      <c r="A143" s="52" t="str">
        <f>A48</f>
        <v>หมายเหตุประกอบงบการเงินรวมและงบการเงินเฉพาะกิจการในหน้า 14 ถึง 77 เป็นส่วนหนึ่งของงบการเงินนี้</v>
      </c>
      <c r="B143" s="97"/>
      <c r="C143" s="97"/>
      <c r="D143" s="98"/>
      <c r="E143" s="99"/>
      <c r="F143" s="99"/>
      <c r="G143" s="100"/>
      <c r="H143" s="100"/>
      <c r="I143" s="100"/>
      <c r="J143" s="100"/>
      <c r="K143" s="100"/>
      <c r="L143" s="101"/>
      <c r="M143" s="100"/>
    </row>
    <row r="144" spans="1:17" ht="20.100000000000001" customHeight="1">
      <c r="G144" s="81"/>
      <c r="I144" s="81"/>
      <c r="K144" s="81"/>
      <c r="M144" s="81"/>
    </row>
    <row r="158" s="6" customFormat="1" ht="20.100000000000001" customHeight="1"/>
    <row r="159" s="6" customFormat="1" ht="20.100000000000001" customHeight="1"/>
    <row r="160" s="6" customFormat="1" ht="20.100000000000001" customHeight="1"/>
    <row r="161" s="6" customFormat="1" ht="20.100000000000001" customHeight="1"/>
    <row r="162" s="6" customFormat="1" ht="20.100000000000001" customHeight="1"/>
    <row r="163" s="6" customFormat="1" ht="20.100000000000001" customHeight="1"/>
    <row r="164" s="6" customFormat="1" ht="20.100000000000001" customHeight="1"/>
    <row r="165" s="6" customFormat="1" ht="20.100000000000001" customHeight="1"/>
  </sheetData>
  <mergeCells count="12">
    <mergeCell ref="A140:M140"/>
    <mergeCell ref="G5:I5"/>
    <mergeCell ref="K5:M5"/>
    <mergeCell ref="A44:M44"/>
    <mergeCell ref="A45:M45"/>
    <mergeCell ref="G53:I53"/>
    <mergeCell ref="K53:M53"/>
    <mergeCell ref="A91:M91"/>
    <mergeCell ref="A92:M92"/>
    <mergeCell ref="G100:I100"/>
    <mergeCell ref="K100:M100"/>
    <mergeCell ref="A139:M139"/>
  </mergeCells>
  <pageMargins left="0.8" right="0.5" top="0.5" bottom="0.6" header="0.49" footer="0.4"/>
  <pageSetup paperSize="9" scale="95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847D5-AB20-4448-B52F-6CAB91B135D3}">
  <dimension ref="A1:M156"/>
  <sheetViews>
    <sheetView zoomScaleNormal="100" zoomScaleSheetLayoutView="90" zoomScalePageLayoutView="85" workbookViewId="0">
      <selection activeCell="O12" sqref="O12"/>
    </sheetView>
  </sheetViews>
  <sheetFormatPr defaultColWidth="9.42578125" defaultRowHeight="17.100000000000001" customHeight="1"/>
  <cols>
    <col min="1" max="3" width="1.5703125" style="6" customWidth="1"/>
    <col min="4" max="4" width="44.28515625" style="6" customWidth="1"/>
    <col min="5" max="5" width="7.28515625" style="104" customWidth="1"/>
    <col min="6" max="6" width="0.85546875" style="6" customWidth="1"/>
    <col min="7" max="7" width="12.7109375" style="6" bestFit="1" customWidth="1"/>
    <col min="8" max="8" width="0.85546875" style="6" customWidth="1"/>
    <col min="9" max="9" width="12.140625" style="6" customWidth="1"/>
    <col min="10" max="10" width="0.85546875" style="6" customWidth="1"/>
    <col min="11" max="11" width="11.85546875" style="177" customWidth="1"/>
    <col min="12" max="12" width="0.85546875" style="177" customWidth="1"/>
    <col min="13" max="13" width="11.85546875" style="177" customWidth="1"/>
    <col min="14" max="16384" width="9.42578125" style="6"/>
  </cols>
  <sheetData>
    <row r="1" spans="1:13" ht="21.75" customHeight="1">
      <c r="A1" s="1" t="s">
        <v>0</v>
      </c>
      <c r="B1" s="2"/>
      <c r="C1" s="103"/>
      <c r="D1" s="103"/>
      <c r="F1" s="103"/>
      <c r="G1" s="103"/>
      <c r="H1" s="103"/>
      <c r="I1" s="103"/>
      <c r="J1" s="103"/>
      <c r="K1" s="105"/>
      <c r="L1" s="105"/>
      <c r="M1" s="105"/>
    </row>
    <row r="2" spans="1:13" ht="21.75" customHeight="1">
      <c r="A2" s="48" t="s">
        <v>71</v>
      </c>
      <c r="B2" s="2"/>
      <c r="C2" s="103"/>
      <c r="D2" s="103"/>
      <c r="F2" s="103"/>
      <c r="G2" s="103"/>
      <c r="H2" s="103"/>
      <c r="I2" s="103"/>
      <c r="J2" s="103"/>
      <c r="K2" s="105"/>
      <c r="L2" s="105"/>
      <c r="M2" s="105"/>
    </row>
    <row r="3" spans="1:13" ht="21.75" customHeight="1">
      <c r="A3" s="106" t="s">
        <v>72</v>
      </c>
      <c r="B3" s="8"/>
      <c r="C3" s="107"/>
      <c r="D3" s="107"/>
      <c r="E3" s="53"/>
      <c r="F3" s="107"/>
      <c r="G3" s="107"/>
      <c r="H3" s="107"/>
      <c r="I3" s="107"/>
      <c r="J3" s="107"/>
      <c r="K3" s="108"/>
      <c r="L3" s="108"/>
      <c r="M3" s="108"/>
    </row>
    <row r="4" spans="1:13" ht="9" customHeight="1">
      <c r="A4" s="2"/>
      <c r="B4" s="2"/>
      <c r="C4" s="103"/>
      <c r="D4" s="103"/>
      <c r="F4" s="103"/>
      <c r="G4" s="103"/>
      <c r="H4" s="103"/>
      <c r="I4" s="103"/>
      <c r="J4" s="103"/>
      <c r="K4" s="105"/>
      <c r="L4" s="105"/>
      <c r="M4" s="105"/>
    </row>
    <row r="5" spans="1:13" s="16" customFormat="1" ht="15.95" customHeight="1">
      <c r="A5" s="109"/>
      <c r="B5" s="109"/>
      <c r="C5" s="109"/>
      <c r="D5" s="109"/>
      <c r="E5" s="14"/>
      <c r="F5" s="13"/>
      <c r="G5" s="384" t="s">
        <v>3</v>
      </c>
      <c r="H5" s="384"/>
      <c r="I5" s="384"/>
      <c r="J5" s="110"/>
      <c r="K5" s="384" t="s">
        <v>4</v>
      </c>
      <c r="L5" s="384"/>
      <c r="M5" s="384"/>
    </row>
    <row r="6" spans="1:13" s="16" customFormat="1" ht="15.95" customHeight="1">
      <c r="E6" s="19"/>
      <c r="F6" s="14"/>
      <c r="G6" s="111" t="s">
        <v>6</v>
      </c>
      <c r="H6" s="14"/>
      <c r="I6" s="111" t="s">
        <v>7</v>
      </c>
      <c r="J6" s="15"/>
      <c r="K6" s="111" t="s">
        <v>6</v>
      </c>
      <c r="L6" s="14"/>
      <c r="M6" s="111" t="s">
        <v>7</v>
      </c>
    </row>
    <row r="7" spans="1:13" s="16" customFormat="1" ht="15.95" customHeight="1">
      <c r="E7" s="20" t="s">
        <v>8</v>
      </c>
      <c r="F7" s="19"/>
      <c r="G7" s="112" t="s">
        <v>9</v>
      </c>
      <c r="H7" s="19"/>
      <c r="I7" s="112" t="s">
        <v>9</v>
      </c>
      <c r="J7" s="15"/>
      <c r="K7" s="112" t="s">
        <v>9</v>
      </c>
      <c r="L7" s="19"/>
      <c r="M7" s="112" t="s">
        <v>9</v>
      </c>
    </row>
    <row r="8" spans="1:13" s="16" customFormat="1" ht="15.95" customHeight="1">
      <c r="A8" s="24" t="s">
        <v>73</v>
      </c>
      <c r="E8" s="14"/>
      <c r="F8" s="19"/>
      <c r="G8" s="113"/>
      <c r="H8" s="19"/>
      <c r="I8" s="111"/>
      <c r="J8" s="15"/>
      <c r="K8" s="113"/>
      <c r="L8" s="19"/>
      <c r="M8" s="111"/>
    </row>
    <row r="9" spans="1:13" s="16" customFormat="1" ht="3.95" customHeight="1">
      <c r="E9" s="14"/>
      <c r="F9" s="19"/>
      <c r="G9" s="114"/>
      <c r="H9" s="19"/>
      <c r="I9" s="111"/>
      <c r="J9" s="15"/>
      <c r="K9" s="114"/>
      <c r="L9" s="19"/>
      <c r="M9" s="111"/>
    </row>
    <row r="10" spans="1:13" s="16" customFormat="1" ht="18" customHeight="1">
      <c r="A10" s="28" t="s">
        <v>74</v>
      </c>
      <c r="B10" s="56"/>
      <c r="C10" s="56"/>
      <c r="E10" s="359"/>
      <c r="G10" s="113">
        <v>5347204620</v>
      </c>
      <c r="H10" s="57"/>
      <c r="I10" s="115">
        <v>2268145231</v>
      </c>
      <c r="J10" s="116"/>
      <c r="K10" s="113">
        <v>44551249</v>
      </c>
      <c r="L10" s="116"/>
      <c r="M10" s="115">
        <v>16294395</v>
      </c>
    </row>
    <row r="11" spans="1:13" s="16" customFormat="1" ht="18" customHeight="1">
      <c r="A11" s="28" t="s">
        <v>75</v>
      </c>
      <c r="B11" s="56"/>
      <c r="C11" s="56"/>
      <c r="E11" s="359">
        <v>32.1</v>
      </c>
      <c r="G11" s="113">
        <v>0</v>
      </c>
      <c r="H11" s="57"/>
      <c r="I11" s="115">
        <v>0</v>
      </c>
      <c r="J11" s="116"/>
      <c r="K11" s="113">
        <v>254329612</v>
      </c>
      <c r="L11" s="116"/>
      <c r="M11" s="115">
        <v>22238589</v>
      </c>
    </row>
    <row r="12" spans="1:13" s="16" customFormat="1" ht="18" customHeight="1">
      <c r="A12" s="28" t="s">
        <v>76</v>
      </c>
      <c r="B12" s="56"/>
      <c r="C12" s="56"/>
      <c r="E12" s="359">
        <v>28</v>
      </c>
      <c r="G12" s="117">
        <v>682167016</v>
      </c>
      <c r="H12" s="57"/>
      <c r="I12" s="118">
        <v>2675702</v>
      </c>
      <c r="J12" s="116"/>
      <c r="K12" s="117">
        <v>33026951</v>
      </c>
      <c r="L12" s="116"/>
      <c r="M12" s="118">
        <v>1342954</v>
      </c>
    </row>
    <row r="13" spans="1:13" s="16" customFormat="1" ht="3.95" customHeight="1">
      <c r="E13" s="363"/>
      <c r="F13" s="19"/>
      <c r="G13" s="119"/>
      <c r="H13" s="19"/>
      <c r="I13" s="111"/>
      <c r="J13" s="15"/>
      <c r="K13" s="119"/>
      <c r="L13" s="15"/>
      <c r="M13" s="120"/>
    </row>
    <row r="14" spans="1:13" s="16" customFormat="1" ht="18" customHeight="1">
      <c r="A14" s="23" t="s">
        <v>77</v>
      </c>
      <c r="B14" s="56"/>
      <c r="C14" s="56"/>
      <c r="E14" s="359"/>
      <c r="G14" s="121">
        <f>SUM(G10:G13)</f>
        <v>6029371636</v>
      </c>
      <c r="H14" s="57"/>
      <c r="I14" s="122">
        <f>SUM(I10:I13)</f>
        <v>2270820933</v>
      </c>
      <c r="J14" s="57"/>
      <c r="K14" s="121">
        <f>SUM(K10:K13)</f>
        <v>331907812</v>
      </c>
      <c r="L14" s="57"/>
      <c r="M14" s="122">
        <f>SUM(M10:M13)</f>
        <v>39875938</v>
      </c>
    </row>
    <row r="15" spans="1:13" s="16" customFormat="1" ht="3.95" customHeight="1">
      <c r="E15" s="363"/>
      <c r="F15" s="19"/>
      <c r="G15" s="119"/>
      <c r="H15" s="19"/>
      <c r="I15" s="111"/>
      <c r="J15" s="15"/>
      <c r="K15" s="119"/>
      <c r="L15" s="15"/>
      <c r="M15" s="120"/>
    </row>
    <row r="16" spans="1:13" s="16" customFormat="1" ht="18" customHeight="1">
      <c r="A16" s="123" t="s">
        <v>78</v>
      </c>
      <c r="B16" s="56"/>
      <c r="C16" s="56"/>
      <c r="E16" s="359"/>
      <c r="G16" s="124"/>
      <c r="H16" s="57"/>
      <c r="I16" s="79"/>
      <c r="J16" s="57"/>
      <c r="K16" s="124"/>
      <c r="L16" s="57"/>
      <c r="M16" s="79"/>
    </row>
    <row r="17" spans="1:13" s="16" customFormat="1" ht="3.95" customHeight="1">
      <c r="A17" s="123"/>
      <c r="B17" s="56"/>
      <c r="C17" s="56"/>
      <c r="E17" s="359"/>
      <c r="G17" s="124"/>
      <c r="H17" s="57"/>
      <c r="I17" s="79"/>
      <c r="J17" s="57"/>
      <c r="K17" s="124"/>
      <c r="L17" s="57"/>
      <c r="M17" s="79"/>
    </row>
    <row r="18" spans="1:13" s="16" customFormat="1" ht="18" customHeight="1">
      <c r="A18" s="28" t="s">
        <v>79</v>
      </c>
      <c r="B18" s="56"/>
      <c r="C18" s="56"/>
      <c r="E18" s="359"/>
      <c r="G18" s="124">
        <v>-4642940113</v>
      </c>
      <c r="H18" s="57"/>
      <c r="I18" s="79">
        <v>-1947224444</v>
      </c>
      <c r="J18" s="57"/>
      <c r="K18" s="124">
        <v>-34975002</v>
      </c>
      <c r="L18" s="57"/>
      <c r="M18" s="79">
        <v>-12436286</v>
      </c>
    </row>
    <row r="19" spans="1:13" s="16" customFormat="1" ht="18" customHeight="1">
      <c r="A19" s="28" t="s">
        <v>80</v>
      </c>
      <c r="E19" s="359"/>
      <c r="F19" s="19"/>
      <c r="G19" s="124">
        <v>-6260371</v>
      </c>
      <c r="H19" s="58"/>
      <c r="I19" s="79">
        <v>-4104086</v>
      </c>
      <c r="J19" s="125"/>
      <c r="K19" s="124">
        <v>-57462</v>
      </c>
      <c r="L19" s="116"/>
      <c r="M19" s="79">
        <v>-20246</v>
      </c>
    </row>
    <row r="20" spans="1:13" s="16" customFormat="1" ht="18" customHeight="1">
      <c r="A20" s="28" t="s">
        <v>81</v>
      </c>
      <c r="B20" s="56"/>
      <c r="C20" s="56"/>
      <c r="E20" s="359"/>
      <c r="G20" s="124">
        <v>-310573366</v>
      </c>
      <c r="H20" s="57"/>
      <c r="I20" s="79">
        <v>-109659878</v>
      </c>
      <c r="J20" s="116"/>
      <c r="K20" s="124">
        <v>-35461878</v>
      </c>
      <c r="L20" s="116"/>
      <c r="M20" s="79">
        <v>-27698007</v>
      </c>
    </row>
    <row r="21" spans="1:13" s="16" customFormat="1" ht="18" customHeight="1">
      <c r="A21" s="28" t="s">
        <v>82</v>
      </c>
      <c r="B21" s="56"/>
      <c r="C21" s="56"/>
      <c r="E21" s="359"/>
      <c r="G21" s="124">
        <v>43334</v>
      </c>
      <c r="H21" s="57"/>
      <c r="I21" s="79">
        <v>296747</v>
      </c>
      <c r="J21" s="116"/>
      <c r="K21" s="124">
        <v>0</v>
      </c>
      <c r="L21" s="116"/>
      <c r="M21" s="79">
        <v>2655</v>
      </c>
    </row>
    <row r="22" spans="1:13" s="16" customFormat="1" ht="18" customHeight="1">
      <c r="A22" s="16" t="s">
        <v>83</v>
      </c>
      <c r="E22" s="359"/>
      <c r="F22" s="19"/>
      <c r="G22" s="124">
        <v>-9102122</v>
      </c>
      <c r="H22" s="19"/>
      <c r="I22" s="79">
        <v>-2676909</v>
      </c>
      <c r="J22" s="126"/>
      <c r="K22" s="124">
        <v>180984</v>
      </c>
      <c r="L22" s="126"/>
      <c r="M22" s="79">
        <v>-397502</v>
      </c>
    </row>
    <row r="23" spans="1:13" s="16" customFormat="1" ht="18" customHeight="1">
      <c r="A23" s="28" t="s">
        <v>84</v>
      </c>
      <c r="B23" s="56"/>
      <c r="C23" s="56"/>
      <c r="E23" s="359"/>
      <c r="F23" s="19"/>
      <c r="G23" s="124">
        <v>-810222</v>
      </c>
      <c r="H23" s="58"/>
      <c r="I23" s="115">
        <v>-613517</v>
      </c>
      <c r="J23" s="125"/>
      <c r="K23" s="124">
        <v>-75808</v>
      </c>
      <c r="L23" s="58"/>
      <c r="M23" s="79">
        <v>-344011</v>
      </c>
    </row>
    <row r="24" spans="1:13" s="16" customFormat="1" ht="3.95" customHeight="1">
      <c r="A24" s="28"/>
      <c r="B24" s="56"/>
      <c r="C24" s="56"/>
      <c r="E24" s="359"/>
      <c r="F24" s="19"/>
      <c r="G24" s="124"/>
      <c r="H24" s="58"/>
      <c r="I24" s="115"/>
      <c r="J24" s="125"/>
      <c r="K24" s="124"/>
      <c r="L24" s="58"/>
      <c r="M24" s="79"/>
    </row>
    <row r="25" spans="1:13" s="16" customFormat="1" ht="18" customHeight="1">
      <c r="A25" s="23" t="s">
        <v>85</v>
      </c>
      <c r="B25" s="56"/>
      <c r="C25" s="56"/>
      <c r="E25" s="359"/>
      <c r="F25" s="19"/>
      <c r="G25" s="127">
        <f>SUM(G18:G24)</f>
        <v>-4969642860</v>
      </c>
      <c r="H25" s="58"/>
      <c r="I25" s="128">
        <f>SUM(I18:I24)</f>
        <v>-2063982087</v>
      </c>
      <c r="J25" s="125"/>
      <c r="K25" s="127">
        <f>SUM(K18:K24)</f>
        <v>-70389166</v>
      </c>
      <c r="L25" s="58"/>
      <c r="M25" s="129">
        <f>SUM(M18:M24)</f>
        <v>-40893397</v>
      </c>
    </row>
    <row r="26" spans="1:13" s="16" customFormat="1" ht="3.95" customHeight="1">
      <c r="A26" s="28"/>
      <c r="B26" s="56"/>
      <c r="C26" s="56"/>
      <c r="E26" s="359"/>
      <c r="F26" s="19"/>
      <c r="G26" s="113"/>
      <c r="H26" s="58"/>
      <c r="I26" s="115"/>
      <c r="J26" s="125"/>
      <c r="K26" s="113"/>
      <c r="L26" s="58"/>
      <c r="M26" s="115"/>
    </row>
    <row r="27" spans="1:13" s="16" customFormat="1" ht="18" customHeight="1">
      <c r="A27" s="123" t="s">
        <v>86</v>
      </c>
      <c r="B27" s="123"/>
      <c r="C27" s="123"/>
      <c r="D27" s="123"/>
      <c r="E27" s="359"/>
      <c r="F27" s="19"/>
      <c r="G27" s="113"/>
      <c r="H27" s="58"/>
      <c r="I27" s="115"/>
      <c r="J27" s="125"/>
      <c r="K27" s="113"/>
      <c r="L27" s="58"/>
      <c r="M27" s="115"/>
    </row>
    <row r="28" spans="1:13" s="16" customFormat="1" ht="18" customHeight="1">
      <c r="A28" s="123"/>
      <c r="B28" s="123" t="s">
        <v>87</v>
      </c>
      <c r="C28" s="123"/>
      <c r="D28" s="123"/>
      <c r="E28" s="359"/>
      <c r="F28" s="19"/>
      <c r="G28" s="113">
        <f>SUM(G14,G25)</f>
        <v>1059728776</v>
      </c>
      <c r="H28" s="58"/>
      <c r="I28" s="115">
        <f>SUM(I14,I25)</f>
        <v>206838846</v>
      </c>
      <c r="J28" s="125"/>
      <c r="K28" s="113">
        <f>SUM(K14,K25)</f>
        <v>261518646</v>
      </c>
      <c r="L28" s="58"/>
      <c r="M28" s="115">
        <f>SUM(M14,M25)</f>
        <v>-1017459</v>
      </c>
    </row>
    <row r="29" spans="1:13" s="16" customFormat="1" ht="18" customHeight="1">
      <c r="A29" s="130" t="s">
        <v>88</v>
      </c>
      <c r="B29" s="131"/>
      <c r="C29" s="131"/>
      <c r="D29" s="132"/>
      <c r="E29" s="359"/>
      <c r="F29" s="19"/>
      <c r="G29" s="117">
        <v>111428507</v>
      </c>
      <c r="H29" s="58"/>
      <c r="I29" s="118">
        <v>767292</v>
      </c>
      <c r="J29" s="125"/>
      <c r="K29" s="117">
        <v>0</v>
      </c>
      <c r="L29" s="58"/>
      <c r="M29" s="118">
        <v>0</v>
      </c>
    </row>
    <row r="30" spans="1:13" s="16" customFormat="1" ht="3.95" customHeight="1">
      <c r="E30" s="359"/>
      <c r="F30" s="19"/>
      <c r="G30" s="119"/>
      <c r="H30" s="19"/>
      <c r="I30" s="111"/>
      <c r="J30" s="15"/>
      <c r="K30" s="119"/>
      <c r="L30" s="15"/>
      <c r="M30" s="120"/>
    </row>
    <row r="31" spans="1:13" s="16" customFormat="1" ht="18" customHeight="1">
      <c r="A31" s="23" t="s">
        <v>89</v>
      </c>
      <c r="B31" s="56"/>
      <c r="C31" s="56"/>
      <c r="E31" s="359"/>
      <c r="F31" s="19"/>
      <c r="G31" s="113">
        <f>SUM(G28:G29)</f>
        <v>1171157283</v>
      </c>
      <c r="H31" s="58"/>
      <c r="I31" s="115">
        <f>SUM(I28:I29)</f>
        <v>207606138</v>
      </c>
      <c r="J31" s="125"/>
      <c r="K31" s="113">
        <f>SUM(K28:K29)</f>
        <v>261518646</v>
      </c>
      <c r="L31" s="58"/>
      <c r="M31" s="115">
        <f>SUM(M28:M29)</f>
        <v>-1017459</v>
      </c>
    </row>
    <row r="32" spans="1:13" s="16" customFormat="1" ht="18" customHeight="1">
      <c r="A32" s="28" t="s">
        <v>90</v>
      </c>
      <c r="B32" s="56"/>
      <c r="C32" s="56"/>
      <c r="E32" s="359">
        <v>30</v>
      </c>
      <c r="F32" s="19"/>
      <c r="G32" s="117">
        <v>-78012555</v>
      </c>
      <c r="H32" s="58"/>
      <c r="I32" s="118">
        <v>-61835534</v>
      </c>
      <c r="J32" s="125"/>
      <c r="K32" s="117">
        <v>364925</v>
      </c>
      <c r="L32" s="58"/>
      <c r="M32" s="118">
        <v>20753</v>
      </c>
    </row>
    <row r="33" spans="1:13" s="16" customFormat="1" ht="3.95" customHeight="1">
      <c r="E33" s="359"/>
      <c r="F33" s="19"/>
      <c r="G33" s="133"/>
      <c r="H33" s="134"/>
      <c r="I33" s="134"/>
      <c r="J33" s="15"/>
      <c r="K33" s="133"/>
      <c r="L33" s="126"/>
      <c r="M33" s="135"/>
    </row>
    <row r="34" spans="1:13" s="16" customFormat="1" ht="18" customHeight="1">
      <c r="A34" s="23" t="s">
        <v>91</v>
      </c>
      <c r="B34" s="23"/>
      <c r="C34" s="136"/>
      <c r="E34" s="359"/>
      <c r="F34" s="19"/>
      <c r="G34" s="124">
        <f>SUM(G31:G32)</f>
        <v>1093144728</v>
      </c>
      <c r="H34" s="58"/>
      <c r="I34" s="79">
        <f>SUM(I31:I32)</f>
        <v>145770604</v>
      </c>
      <c r="J34" s="57"/>
      <c r="K34" s="124">
        <f>SUM(K31:K32)</f>
        <v>261883571</v>
      </c>
      <c r="L34" s="57"/>
      <c r="M34" s="79">
        <f>SUM(M31:M32)</f>
        <v>-996706</v>
      </c>
    </row>
    <row r="35" spans="1:13" s="16" customFormat="1" ht="3.95" customHeight="1">
      <c r="E35" s="359"/>
      <c r="F35" s="19"/>
      <c r="G35" s="114"/>
      <c r="H35" s="19"/>
      <c r="I35" s="111"/>
      <c r="J35" s="15"/>
      <c r="K35" s="119"/>
      <c r="L35" s="15"/>
      <c r="M35" s="120"/>
    </row>
    <row r="36" spans="1:13" s="16" customFormat="1" ht="18" customHeight="1">
      <c r="A36" s="24" t="s">
        <v>92</v>
      </c>
      <c r="B36" s="136"/>
      <c r="C36" s="56"/>
      <c r="E36" s="359"/>
      <c r="F36" s="19"/>
      <c r="G36" s="59"/>
      <c r="I36" s="57"/>
      <c r="K36" s="25"/>
    </row>
    <row r="37" spans="1:13" s="16" customFormat="1" ht="18" customHeight="1">
      <c r="A37" s="137"/>
      <c r="B37" s="138" t="s">
        <v>93</v>
      </c>
      <c r="C37" s="56"/>
      <c r="E37" s="359"/>
      <c r="F37" s="19"/>
      <c r="G37" s="25"/>
      <c r="K37" s="25"/>
    </row>
    <row r="38" spans="1:13" s="16" customFormat="1" ht="18" customHeight="1">
      <c r="A38" s="24"/>
      <c r="B38" s="136"/>
      <c r="C38" s="56" t="s">
        <v>94</v>
      </c>
      <c r="E38" s="359"/>
      <c r="F38" s="19"/>
      <c r="G38" s="113"/>
      <c r="I38" s="115"/>
      <c r="K38" s="113"/>
      <c r="M38" s="115"/>
    </row>
    <row r="39" spans="1:13" s="16" customFormat="1" ht="18" customHeight="1">
      <c r="A39" s="24"/>
      <c r="B39" s="136"/>
      <c r="C39" s="56"/>
      <c r="D39" s="16" t="s">
        <v>95</v>
      </c>
      <c r="E39" s="359">
        <v>24</v>
      </c>
      <c r="F39" s="19"/>
      <c r="G39" s="113" t="s">
        <v>96</v>
      </c>
      <c r="I39" s="115">
        <v>-1417708</v>
      </c>
      <c r="K39" s="113">
        <v>0</v>
      </c>
      <c r="M39" s="115">
        <v>-1417708</v>
      </c>
    </row>
    <row r="40" spans="1:13" s="16" customFormat="1" ht="18" customHeight="1">
      <c r="A40" s="24"/>
      <c r="B40" s="136"/>
      <c r="C40" s="56"/>
      <c r="D40" s="16" t="s">
        <v>97</v>
      </c>
      <c r="E40" s="359"/>
      <c r="F40" s="19"/>
      <c r="G40" s="113"/>
      <c r="I40" s="115"/>
      <c r="K40" s="113"/>
      <c r="M40" s="115"/>
    </row>
    <row r="41" spans="1:13" s="16" customFormat="1" ht="18" customHeight="1">
      <c r="A41" s="24"/>
      <c r="B41" s="136"/>
      <c r="C41" s="56"/>
      <c r="D41" s="16" t="s">
        <v>98</v>
      </c>
      <c r="E41" s="359"/>
      <c r="F41" s="19"/>
      <c r="G41" s="117" t="s">
        <v>96</v>
      </c>
      <c r="I41" s="118">
        <v>283542</v>
      </c>
      <c r="K41" s="117">
        <v>0</v>
      </c>
      <c r="M41" s="118">
        <v>283542</v>
      </c>
    </row>
    <row r="42" spans="1:13" s="16" customFormat="1" ht="3.95" customHeight="1">
      <c r="A42" s="24"/>
      <c r="B42" s="136"/>
      <c r="C42" s="56"/>
      <c r="E42" s="359"/>
      <c r="F42" s="19"/>
      <c r="G42" s="25"/>
      <c r="K42" s="25"/>
    </row>
    <row r="43" spans="1:13" s="16" customFormat="1" ht="18" customHeight="1">
      <c r="A43" s="24"/>
      <c r="B43" s="136"/>
      <c r="C43" s="136" t="s">
        <v>99</v>
      </c>
      <c r="D43" s="24"/>
      <c r="E43" s="359"/>
      <c r="F43" s="19"/>
      <c r="G43" s="25"/>
      <c r="K43" s="139"/>
      <c r="L43" s="140"/>
      <c r="M43" s="140"/>
    </row>
    <row r="44" spans="1:13" s="16" customFormat="1" ht="18" customHeight="1">
      <c r="A44" s="24"/>
      <c r="B44" s="136"/>
      <c r="C44" s="136"/>
      <c r="D44" s="24" t="s">
        <v>100</v>
      </c>
      <c r="E44" s="359"/>
      <c r="F44" s="19"/>
      <c r="G44" s="141">
        <f>SUM(G38:G42)</f>
        <v>0</v>
      </c>
      <c r="I44" s="142">
        <f>SUM(I38:I42)</f>
        <v>-1134166</v>
      </c>
      <c r="K44" s="141">
        <f>SUM(K38:K42)</f>
        <v>0</v>
      </c>
      <c r="M44" s="142">
        <f>SUM(M38:M42)</f>
        <v>-1134166</v>
      </c>
    </row>
    <row r="45" spans="1:13" s="146" customFormat="1" ht="18" customHeight="1">
      <c r="A45" s="143"/>
      <c r="B45" s="16" t="s">
        <v>101</v>
      </c>
      <c r="C45" s="56"/>
      <c r="D45" s="16"/>
      <c r="E45" s="364"/>
      <c r="F45" s="144"/>
      <c r="G45" s="145"/>
      <c r="K45" s="145"/>
    </row>
    <row r="46" spans="1:13" s="146" customFormat="1" ht="18" customHeight="1">
      <c r="A46" s="143"/>
      <c r="B46" s="16"/>
      <c r="C46" s="56" t="s">
        <v>94</v>
      </c>
      <c r="D46" s="16"/>
      <c r="E46" s="364"/>
      <c r="F46" s="144"/>
      <c r="G46" s="145"/>
      <c r="K46" s="145"/>
    </row>
    <row r="47" spans="1:13" s="16" customFormat="1" ht="18" customHeight="1">
      <c r="A47" s="56"/>
      <c r="C47" s="56"/>
      <c r="D47" s="56" t="s">
        <v>102</v>
      </c>
      <c r="E47" s="359"/>
      <c r="F47" s="19"/>
      <c r="G47" s="113">
        <v>-22809840</v>
      </c>
      <c r="I47" s="115">
        <f>3577005-I48</f>
        <v>3754739</v>
      </c>
      <c r="K47" s="113">
        <v>0</v>
      </c>
      <c r="L47" s="58"/>
      <c r="M47" s="115">
        <v>0</v>
      </c>
    </row>
    <row r="48" spans="1:13" s="16" customFormat="1" ht="18" customHeight="1">
      <c r="A48" s="56"/>
      <c r="D48" s="147" t="s">
        <v>103</v>
      </c>
      <c r="E48" s="359"/>
      <c r="F48" s="19"/>
      <c r="G48" s="117">
        <v>-4764937</v>
      </c>
      <c r="I48" s="118">
        <v>-177734</v>
      </c>
      <c r="K48" s="117">
        <v>0</v>
      </c>
      <c r="L48" s="58"/>
      <c r="M48" s="118">
        <v>0</v>
      </c>
    </row>
    <row r="49" spans="1:13" s="16" customFormat="1" ht="3.95" customHeight="1">
      <c r="A49" s="56"/>
      <c r="C49" s="131"/>
      <c r="D49" s="131"/>
      <c r="E49" s="359"/>
      <c r="F49" s="19"/>
      <c r="G49" s="113"/>
      <c r="I49" s="115"/>
      <c r="K49" s="113"/>
      <c r="L49" s="58"/>
      <c r="M49" s="115"/>
    </row>
    <row r="50" spans="1:13" s="16" customFormat="1" ht="18" customHeight="1">
      <c r="A50" s="56"/>
      <c r="B50" s="56"/>
      <c r="C50" s="136" t="s">
        <v>104</v>
      </c>
      <c r="E50" s="359"/>
      <c r="F50" s="19"/>
      <c r="G50" s="25"/>
      <c r="K50" s="25"/>
    </row>
    <row r="51" spans="1:13" s="16" customFormat="1" ht="18" customHeight="1">
      <c r="A51" s="137"/>
      <c r="B51" s="137"/>
      <c r="C51" s="24" t="s">
        <v>105</v>
      </c>
      <c r="E51" s="359"/>
      <c r="F51" s="19"/>
      <c r="G51" s="117">
        <f>SUM(G47:G48)</f>
        <v>-27574777</v>
      </c>
      <c r="H51" s="58"/>
      <c r="I51" s="118">
        <f>SUM(I47:I48)</f>
        <v>3577005</v>
      </c>
      <c r="J51" s="125"/>
      <c r="K51" s="117">
        <f>SUM(K47:K47)</f>
        <v>0</v>
      </c>
      <c r="L51" s="58"/>
      <c r="M51" s="118">
        <f>SUM(M47:M47)</f>
        <v>0</v>
      </c>
    </row>
    <row r="52" spans="1:13" s="16" customFormat="1" ht="3.95" customHeight="1">
      <c r="A52" s="137"/>
      <c r="B52" s="137"/>
      <c r="C52" s="24"/>
      <c r="E52" s="19"/>
      <c r="F52" s="19"/>
      <c r="G52" s="113"/>
      <c r="H52" s="58"/>
      <c r="I52" s="115"/>
      <c r="J52" s="125"/>
      <c r="K52" s="113"/>
      <c r="L52" s="58"/>
      <c r="M52" s="115"/>
    </row>
    <row r="53" spans="1:13" s="16" customFormat="1" ht="18" customHeight="1">
      <c r="A53" s="138" t="s">
        <v>106</v>
      </c>
      <c r="B53" s="138"/>
      <c r="C53" s="56"/>
      <c r="E53" s="19"/>
      <c r="F53" s="19"/>
      <c r="G53" s="141">
        <f>SUM(G51,G44)</f>
        <v>-27574777</v>
      </c>
      <c r="I53" s="142">
        <f>SUM(I51,I44)</f>
        <v>2442839</v>
      </c>
      <c r="K53" s="141">
        <f>SUM(K51,K44)</f>
        <v>0</v>
      </c>
      <c r="M53" s="142">
        <f>SUM(M51,M44)</f>
        <v>-1134166</v>
      </c>
    </row>
    <row r="54" spans="1:13" s="16" customFormat="1" ht="3.95" customHeight="1">
      <c r="A54" s="137"/>
      <c r="B54" s="137"/>
      <c r="C54" s="56"/>
      <c r="E54" s="19"/>
      <c r="F54" s="19"/>
      <c r="G54" s="25"/>
      <c r="K54" s="25"/>
    </row>
    <row r="55" spans="1:13" s="16" customFormat="1" ht="18" customHeight="1" thickBot="1">
      <c r="A55" s="24" t="s">
        <v>107</v>
      </c>
      <c r="B55" s="56"/>
      <c r="C55" s="56"/>
      <c r="E55" s="19"/>
      <c r="F55" s="19"/>
      <c r="G55" s="148">
        <f>SUM(G34,G53)</f>
        <v>1065569951</v>
      </c>
      <c r="H55" s="58"/>
      <c r="I55" s="149">
        <f>SUM(I34,I53)</f>
        <v>148213443</v>
      </c>
      <c r="J55" s="58"/>
      <c r="K55" s="148">
        <f>SUM(K34,K53)</f>
        <v>261883571</v>
      </c>
      <c r="L55" s="57"/>
      <c r="M55" s="149">
        <f>SUM(M34,M53)</f>
        <v>-2130872</v>
      </c>
    </row>
    <row r="56" spans="1:13" s="150" customFormat="1" ht="18" customHeight="1" thickTop="1"/>
    <row r="57" spans="1:13" ht="7.5" customHeight="1">
      <c r="A57" s="151"/>
      <c r="B57" s="80"/>
      <c r="C57" s="80"/>
      <c r="F57" s="104"/>
      <c r="G57" s="152"/>
      <c r="H57" s="153"/>
      <c r="I57" s="152"/>
      <c r="J57" s="153"/>
      <c r="K57" s="152"/>
      <c r="L57" s="81"/>
      <c r="M57" s="152"/>
    </row>
    <row r="58" spans="1:13" ht="21.75" customHeight="1">
      <c r="A58" s="382" t="str">
        <f>'BS4-6'!A44:M44</f>
        <v xml:space="preserve">กรรมการ  __________________________________________         กรรมการ  _________________________________________ </v>
      </c>
      <c r="B58" s="382"/>
      <c r="C58" s="382"/>
      <c r="D58" s="382"/>
      <c r="E58" s="382"/>
      <c r="F58" s="382"/>
      <c r="G58" s="382"/>
      <c r="H58" s="382"/>
      <c r="I58" s="382"/>
      <c r="J58" s="382"/>
      <c r="K58" s="382"/>
      <c r="L58" s="382"/>
      <c r="M58" s="382"/>
    </row>
    <row r="59" spans="1:13" ht="21.75" customHeight="1">
      <c r="A59" s="382" t="str">
        <f>'BS4-6'!A45:M45</f>
        <v xml:space="preserve">       (นายวิรัช นอบน้อมธรรม)                                                            (นายโธมัส เทย์ เงียน ชอง)</v>
      </c>
      <c r="B59" s="383"/>
      <c r="C59" s="383"/>
      <c r="D59" s="383"/>
      <c r="E59" s="383"/>
      <c r="F59" s="383"/>
      <c r="G59" s="383"/>
      <c r="H59" s="383"/>
      <c r="I59" s="383"/>
      <c r="J59" s="383"/>
      <c r="K59" s="383"/>
      <c r="L59" s="383"/>
      <c r="M59" s="383"/>
    </row>
    <row r="60" spans="1:13" s="235" customFormat="1" ht="3.95" customHeight="1"/>
    <row r="61" spans="1:13" ht="21.95" customHeight="1">
      <c r="A61" s="52" t="str">
        <f>'BS4-6'!A48</f>
        <v>หมายเหตุประกอบงบการเงินรวมและงบการเงินเฉพาะกิจการในหน้า 14 ถึง 77 เป็นส่วนหนึ่งของงบการเงินนี้</v>
      </c>
      <c r="B61" s="52"/>
      <c r="C61" s="52"/>
      <c r="D61" s="52"/>
      <c r="E61" s="53"/>
      <c r="F61" s="52"/>
      <c r="G61" s="52"/>
      <c r="H61" s="52"/>
      <c r="I61" s="52"/>
      <c r="J61" s="52"/>
      <c r="K61" s="154"/>
      <c r="L61" s="154"/>
      <c r="M61" s="154"/>
    </row>
    <row r="62" spans="1:13" ht="21.75" customHeight="1">
      <c r="A62" s="1" t="s">
        <v>0</v>
      </c>
      <c r="B62" s="2"/>
      <c r="C62" s="103"/>
      <c r="D62" s="103"/>
      <c r="F62" s="103"/>
      <c r="G62" s="103"/>
      <c r="H62" s="103"/>
      <c r="I62" s="103"/>
      <c r="J62" s="103"/>
      <c r="K62" s="105"/>
      <c r="L62" s="105"/>
      <c r="M62" s="105"/>
    </row>
    <row r="63" spans="1:13" ht="21.75" customHeight="1">
      <c r="A63" s="48" t="s">
        <v>71</v>
      </c>
      <c r="B63" s="2"/>
      <c r="C63" s="103"/>
      <c r="D63" s="103"/>
      <c r="F63" s="103"/>
      <c r="G63" s="103"/>
      <c r="H63" s="103"/>
      <c r="I63" s="103"/>
      <c r="J63" s="103"/>
      <c r="K63" s="105"/>
      <c r="L63" s="105"/>
      <c r="M63" s="105"/>
    </row>
    <row r="64" spans="1:13" ht="21.75" customHeight="1">
      <c r="A64" s="106" t="str">
        <f>+A3</f>
        <v>สำหรับปีสิ้นสุดวันที่ 31 ธันวาคม พ.ศ. 2565</v>
      </c>
      <c r="B64" s="8"/>
      <c r="C64" s="107"/>
      <c r="D64" s="107"/>
      <c r="E64" s="53"/>
      <c r="F64" s="107"/>
      <c r="G64" s="107"/>
      <c r="H64" s="107"/>
      <c r="I64" s="107"/>
      <c r="J64" s="107"/>
      <c r="K64" s="108"/>
      <c r="L64" s="108"/>
      <c r="M64" s="108"/>
    </row>
    <row r="65" spans="1:13" ht="18.95" customHeight="1">
      <c r="A65" s="2"/>
      <c r="B65" s="2"/>
      <c r="C65" s="103"/>
      <c r="D65" s="103"/>
      <c r="F65" s="103"/>
      <c r="G65" s="103"/>
      <c r="H65" s="103"/>
      <c r="I65" s="103"/>
      <c r="J65" s="103"/>
      <c r="K65" s="105"/>
      <c r="L65" s="105"/>
      <c r="M65" s="105"/>
    </row>
    <row r="66" spans="1:13" s="16" customFormat="1" ht="18.95" customHeight="1">
      <c r="A66" s="109"/>
      <c r="B66" s="109"/>
      <c r="C66" s="109"/>
      <c r="D66" s="109"/>
      <c r="E66" s="14"/>
      <c r="F66" s="13"/>
      <c r="G66" s="384" t="s">
        <v>3</v>
      </c>
      <c r="H66" s="384"/>
      <c r="I66" s="384"/>
      <c r="J66" s="110"/>
      <c r="K66" s="384" t="s">
        <v>4</v>
      </c>
      <c r="L66" s="384"/>
      <c r="M66" s="384"/>
    </row>
    <row r="67" spans="1:13" s="16" customFormat="1" ht="18.95" customHeight="1">
      <c r="E67" s="19"/>
      <c r="F67" s="14"/>
      <c r="G67" s="111" t="s">
        <v>6</v>
      </c>
      <c r="H67" s="14"/>
      <c r="I67" s="111" t="s">
        <v>7</v>
      </c>
      <c r="J67" s="15"/>
      <c r="K67" s="111" t="s">
        <v>6</v>
      </c>
      <c r="L67" s="14"/>
      <c r="M67" s="111" t="s">
        <v>7</v>
      </c>
    </row>
    <row r="68" spans="1:13" s="16" customFormat="1" ht="18.95" customHeight="1">
      <c r="E68" s="20" t="s">
        <v>8</v>
      </c>
      <c r="F68" s="19"/>
      <c r="G68" s="112" t="s">
        <v>9</v>
      </c>
      <c r="H68" s="19"/>
      <c r="I68" s="112" t="s">
        <v>9</v>
      </c>
      <c r="J68" s="15"/>
      <c r="K68" s="112" t="s">
        <v>9</v>
      </c>
      <c r="L68" s="19"/>
      <c r="M68" s="112" t="s">
        <v>9</v>
      </c>
    </row>
    <row r="69" spans="1:13" s="16" customFormat="1" ht="18.95" customHeight="1">
      <c r="E69" s="14"/>
      <c r="F69" s="19"/>
      <c r="G69" s="114"/>
      <c r="H69" s="19"/>
      <c r="I69" s="111"/>
      <c r="J69" s="15"/>
      <c r="K69" s="119"/>
      <c r="L69" s="15"/>
      <c r="M69" s="120"/>
    </row>
    <row r="70" spans="1:13" s="16" customFormat="1" ht="18.95" customHeight="1">
      <c r="A70" s="23" t="s">
        <v>108</v>
      </c>
      <c r="E70" s="19"/>
      <c r="F70" s="19"/>
      <c r="G70" s="155"/>
      <c r="H70" s="19"/>
      <c r="I70" s="19"/>
      <c r="J70" s="19"/>
      <c r="K70" s="139"/>
      <c r="L70" s="140"/>
      <c r="M70" s="140"/>
    </row>
    <row r="71" spans="1:13" s="16" customFormat="1" ht="18.95" customHeight="1">
      <c r="A71" s="28" t="s">
        <v>67</v>
      </c>
      <c r="E71" s="19"/>
      <c r="F71" s="19"/>
      <c r="G71" s="59">
        <f>G34-G72</f>
        <v>1077074207</v>
      </c>
      <c r="H71" s="57"/>
      <c r="I71" s="57">
        <f>I34-I72</f>
        <v>110103614</v>
      </c>
      <c r="J71" s="57"/>
      <c r="K71" s="59">
        <f>K34-K72</f>
        <v>261883571</v>
      </c>
      <c r="L71" s="57"/>
      <c r="M71" s="57">
        <f>M34-M72</f>
        <v>-996706</v>
      </c>
    </row>
    <row r="72" spans="1:13" s="16" customFormat="1" ht="18.95" customHeight="1">
      <c r="A72" s="28" t="s">
        <v>109</v>
      </c>
      <c r="B72" s="136"/>
      <c r="E72" s="19"/>
      <c r="G72" s="156">
        <v>16070521</v>
      </c>
      <c r="I72" s="157">
        <f>33530731+2136259</f>
        <v>35666990</v>
      </c>
      <c r="K72" s="156">
        <v>0</v>
      </c>
      <c r="M72" s="157">
        <v>0</v>
      </c>
    </row>
    <row r="73" spans="1:13" s="16" customFormat="1" ht="8.1" customHeight="1">
      <c r="E73" s="14"/>
      <c r="F73" s="19"/>
      <c r="G73" s="114"/>
      <c r="H73" s="19"/>
      <c r="I73" s="111"/>
      <c r="J73" s="15"/>
      <c r="K73" s="114"/>
      <c r="L73" s="15"/>
      <c r="M73" s="111"/>
    </row>
    <row r="74" spans="1:13" s="16" customFormat="1" ht="18.95" customHeight="1" thickBot="1">
      <c r="E74" s="19"/>
      <c r="F74" s="19"/>
      <c r="G74" s="158">
        <f>SUM(G71:G73)</f>
        <v>1093144728</v>
      </c>
      <c r="H74" s="159"/>
      <c r="I74" s="160">
        <f>SUM(I71:I73)</f>
        <v>145770604</v>
      </c>
      <c r="J74" s="159"/>
      <c r="K74" s="158">
        <f>SUM(K71:K73)</f>
        <v>261883571</v>
      </c>
      <c r="L74" s="161"/>
      <c r="M74" s="160">
        <f>SUM(M71:M73)</f>
        <v>-996706</v>
      </c>
    </row>
    <row r="75" spans="1:13" s="16" customFormat="1" ht="18.95" customHeight="1" thickTop="1">
      <c r="B75" s="28"/>
      <c r="C75" s="56"/>
      <c r="E75" s="359"/>
      <c r="F75" s="19"/>
      <c r="G75" s="59"/>
      <c r="H75" s="58"/>
      <c r="I75" s="134"/>
      <c r="J75" s="58"/>
      <c r="K75" s="59"/>
      <c r="L75" s="57"/>
      <c r="M75" s="57"/>
    </row>
    <row r="76" spans="1:13" s="16" customFormat="1" ht="18.95" customHeight="1">
      <c r="A76" s="23" t="s">
        <v>110</v>
      </c>
      <c r="B76" s="28"/>
      <c r="C76" s="136"/>
      <c r="E76" s="359"/>
      <c r="G76" s="25"/>
      <c r="K76" s="25"/>
    </row>
    <row r="77" spans="1:13" s="16" customFormat="1" ht="18.95" customHeight="1">
      <c r="A77" s="28" t="s">
        <v>67</v>
      </c>
      <c r="B77" s="136"/>
      <c r="E77" s="359"/>
      <c r="G77" s="59">
        <f>G55-G78</f>
        <v>1054503939</v>
      </c>
      <c r="I77" s="57">
        <f>I55-I78</f>
        <v>112090866</v>
      </c>
      <c r="K77" s="59">
        <f>K55-K78</f>
        <v>261883571</v>
      </c>
      <c r="M77" s="57">
        <f>M55-M78</f>
        <v>-2130872</v>
      </c>
    </row>
    <row r="78" spans="1:13" s="16" customFormat="1" ht="18.95" customHeight="1">
      <c r="A78" s="28" t="s">
        <v>109</v>
      </c>
      <c r="B78" s="136"/>
      <c r="E78" s="359"/>
      <c r="G78" s="156">
        <v>11066012</v>
      </c>
      <c r="I78" s="157">
        <f>33986318+2136259</f>
        <v>36122577</v>
      </c>
      <c r="K78" s="156">
        <v>0</v>
      </c>
      <c r="M78" s="157">
        <v>0</v>
      </c>
    </row>
    <row r="79" spans="1:13" s="16" customFormat="1" ht="8.1" customHeight="1">
      <c r="E79" s="363"/>
      <c r="F79" s="19"/>
      <c r="G79" s="114"/>
      <c r="H79" s="19"/>
      <c r="I79" s="111"/>
      <c r="J79" s="15"/>
      <c r="K79" s="114"/>
      <c r="L79" s="15"/>
      <c r="M79" s="111"/>
    </row>
    <row r="80" spans="1:13" s="16" customFormat="1" ht="18.95" customHeight="1" thickBot="1">
      <c r="E80" s="359"/>
      <c r="F80" s="19"/>
      <c r="G80" s="158">
        <f>SUM(G77:G79)</f>
        <v>1065569951</v>
      </c>
      <c r="H80" s="159"/>
      <c r="I80" s="160">
        <f>SUM(I77:I79)</f>
        <v>148213443</v>
      </c>
      <c r="J80" s="159"/>
      <c r="K80" s="158">
        <f>SUM(K77:K79)</f>
        <v>261883571</v>
      </c>
      <c r="L80" s="161"/>
      <c r="M80" s="160">
        <f>SUM(M77:M79)</f>
        <v>-2130872</v>
      </c>
    </row>
    <row r="81" spans="1:13" s="16" customFormat="1" ht="18.95" customHeight="1" thickTop="1">
      <c r="E81" s="359"/>
      <c r="F81" s="19"/>
      <c r="G81" s="124"/>
      <c r="H81" s="159"/>
      <c r="I81" s="79"/>
      <c r="J81" s="159"/>
      <c r="K81" s="124"/>
      <c r="L81" s="161"/>
      <c r="M81" s="79"/>
    </row>
    <row r="82" spans="1:13" s="16" customFormat="1" ht="18.95" customHeight="1">
      <c r="B82" s="28"/>
      <c r="C82" s="56"/>
      <c r="E82" s="359"/>
      <c r="F82" s="19"/>
      <c r="G82" s="59"/>
      <c r="H82" s="58"/>
      <c r="I82" s="134"/>
      <c r="J82" s="58"/>
      <c r="K82" s="59"/>
      <c r="L82" s="57"/>
      <c r="M82" s="57"/>
    </row>
    <row r="83" spans="1:13" s="16" customFormat="1" ht="18.95" customHeight="1">
      <c r="A83" s="23" t="s">
        <v>111</v>
      </c>
      <c r="B83" s="28"/>
      <c r="C83" s="56"/>
      <c r="E83" s="359"/>
      <c r="G83" s="25"/>
      <c r="I83" s="57"/>
      <c r="K83" s="25"/>
    </row>
    <row r="84" spans="1:13" s="16" customFormat="1" ht="8.1" customHeight="1">
      <c r="E84" s="363"/>
      <c r="F84" s="19"/>
      <c r="G84" s="119"/>
      <c r="H84" s="19"/>
      <c r="I84" s="111"/>
      <c r="J84" s="15"/>
      <c r="K84" s="119"/>
      <c r="L84" s="15"/>
      <c r="M84" s="120"/>
    </row>
    <row r="85" spans="1:13" s="16" customFormat="1" ht="18.95" customHeight="1" thickBot="1">
      <c r="A85" s="28" t="s">
        <v>112</v>
      </c>
      <c r="B85" s="162"/>
      <c r="E85" s="359">
        <v>31</v>
      </c>
      <c r="G85" s="163">
        <v>53.775500000000001</v>
      </c>
      <c r="H85" s="164"/>
      <c r="I85" s="165">
        <v>28.7851</v>
      </c>
      <c r="J85" s="166"/>
      <c r="K85" s="163">
        <v>13.075200000000001</v>
      </c>
      <c r="L85" s="166"/>
      <c r="M85" s="165">
        <v>-0.2606</v>
      </c>
    </row>
    <row r="86" spans="1:13" s="16" customFormat="1" ht="20.25" customHeight="1" thickTop="1">
      <c r="A86" s="28"/>
      <c r="E86" s="19"/>
      <c r="F86" s="19"/>
      <c r="G86" s="167"/>
      <c r="H86" s="164"/>
      <c r="I86" s="167"/>
      <c r="J86" s="164"/>
      <c r="K86" s="167"/>
      <c r="L86" s="168"/>
      <c r="M86" s="167"/>
    </row>
    <row r="87" spans="1:13" s="16" customFormat="1" ht="18.95" customHeight="1">
      <c r="A87" s="28"/>
      <c r="B87" s="28"/>
      <c r="E87" s="19"/>
      <c r="G87" s="169"/>
      <c r="H87" s="164"/>
      <c r="I87" s="169"/>
      <c r="J87" s="164"/>
      <c r="K87" s="169"/>
      <c r="L87" s="164"/>
      <c r="M87" s="169"/>
    </row>
    <row r="88" spans="1:13" s="16" customFormat="1" ht="18.95" customHeight="1">
      <c r="A88" s="28"/>
      <c r="B88" s="28"/>
      <c r="E88" s="19"/>
    </row>
    <row r="89" spans="1:13" s="16" customFormat="1" ht="18.95" customHeight="1">
      <c r="A89" s="28"/>
      <c r="B89" s="28"/>
      <c r="E89" s="19"/>
      <c r="G89" s="170"/>
      <c r="H89" s="171"/>
      <c r="I89" s="170"/>
      <c r="J89" s="172"/>
      <c r="K89" s="170"/>
      <c r="L89" s="171"/>
      <c r="M89" s="170"/>
    </row>
    <row r="90" spans="1:13" ht="18.95" customHeight="1">
      <c r="A90" s="173"/>
      <c r="B90" s="173"/>
      <c r="G90" s="174"/>
      <c r="H90" s="175"/>
      <c r="I90" s="174"/>
      <c r="J90" s="176"/>
      <c r="K90" s="174"/>
      <c r="L90" s="175"/>
      <c r="M90" s="174"/>
    </row>
    <row r="91" spans="1:13" ht="18.95" customHeight="1">
      <c r="A91" s="173"/>
      <c r="B91" s="173"/>
      <c r="G91" s="174"/>
      <c r="H91" s="175"/>
      <c r="I91" s="174"/>
      <c r="J91" s="176"/>
      <c r="K91" s="174"/>
      <c r="L91" s="175"/>
      <c r="M91" s="174"/>
    </row>
    <row r="92" spans="1:13" ht="18.95" customHeight="1">
      <c r="A92" s="173"/>
      <c r="B92" s="173"/>
      <c r="G92" s="174"/>
      <c r="H92" s="175"/>
      <c r="I92" s="174"/>
      <c r="J92" s="176"/>
      <c r="K92" s="174"/>
      <c r="L92" s="175"/>
      <c r="M92" s="174"/>
    </row>
    <row r="93" spans="1:13" ht="18.95" customHeight="1">
      <c r="A93" s="173"/>
      <c r="B93" s="173"/>
      <c r="G93" s="174"/>
      <c r="H93" s="175"/>
      <c r="I93" s="174"/>
      <c r="J93" s="176"/>
      <c r="K93" s="174"/>
      <c r="L93" s="175"/>
      <c r="M93" s="174"/>
    </row>
    <row r="94" spans="1:13" ht="18.95" customHeight="1">
      <c r="A94" s="173"/>
      <c r="B94" s="173"/>
      <c r="G94" s="174"/>
      <c r="H94" s="175"/>
      <c r="I94" s="174"/>
      <c r="J94" s="176"/>
      <c r="K94" s="174"/>
      <c r="L94" s="175"/>
      <c r="M94" s="174"/>
    </row>
    <row r="95" spans="1:13" ht="18.95" customHeight="1">
      <c r="A95" s="173"/>
      <c r="B95" s="173"/>
      <c r="G95" s="174"/>
      <c r="H95" s="175"/>
      <c r="I95" s="174"/>
      <c r="J95" s="176"/>
      <c r="K95" s="174"/>
      <c r="L95" s="175"/>
      <c r="M95" s="174"/>
    </row>
    <row r="96" spans="1:13" ht="18.95" customHeight="1">
      <c r="A96" s="173"/>
      <c r="B96" s="173"/>
      <c r="G96" s="174"/>
      <c r="H96" s="175"/>
      <c r="I96" s="174"/>
      <c r="J96" s="176"/>
      <c r="K96" s="174"/>
      <c r="L96" s="175"/>
      <c r="M96" s="174"/>
    </row>
    <row r="97" spans="1:13" ht="18.95" customHeight="1">
      <c r="A97" s="173"/>
      <c r="B97" s="173"/>
      <c r="G97" s="174"/>
      <c r="H97" s="175"/>
      <c r="I97" s="174"/>
      <c r="J97" s="176"/>
      <c r="K97" s="174"/>
      <c r="L97" s="175"/>
      <c r="M97" s="174"/>
    </row>
    <row r="98" spans="1:13" ht="18.95" customHeight="1">
      <c r="A98" s="173"/>
      <c r="B98" s="173"/>
      <c r="G98" s="174"/>
      <c r="H98" s="175"/>
      <c r="I98" s="174"/>
      <c r="J98" s="176"/>
      <c r="K98" s="174"/>
      <c r="L98" s="175"/>
      <c r="M98" s="174"/>
    </row>
    <row r="99" spans="1:13" ht="18.95" customHeight="1">
      <c r="A99" s="173"/>
      <c r="B99" s="173"/>
      <c r="G99" s="174"/>
      <c r="H99" s="175"/>
      <c r="I99" s="174"/>
      <c r="J99" s="176"/>
      <c r="K99" s="174"/>
      <c r="L99" s="175"/>
      <c r="M99" s="174"/>
    </row>
    <row r="100" spans="1:13" ht="18.95" customHeight="1">
      <c r="A100" s="173"/>
      <c r="B100" s="173"/>
      <c r="G100" s="174"/>
      <c r="H100" s="175"/>
      <c r="I100" s="174"/>
      <c r="J100" s="176"/>
      <c r="K100" s="174"/>
      <c r="L100" s="175"/>
      <c r="M100" s="174"/>
    </row>
    <row r="101" spans="1:13" ht="18.95" customHeight="1">
      <c r="A101" s="173"/>
      <c r="B101" s="173"/>
      <c r="G101" s="174"/>
      <c r="H101" s="175"/>
      <c r="I101" s="174"/>
      <c r="J101" s="176"/>
      <c r="K101" s="174"/>
      <c r="L101" s="175"/>
      <c r="M101" s="174"/>
    </row>
    <row r="102" spans="1:13" ht="18.95" customHeight="1">
      <c r="A102" s="173"/>
      <c r="B102" s="173"/>
      <c r="G102" s="174"/>
      <c r="H102" s="175"/>
      <c r="I102" s="174"/>
      <c r="J102" s="176"/>
      <c r="K102" s="174"/>
      <c r="L102" s="175"/>
      <c r="M102" s="174"/>
    </row>
    <row r="103" spans="1:13" ht="18.95" customHeight="1">
      <c r="A103" s="173"/>
      <c r="B103" s="173"/>
      <c r="G103" s="174"/>
      <c r="H103" s="175"/>
      <c r="I103" s="174"/>
      <c r="J103" s="176"/>
      <c r="K103" s="174"/>
      <c r="L103" s="175"/>
      <c r="M103" s="174"/>
    </row>
    <row r="104" spans="1:13" ht="18.95" customHeight="1">
      <c r="A104" s="173"/>
      <c r="B104" s="173"/>
      <c r="G104" s="174"/>
      <c r="H104" s="175"/>
      <c r="I104" s="174"/>
      <c r="J104" s="176"/>
      <c r="K104" s="174"/>
      <c r="L104" s="175"/>
      <c r="M104" s="174"/>
    </row>
    <row r="105" spans="1:13" ht="21.75" customHeight="1">
      <c r="A105" s="382" t="str">
        <f>'BS4-6'!A44:M44</f>
        <v xml:space="preserve">กรรมการ  __________________________________________         กรรมการ  _________________________________________ </v>
      </c>
      <c r="B105" s="382"/>
      <c r="C105" s="382"/>
      <c r="D105" s="382"/>
      <c r="E105" s="382"/>
      <c r="F105" s="382"/>
      <c r="G105" s="382"/>
      <c r="H105" s="382"/>
      <c r="I105" s="382"/>
      <c r="J105" s="382"/>
      <c r="K105" s="382"/>
      <c r="L105" s="382"/>
      <c r="M105" s="382"/>
    </row>
    <row r="106" spans="1:13" ht="21.75" customHeight="1">
      <c r="A106" s="382" t="str">
        <f>'BS4-6'!A45:M45</f>
        <v xml:space="preserve">       (นายวิรัช นอบน้อมธรรม)                                                            (นายโธมัส เทย์ เงียน ชอง)</v>
      </c>
      <c r="B106" s="383"/>
      <c r="C106" s="383"/>
      <c r="D106" s="383"/>
      <c r="E106" s="383"/>
      <c r="F106" s="383"/>
      <c r="G106" s="383"/>
      <c r="H106" s="383"/>
      <c r="I106" s="383"/>
      <c r="J106" s="383"/>
      <c r="K106" s="383"/>
      <c r="L106" s="383"/>
      <c r="M106" s="383"/>
    </row>
    <row r="107" spans="1:13" ht="18" customHeight="1">
      <c r="A107" s="173"/>
      <c r="B107" s="173"/>
      <c r="G107" s="174"/>
      <c r="H107" s="175"/>
      <c r="I107" s="174"/>
      <c r="J107" s="176"/>
      <c r="K107" s="174"/>
      <c r="L107" s="175"/>
      <c r="M107" s="174"/>
    </row>
    <row r="108" spans="1:13" ht="22.5" customHeight="1">
      <c r="A108" s="173"/>
      <c r="B108" s="173"/>
      <c r="G108" s="174"/>
      <c r="H108" s="175"/>
      <c r="I108" s="174"/>
      <c r="J108" s="176"/>
      <c r="K108" s="174"/>
      <c r="L108" s="175"/>
      <c r="M108" s="174"/>
    </row>
    <row r="109" spans="1:13" ht="21.95" customHeight="1">
      <c r="A109" s="52" t="str">
        <f>'BS4-6'!A48</f>
        <v>หมายเหตุประกอบงบการเงินรวมและงบการเงินเฉพาะกิจการในหน้า 14 ถึง 77 เป็นส่วนหนึ่งของงบการเงินนี้</v>
      </c>
      <c r="B109" s="52"/>
      <c r="C109" s="52"/>
      <c r="D109" s="52"/>
      <c r="E109" s="53"/>
      <c r="F109" s="52"/>
      <c r="G109" s="52"/>
      <c r="H109" s="52"/>
      <c r="I109" s="52"/>
      <c r="J109" s="52"/>
      <c r="K109" s="154"/>
      <c r="L109" s="154"/>
      <c r="M109" s="154"/>
    </row>
    <row r="113" s="6" customFormat="1" ht="17.100000000000001" customHeight="1"/>
    <row r="114" s="6" customFormat="1" ht="17.100000000000001" customHeight="1"/>
    <row r="115" s="6" customFormat="1" ht="17.100000000000001" customHeight="1"/>
    <row r="116" s="6" customFormat="1" ht="17.100000000000001" customHeight="1"/>
    <row r="117" s="6" customFormat="1" ht="17.100000000000001" customHeight="1"/>
    <row r="118" s="6" customFormat="1" ht="17.100000000000001" customHeight="1"/>
    <row r="119" s="6" customFormat="1" ht="17.100000000000001" customHeight="1"/>
    <row r="120" s="6" customFormat="1" ht="17.100000000000001" customHeight="1"/>
    <row r="121" s="6" customFormat="1" ht="17.100000000000001" customHeight="1"/>
    <row r="122" s="6" customFormat="1" ht="17.100000000000001" customHeight="1"/>
    <row r="123" s="6" customFormat="1" ht="17.100000000000001" customHeight="1"/>
    <row r="124" s="6" customFormat="1" ht="17.100000000000001" customHeight="1"/>
    <row r="125" s="6" customFormat="1" ht="17.100000000000001" customHeight="1"/>
    <row r="126" s="6" customFormat="1" ht="17.100000000000001" customHeight="1"/>
    <row r="127" s="6" customFormat="1" ht="17.100000000000001" customHeight="1"/>
    <row r="128" s="6" customFormat="1" ht="17.100000000000001" customHeight="1"/>
    <row r="129" s="6" customFormat="1" ht="17.100000000000001" customHeight="1"/>
    <row r="130" s="6" customFormat="1" ht="17.100000000000001" customHeight="1"/>
    <row r="131" s="6" customFormat="1" ht="17.100000000000001" customHeight="1"/>
    <row r="132" s="6" customFormat="1" ht="17.100000000000001" customHeight="1"/>
    <row r="133" s="6" customFormat="1" ht="17.100000000000001" customHeight="1"/>
    <row r="134" s="6" customFormat="1" ht="17.100000000000001" customHeight="1"/>
    <row r="135" s="6" customFormat="1" ht="17.100000000000001" customHeight="1"/>
    <row r="136" s="6" customFormat="1" ht="17.100000000000001" customHeight="1"/>
    <row r="137" s="6" customFormat="1" ht="17.100000000000001" customHeight="1"/>
    <row r="138" s="6" customFormat="1" ht="17.100000000000001" customHeight="1"/>
    <row r="139" s="6" customFormat="1" ht="17.100000000000001" customHeight="1"/>
    <row r="140" s="6" customFormat="1" ht="17.100000000000001" customHeight="1"/>
    <row r="141" s="6" customFormat="1" ht="17.100000000000001" customHeight="1"/>
    <row r="142" s="6" customFormat="1" ht="17.100000000000001" customHeight="1"/>
    <row r="143" s="6" customFormat="1" ht="17.100000000000001" customHeight="1"/>
    <row r="144" s="6" customFormat="1" ht="17.100000000000001" customHeight="1"/>
    <row r="145" s="6" customFormat="1" ht="17.100000000000001" customHeight="1"/>
    <row r="149" s="6" customFormat="1" ht="17.100000000000001" customHeight="1"/>
    <row r="152" s="6" customFormat="1" ht="17.100000000000001" customHeight="1"/>
    <row r="156" s="6" customFormat="1" ht="17.100000000000001" customHeight="1"/>
  </sheetData>
  <mergeCells count="8">
    <mergeCell ref="A105:M105"/>
    <mergeCell ref="A106:M106"/>
    <mergeCell ref="G5:I5"/>
    <mergeCell ref="K5:M5"/>
    <mergeCell ref="A58:M58"/>
    <mergeCell ref="A59:M59"/>
    <mergeCell ref="G66:I66"/>
    <mergeCell ref="K66:M6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6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E6A00-F522-4453-AFD2-7FFA81054154}">
  <dimension ref="A1:Y37"/>
  <sheetViews>
    <sheetView tabSelected="1" topLeftCell="E11" zoomScaleNormal="100" zoomScaleSheetLayoutView="85" workbookViewId="0">
      <selection activeCell="Q28" sqref="Q28"/>
    </sheetView>
  </sheetViews>
  <sheetFormatPr defaultRowHeight="16.5" customHeight="1"/>
  <cols>
    <col min="1" max="3" width="1.140625" style="189" customWidth="1"/>
    <col min="4" max="4" width="33.140625" style="189" customWidth="1"/>
    <col min="5" max="5" width="8.140625" style="189" customWidth="1"/>
    <col min="6" max="6" width="1" style="189" customWidth="1"/>
    <col min="7" max="7" width="11.5703125" style="190" customWidth="1"/>
    <col min="8" max="8" width="0.85546875" style="190" customWidth="1"/>
    <col min="9" max="9" width="10.85546875" style="190" customWidth="1"/>
    <col min="10" max="10" width="0.85546875" style="191" customWidth="1"/>
    <col min="11" max="11" width="9.7109375" style="190" customWidth="1"/>
    <col min="12" max="12" width="0.85546875" style="191" customWidth="1"/>
    <col min="13" max="13" width="11" style="190" customWidth="1"/>
    <col min="14" max="14" width="0.85546875" style="191" customWidth="1"/>
    <col min="15" max="15" width="15.85546875" style="190" customWidth="1"/>
    <col min="16" max="16" width="0.85546875" style="191" customWidth="1"/>
    <col min="17" max="17" width="17.140625" style="191" customWidth="1"/>
    <col min="18" max="18" width="0.85546875" style="191" customWidth="1"/>
    <col min="19" max="19" width="13.140625" style="190" customWidth="1"/>
    <col min="20" max="20" width="0.85546875" style="191" customWidth="1"/>
    <col min="21" max="21" width="14.7109375" style="351" customWidth="1"/>
    <col min="22" max="22" width="0.85546875" style="356" customWidth="1"/>
    <col min="23" max="23" width="17" style="351" customWidth="1"/>
    <col min="24" max="24" width="0.85546875" style="356" customWidth="1"/>
    <col min="25" max="25" width="14" style="351" bestFit="1" customWidth="1"/>
    <col min="26" max="223" width="9.140625" style="189"/>
    <col min="224" max="226" width="1.140625" style="189" customWidth="1"/>
    <col min="227" max="227" width="25.140625" style="189" customWidth="1"/>
    <col min="228" max="228" width="6" style="189" customWidth="1"/>
    <col min="229" max="229" width="0.5703125" style="189" customWidth="1"/>
    <col min="230" max="230" width="8.42578125" style="189" customWidth="1"/>
    <col min="231" max="231" width="0.5703125" style="189" customWidth="1"/>
    <col min="232" max="232" width="8" style="189" customWidth="1"/>
    <col min="233" max="233" width="0.5703125" style="189" customWidth="1"/>
    <col min="234" max="234" width="9.42578125" style="189" bestFit="1" customWidth="1"/>
    <col min="235" max="235" width="0.5703125" style="189" customWidth="1"/>
    <col min="236" max="236" width="11" style="189" customWidth="1"/>
    <col min="237" max="237" width="0.5703125" style="189" customWidth="1"/>
    <col min="238" max="238" width="10" style="189" customWidth="1"/>
    <col min="239" max="239" width="0.5703125" style="189" customWidth="1"/>
    <col min="240" max="240" width="13.5703125" style="189" customWidth="1"/>
    <col min="241" max="241" width="0.5703125" style="189" customWidth="1"/>
    <col min="242" max="242" width="10.42578125" style="189" customWidth="1"/>
    <col min="243" max="243" width="0.5703125" style="189" customWidth="1"/>
    <col min="244" max="244" width="10" style="189" customWidth="1"/>
    <col min="245" max="245" width="0.5703125" style="189" customWidth="1"/>
    <col min="246" max="246" width="10.5703125" style="189" customWidth="1"/>
    <col min="247" max="247" width="10.7109375" style="189" bestFit="1" customWidth="1"/>
    <col min="248" max="479" width="9.140625" style="189"/>
    <col min="480" max="482" width="1.140625" style="189" customWidth="1"/>
    <col min="483" max="483" width="25.140625" style="189" customWidth="1"/>
    <col min="484" max="484" width="6" style="189" customWidth="1"/>
    <col min="485" max="485" width="0.5703125" style="189" customWidth="1"/>
    <col min="486" max="486" width="8.42578125" style="189" customWidth="1"/>
    <col min="487" max="487" width="0.5703125" style="189" customWidth="1"/>
    <col min="488" max="488" width="8" style="189" customWidth="1"/>
    <col min="489" max="489" width="0.5703125" style="189" customWidth="1"/>
    <col min="490" max="490" width="9.42578125" style="189" bestFit="1" customWidth="1"/>
    <col min="491" max="491" width="0.5703125" style="189" customWidth="1"/>
    <col min="492" max="492" width="11" style="189" customWidth="1"/>
    <col min="493" max="493" width="0.5703125" style="189" customWidth="1"/>
    <col min="494" max="494" width="10" style="189" customWidth="1"/>
    <col min="495" max="495" width="0.5703125" style="189" customWidth="1"/>
    <col min="496" max="496" width="13.5703125" style="189" customWidth="1"/>
    <col min="497" max="497" width="0.5703125" style="189" customWidth="1"/>
    <col min="498" max="498" width="10.42578125" style="189" customWidth="1"/>
    <col min="499" max="499" width="0.5703125" style="189" customWidth="1"/>
    <col min="500" max="500" width="10" style="189" customWidth="1"/>
    <col min="501" max="501" width="0.5703125" style="189" customWidth="1"/>
    <col min="502" max="502" width="10.5703125" style="189" customWidth="1"/>
    <col min="503" max="503" width="10.7109375" style="189" bestFit="1" customWidth="1"/>
    <col min="504" max="735" width="9.140625" style="189"/>
    <col min="736" max="738" width="1.140625" style="189" customWidth="1"/>
    <col min="739" max="739" width="25.140625" style="189" customWidth="1"/>
    <col min="740" max="740" width="6" style="189" customWidth="1"/>
    <col min="741" max="741" width="0.5703125" style="189" customWidth="1"/>
    <col min="742" max="742" width="8.42578125" style="189" customWidth="1"/>
    <col min="743" max="743" width="0.5703125" style="189" customWidth="1"/>
    <col min="744" max="744" width="8" style="189" customWidth="1"/>
    <col min="745" max="745" width="0.5703125" style="189" customWidth="1"/>
    <col min="746" max="746" width="9.42578125" style="189" bestFit="1" customWidth="1"/>
    <col min="747" max="747" width="0.5703125" style="189" customWidth="1"/>
    <col min="748" max="748" width="11" style="189" customWidth="1"/>
    <col min="749" max="749" width="0.5703125" style="189" customWidth="1"/>
    <col min="750" max="750" width="10" style="189" customWidth="1"/>
    <col min="751" max="751" width="0.5703125" style="189" customWidth="1"/>
    <col min="752" max="752" width="13.5703125" style="189" customWidth="1"/>
    <col min="753" max="753" width="0.5703125" style="189" customWidth="1"/>
    <col min="754" max="754" width="10.42578125" style="189" customWidth="1"/>
    <col min="755" max="755" width="0.5703125" style="189" customWidth="1"/>
    <col min="756" max="756" width="10" style="189" customWidth="1"/>
    <col min="757" max="757" width="0.5703125" style="189" customWidth="1"/>
    <col min="758" max="758" width="10.5703125" style="189" customWidth="1"/>
    <col min="759" max="759" width="10.7109375" style="189" bestFit="1" customWidth="1"/>
    <col min="760" max="991" width="9.140625" style="189"/>
    <col min="992" max="994" width="1.140625" style="189" customWidth="1"/>
    <col min="995" max="995" width="25.140625" style="189" customWidth="1"/>
    <col min="996" max="996" width="6" style="189" customWidth="1"/>
    <col min="997" max="997" width="0.5703125" style="189" customWidth="1"/>
    <col min="998" max="998" width="8.42578125" style="189" customWidth="1"/>
    <col min="999" max="999" width="0.5703125" style="189" customWidth="1"/>
    <col min="1000" max="1000" width="8" style="189" customWidth="1"/>
    <col min="1001" max="1001" width="0.5703125" style="189" customWidth="1"/>
    <col min="1002" max="1002" width="9.42578125" style="189" bestFit="1" customWidth="1"/>
    <col min="1003" max="1003" width="0.5703125" style="189" customWidth="1"/>
    <col min="1004" max="1004" width="11" style="189" customWidth="1"/>
    <col min="1005" max="1005" width="0.5703125" style="189" customWidth="1"/>
    <col min="1006" max="1006" width="10" style="189" customWidth="1"/>
    <col min="1007" max="1007" width="0.5703125" style="189" customWidth="1"/>
    <col min="1008" max="1008" width="13.5703125" style="189" customWidth="1"/>
    <col min="1009" max="1009" width="0.5703125" style="189" customWidth="1"/>
    <col min="1010" max="1010" width="10.42578125" style="189" customWidth="1"/>
    <col min="1011" max="1011" width="0.5703125" style="189" customWidth="1"/>
    <col min="1012" max="1012" width="10" style="189" customWidth="1"/>
    <col min="1013" max="1013" width="0.5703125" style="189" customWidth="1"/>
    <col min="1014" max="1014" width="10.5703125" style="189" customWidth="1"/>
    <col min="1015" max="1015" width="10.7109375" style="189" bestFit="1" customWidth="1"/>
    <col min="1016" max="1247" width="9.140625" style="189"/>
    <col min="1248" max="1250" width="1.140625" style="189" customWidth="1"/>
    <col min="1251" max="1251" width="25.140625" style="189" customWidth="1"/>
    <col min="1252" max="1252" width="6" style="189" customWidth="1"/>
    <col min="1253" max="1253" width="0.5703125" style="189" customWidth="1"/>
    <col min="1254" max="1254" width="8.42578125" style="189" customWidth="1"/>
    <col min="1255" max="1255" width="0.5703125" style="189" customWidth="1"/>
    <col min="1256" max="1256" width="8" style="189" customWidth="1"/>
    <col min="1257" max="1257" width="0.5703125" style="189" customWidth="1"/>
    <col min="1258" max="1258" width="9.42578125" style="189" bestFit="1" customWidth="1"/>
    <col min="1259" max="1259" width="0.5703125" style="189" customWidth="1"/>
    <col min="1260" max="1260" width="11" style="189" customWidth="1"/>
    <col min="1261" max="1261" width="0.5703125" style="189" customWidth="1"/>
    <col min="1262" max="1262" width="10" style="189" customWidth="1"/>
    <col min="1263" max="1263" width="0.5703125" style="189" customWidth="1"/>
    <col min="1264" max="1264" width="13.5703125" style="189" customWidth="1"/>
    <col min="1265" max="1265" width="0.5703125" style="189" customWidth="1"/>
    <col min="1266" max="1266" width="10.42578125" style="189" customWidth="1"/>
    <col min="1267" max="1267" width="0.5703125" style="189" customWidth="1"/>
    <col min="1268" max="1268" width="10" style="189" customWidth="1"/>
    <col min="1269" max="1269" width="0.5703125" style="189" customWidth="1"/>
    <col min="1270" max="1270" width="10.5703125" style="189" customWidth="1"/>
    <col min="1271" max="1271" width="10.7109375" style="189" bestFit="1" customWidth="1"/>
    <col min="1272" max="1503" width="9.140625" style="189"/>
    <col min="1504" max="1506" width="1.140625" style="189" customWidth="1"/>
    <col min="1507" max="1507" width="25.140625" style="189" customWidth="1"/>
    <col min="1508" max="1508" width="6" style="189" customWidth="1"/>
    <col min="1509" max="1509" width="0.5703125" style="189" customWidth="1"/>
    <col min="1510" max="1510" width="8.42578125" style="189" customWidth="1"/>
    <col min="1511" max="1511" width="0.5703125" style="189" customWidth="1"/>
    <col min="1512" max="1512" width="8" style="189" customWidth="1"/>
    <col min="1513" max="1513" width="0.5703125" style="189" customWidth="1"/>
    <col min="1514" max="1514" width="9.42578125" style="189" bestFit="1" customWidth="1"/>
    <col min="1515" max="1515" width="0.5703125" style="189" customWidth="1"/>
    <col min="1516" max="1516" width="11" style="189" customWidth="1"/>
    <col min="1517" max="1517" width="0.5703125" style="189" customWidth="1"/>
    <col min="1518" max="1518" width="10" style="189" customWidth="1"/>
    <col min="1519" max="1519" width="0.5703125" style="189" customWidth="1"/>
    <col min="1520" max="1520" width="13.5703125" style="189" customWidth="1"/>
    <col min="1521" max="1521" width="0.5703125" style="189" customWidth="1"/>
    <col min="1522" max="1522" width="10.42578125" style="189" customWidth="1"/>
    <col min="1523" max="1523" width="0.5703125" style="189" customWidth="1"/>
    <col min="1524" max="1524" width="10" style="189" customWidth="1"/>
    <col min="1525" max="1525" width="0.5703125" style="189" customWidth="1"/>
    <col min="1526" max="1526" width="10.5703125" style="189" customWidth="1"/>
    <col min="1527" max="1527" width="10.7109375" style="189" bestFit="1" customWidth="1"/>
    <col min="1528" max="1759" width="9.140625" style="189"/>
    <col min="1760" max="1762" width="1.140625" style="189" customWidth="1"/>
    <col min="1763" max="1763" width="25.140625" style="189" customWidth="1"/>
    <col min="1764" max="1764" width="6" style="189" customWidth="1"/>
    <col min="1765" max="1765" width="0.5703125" style="189" customWidth="1"/>
    <col min="1766" max="1766" width="8.42578125" style="189" customWidth="1"/>
    <col min="1767" max="1767" width="0.5703125" style="189" customWidth="1"/>
    <col min="1768" max="1768" width="8" style="189" customWidth="1"/>
    <col min="1769" max="1769" width="0.5703125" style="189" customWidth="1"/>
    <col min="1770" max="1770" width="9.42578125" style="189" bestFit="1" customWidth="1"/>
    <col min="1771" max="1771" width="0.5703125" style="189" customWidth="1"/>
    <col min="1772" max="1772" width="11" style="189" customWidth="1"/>
    <col min="1773" max="1773" width="0.5703125" style="189" customWidth="1"/>
    <col min="1774" max="1774" width="10" style="189" customWidth="1"/>
    <col min="1775" max="1775" width="0.5703125" style="189" customWidth="1"/>
    <col min="1776" max="1776" width="13.5703125" style="189" customWidth="1"/>
    <col min="1777" max="1777" width="0.5703125" style="189" customWidth="1"/>
    <col min="1778" max="1778" width="10.42578125" style="189" customWidth="1"/>
    <col min="1779" max="1779" width="0.5703125" style="189" customWidth="1"/>
    <col min="1780" max="1780" width="10" style="189" customWidth="1"/>
    <col min="1781" max="1781" width="0.5703125" style="189" customWidth="1"/>
    <col min="1782" max="1782" width="10.5703125" style="189" customWidth="1"/>
    <col min="1783" max="1783" width="10.7109375" style="189" bestFit="1" customWidth="1"/>
    <col min="1784" max="2015" width="9.140625" style="189"/>
    <col min="2016" max="2018" width="1.140625" style="189" customWidth="1"/>
    <col min="2019" max="2019" width="25.140625" style="189" customWidth="1"/>
    <col min="2020" max="2020" width="6" style="189" customWidth="1"/>
    <col min="2021" max="2021" width="0.5703125" style="189" customWidth="1"/>
    <col min="2022" max="2022" width="8.42578125" style="189" customWidth="1"/>
    <col min="2023" max="2023" width="0.5703125" style="189" customWidth="1"/>
    <col min="2024" max="2024" width="8" style="189" customWidth="1"/>
    <col min="2025" max="2025" width="0.5703125" style="189" customWidth="1"/>
    <col min="2026" max="2026" width="9.42578125" style="189" bestFit="1" customWidth="1"/>
    <col min="2027" max="2027" width="0.5703125" style="189" customWidth="1"/>
    <col min="2028" max="2028" width="11" style="189" customWidth="1"/>
    <col min="2029" max="2029" width="0.5703125" style="189" customWidth="1"/>
    <col min="2030" max="2030" width="10" style="189" customWidth="1"/>
    <col min="2031" max="2031" width="0.5703125" style="189" customWidth="1"/>
    <col min="2032" max="2032" width="13.5703125" style="189" customWidth="1"/>
    <col min="2033" max="2033" width="0.5703125" style="189" customWidth="1"/>
    <col min="2034" max="2034" width="10.42578125" style="189" customWidth="1"/>
    <col min="2035" max="2035" width="0.5703125" style="189" customWidth="1"/>
    <col min="2036" max="2036" width="10" style="189" customWidth="1"/>
    <col min="2037" max="2037" width="0.5703125" style="189" customWidth="1"/>
    <col min="2038" max="2038" width="10.5703125" style="189" customWidth="1"/>
    <col min="2039" max="2039" width="10.7109375" style="189" bestFit="1" customWidth="1"/>
    <col min="2040" max="2271" width="9.140625" style="189"/>
    <col min="2272" max="2274" width="1.140625" style="189" customWidth="1"/>
    <col min="2275" max="2275" width="25.140625" style="189" customWidth="1"/>
    <col min="2276" max="2276" width="6" style="189" customWidth="1"/>
    <col min="2277" max="2277" width="0.5703125" style="189" customWidth="1"/>
    <col min="2278" max="2278" width="8.42578125" style="189" customWidth="1"/>
    <col min="2279" max="2279" width="0.5703125" style="189" customWidth="1"/>
    <col min="2280" max="2280" width="8" style="189" customWidth="1"/>
    <col min="2281" max="2281" width="0.5703125" style="189" customWidth="1"/>
    <col min="2282" max="2282" width="9.42578125" style="189" bestFit="1" customWidth="1"/>
    <col min="2283" max="2283" width="0.5703125" style="189" customWidth="1"/>
    <col min="2284" max="2284" width="11" style="189" customWidth="1"/>
    <col min="2285" max="2285" width="0.5703125" style="189" customWidth="1"/>
    <col min="2286" max="2286" width="10" style="189" customWidth="1"/>
    <col min="2287" max="2287" width="0.5703125" style="189" customWidth="1"/>
    <col min="2288" max="2288" width="13.5703125" style="189" customWidth="1"/>
    <col min="2289" max="2289" width="0.5703125" style="189" customWidth="1"/>
    <col min="2290" max="2290" width="10.42578125" style="189" customWidth="1"/>
    <col min="2291" max="2291" width="0.5703125" style="189" customWidth="1"/>
    <col min="2292" max="2292" width="10" style="189" customWidth="1"/>
    <col min="2293" max="2293" width="0.5703125" style="189" customWidth="1"/>
    <col min="2294" max="2294" width="10.5703125" style="189" customWidth="1"/>
    <col min="2295" max="2295" width="10.7109375" style="189" bestFit="1" customWidth="1"/>
    <col min="2296" max="2527" width="9.140625" style="189"/>
    <col min="2528" max="2530" width="1.140625" style="189" customWidth="1"/>
    <col min="2531" max="2531" width="25.140625" style="189" customWidth="1"/>
    <col min="2532" max="2532" width="6" style="189" customWidth="1"/>
    <col min="2533" max="2533" width="0.5703125" style="189" customWidth="1"/>
    <col min="2534" max="2534" width="8.42578125" style="189" customWidth="1"/>
    <col min="2535" max="2535" width="0.5703125" style="189" customWidth="1"/>
    <col min="2536" max="2536" width="8" style="189" customWidth="1"/>
    <col min="2537" max="2537" width="0.5703125" style="189" customWidth="1"/>
    <col min="2538" max="2538" width="9.42578125" style="189" bestFit="1" customWidth="1"/>
    <col min="2539" max="2539" width="0.5703125" style="189" customWidth="1"/>
    <col min="2540" max="2540" width="11" style="189" customWidth="1"/>
    <col min="2541" max="2541" width="0.5703125" style="189" customWidth="1"/>
    <col min="2542" max="2542" width="10" style="189" customWidth="1"/>
    <col min="2543" max="2543" width="0.5703125" style="189" customWidth="1"/>
    <col min="2544" max="2544" width="13.5703125" style="189" customWidth="1"/>
    <col min="2545" max="2545" width="0.5703125" style="189" customWidth="1"/>
    <col min="2546" max="2546" width="10.42578125" style="189" customWidth="1"/>
    <col min="2547" max="2547" width="0.5703125" style="189" customWidth="1"/>
    <col min="2548" max="2548" width="10" style="189" customWidth="1"/>
    <col min="2549" max="2549" width="0.5703125" style="189" customWidth="1"/>
    <col min="2550" max="2550" width="10.5703125" style="189" customWidth="1"/>
    <col min="2551" max="2551" width="10.7109375" style="189" bestFit="1" customWidth="1"/>
    <col min="2552" max="2783" width="9.140625" style="189"/>
    <col min="2784" max="2786" width="1.140625" style="189" customWidth="1"/>
    <col min="2787" max="2787" width="25.140625" style="189" customWidth="1"/>
    <col min="2788" max="2788" width="6" style="189" customWidth="1"/>
    <col min="2789" max="2789" width="0.5703125" style="189" customWidth="1"/>
    <col min="2790" max="2790" width="8.42578125" style="189" customWidth="1"/>
    <col min="2791" max="2791" width="0.5703125" style="189" customWidth="1"/>
    <col min="2792" max="2792" width="8" style="189" customWidth="1"/>
    <col min="2793" max="2793" width="0.5703125" style="189" customWidth="1"/>
    <col min="2794" max="2794" width="9.42578125" style="189" bestFit="1" customWidth="1"/>
    <col min="2795" max="2795" width="0.5703125" style="189" customWidth="1"/>
    <col min="2796" max="2796" width="11" style="189" customWidth="1"/>
    <col min="2797" max="2797" width="0.5703125" style="189" customWidth="1"/>
    <col min="2798" max="2798" width="10" style="189" customWidth="1"/>
    <col min="2799" max="2799" width="0.5703125" style="189" customWidth="1"/>
    <col min="2800" max="2800" width="13.5703125" style="189" customWidth="1"/>
    <col min="2801" max="2801" width="0.5703125" style="189" customWidth="1"/>
    <col min="2802" max="2802" width="10.42578125" style="189" customWidth="1"/>
    <col min="2803" max="2803" width="0.5703125" style="189" customWidth="1"/>
    <col min="2804" max="2804" width="10" style="189" customWidth="1"/>
    <col min="2805" max="2805" width="0.5703125" style="189" customWidth="1"/>
    <col min="2806" max="2806" width="10.5703125" style="189" customWidth="1"/>
    <col min="2807" max="2807" width="10.7109375" style="189" bestFit="1" customWidth="1"/>
    <col min="2808" max="3039" width="9.140625" style="189"/>
    <col min="3040" max="3042" width="1.140625" style="189" customWidth="1"/>
    <col min="3043" max="3043" width="25.140625" style="189" customWidth="1"/>
    <col min="3044" max="3044" width="6" style="189" customWidth="1"/>
    <col min="3045" max="3045" width="0.5703125" style="189" customWidth="1"/>
    <col min="3046" max="3046" width="8.42578125" style="189" customWidth="1"/>
    <col min="3047" max="3047" width="0.5703125" style="189" customWidth="1"/>
    <col min="3048" max="3048" width="8" style="189" customWidth="1"/>
    <col min="3049" max="3049" width="0.5703125" style="189" customWidth="1"/>
    <col min="3050" max="3050" width="9.42578125" style="189" bestFit="1" customWidth="1"/>
    <col min="3051" max="3051" width="0.5703125" style="189" customWidth="1"/>
    <col min="3052" max="3052" width="11" style="189" customWidth="1"/>
    <col min="3053" max="3053" width="0.5703125" style="189" customWidth="1"/>
    <col min="3054" max="3054" width="10" style="189" customWidth="1"/>
    <col min="3055" max="3055" width="0.5703125" style="189" customWidth="1"/>
    <col min="3056" max="3056" width="13.5703125" style="189" customWidth="1"/>
    <col min="3057" max="3057" width="0.5703125" style="189" customWidth="1"/>
    <col min="3058" max="3058" width="10.42578125" style="189" customWidth="1"/>
    <col min="3059" max="3059" width="0.5703125" style="189" customWidth="1"/>
    <col min="3060" max="3060" width="10" style="189" customWidth="1"/>
    <col min="3061" max="3061" width="0.5703125" style="189" customWidth="1"/>
    <col min="3062" max="3062" width="10.5703125" style="189" customWidth="1"/>
    <col min="3063" max="3063" width="10.7109375" style="189" bestFit="1" customWidth="1"/>
    <col min="3064" max="3295" width="9.140625" style="189"/>
    <col min="3296" max="3298" width="1.140625" style="189" customWidth="1"/>
    <col min="3299" max="3299" width="25.140625" style="189" customWidth="1"/>
    <col min="3300" max="3300" width="6" style="189" customWidth="1"/>
    <col min="3301" max="3301" width="0.5703125" style="189" customWidth="1"/>
    <col min="3302" max="3302" width="8.42578125" style="189" customWidth="1"/>
    <col min="3303" max="3303" width="0.5703125" style="189" customWidth="1"/>
    <col min="3304" max="3304" width="8" style="189" customWidth="1"/>
    <col min="3305" max="3305" width="0.5703125" style="189" customWidth="1"/>
    <col min="3306" max="3306" width="9.42578125" style="189" bestFit="1" customWidth="1"/>
    <col min="3307" max="3307" width="0.5703125" style="189" customWidth="1"/>
    <col min="3308" max="3308" width="11" style="189" customWidth="1"/>
    <col min="3309" max="3309" width="0.5703125" style="189" customWidth="1"/>
    <col min="3310" max="3310" width="10" style="189" customWidth="1"/>
    <col min="3311" max="3311" width="0.5703125" style="189" customWidth="1"/>
    <col min="3312" max="3312" width="13.5703125" style="189" customWidth="1"/>
    <col min="3313" max="3313" width="0.5703125" style="189" customWidth="1"/>
    <col min="3314" max="3314" width="10.42578125" style="189" customWidth="1"/>
    <col min="3315" max="3315" width="0.5703125" style="189" customWidth="1"/>
    <col min="3316" max="3316" width="10" style="189" customWidth="1"/>
    <col min="3317" max="3317" width="0.5703125" style="189" customWidth="1"/>
    <col min="3318" max="3318" width="10.5703125" style="189" customWidth="1"/>
    <col min="3319" max="3319" width="10.7109375" style="189" bestFit="1" customWidth="1"/>
    <col min="3320" max="3551" width="9.140625" style="189"/>
    <col min="3552" max="3554" width="1.140625" style="189" customWidth="1"/>
    <col min="3555" max="3555" width="25.140625" style="189" customWidth="1"/>
    <col min="3556" max="3556" width="6" style="189" customWidth="1"/>
    <col min="3557" max="3557" width="0.5703125" style="189" customWidth="1"/>
    <col min="3558" max="3558" width="8.42578125" style="189" customWidth="1"/>
    <col min="3559" max="3559" width="0.5703125" style="189" customWidth="1"/>
    <col min="3560" max="3560" width="8" style="189" customWidth="1"/>
    <col min="3561" max="3561" width="0.5703125" style="189" customWidth="1"/>
    <col min="3562" max="3562" width="9.42578125" style="189" bestFit="1" customWidth="1"/>
    <col min="3563" max="3563" width="0.5703125" style="189" customWidth="1"/>
    <col min="3564" max="3564" width="11" style="189" customWidth="1"/>
    <col min="3565" max="3565" width="0.5703125" style="189" customWidth="1"/>
    <col min="3566" max="3566" width="10" style="189" customWidth="1"/>
    <col min="3567" max="3567" width="0.5703125" style="189" customWidth="1"/>
    <col min="3568" max="3568" width="13.5703125" style="189" customWidth="1"/>
    <col min="3569" max="3569" width="0.5703125" style="189" customWidth="1"/>
    <col min="3570" max="3570" width="10.42578125" style="189" customWidth="1"/>
    <col min="3571" max="3571" width="0.5703125" style="189" customWidth="1"/>
    <col min="3572" max="3572" width="10" style="189" customWidth="1"/>
    <col min="3573" max="3573" width="0.5703125" style="189" customWidth="1"/>
    <col min="3574" max="3574" width="10.5703125" style="189" customWidth="1"/>
    <col min="3575" max="3575" width="10.7109375" style="189" bestFit="1" customWidth="1"/>
    <col min="3576" max="3807" width="9.140625" style="189"/>
    <col min="3808" max="3810" width="1.140625" style="189" customWidth="1"/>
    <col min="3811" max="3811" width="25.140625" style="189" customWidth="1"/>
    <col min="3812" max="3812" width="6" style="189" customWidth="1"/>
    <col min="3813" max="3813" width="0.5703125" style="189" customWidth="1"/>
    <col min="3814" max="3814" width="8.42578125" style="189" customWidth="1"/>
    <col min="3815" max="3815" width="0.5703125" style="189" customWidth="1"/>
    <col min="3816" max="3816" width="8" style="189" customWidth="1"/>
    <col min="3817" max="3817" width="0.5703125" style="189" customWidth="1"/>
    <col min="3818" max="3818" width="9.42578125" style="189" bestFit="1" customWidth="1"/>
    <col min="3819" max="3819" width="0.5703125" style="189" customWidth="1"/>
    <col min="3820" max="3820" width="11" style="189" customWidth="1"/>
    <col min="3821" max="3821" width="0.5703125" style="189" customWidth="1"/>
    <col min="3822" max="3822" width="10" style="189" customWidth="1"/>
    <col min="3823" max="3823" width="0.5703125" style="189" customWidth="1"/>
    <col min="3824" max="3824" width="13.5703125" style="189" customWidth="1"/>
    <col min="3825" max="3825" width="0.5703125" style="189" customWidth="1"/>
    <col min="3826" max="3826" width="10.42578125" style="189" customWidth="1"/>
    <col min="3827" max="3827" width="0.5703125" style="189" customWidth="1"/>
    <col min="3828" max="3828" width="10" style="189" customWidth="1"/>
    <col min="3829" max="3829" width="0.5703125" style="189" customWidth="1"/>
    <col min="3830" max="3830" width="10.5703125" style="189" customWidth="1"/>
    <col min="3831" max="3831" width="10.7109375" style="189" bestFit="1" customWidth="1"/>
    <col min="3832" max="4063" width="9.140625" style="189"/>
    <col min="4064" max="4066" width="1.140625" style="189" customWidth="1"/>
    <col min="4067" max="4067" width="25.140625" style="189" customWidth="1"/>
    <col min="4068" max="4068" width="6" style="189" customWidth="1"/>
    <col min="4069" max="4069" width="0.5703125" style="189" customWidth="1"/>
    <col min="4070" max="4070" width="8.42578125" style="189" customWidth="1"/>
    <col min="4071" max="4071" width="0.5703125" style="189" customWidth="1"/>
    <col min="4072" max="4072" width="8" style="189" customWidth="1"/>
    <col min="4073" max="4073" width="0.5703125" style="189" customWidth="1"/>
    <col min="4074" max="4074" width="9.42578125" style="189" bestFit="1" customWidth="1"/>
    <col min="4075" max="4075" width="0.5703125" style="189" customWidth="1"/>
    <col min="4076" max="4076" width="11" style="189" customWidth="1"/>
    <col min="4077" max="4077" width="0.5703125" style="189" customWidth="1"/>
    <col min="4078" max="4078" width="10" style="189" customWidth="1"/>
    <col min="4079" max="4079" width="0.5703125" style="189" customWidth="1"/>
    <col min="4080" max="4080" width="13.5703125" style="189" customWidth="1"/>
    <col min="4081" max="4081" width="0.5703125" style="189" customWidth="1"/>
    <col min="4082" max="4082" width="10.42578125" style="189" customWidth="1"/>
    <col min="4083" max="4083" width="0.5703125" style="189" customWidth="1"/>
    <col min="4084" max="4084" width="10" style="189" customWidth="1"/>
    <col min="4085" max="4085" width="0.5703125" style="189" customWidth="1"/>
    <col min="4086" max="4086" width="10.5703125" style="189" customWidth="1"/>
    <col min="4087" max="4087" width="10.7109375" style="189" bestFit="1" customWidth="1"/>
    <col min="4088" max="4319" width="9.140625" style="189"/>
    <col min="4320" max="4322" width="1.140625" style="189" customWidth="1"/>
    <col min="4323" max="4323" width="25.140625" style="189" customWidth="1"/>
    <col min="4324" max="4324" width="6" style="189" customWidth="1"/>
    <col min="4325" max="4325" width="0.5703125" style="189" customWidth="1"/>
    <col min="4326" max="4326" width="8.42578125" style="189" customWidth="1"/>
    <col min="4327" max="4327" width="0.5703125" style="189" customWidth="1"/>
    <col min="4328" max="4328" width="8" style="189" customWidth="1"/>
    <col min="4329" max="4329" width="0.5703125" style="189" customWidth="1"/>
    <col min="4330" max="4330" width="9.42578125" style="189" bestFit="1" customWidth="1"/>
    <col min="4331" max="4331" width="0.5703125" style="189" customWidth="1"/>
    <col min="4332" max="4332" width="11" style="189" customWidth="1"/>
    <col min="4333" max="4333" width="0.5703125" style="189" customWidth="1"/>
    <col min="4334" max="4334" width="10" style="189" customWidth="1"/>
    <col min="4335" max="4335" width="0.5703125" style="189" customWidth="1"/>
    <col min="4336" max="4336" width="13.5703125" style="189" customWidth="1"/>
    <col min="4337" max="4337" width="0.5703125" style="189" customWidth="1"/>
    <col min="4338" max="4338" width="10.42578125" style="189" customWidth="1"/>
    <col min="4339" max="4339" width="0.5703125" style="189" customWidth="1"/>
    <col min="4340" max="4340" width="10" style="189" customWidth="1"/>
    <col min="4341" max="4341" width="0.5703125" style="189" customWidth="1"/>
    <col min="4342" max="4342" width="10.5703125" style="189" customWidth="1"/>
    <col min="4343" max="4343" width="10.7109375" style="189" bestFit="1" customWidth="1"/>
    <col min="4344" max="4575" width="9.140625" style="189"/>
    <col min="4576" max="4578" width="1.140625" style="189" customWidth="1"/>
    <col min="4579" max="4579" width="25.140625" style="189" customWidth="1"/>
    <col min="4580" max="4580" width="6" style="189" customWidth="1"/>
    <col min="4581" max="4581" width="0.5703125" style="189" customWidth="1"/>
    <col min="4582" max="4582" width="8.42578125" style="189" customWidth="1"/>
    <col min="4583" max="4583" width="0.5703125" style="189" customWidth="1"/>
    <col min="4584" max="4584" width="8" style="189" customWidth="1"/>
    <col min="4585" max="4585" width="0.5703125" style="189" customWidth="1"/>
    <col min="4586" max="4586" width="9.42578125" style="189" bestFit="1" customWidth="1"/>
    <col min="4587" max="4587" width="0.5703125" style="189" customWidth="1"/>
    <col min="4588" max="4588" width="11" style="189" customWidth="1"/>
    <col min="4589" max="4589" width="0.5703125" style="189" customWidth="1"/>
    <col min="4590" max="4590" width="10" style="189" customWidth="1"/>
    <col min="4591" max="4591" width="0.5703125" style="189" customWidth="1"/>
    <col min="4592" max="4592" width="13.5703125" style="189" customWidth="1"/>
    <col min="4593" max="4593" width="0.5703125" style="189" customWidth="1"/>
    <col min="4594" max="4594" width="10.42578125" style="189" customWidth="1"/>
    <col min="4595" max="4595" width="0.5703125" style="189" customWidth="1"/>
    <col min="4596" max="4596" width="10" style="189" customWidth="1"/>
    <col min="4597" max="4597" width="0.5703125" style="189" customWidth="1"/>
    <col min="4598" max="4598" width="10.5703125" style="189" customWidth="1"/>
    <col min="4599" max="4599" width="10.7109375" style="189" bestFit="1" customWidth="1"/>
    <col min="4600" max="4831" width="9.140625" style="189"/>
    <col min="4832" max="4834" width="1.140625" style="189" customWidth="1"/>
    <col min="4835" max="4835" width="25.140625" style="189" customWidth="1"/>
    <col min="4836" max="4836" width="6" style="189" customWidth="1"/>
    <col min="4837" max="4837" width="0.5703125" style="189" customWidth="1"/>
    <col min="4838" max="4838" width="8.42578125" style="189" customWidth="1"/>
    <col min="4839" max="4839" width="0.5703125" style="189" customWidth="1"/>
    <col min="4840" max="4840" width="8" style="189" customWidth="1"/>
    <col min="4841" max="4841" width="0.5703125" style="189" customWidth="1"/>
    <col min="4842" max="4842" width="9.42578125" style="189" bestFit="1" customWidth="1"/>
    <col min="4843" max="4843" width="0.5703125" style="189" customWidth="1"/>
    <col min="4844" max="4844" width="11" style="189" customWidth="1"/>
    <col min="4845" max="4845" width="0.5703125" style="189" customWidth="1"/>
    <col min="4846" max="4846" width="10" style="189" customWidth="1"/>
    <col min="4847" max="4847" width="0.5703125" style="189" customWidth="1"/>
    <col min="4848" max="4848" width="13.5703125" style="189" customWidth="1"/>
    <col min="4849" max="4849" width="0.5703125" style="189" customWidth="1"/>
    <col min="4850" max="4850" width="10.42578125" style="189" customWidth="1"/>
    <col min="4851" max="4851" width="0.5703125" style="189" customWidth="1"/>
    <col min="4852" max="4852" width="10" style="189" customWidth="1"/>
    <col min="4853" max="4853" width="0.5703125" style="189" customWidth="1"/>
    <col min="4854" max="4854" width="10.5703125" style="189" customWidth="1"/>
    <col min="4855" max="4855" width="10.7109375" style="189" bestFit="1" customWidth="1"/>
    <col min="4856" max="5087" width="9.140625" style="189"/>
    <col min="5088" max="5090" width="1.140625" style="189" customWidth="1"/>
    <col min="5091" max="5091" width="25.140625" style="189" customWidth="1"/>
    <col min="5092" max="5092" width="6" style="189" customWidth="1"/>
    <col min="5093" max="5093" width="0.5703125" style="189" customWidth="1"/>
    <col min="5094" max="5094" width="8.42578125" style="189" customWidth="1"/>
    <col min="5095" max="5095" width="0.5703125" style="189" customWidth="1"/>
    <col min="5096" max="5096" width="8" style="189" customWidth="1"/>
    <col min="5097" max="5097" width="0.5703125" style="189" customWidth="1"/>
    <col min="5098" max="5098" width="9.42578125" style="189" bestFit="1" customWidth="1"/>
    <col min="5099" max="5099" width="0.5703125" style="189" customWidth="1"/>
    <col min="5100" max="5100" width="11" style="189" customWidth="1"/>
    <col min="5101" max="5101" width="0.5703125" style="189" customWidth="1"/>
    <col min="5102" max="5102" width="10" style="189" customWidth="1"/>
    <col min="5103" max="5103" width="0.5703125" style="189" customWidth="1"/>
    <col min="5104" max="5104" width="13.5703125" style="189" customWidth="1"/>
    <col min="5105" max="5105" width="0.5703125" style="189" customWidth="1"/>
    <col min="5106" max="5106" width="10.42578125" style="189" customWidth="1"/>
    <col min="5107" max="5107" width="0.5703125" style="189" customWidth="1"/>
    <col min="5108" max="5108" width="10" style="189" customWidth="1"/>
    <col min="5109" max="5109" width="0.5703125" style="189" customWidth="1"/>
    <col min="5110" max="5110" width="10.5703125" style="189" customWidth="1"/>
    <col min="5111" max="5111" width="10.7109375" style="189" bestFit="1" customWidth="1"/>
    <col min="5112" max="5343" width="9.140625" style="189"/>
    <col min="5344" max="5346" width="1.140625" style="189" customWidth="1"/>
    <col min="5347" max="5347" width="25.140625" style="189" customWidth="1"/>
    <col min="5348" max="5348" width="6" style="189" customWidth="1"/>
    <col min="5349" max="5349" width="0.5703125" style="189" customWidth="1"/>
    <col min="5350" max="5350" width="8.42578125" style="189" customWidth="1"/>
    <col min="5351" max="5351" width="0.5703125" style="189" customWidth="1"/>
    <col min="5352" max="5352" width="8" style="189" customWidth="1"/>
    <col min="5353" max="5353" width="0.5703125" style="189" customWidth="1"/>
    <col min="5354" max="5354" width="9.42578125" style="189" bestFit="1" customWidth="1"/>
    <col min="5355" max="5355" width="0.5703125" style="189" customWidth="1"/>
    <col min="5356" max="5356" width="11" style="189" customWidth="1"/>
    <col min="5357" max="5357" width="0.5703125" style="189" customWidth="1"/>
    <col min="5358" max="5358" width="10" style="189" customWidth="1"/>
    <col min="5359" max="5359" width="0.5703125" style="189" customWidth="1"/>
    <col min="5360" max="5360" width="13.5703125" style="189" customWidth="1"/>
    <col min="5361" max="5361" width="0.5703125" style="189" customWidth="1"/>
    <col min="5362" max="5362" width="10.42578125" style="189" customWidth="1"/>
    <col min="5363" max="5363" width="0.5703125" style="189" customWidth="1"/>
    <col min="5364" max="5364" width="10" style="189" customWidth="1"/>
    <col min="5365" max="5365" width="0.5703125" style="189" customWidth="1"/>
    <col min="5366" max="5366" width="10.5703125" style="189" customWidth="1"/>
    <col min="5367" max="5367" width="10.7109375" style="189" bestFit="1" customWidth="1"/>
    <col min="5368" max="5599" width="9.140625" style="189"/>
    <col min="5600" max="5602" width="1.140625" style="189" customWidth="1"/>
    <col min="5603" max="5603" width="25.140625" style="189" customWidth="1"/>
    <col min="5604" max="5604" width="6" style="189" customWidth="1"/>
    <col min="5605" max="5605" width="0.5703125" style="189" customWidth="1"/>
    <col min="5606" max="5606" width="8.42578125" style="189" customWidth="1"/>
    <col min="5607" max="5607" width="0.5703125" style="189" customWidth="1"/>
    <col min="5608" max="5608" width="8" style="189" customWidth="1"/>
    <col min="5609" max="5609" width="0.5703125" style="189" customWidth="1"/>
    <col min="5610" max="5610" width="9.42578125" style="189" bestFit="1" customWidth="1"/>
    <col min="5611" max="5611" width="0.5703125" style="189" customWidth="1"/>
    <col min="5612" max="5612" width="11" style="189" customWidth="1"/>
    <col min="5613" max="5613" width="0.5703125" style="189" customWidth="1"/>
    <col min="5614" max="5614" width="10" style="189" customWidth="1"/>
    <col min="5615" max="5615" width="0.5703125" style="189" customWidth="1"/>
    <col min="5616" max="5616" width="13.5703125" style="189" customWidth="1"/>
    <col min="5617" max="5617" width="0.5703125" style="189" customWidth="1"/>
    <col min="5618" max="5618" width="10.42578125" style="189" customWidth="1"/>
    <col min="5619" max="5619" width="0.5703125" style="189" customWidth="1"/>
    <col min="5620" max="5620" width="10" style="189" customWidth="1"/>
    <col min="5621" max="5621" width="0.5703125" style="189" customWidth="1"/>
    <col min="5622" max="5622" width="10.5703125" style="189" customWidth="1"/>
    <col min="5623" max="5623" width="10.7109375" style="189" bestFit="1" customWidth="1"/>
    <col min="5624" max="5855" width="9.140625" style="189"/>
    <col min="5856" max="5858" width="1.140625" style="189" customWidth="1"/>
    <col min="5859" max="5859" width="25.140625" style="189" customWidth="1"/>
    <col min="5860" max="5860" width="6" style="189" customWidth="1"/>
    <col min="5861" max="5861" width="0.5703125" style="189" customWidth="1"/>
    <col min="5862" max="5862" width="8.42578125" style="189" customWidth="1"/>
    <col min="5863" max="5863" width="0.5703125" style="189" customWidth="1"/>
    <col min="5864" max="5864" width="8" style="189" customWidth="1"/>
    <col min="5865" max="5865" width="0.5703125" style="189" customWidth="1"/>
    <col min="5866" max="5866" width="9.42578125" style="189" bestFit="1" customWidth="1"/>
    <col min="5867" max="5867" width="0.5703125" style="189" customWidth="1"/>
    <col min="5868" max="5868" width="11" style="189" customWidth="1"/>
    <col min="5869" max="5869" width="0.5703125" style="189" customWidth="1"/>
    <col min="5870" max="5870" width="10" style="189" customWidth="1"/>
    <col min="5871" max="5871" width="0.5703125" style="189" customWidth="1"/>
    <col min="5872" max="5872" width="13.5703125" style="189" customWidth="1"/>
    <col min="5873" max="5873" width="0.5703125" style="189" customWidth="1"/>
    <col min="5874" max="5874" width="10.42578125" style="189" customWidth="1"/>
    <col min="5875" max="5875" width="0.5703125" style="189" customWidth="1"/>
    <col min="5876" max="5876" width="10" style="189" customWidth="1"/>
    <col min="5877" max="5877" width="0.5703125" style="189" customWidth="1"/>
    <col min="5878" max="5878" width="10.5703125" style="189" customWidth="1"/>
    <col min="5879" max="5879" width="10.7109375" style="189" bestFit="1" customWidth="1"/>
    <col min="5880" max="6111" width="9.140625" style="189"/>
    <col min="6112" max="6114" width="1.140625" style="189" customWidth="1"/>
    <col min="6115" max="6115" width="25.140625" style="189" customWidth="1"/>
    <col min="6116" max="6116" width="6" style="189" customWidth="1"/>
    <col min="6117" max="6117" width="0.5703125" style="189" customWidth="1"/>
    <col min="6118" max="6118" width="8.42578125" style="189" customWidth="1"/>
    <col min="6119" max="6119" width="0.5703125" style="189" customWidth="1"/>
    <col min="6120" max="6120" width="8" style="189" customWidth="1"/>
    <col min="6121" max="6121" width="0.5703125" style="189" customWidth="1"/>
    <col min="6122" max="6122" width="9.42578125" style="189" bestFit="1" customWidth="1"/>
    <col min="6123" max="6123" width="0.5703125" style="189" customWidth="1"/>
    <col min="6124" max="6124" width="11" style="189" customWidth="1"/>
    <col min="6125" max="6125" width="0.5703125" style="189" customWidth="1"/>
    <col min="6126" max="6126" width="10" style="189" customWidth="1"/>
    <col min="6127" max="6127" width="0.5703125" style="189" customWidth="1"/>
    <col min="6128" max="6128" width="13.5703125" style="189" customWidth="1"/>
    <col min="6129" max="6129" width="0.5703125" style="189" customWidth="1"/>
    <col min="6130" max="6130" width="10.42578125" style="189" customWidth="1"/>
    <col min="6131" max="6131" width="0.5703125" style="189" customWidth="1"/>
    <col min="6132" max="6132" width="10" style="189" customWidth="1"/>
    <col min="6133" max="6133" width="0.5703125" style="189" customWidth="1"/>
    <col min="6134" max="6134" width="10.5703125" style="189" customWidth="1"/>
    <col min="6135" max="6135" width="10.7109375" style="189" bestFit="1" customWidth="1"/>
    <col min="6136" max="6367" width="9.140625" style="189"/>
    <col min="6368" max="6370" width="1.140625" style="189" customWidth="1"/>
    <col min="6371" max="6371" width="25.140625" style="189" customWidth="1"/>
    <col min="6372" max="6372" width="6" style="189" customWidth="1"/>
    <col min="6373" max="6373" width="0.5703125" style="189" customWidth="1"/>
    <col min="6374" max="6374" width="8.42578125" style="189" customWidth="1"/>
    <col min="6375" max="6375" width="0.5703125" style="189" customWidth="1"/>
    <col min="6376" max="6376" width="8" style="189" customWidth="1"/>
    <col min="6377" max="6377" width="0.5703125" style="189" customWidth="1"/>
    <col min="6378" max="6378" width="9.42578125" style="189" bestFit="1" customWidth="1"/>
    <col min="6379" max="6379" width="0.5703125" style="189" customWidth="1"/>
    <col min="6380" max="6380" width="11" style="189" customWidth="1"/>
    <col min="6381" max="6381" width="0.5703125" style="189" customWidth="1"/>
    <col min="6382" max="6382" width="10" style="189" customWidth="1"/>
    <col min="6383" max="6383" width="0.5703125" style="189" customWidth="1"/>
    <col min="6384" max="6384" width="13.5703125" style="189" customWidth="1"/>
    <col min="6385" max="6385" width="0.5703125" style="189" customWidth="1"/>
    <col min="6386" max="6386" width="10.42578125" style="189" customWidth="1"/>
    <col min="6387" max="6387" width="0.5703125" style="189" customWidth="1"/>
    <col min="6388" max="6388" width="10" style="189" customWidth="1"/>
    <col min="6389" max="6389" width="0.5703125" style="189" customWidth="1"/>
    <col min="6390" max="6390" width="10.5703125" style="189" customWidth="1"/>
    <col min="6391" max="6391" width="10.7109375" style="189" bestFit="1" customWidth="1"/>
    <col min="6392" max="6623" width="9.140625" style="189"/>
    <col min="6624" max="6626" width="1.140625" style="189" customWidth="1"/>
    <col min="6627" max="6627" width="25.140625" style="189" customWidth="1"/>
    <col min="6628" max="6628" width="6" style="189" customWidth="1"/>
    <col min="6629" max="6629" width="0.5703125" style="189" customWidth="1"/>
    <col min="6630" max="6630" width="8.42578125" style="189" customWidth="1"/>
    <col min="6631" max="6631" width="0.5703125" style="189" customWidth="1"/>
    <col min="6632" max="6632" width="8" style="189" customWidth="1"/>
    <col min="6633" max="6633" width="0.5703125" style="189" customWidth="1"/>
    <col min="6634" max="6634" width="9.42578125" style="189" bestFit="1" customWidth="1"/>
    <col min="6635" max="6635" width="0.5703125" style="189" customWidth="1"/>
    <col min="6636" max="6636" width="11" style="189" customWidth="1"/>
    <col min="6637" max="6637" width="0.5703125" style="189" customWidth="1"/>
    <col min="6638" max="6638" width="10" style="189" customWidth="1"/>
    <col min="6639" max="6639" width="0.5703125" style="189" customWidth="1"/>
    <col min="6640" max="6640" width="13.5703125" style="189" customWidth="1"/>
    <col min="6641" max="6641" width="0.5703125" style="189" customWidth="1"/>
    <col min="6642" max="6642" width="10.42578125" style="189" customWidth="1"/>
    <col min="6643" max="6643" width="0.5703125" style="189" customWidth="1"/>
    <col min="6644" max="6644" width="10" style="189" customWidth="1"/>
    <col min="6645" max="6645" width="0.5703125" style="189" customWidth="1"/>
    <col min="6646" max="6646" width="10.5703125" style="189" customWidth="1"/>
    <col min="6647" max="6647" width="10.7109375" style="189" bestFit="1" customWidth="1"/>
    <col min="6648" max="6879" width="9.140625" style="189"/>
    <col min="6880" max="6882" width="1.140625" style="189" customWidth="1"/>
    <col min="6883" max="6883" width="25.140625" style="189" customWidth="1"/>
    <col min="6884" max="6884" width="6" style="189" customWidth="1"/>
    <col min="6885" max="6885" width="0.5703125" style="189" customWidth="1"/>
    <col min="6886" max="6886" width="8.42578125" style="189" customWidth="1"/>
    <col min="6887" max="6887" width="0.5703125" style="189" customWidth="1"/>
    <col min="6888" max="6888" width="8" style="189" customWidth="1"/>
    <col min="6889" max="6889" width="0.5703125" style="189" customWidth="1"/>
    <col min="6890" max="6890" width="9.42578125" style="189" bestFit="1" customWidth="1"/>
    <col min="6891" max="6891" width="0.5703125" style="189" customWidth="1"/>
    <col min="6892" max="6892" width="11" style="189" customWidth="1"/>
    <col min="6893" max="6893" width="0.5703125" style="189" customWidth="1"/>
    <col min="6894" max="6894" width="10" style="189" customWidth="1"/>
    <col min="6895" max="6895" width="0.5703125" style="189" customWidth="1"/>
    <col min="6896" max="6896" width="13.5703125" style="189" customWidth="1"/>
    <col min="6897" max="6897" width="0.5703125" style="189" customWidth="1"/>
    <col min="6898" max="6898" width="10.42578125" style="189" customWidth="1"/>
    <col min="6899" max="6899" width="0.5703125" style="189" customWidth="1"/>
    <col min="6900" max="6900" width="10" style="189" customWidth="1"/>
    <col min="6901" max="6901" width="0.5703125" style="189" customWidth="1"/>
    <col min="6902" max="6902" width="10.5703125" style="189" customWidth="1"/>
    <col min="6903" max="6903" width="10.7109375" style="189" bestFit="1" customWidth="1"/>
    <col min="6904" max="7135" width="9.140625" style="189"/>
    <col min="7136" max="7138" width="1.140625" style="189" customWidth="1"/>
    <col min="7139" max="7139" width="25.140625" style="189" customWidth="1"/>
    <col min="7140" max="7140" width="6" style="189" customWidth="1"/>
    <col min="7141" max="7141" width="0.5703125" style="189" customWidth="1"/>
    <col min="7142" max="7142" width="8.42578125" style="189" customWidth="1"/>
    <col min="7143" max="7143" width="0.5703125" style="189" customWidth="1"/>
    <col min="7144" max="7144" width="8" style="189" customWidth="1"/>
    <col min="7145" max="7145" width="0.5703125" style="189" customWidth="1"/>
    <col min="7146" max="7146" width="9.42578125" style="189" bestFit="1" customWidth="1"/>
    <col min="7147" max="7147" width="0.5703125" style="189" customWidth="1"/>
    <col min="7148" max="7148" width="11" style="189" customWidth="1"/>
    <col min="7149" max="7149" width="0.5703125" style="189" customWidth="1"/>
    <col min="7150" max="7150" width="10" style="189" customWidth="1"/>
    <col min="7151" max="7151" width="0.5703125" style="189" customWidth="1"/>
    <col min="7152" max="7152" width="13.5703125" style="189" customWidth="1"/>
    <col min="7153" max="7153" width="0.5703125" style="189" customWidth="1"/>
    <col min="7154" max="7154" width="10.42578125" style="189" customWidth="1"/>
    <col min="7155" max="7155" width="0.5703125" style="189" customWidth="1"/>
    <col min="7156" max="7156" width="10" style="189" customWidth="1"/>
    <col min="7157" max="7157" width="0.5703125" style="189" customWidth="1"/>
    <col min="7158" max="7158" width="10.5703125" style="189" customWidth="1"/>
    <col min="7159" max="7159" width="10.7109375" style="189" bestFit="1" customWidth="1"/>
    <col min="7160" max="7391" width="9.140625" style="189"/>
    <col min="7392" max="7394" width="1.140625" style="189" customWidth="1"/>
    <col min="7395" max="7395" width="25.140625" style="189" customWidth="1"/>
    <col min="7396" max="7396" width="6" style="189" customWidth="1"/>
    <col min="7397" max="7397" width="0.5703125" style="189" customWidth="1"/>
    <col min="7398" max="7398" width="8.42578125" style="189" customWidth="1"/>
    <col min="7399" max="7399" width="0.5703125" style="189" customWidth="1"/>
    <col min="7400" max="7400" width="8" style="189" customWidth="1"/>
    <col min="7401" max="7401" width="0.5703125" style="189" customWidth="1"/>
    <col min="7402" max="7402" width="9.42578125" style="189" bestFit="1" customWidth="1"/>
    <col min="7403" max="7403" width="0.5703125" style="189" customWidth="1"/>
    <col min="7404" max="7404" width="11" style="189" customWidth="1"/>
    <col min="7405" max="7405" width="0.5703125" style="189" customWidth="1"/>
    <col min="7406" max="7406" width="10" style="189" customWidth="1"/>
    <col min="7407" max="7407" width="0.5703125" style="189" customWidth="1"/>
    <col min="7408" max="7408" width="13.5703125" style="189" customWidth="1"/>
    <col min="7409" max="7409" width="0.5703125" style="189" customWidth="1"/>
    <col min="7410" max="7410" width="10.42578125" style="189" customWidth="1"/>
    <col min="7411" max="7411" width="0.5703125" style="189" customWidth="1"/>
    <col min="7412" max="7412" width="10" style="189" customWidth="1"/>
    <col min="7413" max="7413" width="0.5703125" style="189" customWidth="1"/>
    <col min="7414" max="7414" width="10.5703125" style="189" customWidth="1"/>
    <col min="7415" max="7415" width="10.7109375" style="189" bestFit="1" customWidth="1"/>
    <col min="7416" max="7647" width="9.140625" style="189"/>
    <col min="7648" max="7650" width="1.140625" style="189" customWidth="1"/>
    <col min="7651" max="7651" width="25.140625" style="189" customWidth="1"/>
    <col min="7652" max="7652" width="6" style="189" customWidth="1"/>
    <col min="7653" max="7653" width="0.5703125" style="189" customWidth="1"/>
    <col min="7654" max="7654" width="8.42578125" style="189" customWidth="1"/>
    <col min="7655" max="7655" width="0.5703125" style="189" customWidth="1"/>
    <col min="7656" max="7656" width="8" style="189" customWidth="1"/>
    <col min="7657" max="7657" width="0.5703125" style="189" customWidth="1"/>
    <col min="7658" max="7658" width="9.42578125" style="189" bestFit="1" customWidth="1"/>
    <col min="7659" max="7659" width="0.5703125" style="189" customWidth="1"/>
    <col min="7660" max="7660" width="11" style="189" customWidth="1"/>
    <col min="7661" max="7661" width="0.5703125" style="189" customWidth="1"/>
    <col min="7662" max="7662" width="10" style="189" customWidth="1"/>
    <col min="7663" max="7663" width="0.5703125" style="189" customWidth="1"/>
    <col min="7664" max="7664" width="13.5703125" style="189" customWidth="1"/>
    <col min="7665" max="7665" width="0.5703125" style="189" customWidth="1"/>
    <col min="7666" max="7666" width="10.42578125" style="189" customWidth="1"/>
    <col min="7667" max="7667" width="0.5703125" style="189" customWidth="1"/>
    <col min="7668" max="7668" width="10" style="189" customWidth="1"/>
    <col min="7669" max="7669" width="0.5703125" style="189" customWidth="1"/>
    <col min="7670" max="7670" width="10.5703125" style="189" customWidth="1"/>
    <col min="7671" max="7671" width="10.7109375" style="189" bestFit="1" customWidth="1"/>
    <col min="7672" max="7903" width="9.140625" style="189"/>
    <col min="7904" max="7906" width="1.140625" style="189" customWidth="1"/>
    <col min="7907" max="7907" width="25.140625" style="189" customWidth="1"/>
    <col min="7908" max="7908" width="6" style="189" customWidth="1"/>
    <col min="7909" max="7909" width="0.5703125" style="189" customWidth="1"/>
    <col min="7910" max="7910" width="8.42578125" style="189" customWidth="1"/>
    <col min="7911" max="7911" width="0.5703125" style="189" customWidth="1"/>
    <col min="7912" max="7912" width="8" style="189" customWidth="1"/>
    <col min="7913" max="7913" width="0.5703125" style="189" customWidth="1"/>
    <col min="7914" max="7914" width="9.42578125" style="189" bestFit="1" customWidth="1"/>
    <col min="7915" max="7915" width="0.5703125" style="189" customWidth="1"/>
    <col min="7916" max="7916" width="11" style="189" customWidth="1"/>
    <col min="7917" max="7917" width="0.5703125" style="189" customWidth="1"/>
    <col min="7918" max="7918" width="10" style="189" customWidth="1"/>
    <col min="7919" max="7919" width="0.5703125" style="189" customWidth="1"/>
    <col min="7920" max="7920" width="13.5703125" style="189" customWidth="1"/>
    <col min="7921" max="7921" width="0.5703125" style="189" customWidth="1"/>
    <col min="7922" max="7922" width="10.42578125" style="189" customWidth="1"/>
    <col min="7923" max="7923" width="0.5703125" style="189" customWidth="1"/>
    <col min="7924" max="7924" width="10" style="189" customWidth="1"/>
    <col min="7925" max="7925" width="0.5703125" style="189" customWidth="1"/>
    <col min="7926" max="7926" width="10.5703125" style="189" customWidth="1"/>
    <col min="7927" max="7927" width="10.7109375" style="189" bestFit="1" customWidth="1"/>
    <col min="7928" max="8159" width="9.140625" style="189"/>
    <col min="8160" max="8162" width="1.140625" style="189" customWidth="1"/>
    <col min="8163" max="8163" width="25.140625" style="189" customWidth="1"/>
    <col min="8164" max="8164" width="6" style="189" customWidth="1"/>
    <col min="8165" max="8165" width="0.5703125" style="189" customWidth="1"/>
    <col min="8166" max="8166" width="8.42578125" style="189" customWidth="1"/>
    <col min="8167" max="8167" width="0.5703125" style="189" customWidth="1"/>
    <col min="8168" max="8168" width="8" style="189" customWidth="1"/>
    <col min="8169" max="8169" width="0.5703125" style="189" customWidth="1"/>
    <col min="8170" max="8170" width="9.42578125" style="189" bestFit="1" customWidth="1"/>
    <col min="8171" max="8171" width="0.5703125" style="189" customWidth="1"/>
    <col min="8172" max="8172" width="11" style="189" customWidth="1"/>
    <col min="8173" max="8173" width="0.5703125" style="189" customWidth="1"/>
    <col min="8174" max="8174" width="10" style="189" customWidth="1"/>
    <col min="8175" max="8175" width="0.5703125" style="189" customWidth="1"/>
    <col min="8176" max="8176" width="13.5703125" style="189" customWidth="1"/>
    <col min="8177" max="8177" width="0.5703125" style="189" customWidth="1"/>
    <col min="8178" max="8178" width="10.42578125" style="189" customWidth="1"/>
    <col min="8179" max="8179" width="0.5703125" style="189" customWidth="1"/>
    <col min="8180" max="8180" width="10" style="189" customWidth="1"/>
    <col min="8181" max="8181" width="0.5703125" style="189" customWidth="1"/>
    <col min="8182" max="8182" width="10.5703125" style="189" customWidth="1"/>
    <col min="8183" max="8183" width="10.7109375" style="189" bestFit="1" customWidth="1"/>
    <col min="8184" max="8415" width="9.140625" style="189"/>
    <col min="8416" max="8418" width="1.140625" style="189" customWidth="1"/>
    <col min="8419" max="8419" width="25.140625" style="189" customWidth="1"/>
    <col min="8420" max="8420" width="6" style="189" customWidth="1"/>
    <col min="8421" max="8421" width="0.5703125" style="189" customWidth="1"/>
    <col min="8422" max="8422" width="8.42578125" style="189" customWidth="1"/>
    <col min="8423" max="8423" width="0.5703125" style="189" customWidth="1"/>
    <col min="8424" max="8424" width="8" style="189" customWidth="1"/>
    <col min="8425" max="8425" width="0.5703125" style="189" customWidth="1"/>
    <col min="8426" max="8426" width="9.42578125" style="189" bestFit="1" customWidth="1"/>
    <col min="8427" max="8427" width="0.5703125" style="189" customWidth="1"/>
    <col min="8428" max="8428" width="11" style="189" customWidth="1"/>
    <col min="8429" max="8429" width="0.5703125" style="189" customWidth="1"/>
    <col min="8430" max="8430" width="10" style="189" customWidth="1"/>
    <col min="8431" max="8431" width="0.5703125" style="189" customWidth="1"/>
    <col min="8432" max="8432" width="13.5703125" style="189" customWidth="1"/>
    <col min="8433" max="8433" width="0.5703125" style="189" customWidth="1"/>
    <col min="8434" max="8434" width="10.42578125" style="189" customWidth="1"/>
    <col min="8435" max="8435" width="0.5703125" style="189" customWidth="1"/>
    <col min="8436" max="8436" width="10" style="189" customWidth="1"/>
    <col min="8437" max="8437" width="0.5703125" style="189" customWidth="1"/>
    <col min="8438" max="8438" width="10.5703125" style="189" customWidth="1"/>
    <col min="8439" max="8439" width="10.7109375" style="189" bestFit="1" customWidth="1"/>
    <col min="8440" max="8671" width="9.140625" style="189"/>
    <col min="8672" max="8674" width="1.140625" style="189" customWidth="1"/>
    <col min="8675" max="8675" width="25.140625" style="189" customWidth="1"/>
    <col min="8676" max="8676" width="6" style="189" customWidth="1"/>
    <col min="8677" max="8677" width="0.5703125" style="189" customWidth="1"/>
    <col min="8678" max="8678" width="8.42578125" style="189" customWidth="1"/>
    <col min="8679" max="8679" width="0.5703125" style="189" customWidth="1"/>
    <col min="8680" max="8680" width="8" style="189" customWidth="1"/>
    <col min="8681" max="8681" width="0.5703125" style="189" customWidth="1"/>
    <col min="8682" max="8682" width="9.42578125" style="189" bestFit="1" customWidth="1"/>
    <col min="8683" max="8683" width="0.5703125" style="189" customWidth="1"/>
    <col min="8684" max="8684" width="11" style="189" customWidth="1"/>
    <col min="8685" max="8685" width="0.5703125" style="189" customWidth="1"/>
    <col min="8686" max="8686" width="10" style="189" customWidth="1"/>
    <col min="8687" max="8687" width="0.5703125" style="189" customWidth="1"/>
    <col min="8688" max="8688" width="13.5703125" style="189" customWidth="1"/>
    <col min="8689" max="8689" width="0.5703125" style="189" customWidth="1"/>
    <col min="8690" max="8690" width="10.42578125" style="189" customWidth="1"/>
    <col min="8691" max="8691" width="0.5703125" style="189" customWidth="1"/>
    <col min="8692" max="8692" width="10" style="189" customWidth="1"/>
    <col min="8693" max="8693" width="0.5703125" style="189" customWidth="1"/>
    <col min="8694" max="8694" width="10.5703125" style="189" customWidth="1"/>
    <col min="8695" max="8695" width="10.7109375" style="189" bestFit="1" customWidth="1"/>
    <col min="8696" max="8927" width="9.140625" style="189"/>
    <col min="8928" max="8930" width="1.140625" style="189" customWidth="1"/>
    <col min="8931" max="8931" width="25.140625" style="189" customWidth="1"/>
    <col min="8932" max="8932" width="6" style="189" customWidth="1"/>
    <col min="8933" max="8933" width="0.5703125" style="189" customWidth="1"/>
    <col min="8934" max="8934" width="8.42578125" style="189" customWidth="1"/>
    <col min="8935" max="8935" width="0.5703125" style="189" customWidth="1"/>
    <col min="8936" max="8936" width="8" style="189" customWidth="1"/>
    <col min="8937" max="8937" width="0.5703125" style="189" customWidth="1"/>
    <col min="8938" max="8938" width="9.42578125" style="189" bestFit="1" customWidth="1"/>
    <col min="8939" max="8939" width="0.5703125" style="189" customWidth="1"/>
    <col min="8940" max="8940" width="11" style="189" customWidth="1"/>
    <col min="8941" max="8941" width="0.5703125" style="189" customWidth="1"/>
    <col min="8942" max="8942" width="10" style="189" customWidth="1"/>
    <col min="8943" max="8943" width="0.5703125" style="189" customWidth="1"/>
    <col min="8944" max="8944" width="13.5703125" style="189" customWidth="1"/>
    <col min="8945" max="8945" width="0.5703125" style="189" customWidth="1"/>
    <col min="8946" max="8946" width="10.42578125" style="189" customWidth="1"/>
    <col min="8947" max="8947" width="0.5703125" style="189" customWidth="1"/>
    <col min="8948" max="8948" width="10" style="189" customWidth="1"/>
    <col min="8949" max="8949" width="0.5703125" style="189" customWidth="1"/>
    <col min="8950" max="8950" width="10.5703125" style="189" customWidth="1"/>
    <col min="8951" max="8951" width="10.7109375" style="189" bestFit="1" customWidth="1"/>
    <col min="8952" max="9183" width="9.140625" style="189"/>
    <col min="9184" max="9186" width="1.140625" style="189" customWidth="1"/>
    <col min="9187" max="9187" width="25.140625" style="189" customWidth="1"/>
    <col min="9188" max="9188" width="6" style="189" customWidth="1"/>
    <col min="9189" max="9189" width="0.5703125" style="189" customWidth="1"/>
    <col min="9190" max="9190" width="8.42578125" style="189" customWidth="1"/>
    <col min="9191" max="9191" width="0.5703125" style="189" customWidth="1"/>
    <col min="9192" max="9192" width="8" style="189" customWidth="1"/>
    <col min="9193" max="9193" width="0.5703125" style="189" customWidth="1"/>
    <col min="9194" max="9194" width="9.42578125" style="189" bestFit="1" customWidth="1"/>
    <col min="9195" max="9195" width="0.5703125" style="189" customWidth="1"/>
    <col min="9196" max="9196" width="11" style="189" customWidth="1"/>
    <col min="9197" max="9197" width="0.5703125" style="189" customWidth="1"/>
    <col min="9198" max="9198" width="10" style="189" customWidth="1"/>
    <col min="9199" max="9199" width="0.5703125" style="189" customWidth="1"/>
    <col min="9200" max="9200" width="13.5703125" style="189" customWidth="1"/>
    <col min="9201" max="9201" width="0.5703125" style="189" customWidth="1"/>
    <col min="9202" max="9202" width="10.42578125" style="189" customWidth="1"/>
    <col min="9203" max="9203" width="0.5703125" style="189" customWidth="1"/>
    <col min="9204" max="9204" width="10" style="189" customWidth="1"/>
    <col min="9205" max="9205" width="0.5703125" style="189" customWidth="1"/>
    <col min="9206" max="9206" width="10.5703125" style="189" customWidth="1"/>
    <col min="9207" max="9207" width="10.7109375" style="189" bestFit="1" customWidth="1"/>
    <col min="9208" max="9439" width="9.140625" style="189"/>
    <col min="9440" max="9442" width="1.140625" style="189" customWidth="1"/>
    <col min="9443" max="9443" width="25.140625" style="189" customWidth="1"/>
    <col min="9444" max="9444" width="6" style="189" customWidth="1"/>
    <col min="9445" max="9445" width="0.5703125" style="189" customWidth="1"/>
    <col min="9446" max="9446" width="8.42578125" style="189" customWidth="1"/>
    <col min="9447" max="9447" width="0.5703125" style="189" customWidth="1"/>
    <col min="9448" max="9448" width="8" style="189" customWidth="1"/>
    <col min="9449" max="9449" width="0.5703125" style="189" customWidth="1"/>
    <col min="9450" max="9450" width="9.42578125" style="189" bestFit="1" customWidth="1"/>
    <col min="9451" max="9451" width="0.5703125" style="189" customWidth="1"/>
    <col min="9452" max="9452" width="11" style="189" customWidth="1"/>
    <col min="9453" max="9453" width="0.5703125" style="189" customWidth="1"/>
    <col min="9454" max="9454" width="10" style="189" customWidth="1"/>
    <col min="9455" max="9455" width="0.5703125" style="189" customWidth="1"/>
    <col min="9456" max="9456" width="13.5703125" style="189" customWidth="1"/>
    <col min="9457" max="9457" width="0.5703125" style="189" customWidth="1"/>
    <col min="9458" max="9458" width="10.42578125" style="189" customWidth="1"/>
    <col min="9459" max="9459" width="0.5703125" style="189" customWidth="1"/>
    <col min="9460" max="9460" width="10" style="189" customWidth="1"/>
    <col min="9461" max="9461" width="0.5703125" style="189" customWidth="1"/>
    <col min="9462" max="9462" width="10.5703125" style="189" customWidth="1"/>
    <col min="9463" max="9463" width="10.7109375" style="189" bestFit="1" customWidth="1"/>
    <col min="9464" max="9695" width="9.140625" style="189"/>
    <col min="9696" max="9698" width="1.140625" style="189" customWidth="1"/>
    <col min="9699" max="9699" width="25.140625" style="189" customWidth="1"/>
    <col min="9700" max="9700" width="6" style="189" customWidth="1"/>
    <col min="9701" max="9701" width="0.5703125" style="189" customWidth="1"/>
    <col min="9702" max="9702" width="8.42578125" style="189" customWidth="1"/>
    <col min="9703" max="9703" width="0.5703125" style="189" customWidth="1"/>
    <col min="9704" max="9704" width="8" style="189" customWidth="1"/>
    <col min="9705" max="9705" width="0.5703125" style="189" customWidth="1"/>
    <col min="9706" max="9706" width="9.42578125" style="189" bestFit="1" customWidth="1"/>
    <col min="9707" max="9707" width="0.5703125" style="189" customWidth="1"/>
    <col min="9708" max="9708" width="11" style="189" customWidth="1"/>
    <col min="9709" max="9709" width="0.5703125" style="189" customWidth="1"/>
    <col min="9710" max="9710" width="10" style="189" customWidth="1"/>
    <col min="9711" max="9711" width="0.5703125" style="189" customWidth="1"/>
    <col min="9712" max="9712" width="13.5703125" style="189" customWidth="1"/>
    <col min="9713" max="9713" width="0.5703125" style="189" customWidth="1"/>
    <col min="9714" max="9714" width="10.42578125" style="189" customWidth="1"/>
    <col min="9715" max="9715" width="0.5703125" style="189" customWidth="1"/>
    <col min="9716" max="9716" width="10" style="189" customWidth="1"/>
    <col min="9717" max="9717" width="0.5703125" style="189" customWidth="1"/>
    <col min="9718" max="9718" width="10.5703125" style="189" customWidth="1"/>
    <col min="9719" max="9719" width="10.7109375" style="189" bestFit="1" customWidth="1"/>
    <col min="9720" max="9951" width="9.140625" style="189"/>
    <col min="9952" max="9954" width="1.140625" style="189" customWidth="1"/>
    <col min="9955" max="9955" width="25.140625" style="189" customWidth="1"/>
    <col min="9956" max="9956" width="6" style="189" customWidth="1"/>
    <col min="9957" max="9957" width="0.5703125" style="189" customWidth="1"/>
    <col min="9958" max="9958" width="8.42578125" style="189" customWidth="1"/>
    <col min="9959" max="9959" width="0.5703125" style="189" customWidth="1"/>
    <col min="9960" max="9960" width="8" style="189" customWidth="1"/>
    <col min="9961" max="9961" width="0.5703125" style="189" customWidth="1"/>
    <col min="9962" max="9962" width="9.42578125" style="189" bestFit="1" customWidth="1"/>
    <col min="9963" max="9963" width="0.5703125" style="189" customWidth="1"/>
    <col min="9964" max="9964" width="11" style="189" customWidth="1"/>
    <col min="9965" max="9965" width="0.5703125" style="189" customWidth="1"/>
    <col min="9966" max="9966" width="10" style="189" customWidth="1"/>
    <col min="9967" max="9967" width="0.5703125" style="189" customWidth="1"/>
    <col min="9968" max="9968" width="13.5703125" style="189" customWidth="1"/>
    <col min="9969" max="9969" width="0.5703125" style="189" customWidth="1"/>
    <col min="9970" max="9970" width="10.42578125" style="189" customWidth="1"/>
    <col min="9971" max="9971" width="0.5703125" style="189" customWidth="1"/>
    <col min="9972" max="9972" width="10" style="189" customWidth="1"/>
    <col min="9973" max="9973" width="0.5703125" style="189" customWidth="1"/>
    <col min="9974" max="9974" width="10.5703125" style="189" customWidth="1"/>
    <col min="9975" max="9975" width="10.7109375" style="189" bestFit="1" customWidth="1"/>
    <col min="9976" max="10207" width="9.140625" style="189"/>
    <col min="10208" max="10210" width="1.140625" style="189" customWidth="1"/>
    <col min="10211" max="10211" width="25.140625" style="189" customWidth="1"/>
    <col min="10212" max="10212" width="6" style="189" customWidth="1"/>
    <col min="10213" max="10213" width="0.5703125" style="189" customWidth="1"/>
    <col min="10214" max="10214" width="8.42578125" style="189" customWidth="1"/>
    <col min="10215" max="10215" width="0.5703125" style="189" customWidth="1"/>
    <col min="10216" max="10216" width="8" style="189" customWidth="1"/>
    <col min="10217" max="10217" width="0.5703125" style="189" customWidth="1"/>
    <col min="10218" max="10218" width="9.42578125" style="189" bestFit="1" customWidth="1"/>
    <col min="10219" max="10219" width="0.5703125" style="189" customWidth="1"/>
    <col min="10220" max="10220" width="11" style="189" customWidth="1"/>
    <col min="10221" max="10221" width="0.5703125" style="189" customWidth="1"/>
    <col min="10222" max="10222" width="10" style="189" customWidth="1"/>
    <col min="10223" max="10223" width="0.5703125" style="189" customWidth="1"/>
    <col min="10224" max="10224" width="13.5703125" style="189" customWidth="1"/>
    <col min="10225" max="10225" width="0.5703125" style="189" customWidth="1"/>
    <col min="10226" max="10226" width="10.42578125" style="189" customWidth="1"/>
    <col min="10227" max="10227" width="0.5703125" style="189" customWidth="1"/>
    <col min="10228" max="10228" width="10" style="189" customWidth="1"/>
    <col min="10229" max="10229" width="0.5703125" style="189" customWidth="1"/>
    <col min="10230" max="10230" width="10.5703125" style="189" customWidth="1"/>
    <col min="10231" max="10231" width="10.7109375" style="189" bestFit="1" customWidth="1"/>
    <col min="10232" max="10463" width="9.140625" style="189"/>
    <col min="10464" max="10466" width="1.140625" style="189" customWidth="1"/>
    <col min="10467" max="10467" width="25.140625" style="189" customWidth="1"/>
    <col min="10468" max="10468" width="6" style="189" customWidth="1"/>
    <col min="10469" max="10469" width="0.5703125" style="189" customWidth="1"/>
    <col min="10470" max="10470" width="8.42578125" style="189" customWidth="1"/>
    <col min="10471" max="10471" width="0.5703125" style="189" customWidth="1"/>
    <col min="10472" max="10472" width="8" style="189" customWidth="1"/>
    <col min="10473" max="10473" width="0.5703125" style="189" customWidth="1"/>
    <col min="10474" max="10474" width="9.42578125" style="189" bestFit="1" customWidth="1"/>
    <col min="10475" max="10475" width="0.5703125" style="189" customWidth="1"/>
    <col min="10476" max="10476" width="11" style="189" customWidth="1"/>
    <col min="10477" max="10477" width="0.5703125" style="189" customWidth="1"/>
    <col min="10478" max="10478" width="10" style="189" customWidth="1"/>
    <col min="10479" max="10479" width="0.5703125" style="189" customWidth="1"/>
    <col min="10480" max="10480" width="13.5703125" style="189" customWidth="1"/>
    <col min="10481" max="10481" width="0.5703125" style="189" customWidth="1"/>
    <col min="10482" max="10482" width="10.42578125" style="189" customWidth="1"/>
    <col min="10483" max="10483" width="0.5703125" style="189" customWidth="1"/>
    <col min="10484" max="10484" width="10" style="189" customWidth="1"/>
    <col min="10485" max="10485" width="0.5703125" style="189" customWidth="1"/>
    <col min="10486" max="10486" width="10.5703125" style="189" customWidth="1"/>
    <col min="10487" max="10487" width="10.7109375" style="189" bestFit="1" customWidth="1"/>
    <col min="10488" max="10719" width="9.140625" style="189"/>
    <col min="10720" max="10722" width="1.140625" style="189" customWidth="1"/>
    <col min="10723" max="10723" width="25.140625" style="189" customWidth="1"/>
    <col min="10724" max="10724" width="6" style="189" customWidth="1"/>
    <col min="10725" max="10725" width="0.5703125" style="189" customWidth="1"/>
    <col min="10726" max="10726" width="8.42578125" style="189" customWidth="1"/>
    <col min="10727" max="10727" width="0.5703125" style="189" customWidth="1"/>
    <col min="10728" max="10728" width="8" style="189" customWidth="1"/>
    <col min="10729" max="10729" width="0.5703125" style="189" customWidth="1"/>
    <col min="10730" max="10730" width="9.42578125" style="189" bestFit="1" customWidth="1"/>
    <col min="10731" max="10731" width="0.5703125" style="189" customWidth="1"/>
    <col min="10732" max="10732" width="11" style="189" customWidth="1"/>
    <col min="10733" max="10733" width="0.5703125" style="189" customWidth="1"/>
    <col min="10734" max="10734" width="10" style="189" customWidth="1"/>
    <col min="10735" max="10735" width="0.5703125" style="189" customWidth="1"/>
    <col min="10736" max="10736" width="13.5703125" style="189" customWidth="1"/>
    <col min="10737" max="10737" width="0.5703125" style="189" customWidth="1"/>
    <col min="10738" max="10738" width="10.42578125" style="189" customWidth="1"/>
    <col min="10739" max="10739" width="0.5703125" style="189" customWidth="1"/>
    <col min="10740" max="10740" width="10" style="189" customWidth="1"/>
    <col min="10741" max="10741" width="0.5703125" style="189" customWidth="1"/>
    <col min="10742" max="10742" width="10.5703125" style="189" customWidth="1"/>
    <col min="10743" max="10743" width="10.7109375" style="189" bestFit="1" customWidth="1"/>
    <col min="10744" max="10975" width="9.140625" style="189"/>
    <col min="10976" max="10978" width="1.140625" style="189" customWidth="1"/>
    <col min="10979" max="10979" width="25.140625" style="189" customWidth="1"/>
    <col min="10980" max="10980" width="6" style="189" customWidth="1"/>
    <col min="10981" max="10981" width="0.5703125" style="189" customWidth="1"/>
    <col min="10982" max="10982" width="8.42578125" style="189" customWidth="1"/>
    <col min="10983" max="10983" width="0.5703125" style="189" customWidth="1"/>
    <col min="10984" max="10984" width="8" style="189" customWidth="1"/>
    <col min="10985" max="10985" width="0.5703125" style="189" customWidth="1"/>
    <col min="10986" max="10986" width="9.42578125" style="189" bestFit="1" customWidth="1"/>
    <col min="10987" max="10987" width="0.5703125" style="189" customWidth="1"/>
    <col min="10988" max="10988" width="11" style="189" customWidth="1"/>
    <col min="10989" max="10989" width="0.5703125" style="189" customWidth="1"/>
    <col min="10990" max="10990" width="10" style="189" customWidth="1"/>
    <col min="10991" max="10991" width="0.5703125" style="189" customWidth="1"/>
    <col min="10992" max="10992" width="13.5703125" style="189" customWidth="1"/>
    <col min="10993" max="10993" width="0.5703125" style="189" customWidth="1"/>
    <col min="10994" max="10994" width="10.42578125" style="189" customWidth="1"/>
    <col min="10995" max="10995" width="0.5703125" style="189" customWidth="1"/>
    <col min="10996" max="10996" width="10" style="189" customWidth="1"/>
    <col min="10997" max="10997" width="0.5703125" style="189" customWidth="1"/>
    <col min="10998" max="10998" width="10.5703125" style="189" customWidth="1"/>
    <col min="10999" max="10999" width="10.7109375" style="189" bestFit="1" customWidth="1"/>
    <col min="11000" max="11231" width="9.140625" style="189"/>
    <col min="11232" max="11234" width="1.140625" style="189" customWidth="1"/>
    <col min="11235" max="11235" width="25.140625" style="189" customWidth="1"/>
    <col min="11236" max="11236" width="6" style="189" customWidth="1"/>
    <col min="11237" max="11237" width="0.5703125" style="189" customWidth="1"/>
    <col min="11238" max="11238" width="8.42578125" style="189" customWidth="1"/>
    <col min="11239" max="11239" width="0.5703125" style="189" customWidth="1"/>
    <col min="11240" max="11240" width="8" style="189" customWidth="1"/>
    <col min="11241" max="11241" width="0.5703125" style="189" customWidth="1"/>
    <col min="11242" max="11242" width="9.42578125" style="189" bestFit="1" customWidth="1"/>
    <col min="11243" max="11243" width="0.5703125" style="189" customWidth="1"/>
    <col min="11244" max="11244" width="11" style="189" customWidth="1"/>
    <col min="11245" max="11245" width="0.5703125" style="189" customWidth="1"/>
    <col min="11246" max="11246" width="10" style="189" customWidth="1"/>
    <col min="11247" max="11247" width="0.5703125" style="189" customWidth="1"/>
    <col min="11248" max="11248" width="13.5703125" style="189" customWidth="1"/>
    <col min="11249" max="11249" width="0.5703125" style="189" customWidth="1"/>
    <col min="11250" max="11250" width="10.42578125" style="189" customWidth="1"/>
    <col min="11251" max="11251" width="0.5703125" style="189" customWidth="1"/>
    <col min="11252" max="11252" width="10" style="189" customWidth="1"/>
    <col min="11253" max="11253" width="0.5703125" style="189" customWidth="1"/>
    <col min="11254" max="11254" width="10.5703125" style="189" customWidth="1"/>
    <col min="11255" max="11255" width="10.7109375" style="189" bestFit="1" customWidth="1"/>
    <col min="11256" max="11487" width="9.140625" style="189"/>
    <col min="11488" max="11490" width="1.140625" style="189" customWidth="1"/>
    <col min="11491" max="11491" width="25.140625" style="189" customWidth="1"/>
    <col min="11492" max="11492" width="6" style="189" customWidth="1"/>
    <col min="11493" max="11493" width="0.5703125" style="189" customWidth="1"/>
    <col min="11494" max="11494" width="8.42578125" style="189" customWidth="1"/>
    <col min="11495" max="11495" width="0.5703125" style="189" customWidth="1"/>
    <col min="11496" max="11496" width="8" style="189" customWidth="1"/>
    <col min="11497" max="11497" width="0.5703125" style="189" customWidth="1"/>
    <col min="11498" max="11498" width="9.42578125" style="189" bestFit="1" customWidth="1"/>
    <col min="11499" max="11499" width="0.5703125" style="189" customWidth="1"/>
    <col min="11500" max="11500" width="11" style="189" customWidth="1"/>
    <col min="11501" max="11501" width="0.5703125" style="189" customWidth="1"/>
    <col min="11502" max="11502" width="10" style="189" customWidth="1"/>
    <col min="11503" max="11503" width="0.5703125" style="189" customWidth="1"/>
    <col min="11504" max="11504" width="13.5703125" style="189" customWidth="1"/>
    <col min="11505" max="11505" width="0.5703125" style="189" customWidth="1"/>
    <col min="11506" max="11506" width="10.42578125" style="189" customWidth="1"/>
    <col min="11507" max="11507" width="0.5703125" style="189" customWidth="1"/>
    <col min="11508" max="11508" width="10" style="189" customWidth="1"/>
    <col min="11509" max="11509" width="0.5703125" style="189" customWidth="1"/>
    <col min="11510" max="11510" width="10.5703125" style="189" customWidth="1"/>
    <col min="11511" max="11511" width="10.7109375" style="189" bestFit="1" customWidth="1"/>
    <col min="11512" max="11743" width="9.140625" style="189"/>
    <col min="11744" max="11746" width="1.140625" style="189" customWidth="1"/>
    <col min="11747" max="11747" width="25.140625" style="189" customWidth="1"/>
    <col min="11748" max="11748" width="6" style="189" customWidth="1"/>
    <col min="11749" max="11749" width="0.5703125" style="189" customWidth="1"/>
    <col min="11750" max="11750" width="8.42578125" style="189" customWidth="1"/>
    <col min="11751" max="11751" width="0.5703125" style="189" customWidth="1"/>
    <col min="11752" max="11752" width="8" style="189" customWidth="1"/>
    <col min="11753" max="11753" width="0.5703125" style="189" customWidth="1"/>
    <col min="11754" max="11754" width="9.42578125" style="189" bestFit="1" customWidth="1"/>
    <col min="11755" max="11755" width="0.5703125" style="189" customWidth="1"/>
    <col min="11756" max="11756" width="11" style="189" customWidth="1"/>
    <col min="11757" max="11757" width="0.5703125" style="189" customWidth="1"/>
    <col min="11758" max="11758" width="10" style="189" customWidth="1"/>
    <col min="11759" max="11759" width="0.5703125" style="189" customWidth="1"/>
    <col min="11760" max="11760" width="13.5703125" style="189" customWidth="1"/>
    <col min="11761" max="11761" width="0.5703125" style="189" customWidth="1"/>
    <col min="11762" max="11762" width="10.42578125" style="189" customWidth="1"/>
    <col min="11763" max="11763" width="0.5703125" style="189" customWidth="1"/>
    <col min="11764" max="11764" width="10" style="189" customWidth="1"/>
    <col min="11765" max="11765" width="0.5703125" style="189" customWidth="1"/>
    <col min="11766" max="11766" width="10.5703125" style="189" customWidth="1"/>
    <col min="11767" max="11767" width="10.7109375" style="189" bestFit="1" customWidth="1"/>
    <col min="11768" max="11999" width="9.140625" style="189"/>
    <col min="12000" max="12002" width="1.140625" style="189" customWidth="1"/>
    <col min="12003" max="12003" width="25.140625" style="189" customWidth="1"/>
    <col min="12004" max="12004" width="6" style="189" customWidth="1"/>
    <col min="12005" max="12005" width="0.5703125" style="189" customWidth="1"/>
    <col min="12006" max="12006" width="8.42578125" style="189" customWidth="1"/>
    <col min="12007" max="12007" width="0.5703125" style="189" customWidth="1"/>
    <col min="12008" max="12008" width="8" style="189" customWidth="1"/>
    <col min="12009" max="12009" width="0.5703125" style="189" customWidth="1"/>
    <col min="12010" max="12010" width="9.42578125" style="189" bestFit="1" customWidth="1"/>
    <col min="12011" max="12011" width="0.5703125" style="189" customWidth="1"/>
    <col min="12012" max="12012" width="11" style="189" customWidth="1"/>
    <col min="12013" max="12013" width="0.5703125" style="189" customWidth="1"/>
    <col min="12014" max="12014" width="10" style="189" customWidth="1"/>
    <col min="12015" max="12015" width="0.5703125" style="189" customWidth="1"/>
    <col min="12016" max="12016" width="13.5703125" style="189" customWidth="1"/>
    <col min="12017" max="12017" width="0.5703125" style="189" customWidth="1"/>
    <col min="12018" max="12018" width="10.42578125" style="189" customWidth="1"/>
    <col min="12019" max="12019" width="0.5703125" style="189" customWidth="1"/>
    <col min="12020" max="12020" width="10" style="189" customWidth="1"/>
    <col min="12021" max="12021" width="0.5703125" style="189" customWidth="1"/>
    <col min="12022" max="12022" width="10.5703125" style="189" customWidth="1"/>
    <col min="12023" max="12023" width="10.7109375" style="189" bestFit="1" customWidth="1"/>
    <col min="12024" max="12255" width="9.140625" style="189"/>
    <col min="12256" max="12258" width="1.140625" style="189" customWidth="1"/>
    <col min="12259" max="12259" width="25.140625" style="189" customWidth="1"/>
    <col min="12260" max="12260" width="6" style="189" customWidth="1"/>
    <col min="12261" max="12261" width="0.5703125" style="189" customWidth="1"/>
    <col min="12262" max="12262" width="8.42578125" style="189" customWidth="1"/>
    <col min="12263" max="12263" width="0.5703125" style="189" customWidth="1"/>
    <col min="12264" max="12264" width="8" style="189" customWidth="1"/>
    <col min="12265" max="12265" width="0.5703125" style="189" customWidth="1"/>
    <col min="12266" max="12266" width="9.42578125" style="189" bestFit="1" customWidth="1"/>
    <col min="12267" max="12267" width="0.5703125" style="189" customWidth="1"/>
    <col min="12268" max="12268" width="11" style="189" customWidth="1"/>
    <col min="12269" max="12269" width="0.5703125" style="189" customWidth="1"/>
    <col min="12270" max="12270" width="10" style="189" customWidth="1"/>
    <col min="12271" max="12271" width="0.5703125" style="189" customWidth="1"/>
    <col min="12272" max="12272" width="13.5703125" style="189" customWidth="1"/>
    <col min="12273" max="12273" width="0.5703125" style="189" customWidth="1"/>
    <col min="12274" max="12274" width="10.42578125" style="189" customWidth="1"/>
    <col min="12275" max="12275" width="0.5703125" style="189" customWidth="1"/>
    <col min="12276" max="12276" width="10" style="189" customWidth="1"/>
    <col min="12277" max="12277" width="0.5703125" style="189" customWidth="1"/>
    <col min="12278" max="12278" width="10.5703125" style="189" customWidth="1"/>
    <col min="12279" max="12279" width="10.7109375" style="189" bestFit="1" customWidth="1"/>
    <col min="12280" max="12511" width="9.140625" style="189"/>
    <col min="12512" max="12514" width="1.140625" style="189" customWidth="1"/>
    <col min="12515" max="12515" width="25.140625" style="189" customWidth="1"/>
    <col min="12516" max="12516" width="6" style="189" customWidth="1"/>
    <col min="12517" max="12517" width="0.5703125" style="189" customWidth="1"/>
    <col min="12518" max="12518" width="8.42578125" style="189" customWidth="1"/>
    <col min="12519" max="12519" width="0.5703125" style="189" customWidth="1"/>
    <col min="12520" max="12520" width="8" style="189" customWidth="1"/>
    <col min="12521" max="12521" width="0.5703125" style="189" customWidth="1"/>
    <col min="12522" max="12522" width="9.42578125" style="189" bestFit="1" customWidth="1"/>
    <col min="12523" max="12523" width="0.5703125" style="189" customWidth="1"/>
    <col min="12524" max="12524" width="11" style="189" customWidth="1"/>
    <col min="12525" max="12525" width="0.5703125" style="189" customWidth="1"/>
    <col min="12526" max="12526" width="10" style="189" customWidth="1"/>
    <col min="12527" max="12527" width="0.5703125" style="189" customWidth="1"/>
    <col min="12528" max="12528" width="13.5703125" style="189" customWidth="1"/>
    <col min="12529" max="12529" width="0.5703125" style="189" customWidth="1"/>
    <col min="12530" max="12530" width="10.42578125" style="189" customWidth="1"/>
    <col min="12531" max="12531" width="0.5703125" style="189" customWidth="1"/>
    <col min="12532" max="12532" width="10" style="189" customWidth="1"/>
    <col min="12533" max="12533" width="0.5703125" style="189" customWidth="1"/>
    <col min="12534" max="12534" width="10.5703125" style="189" customWidth="1"/>
    <col min="12535" max="12535" width="10.7109375" style="189" bestFit="1" customWidth="1"/>
    <col min="12536" max="12767" width="9.140625" style="189"/>
    <col min="12768" max="12770" width="1.140625" style="189" customWidth="1"/>
    <col min="12771" max="12771" width="25.140625" style="189" customWidth="1"/>
    <col min="12772" max="12772" width="6" style="189" customWidth="1"/>
    <col min="12773" max="12773" width="0.5703125" style="189" customWidth="1"/>
    <col min="12774" max="12774" width="8.42578125" style="189" customWidth="1"/>
    <col min="12775" max="12775" width="0.5703125" style="189" customWidth="1"/>
    <col min="12776" max="12776" width="8" style="189" customWidth="1"/>
    <col min="12777" max="12777" width="0.5703125" style="189" customWidth="1"/>
    <col min="12778" max="12778" width="9.42578125" style="189" bestFit="1" customWidth="1"/>
    <col min="12779" max="12779" width="0.5703125" style="189" customWidth="1"/>
    <col min="12780" max="12780" width="11" style="189" customWidth="1"/>
    <col min="12781" max="12781" width="0.5703125" style="189" customWidth="1"/>
    <col min="12782" max="12782" width="10" style="189" customWidth="1"/>
    <col min="12783" max="12783" width="0.5703125" style="189" customWidth="1"/>
    <col min="12784" max="12784" width="13.5703125" style="189" customWidth="1"/>
    <col min="12785" max="12785" width="0.5703125" style="189" customWidth="1"/>
    <col min="12786" max="12786" width="10.42578125" style="189" customWidth="1"/>
    <col min="12787" max="12787" width="0.5703125" style="189" customWidth="1"/>
    <col min="12788" max="12788" width="10" style="189" customWidth="1"/>
    <col min="12789" max="12789" width="0.5703125" style="189" customWidth="1"/>
    <col min="12790" max="12790" width="10.5703125" style="189" customWidth="1"/>
    <col min="12791" max="12791" width="10.7109375" style="189" bestFit="1" customWidth="1"/>
    <col min="12792" max="13023" width="9.140625" style="189"/>
    <col min="13024" max="13026" width="1.140625" style="189" customWidth="1"/>
    <col min="13027" max="13027" width="25.140625" style="189" customWidth="1"/>
    <col min="13028" max="13028" width="6" style="189" customWidth="1"/>
    <col min="13029" max="13029" width="0.5703125" style="189" customWidth="1"/>
    <col min="13030" max="13030" width="8.42578125" style="189" customWidth="1"/>
    <col min="13031" max="13031" width="0.5703125" style="189" customWidth="1"/>
    <col min="13032" max="13032" width="8" style="189" customWidth="1"/>
    <col min="13033" max="13033" width="0.5703125" style="189" customWidth="1"/>
    <col min="13034" max="13034" width="9.42578125" style="189" bestFit="1" customWidth="1"/>
    <col min="13035" max="13035" width="0.5703125" style="189" customWidth="1"/>
    <col min="13036" max="13036" width="11" style="189" customWidth="1"/>
    <col min="13037" max="13037" width="0.5703125" style="189" customWidth="1"/>
    <col min="13038" max="13038" width="10" style="189" customWidth="1"/>
    <col min="13039" max="13039" width="0.5703125" style="189" customWidth="1"/>
    <col min="13040" max="13040" width="13.5703125" style="189" customWidth="1"/>
    <col min="13041" max="13041" width="0.5703125" style="189" customWidth="1"/>
    <col min="13042" max="13042" width="10.42578125" style="189" customWidth="1"/>
    <col min="13043" max="13043" width="0.5703125" style="189" customWidth="1"/>
    <col min="13044" max="13044" width="10" style="189" customWidth="1"/>
    <col min="13045" max="13045" width="0.5703125" style="189" customWidth="1"/>
    <col min="13046" max="13046" width="10.5703125" style="189" customWidth="1"/>
    <col min="13047" max="13047" width="10.7109375" style="189" bestFit="1" customWidth="1"/>
    <col min="13048" max="13279" width="9.140625" style="189"/>
    <col min="13280" max="13282" width="1.140625" style="189" customWidth="1"/>
    <col min="13283" max="13283" width="25.140625" style="189" customWidth="1"/>
    <col min="13284" max="13284" width="6" style="189" customWidth="1"/>
    <col min="13285" max="13285" width="0.5703125" style="189" customWidth="1"/>
    <col min="13286" max="13286" width="8.42578125" style="189" customWidth="1"/>
    <col min="13287" max="13287" width="0.5703125" style="189" customWidth="1"/>
    <col min="13288" max="13288" width="8" style="189" customWidth="1"/>
    <col min="13289" max="13289" width="0.5703125" style="189" customWidth="1"/>
    <col min="13290" max="13290" width="9.42578125" style="189" bestFit="1" customWidth="1"/>
    <col min="13291" max="13291" width="0.5703125" style="189" customWidth="1"/>
    <col min="13292" max="13292" width="11" style="189" customWidth="1"/>
    <col min="13293" max="13293" width="0.5703125" style="189" customWidth="1"/>
    <col min="13294" max="13294" width="10" style="189" customWidth="1"/>
    <col min="13295" max="13295" width="0.5703125" style="189" customWidth="1"/>
    <col min="13296" max="13296" width="13.5703125" style="189" customWidth="1"/>
    <col min="13297" max="13297" width="0.5703125" style="189" customWidth="1"/>
    <col min="13298" max="13298" width="10.42578125" style="189" customWidth="1"/>
    <col min="13299" max="13299" width="0.5703125" style="189" customWidth="1"/>
    <col min="13300" max="13300" width="10" style="189" customWidth="1"/>
    <col min="13301" max="13301" width="0.5703125" style="189" customWidth="1"/>
    <col min="13302" max="13302" width="10.5703125" style="189" customWidth="1"/>
    <col min="13303" max="13303" width="10.7109375" style="189" bestFit="1" customWidth="1"/>
    <col min="13304" max="13535" width="9.140625" style="189"/>
    <col min="13536" max="13538" width="1.140625" style="189" customWidth="1"/>
    <col min="13539" max="13539" width="25.140625" style="189" customWidth="1"/>
    <col min="13540" max="13540" width="6" style="189" customWidth="1"/>
    <col min="13541" max="13541" width="0.5703125" style="189" customWidth="1"/>
    <col min="13542" max="13542" width="8.42578125" style="189" customWidth="1"/>
    <col min="13543" max="13543" width="0.5703125" style="189" customWidth="1"/>
    <col min="13544" max="13544" width="8" style="189" customWidth="1"/>
    <col min="13545" max="13545" width="0.5703125" style="189" customWidth="1"/>
    <col min="13546" max="13546" width="9.42578125" style="189" bestFit="1" customWidth="1"/>
    <col min="13547" max="13547" width="0.5703125" style="189" customWidth="1"/>
    <col min="13548" max="13548" width="11" style="189" customWidth="1"/>
    <col min="13549" max="13549" width="0.5703125" style="189" customWidth="1"/>
    <col min="13550" max="13550" width="10" style="189" customWidth="1"/>
    <col min="13551" max="13551" width="0.5703125" style="189" customWidth="1"/>
    <col min="13552" max="13552" width="13.5703125" style="189" customWidth="1"/>
    <col min="13553" max="13553" width="0.5703125" style="189" customWidth="1"/>
    <col min="13554" max="13554" width="10.42578125" style="189" customWidth="1"/>
    <col min="13555" max="13555" width="0.5703125" style="189" customWidth="1"/>
    <col min="13556" max="13556" width="10" style="189" customWidth="1"/>
    <col min="13557" max="13557" width="0.5703125" style="189" customWidth="1"/>
    <col min="13558" max="13558" width="10.5703125" style="189" customWidth="1"/>
    <col min="13559" max="13559" width="10.7109375" style="189" bestFit="1" customWidth="1"/>
    <col min="13560" max="13791" width="9.140625" style="189"/>
    <col min="13792" max="13794" width="1.140625" style="189" customWidth="1"/>
    <col min="13795" max="13795" width="25.140625" style="189" customWidth="1"/>
    <col min="13796" max="13796" width="6" style="189" customWidth="1"/>
    <col min="13797" max="13797" width="0.5703125" style="189" customWidth="1"/>
    <col min="13798" max="13798" width="8.42578125" style="189" customWidth="1"/>
    <col min="13799" max="13799" width="0.5703125" style="189" customWidth="1"/>
    <col min="13800" max="13800" width="8" style="189" customWidth="1"/>
    <col min="13801" max="13801" width="0.5703125" style="189" customWidth="1"/>
    <col min="13802" max="13802" width="9.42578125" style="189" bestFit="1" customWidth="1"/>
    <col min="13803" max="13803" width="0.5703125" style="189" customWidth="1"/>
    <col min="13804" max="13804" width="11" style="189" customWidth="1"/>
    <col min="13805" max="13805" width="0.5703125" style="189" customWidth="1"/>
    <col min="13806" max="13806" width="10" style="189" customWidth="1"/>
    <col min="13807" max="13807" width="0.5703125" style="189" customWidth="1"/>
    <col min="13808" max="13808" width="13.5703125" style="189" customWidth="1"/>
    <col min="13809" max="13809" width="0.5703125" style="189" customWidth="1"/>
    <col min="13810" max="13810" width="10.42578125" style="189" customWidth="1"/>
    <col min="13811" max="13811" width="0.5703125" style="189" customWidth="1"/>
    <col min="13812" max="13812" width="10" style="189" customWidth="1"/>
    <col min="13813" max="13813" width="0.5703125" style="189" customWidth="1"/>
    <col min="13814" max="13814" width="10.5703125" style="189" customWidth="1"/>
    <col min="13815" max="13815" width="10.7109375" style="189" bestFit="1" customWidth="1"/>
    <col min="13816" max="14047" width="9.140625" style="189"/>
    <col min="14048" max="14050" width="1.140625" style="189" customWidth="1"/>
    <col min="14051" max="14051" width="25.140625" style="189" customWidth="1"/>
    <col min="14052" max="14052" width="6" style="189" customWidth="1"/>
    <col min="14053" max="14053" width="0.5703125" style="189" customWidth="1"/>
    <col min="14054" max="14054" width="8.42578125" style="189" customWidth="1"/>
    <col min="14055" max="14055" width="0.5703125" style="189" customWidth="1"/>
    <col min="14056" max="14056" width="8" style="189" customWidth="1"/>
    <col min="14057" max="14057" width="0.5703125" style="189" customWidth="1"/>
    <col min="14058" max="14058" width="9.42578125" style="189" bestFit="1" customWidth="1"/>
    <col min="14059" max="14059" width="0.5703125" style="189" customWidth="1"/>
    <col min="14060" max="14060" width="11" style="189" customWidth="1"/>
    <col min="14061" max="14061" width="0.5703125" style="189" customWidth="1"/>
    <col min="14062" max="14062" width="10" style="189" customWidth="1"/>
    <col min="14063" max="14063" width="0.5703125" style="189" customWidth="1"/>
    <col min="14064" max="14064" width="13.5703125" style="189" customWidth="1"/>
    <col min="14065" max="14065" width="0.5703125" style="189" customWidth="1"/>
    <col min="14066" max="14066" width="10.42578125" style="189" customWidth="1"/>
    <col min="14067" max="14067" width="0.5703125" style="189" customWidth="1"/>
    <col min="14068" max="14068" width="10" style="189" customWidth="1"/>
    <col min="14069" max="14069" width="0.5703125" style="189" customWidth="1"/>
    <col min="14070" max="14070" width="10.5703125" style="189" customWidth="1"/>
    <col min="14071" max="14071" width="10.7109375" style="189" bestFit="1" customWidth="1"/>
    <col min="14072" max="14303" width="9.140625" style="189"/>
    <col min="14304" max="14306" width="1.140625" style="189" customWidth="1"/>
    <col min="14307" max="14307" width="25.140625" style="189" customWidth="1"/>
    <col min="14308" max="14308" width="6" style="189" customWidth="1"/>
    <col min="14309" max="14309" width="0.5703125" style="189" customWidth="1"/>
    <col min="14310" max="14310" width="8.42578125" style="189" customWidth="1"/>
    <col min="14311" max="14311" width="0.5703125" style="189" customWidth="1"/>
    <col min="14312" max="14312" width="8" style="189" customWidth="1"/>
    <col min="14313" max="14313" width="0.5703125" style="189" customWidth="1"/>
    <col min="14314" max="14314" width="9.42578125" style="189" bestFit="1" customWidth="1"/>
    <col min="14315" max="14315" width="0.5703125" style="189" customWidth="1"/>
    <col min="14316" max="14316" width="11" style="189" customWidth="1"/>
    <col min="14317" max="14317" width="0.5703125" style="189" customWidth="1"/>
    <col min="14318" max="14318" width="10" style="189" customWidth="1"/>
    <col min="14319" max="14319" width="0.5703125" style="189" customWidth="1"/>
    <col min="14320" max="14320" width="13.5703125" style="189" customWidth="1"/>
    <col min="14321" max="14321" width="0.5703125" style="189" customWidth="1"/>
    <col min="14322" max="14322" width="10.42578125" style="189" customWidth="1"/>
    <col min="14323" max="14323" width="0.5703125" style="189" customWidth="1"/>
    <col min="14324" max="14324" width="10" style="189" customWidth="1"/>
    <col min="14325" max="14325" width="0.5703125" style="189" customWidth="1"/>
    <col min="14326" max="14326" width="10.5703125" style="189" customWidth="1"/>
    <col min="14327" max="14327" width="10.7109375" style="189" bestFit="1" customWidth="1"/>
    <col min="14328" max="14559" width="9.140625" style="189"/>
    <col min="14560" max="14562" width="1.140625" style="189" customWidth="1"/>
    <col min="14563" max="14563" width="25.140625" style="189" customWidth="1"/>
    <col min="14564" max="14564" width="6" style="189" customWidth="1"/>
    <col min="14565" max="14565" width="0.5703125" style="189" customWidth="1"/>
    <col min="14566" max="14566" width="8.42578125" style="189" customWidth="1"/>
    <col min="14567" max="14567" width="0.5703125" style="189" customWidth="1"/>
    <col min="14568" max="14568" width="8" style="189" customWidth="1"/>
    <col min="14569" max="14569" width="0.5703125" style="189" customWidth="1"/>
    <col min="14570" max="14570" width="9.42578125" style="189" bestFit="1" customWidth="1"/>
    <col min="14571" max="14571" width="0.5703125" style="189" customWidth="1"/>
    <col min="14572" max="14572" width="11" style="189" customWidth="1"/>
    <col min="14573" max="14573" width="0.5703125" style="189" customWidth="1"/>
    <col min="14574" max="14574" width="10" style="189" customWidth="1"/>
    <col min="14575" max="14575" width="0.5703125" style="189" customWidth="1"/>
    <col min="14576" max="14576" width="13.5703125" style="189" customWidth="1"/>
    <col min="14577" max="14577" width="0.5703125" style="189" customWidth="1"/>
    <col min="14578" max="14578" width="10.42578125" style="189" customWidth="1"/>
    <col min="14579" max="14579" width="0.5703125" style="189" customWidth="1"/>
    <col min="14580" max="14580" width="10" style="189" customWidth="1"/>
    <col min="14581" max="14581" width="0.5703125" style="189" customWidth="1"/>
    <col min="14582" max="14582" width="10.5703125" style="189" customWidth="1"/>
    <col min="14583" max="14583" width="10.7109375" style="189" bestFit="1" customWidth="1"/>
    <col min="14584" max="14815" width="9.140625" style="189"/>
    <col min="14816" max="14818" width="1.140625" style="189" customWidth="1"/>
    <col min="14819" max="14819" width="25.140625" style="189" customWidth="1"/>
    <col min="14820" max="14820" width="6" style="189" customWidth="1"/>
    <col min="14821" max="14821" width="0.5703125" style="189" customWidth="1"/>
    <col min="14822" max="14822" width="8.42578125" style="189" customWidth="1"/>
    <col min="14823" max="14823" width="0.5703125" style="189" customWidth="1"/>
    <col min="14824" max="14824" width="8" style="189" customWidth="1"/>
    <col min="14825" max="14825" width="0.5703125" style="189" customWidth="1"/>
    <col min="14826" max="14826" width="9.42578125" style="189" bestFit="1" customWidth="1"/>
    <col min="14827" max="14827" width="0.5703125" style="189" customWidth="1"/>
    <col min="14828" max="14828" width="11" style="189" customWidth="1"/>
    <col min="14829" max="14829" width="0.5703125" style="189" customWidth="1"/>
    <col min="14830" max="14830" width="10" style="189" customWidth="1"/>
    <col min="14831" max="14831" width="0.5703125" style="189" customWidth="1"/>
    <col min="14832" max="14832" width="13.5703125" style="189" customWidth="1"/>
    <col min="14833" max="14833" width="0.5703125" style="189" customWidth="1"/>
    <col min="14834" max="14834" width="10.42578125" style="189" customWidth="1"/>
    <col min="14835" max="14835" width="0.5703125" style="189" customWidth="1"/>
    <col min="14836" max="14836" width="10" style="189" customWidth="1"/>
    <col min="14837" max="14837" width="0.5703125" style="189" customWidth="1"/>
    <col min="14838" max="14838" width="10.5703125" style="189" customWidth="1"/>
    <col min="14839" max="14839" width="10.7109375" style="189" bestFit="1" customWidth="1"/>
    <col min="14840" max="15071" width="9.140625" style="189"/>
    <col min="15072" max="15074" width="1.140625" style="189" customWidth="1"/>
    <col min="15075" max="15075" width="25.140625" style="189" customWidth="1"/>
    <col min="15076" max="15076" width="6" style="189" customWidth="1"/>
    <col min="15077" max="15077" width="0.5703125" style="189" customWidth="1"/>
    <col min="15078" max="15078" width="8.42578125" style="189" customWidth="1"/>
    <col min="15079" max="15079" width="0.5703125" style="189" customWidth="1"/>
    <col min="15080" max="15080" width="8" style="189" customWidth="1"/>
    <col min="15081" max="15081" width="0.5703125" style="189" customWidth="1"/>
    <col min="15082" max="15082" width="9.42578125" style="189" bestFit="1" customWidth="1"/>
    <col min="15083" max="15083" width="0.5703125" style="189" customWidth="1"/>
    <col min="15084" max="15084" width="11" style="189" customWidth="1"/>
    <col min="15085" max="15085" width="0.5703125" style="189" customWidth="1"/>
    <col min="15086" max="15086" width="10" style="189" customWidth="1"/>
    <col min="15087" max="15087" width="0.5703125" style="189" customWidth="1"/>
    <col min="15088" max="15088" width="13.5703125" style="189" customWidth="1"/>
    <col min="15089" max="15089" width="0.5703125" style="189" customWidth="1"/>
    <col min="15090" max="15090" width="10.42578125" style="189" customWidth="1"/>
    <col min="15091" max="15091" width="0.5703125" style="189" customWidth="1"/>
    <col min="15092" max="15092" width="10" style="189" customWidth="1"/>
    <col min="15093" max="15093" width="0.5703125" style="189" customWidth="1"/>
    <col min="15094" max="15094" width="10.5703125" style="189" customWidth="1"/>
    <col min="15095" max="15095" width="10.7109375" style="189" bestFit="1" customWidth="1"/>
    <col min="15096" max="15327" width="9.140625" style="189"/>
    <col min="15328" max="15330" width="1.140625" style="189" customWidth="1"/>
    <col min="15331" max="15331" width="25.140625" style="189" customWidth="1"/>
    <col min="15332" max="15332" width="6" style="189" customWidth="1"/>
    <col min="15333" max="15333" width="0.5703125" style="189" customWidth="1"/>
    <col min="15334" max="15334" width="8.42578125" style="189" customWidth="1"/>
    <col min="15335" max="15335" width="0.5703125" style="189" customWidth="1"/>
    <col min="15336" max="15336" width="8" style="189" customWidth="1"/>
    <col min="15337" max="15337" width="0.5703125" style="189" customWidth="1"/>
    <col min="15338" max="15338" width="9.42578125" style="189" bestFit="1" customWidth="1"/>
    <col min="15339" max="15339" width="0.5703125" style="189" customWidth="1"/>
    <col min="15340" max="15340" width="11" style="189" customWidth="1"/>
    <col min="15341" max="15341" width="0.5703125" style="189" customWidth="1"/>
    <col min="15342" max="15342" width="10" style="189" customWidth="1"/>
    <col min="15343" max="15343" width="0.5703125" style="189" customWidth="1"/>
    <col min="15344" max="15344" width="13.5703125" style="189" customWidth="1"/>
    <col min="15345" max="15345" width="0.5703125" style="189" customWidth="1"/>
    <col min="15346" max="15346" width="10.42578125" style="189" customWidth="1"/>
    <col min="15347" max="15347" width="0.5703125" style="189" customWidth="1"/>
    <col min="15348" max="15348" width="10" style="189" customWidth="1"/>
    <col min="15349" max="15349" width="0.5703125" style="189" customWidth="1"/>
    <col min="15350" max="15350" width="10.5703125" style="189" customWidth="1"/>
    <col min="15351" max="15351" width="10.7109375" style="189" bestFit="1" customWidth="1"/>
    <col min="15352" max="15583" width="9.140625" style="189"/>
    <col min="15584" max="15586" width="1.140625" style="189" customWidth="1"/>
    <col min="15587" max="15587" width="25.140625" style="189" customWidth="1"/>
    <col min="15588" max="15588" width="6" style="189" customWidth="1"/>
    <col min="15589" max="15589" width="0.5703125" style="189" customWidth="1"/>
    <col min="15590" max="15590" width="8.42578125" style="189" customWidth="1"/>
    <col min="15591" max="15591" width="0.5703125" style="189" customWidth="1"/>
    <col min="15592" max="15592" width="8" style="189" customWidth="1"/>
    <col min="15593" max="15593" width="0.5703125" style="189" customWidth="1"/>
    <col min="15594" max="15594" width="9.42578125" style="189" bestFit="1" customWidth="1"/>
    <col min="15595" max="15595" width="0.5703125" style="189" customWidth="1"/>
    <col min="15596" max="15596" width="11" style="189" customWidth="1"/>
    <col min="15597" max="15597" width="0.5703125" style="189" customWidth="1"/>
    <col min="15598" max="15598" width="10" style="189" customWidth="1"/>
    <col min="15599" max="15599" width="0.5703125" style="189" customWidth="1"/>
    <col min="15600" max="15600" width="13.5703125" style="189" customWidth="1"/>
    <col min="15601" max="15601" width="0.5703125" style="189" customWidth="1"/>
    <col min="15602" max="15602" width="10.42578125" style="189" customWidth="1"/>
    <col min="15603" max="15603" width="0.5703125" style="189" customWidth="1"/>
    <col min="15604" max="15604" width="10" style="189" customWidth="1"/>
    <col min="15605" max="15605" width="0.5703125" style="189" customWidth="1"/>
    <col min="15606" max="15606" width="10.5703125" style="189" customWidth="1"/>
    <col min="15607" max="15607" width="10.7109375" style="189" bestFit="1" customWidth="1"/>
    <col min="15608" max="15839" width="9.140625" style="189"/>
    <col min="15840" max="15842" width="1.140625" style="189" customWidth="1"/>
    <col min="15843" max="15843" width="25.140625" style="189" customWidth="1"/>
    <col min="15844" max="15844" width="6" style="189" customWidth="1"/>
    <col min="15845" max="15845" width="0.5703125" style="189" customWidth="1"/>
    <col min="15846" max="15846" width="8.42578125" style="189" customWidth="1"/>
    <col min="15847" max="15847" width="0.5703125" style="189" customWidth="1"/>
    <col min="15848" max="15848" width="8" style="189" customWidth="1"/>
    <col min="15849" max="15849" width="0.5703125" style="189" customWidth="1"/>
    <col min="15850" max="15850" width="9.42578125" style="189" bestFit="1" customWidth="1"/>
    <col min="15851" max="15851" width="0.5703125" style="189" customWidth="1"/>
    <col min="15852" max="15852" width="11" style="189" customWidth="1"/>
    <col min="15853" max="15853" width="0.5703125" style="189" customWidth="1"/>
    <col min="15854" max="15854" width="10" style="189" customWidth="1"/>
    <col min="15855" max="15855" width="0.5703125" style="189" customWidth="1"/>
    <col min="15856" max="15856" width="13.5703125" style="189" customWidth="1"/>
    <col min="15857" max="15857" width="0.5703125" style="189" customWidth="1"/>
    <col min="15858" max="15858" width="10.42578125" style="189" customWidth="1"/>
    <col min="15859" max="15859" width="0.5703125" style="189" customWidth="1"/>
    <col min="15860" max="15860" width="10" style="189" customWidth="1"/>
    <col min="15861" max="15861" width="0.5703125" style="189" customWidth="1"/>
    <col min="15862" max="15862" width="10.5703125" style="189" customWidth="1"/>
    <col min="15863" max="15863" width="10.7109375" style="189" bestFit="1" customWidth="1"/>
    <col min="15864" max="16095" width="9.140625" style="189"/>
    <col min="16096" max="16098" width="1.140625" style="189" customWidth="1"/>
    <col min="16099" max="16099" width="25.140625" style="189" customWidth="1"/>
    <col min="16100" max="16100" width="6" style="189" customWidth="1"/>
    <col min="16101" max="16101" width="0.5703125" style="189" customWidth="1"/>
    <col min="16102" max="16102" width="8.42578125" style="189" customWidth="1"/>
    <col min="16103" max="16103" width="0.5703125" style="189" customWidth="1"/>
    <col min="16104" max="16104" width="8" style="189" customWidth="1"/>
    <col min="16105" max="16105" width="0.5703125" style="189" customWidth="1"/>
    <col min="16106" max="16106" width="9.42578125" style="189" bestFit="1" customWidth="1"/>
    <col min="16107" max="16107" width="0.5703125" style="189" customWidth="1"/>
    <col min="16108" max="16108" width="11" style="189" customWidth="1"/>
    <col min="16109" max="16109" width="0.5703125" style="189" customWidth="1"/>
    <col min="16110" max="16110" width="10" style="189" customWidth="1"/>
    <col min="16111" max="16111" width="0.5703125" style="189" customWidth="1"/>
    <col min="16112" max="16112" width="13.5703125" style="189" customWidth="1"/>
    <col min="16113" max="16113" width="0.5703125" style="189" customWidth="1"/>
    <col min="16114" max="16114" width="10.42578125" style="189" customWidth="1"/>
    <col min="16115" max="16115" width="0.5703125" style="189" customWidth="1"/>
    <col min="16116" max="16116" width="10" style="189" customWidth="1"/>
    <col min="16117" max="16117" width="0.5703125" style="189" customWidth="1"/>
    <col min="16118" max="16118" width="10.5703125" style="189" customWidth="1"/>
    <col min="16119" max="16119" width="10.7109375" style="189" bestFit="1" customWidth="1"/>
    <col min="16120" max="16350" width="9.140625" style="189"/>
    <col min="16351" max="16352" width="9.140625" style="189" customWidth="1"/>
    <col min="16353" max="16384" width="9.140625" style="189"/>
  </cols>
  <sheetData>
    <row r="1" spans="1:25" s="179" customFormat="1" ht="21.75" customHeight="1">
      <c r="A1" s="178" t="s">
        <v>0</v>
      </c>
      <c r="G1" s="180"/>
      <c r="H1" s="180"/>
      <c r="I1" s="180"/>
      <c r="J1" s="181"/>
      <c r="K1" s="180"/>
      <c r="L1" s="181"/>
      <c r="M1" s="180"/>
      <c r="N1" s="181"/>
      <c r="O1" s="180"/>
      <c r="P1" s="181"/>
      <c r="Q1" s="181"/>
      <c r="R1" s="181"/>
      <c r="S1" s="180"/>
      <c r="T1" s="181"/>
      <c r="U1" s="307"/>
      <c r="V1" s="356"/>
      <c r="W1" s="307"/>
      <c r="X1" s="356"/>
      <c r="Y1" s="307"/>
    </row>
    <row r="2" spans="1:25" s="179" customFormat="1" ht="21.75" customHeight="1">
      <c r="A2" s="183" t="s">
        <v>113</v>
      </c>
      <c r="G2" s="180"/>
      <c r="H2" s="180"/>
      <c r="I2" s="180"/>
      <c r="J2" s="181"/>
      <c r="K2" s="180"/>
      <c r="L2" s="181"/>
      <c r="M2" s="180"/>
      <c r="N2" s="181"/>
      <c r="O2" s="180"/>
      <c r="P2" s="181"/>
      <c r="Q2" s="181"/>
      <c r="R2" s="181"/>
      <c r="S2" s="180"/>
      <c r="T2" s="181"/>
      <c r="U2" s="307"/>
      <c r="V2" s="356"/>
      <c r="W2" s="307"/>
      <c r="X2" s="356"/>
      <c r="Y2" s="307"/>
    </row>
    <row r="3" spans="1:25" s="179" customFormat="1" ht="21.75" customHeight="1">
      <c r="A3" s="184" t="s">
        <v>72</v>
      </c>
      <c r="B3" s="185"/>
      <c r="C3" s="185"/>
      <c r="D3" s="185"/>
      <c r="E3" s="185"/>
      <c r="F3" s="185"/>
      <c r="G3" s="180"/>
      <c r="H3" s="180"/>
      <c r="I3" s="180"/>
      <c r="J3" s="181"/>
      <c r="K3" s="180"/>
      <c r="L3" s="181"/>
      <c r="M3" s="180"/>
      <c r="N3" s="181"/>
      <c r="O3" s="180"/>
      <c r="P3" s="181"/>
      <c r="Q3" s="181"/>
      <c r="R3" s="181"/>
      <c r="S3" s="180"/>
      <c r="T3" s="181"/>
      <c r="U3" s="307"/>
      <c r="V3" s="357"/>
      <c r="W3" s="337"/>
      <c r="X3" s="357"/>
      <c r="Y3" s="337"/>
    </row>
    <row r="4" spans="1:25" ht="18.95" customHeight="1">
      <c r="A4" s="188"/>
      <c r="G4" s="263"/>
      <c r="H4" s="263"/>
      <c r="I4" s="263"/>
      <c r="J4" s="192"/>
      <c r="K4" s="263"/>
      <c r="L4" s="192"/>
      <c r="M4" s="263"/>
      <c r="N4" s="192"/>
      <c r="O4" s="263"/>
      <c r="P4" s="192"/>
      <c r="Q4" s="192"/>
      <c r="R4" s="192"/>
      <c r="S4" s="263"/>
      <c r="T4" s="192"/>
      <c r="U4" s="340"/>
      <c r="W4" s="341"/>
      <c r="Y4" s="341"/>
    </row>
    <row r="5" spans="1:25" ht="18.95" customHeight="1">
      <c r="G5" s="386" t="s">
        <v>3</v>
      </c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</row>
    <row r="6" spans="1:25" ht="18.95" customHeight="1">
      <c r="G6" s="388" t="s">
        <v>67</v>
      </c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0"/>
      <c r="S6" s="380"/>
      <c r="T6" s="201"/>
      <c r="U6" s="341"/>
      <c r="V6" s="343"/>
      <c r="W6" s="341"/>
      <c r="X6" s="343"/>
      <c r="Y6" s="341"/>
    </row>
    <row r="7" spans="1:25" s="188" customFormat="1" ht="18.95" customHeight="1">
      <c r="G7" s="208"/>
      <c r="H7" s="208"/>
      <c r="I7" s="208"/>
      <c r="J7" s="208"/>
      <c r="K7" s="208"/>
      <c r="L7" s="208"/>
      <c r="M7" s="209"/>
      <c r="N7" s="210"/>
      <c r="O7" s="386" t="s">
        <v>151</v>
      </c>
      <c r="P7" s="386"/>
      <c r="Q7" s="386"/>
      <c r="R7" s="386"/>
      <c r="S7" s="386"/>
      <c r="T7" s="211"/>
      <c r="U7" s="344"/>
      <c r="V7" s="343"/>
      <c r="W7" s="344"/>
      <c r="X7" s="343"/>
      <c r="Y7" s="344"/>
    </row>
    <row r="8" spans="1:25" s="188" customFormat="1" ht="18.95" customHeight="1">
      <c r="G8" s="208"/>
      <c r="H8" s="208"/>
      <c r="I8" s="208"/>
      <c r="J8" s="208"/>
      <c r="K8" s="389" t="s">
        <v>63</v>
      </c>
      <c r="L8" s="389"/>
      <c r="M8" s="389"/>
      <c r="N8" s="216"/>
      <c r="O8" s="390" t="s">
        <v>152</v>
      </c>
      <c r="P8" s="390"/>
      <c r="Q8" s="390"/>
      <c r="R8" s="390"/>
      <c r="S8" s="390"/>
      <c r="T8" s="211"/>
      <c r="U8" s="344"/>
      <c r="V8" s="343"/>
      <c r="W8" s="344"/>
      <c r="X8" s="343"/>
      <c r="Y8" s="344"/>
    </row>
    <row r="9" spans="1:25" s="188" customFormat="1" ht="18.95" customHeight="1">
      <c r="B9" s="219"/>
      <c r="C9" s="219"/>
      <c r="D9" s="219"/>
      <c r="E9" s="219"/>
      <c r="F9" s="219"/>
      <c r="G9" s="208"/>
      <c r="H9" s="208"/>
      <c r="I9" s="208" t="s">
        <v>118</v>
      </c>
      <c r="J9" s="208"/>
      <c r="K9" s="208" t="s">
        <v>119</v>
      </c>
      <c r="L9" s="209"/>
      <c r="M9" s="209"/>
      <c r="N9" s="208"/>
      <c r="O9" s="212" t="s">
        <v>120</v>
      </c>
      <c r="P9" s="212"/>
      <c r="Q9" s="264" t="s">
        <v>121</v>
      </c>
      <c r="R9" s="212"/>
      <c r="S9" s="212"/>
      <c r="T9" s="212"/>
      <c r="U9" s="345" t="s">
        <v>122</v>
      </c>
      <c r="V9" s="343"/>
      <c r="W9" s="345"/>
      <c r="X9" s="343"/>
      <c r="Y9" s="345"/>
    </row>
    <row r="10" spans="1:25" s="188" customFormat="1" ht="18.95" customHeight="1">
      <c r="B10" s="219"/>
      <c r="C10" s="219"/>
      <c r="D10" s="219"/>
      <c r="E10" s="219"/>
      <c r="F10" s="219"/>
      <c r="G10" s="208" t="s">
        <v>123</v>
      </c>
      <c r="H10" s="208"/>
      <c r="I10" s="208" t="s">
        <v>124</v>
      </c>
      <c r="J10" s="208"/>
      <c r="K10" s="221" t="s">
        <v>126</v>
      </c>
      <c r="L10" s="222"/>
      <c r="M10" s="222"/>
      <c r="N10" s="208"/>
      <c r="O10" s="212" t="s">
        <v>127</v>
      </c>
      <c r="P10" s="212"/>
      <c r="Q10" s="264" t="s">
        <v>128</v>
      </c>
      <c r="R10" s="212"/>
      <c r="S10" s="212"/>
      <c r="T10" s="212"/>
      <c r="U10" s="345" t="s">
        <v>153</v>
      </c>
      <c r="V10" s="343"/>
      <c r="W10" s="345" t="s">
        <v>154</v>
      </c>
      <c r="X10" s="343"/>
      <c r="Y10" s="345" t="s">
        <v>122</v>
      </c>
    </row>
    <row r="11" spans="1:25" s="188" customFormat="1" ht="18.95" customHeight="1">
      <c r="B11" s="219"/>
      <c r="C11" s="219"/>
      <c r="D11" s="219"/>
      <c r="E11" s="219"/>
      <c r="F11" s="219"/>
      <c r="G11" s="208" t="s">
        <v>131</v>
      </c>
      <c r="H11" s="208"/>
      <c r="I11" s="223" t="s">
        <v>132</v>
      </c>
      <c r="J11" s="208"/>
      <c r="K11" s="208" t="s">
        <v>134</v>
      </c>
      <c r="L11" s="208"/>
      <c r="M11" s="208" t="s">
        <v>65</v>
      </c>
      <c r="N11" s="208"/>
      <c r="O11" s="212" t="s">
        <v>135</v>
      </c>
      <c r="P11" s="212"/>
      <c r="Q11" s="264" t="s">
        <v>155</v>
      </c>
      <c r="R11" s="212"/>
      <c r="S11" s="212" t="s">
        <v>122</v>
      </c>
      <c r="T11" s="212"/>
      <c r="U11" s="345" t="s">
        <v>156</v>
      </c>
      <c r="V11" s="343"/>
      <c r="W11" s="345" t="s">
        <v>157</v>
      </c>
      <c r="X11" s="343"/>
      <c r="Y11" s="345" t="s">
        <v>51</v>
      </c>
    </row>
    <row r="12" spans="1:25" s="188" customFormat="1" ht="18.95" customHeight="1">
      <c r="E12" s="381" t="s">
        <v>8</v>
      </c>
      <c r="F12" s="225"/>
      <c r="G12" s="217" t="s">
        <v>9</v>
      </c>
      <c r="H12" s="226"/>
      <c r="I12" s="217" t="s">
        <v>9</v>
      </c>
      <c r="J12" s="208"/>
      <c r="K12" s="217" t="s">
        <v>9</v>
      </c>
      <c r="L12" s="208"/>
      <c r="M12" s="217" t="s">
        <v>9</v>
      </c>
      <c r="N12" s="208"/>
      <c r="O12" s="227" t="s">
        <v>9</v>
      </c>
      <c r="P12" s="212"/>
      <c r="Q12" s="227" t="s">
        <v>9</v>
      </c>
      <c r="R12" s="212"/>
      <c r="S12" s="227" t="s">
        <v>9</v>
      </c>
      <c r="T12" s="212"/>
      <c r="U12" s="346" t="s">
        <v>9</v>
      </c>
      <c r="V12" s="343"/>
      <c r="W12" s="346" t="s">
        <v>9</v>
      </c>
      <c r="X12" s="343"/>
      <c r="Y12" s="346" t="s">
        <v>9</v>
      </c>
    </row>
    <row r="13" spans="1:25" s="188" customFormat="1" ht="6" customHeight="1">
      <c r="B13" s="259"/>
      <c r="D13" s="219"/>
      <c r="E13" s="219"/>
      <c r="F13" s="241"/>
      <c r="G13" s="200"/>
      <c r="H13" s="200"/>
      <c r="I13" s="200"/>
      <c r="J13" s="200"/>
      <c r="K13" s="200"/>
      <c r="L13" s="200"/>
      <c r="M13" s="200"/>
      <c r="N13" s="200"/>
      <c r="O13" s="265"/>
      <c r="P13" s="265"/>
      <c r="Q13" s="265"/>
      <c r="R13" s="265"/>
      <c r="S13" s="265"/>
      <c r="T13" s="265"/>
      <c r="U13" s="344"/>
      <c r="V13" s="356"/>
      <c r="W13" s="344"/>
      <c r="X13" s="356"/>
      <c r="Y13" s="344"/>
    </row>
    <row r="14" spans="1:25" s="188" customFormat="1" ht="18.95" customHeight="1">
      <c r="A14" s="23" t="s">
        <v>158</v>
      </c>
      <c r="B14" s="259"/>
      <c r="D14" s="219"/>
      <c r="E14" s="251"/>
      <c r="F14" s="241"/>
      <c r="G14" s="266">
        <v>312500</v>
      </c>
      <c r="H14" s="358"/>
      <c r="I14" s="266">
        <v>0</v>
      </c>
      <c r="J14" s="266"/>
      <c r="K14" s="266">
        <v>125000</v>
      </c>
      <c r="L14" s="266"/>
      <c r="M14" s="266">
        <v>2048311</v>
      </c>
      <c r="N14" s="266"/>
      <c r="O14" s="267">
        <v>0</v>
      </c>
      <c r="P14" s="268"/>
      <c r="Q14" s="267">
        <v>254363</v>
      </c>
      <c r="R14" s="268">
        <v>-3000000</v>
      </c>
      <c r="S14" s="267">
        <f>SUM(O14:Q14)</f>
        <v>254363</v>
      </c>
      <c r="T14" s="268"/>
      <c r="U14" s="267">
        <f>SUM(G14,I14,K14,M14,S14)</f>
        <v>2740174</v>
      </c>
      <c r="V14" s="356"/>
      <c r="W14" s="267">
        <v>0</v>
      </c>
      <c r="X14" s="356"/>
      <c r="Y14" s="267">
        <f>SUM(U14:W14)</f>
        <v>2740174</v>
      </c>
    </row>
    <row r="15" spans="1:25" s="188" customFormat="1" ht="18.95" customHeight="1">
      <c r="A15" s="23" t="s">
        <v>141</v>
      </c>
      <c r="B15" s="259"/>
      <c r="D15" s="219"/>
      <c r="E15" s="365"/>
      <c r="F15" s="241"/>
      <c r="G15" s="266"/>
      <c r="H15" s="266"/>
      <c r="I15" s="266"/>
      <c r="J15" s="269"/>
      <c r="K15" s="266"/>
      <c r="L15" s="269"/>
      <c r="M15" s="266"/>
      <c r="N15" s="269"/>
      <c r="O15" s="267"/>
      <c r="P15" s="268"/>
      <c r="Q15" s="267"/>
      <c r="R15" s="268"/>
      <c r="S15" s="267"/>
      <c r="T15" s="268"/>
      <c r="U15" s="267"/>
      <c r="V15" s="356"/>
      <c r="W15" s="267"/>
      <c r="X15" s="356"/>
      <c r="Y15" s="267"/>
    </row>
    <row r="16" spans="1:25" s="188" customFormat="1" ht="18.95" customHeight="1">
      <c r="A16" s="23"/>
      <c r="B16" s="259" t="s">
        <v>159</v>
      </c>
      <c r="D16" s="219"/>
      <c r="E16" s="365"/>
      <c r="F16" s="241"/>
      <c r="G16" s="266"/>
      <c r="H16" s="266"/>
      <c r="I16" s="266"/>
      <c r="J16" s="269"/>
      <c r="K16" s="266"/>
      <c r="L16" s="269"/>
      <c r="M16" s="266"/>
      <c r="N16" s="269"/>
      <c r="O16" s="266"/>
      <c r="P16" s="269"/>
      <c r="Q16" s="266"/>
      <c r="R16" s="269"/>
      <c r="S16" s="266"/>
      <c r="T16" s="269"/>
      <c r="U16" s="266"/>
      <c r="V16" s="356"/>
      <c r="W16" s="266"/>
      <c r="X16" s="356"/>
      <c r="Y16" s="266"/>
    </row>
    <row r="17" spans="1:25" s="188" customFormat="1" ht="18.95" customHeight="1">
      <c r="A17" s="23"/>
      <c r="B17" s="255" t="s">
        <v>143</v>
      </c>
      <c r="D17" s="219"/>
      <c r="E17" s="365">
        <v>25</v>
      </c>
      <c r="F17" s="241"/>
      <c r="G17" s="191">
        <v>937500</v>
      </c>
      <c r="H17" s="266"/>
      <c r="I17" s="191">
        <v>0</v>
      </c>
      <c r="J17" s="269"/>
      <c r="K17" s="191">
        <v>0</v>
      </c>
      <c r="L17" s="269"/>
      <c r="M17" s="191">
        <v>0</v>
      </c>
      <c r="N17" s="269"/>
      <c r="O17" s="191">
        <v>0</v>
      </c>
      <c r="P17" s="269"/>
      <c r="Q17" s="191">
        <v>0</v>
      </c>
      <c r="R17" s="269"/>
      <c r="S17" s="266">
        <f t="shared" ref="S17:S21" si="0">SUM(O17:Q17)</f>
        <v>0</v>
      </c>
      <c r="T17" s="269"/>
      <c r="U17" s="266">
        <f>SUM(G17,I17,K17,M17,S17)</f>
        <v>937500</v>
      </c>
      <c r="V17" s="356"/>
      <c r="W17" s="266">
        <v>0</v>
      </c>
      <c r="X17" s="356"/>
      <c r="Y17" s="266">
        <f>SUM(U17:W17)</f>
        <v>937500</v>
      </c>
    </row>
    <row r="18" spans="1:25" s="188" customFormat="1" ht="18.95" customHeight="1">
      <c r="A18" s="23"/>
      <c r="B18" s="255" t="s">
        <v>160</v>
      </c>
      <c r="D18" s="219"/>
      <c r="E18" s="365">
        <v>25</v>
      </c>
      <c r="F18" s="241"/>
      <c r="G18" s="191">
        <v>318882750</v>
      </c>
      <c r="H18" s="266"/>
      <c r="I18" s="191">
        <v>956648250</v>
      </c>
      <c r="J18" s="269"/>
      <c r="K18" s="191">
        <v>0</v>
      </c>
      <c r="L18" s="269"/>
      <c r="M18" s="191">
        <v>0</v>
      </c>
      <c r="N18" s="269"/>
      <c r="O18" s="191">
        <v>0</v>
      </c>
      <c r="P18" s="269"/>
      <c r="Q18" s="191">
        <v>0</v>
      </c>
      <c r="R18" s="269"/>
      <c r="S18" s="266">
        <f t="shared" si="0"/>
        <v>0</v>
      </c>
      <c r="T18" s="269"/>
      <c r="U18" s="266">
        <f>SUM(G18,I18,K18,M18,S18)</f>
        <v>1275531000</v>
      </c>
      <c r="V18" s="356"/>
      <c r="W18" s="266">
        <v>0</v>
      </c>
      <c r="X18" s="356"/>
      <c r="Y18" s="266">
        <f t="shared" ref="Y18:Y20" si="1">SUM(U18:W18)</f>
        <v>1275531000</v>
      </c>
    </row>
    <row r="19" spans="1:25" s="188" customFormat="1" ht="18.95" customHeight="1">
      <c r="A19" s="23"/>
      <c r="B19" s="255" t="s">
        <v>161</v>
      </c>
      <c r="C19" s="255"/>
      <c r="D19" s="255"/>
      <c r="E19" s="365"/>
      <c r="F19" s="24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266"/>
      <c r="R19" s="191"/>
      <c r="S19" s="266"/>
      <c r="T19" s="191"/>
      <c r="U19" s="266"/>
      <c r="V19" s="356"/>
      <c r="W19" s="266"/>
      <c r="X19" s="356"/>
      <c r="Y19" s="266"/>
    </row>
    <row r="20" spans="1:25" s="188" customFormat="1" ht="18.95" customHeight="1">
      <c r="A20" s="23"/>
      <c r="B20" s="255"/>
      <c r="C20" s="255" t="s">
        <v>162</v>
      </c>
      <c r="D20" s="255"/>
      <c r="E20" s="365">
        <v>15</v>
      </c>
      <c r="F20" s="241"/>
      <c r="G20" s="191">
        <v>0</v>
      </c>
      <c r="H20" s="191"/>
      <c r="I20" s="191">
        <v>0</v>
      </c>
      <c r="J20" s="191"/>
      <c r="K20" s="191">
        <v>0</v>
      </c>
      <c r="L20" s="191"/>
      <c r="M20" s="191">
        <v>0</v>
      </c>
      <c r="N20" s="191"/>
      <c r="O20" s="191">
        <v>0</v>
      </c>
      <c r="P20" s="191"/>
      <c r="Q20" s="266">
        <f>SUM(G20:O20)</f>
        <v>0</v>
      </c>
      <c r="R20" s="191"/>
      <c r="S20" s="266">
        <f t="shared" ref="S20" si="2">SUM(O20:Q20)</f>
        <v>0</v>
      </c>
      <c r="T20" s="191"/>
      <c r="U20" s="266">
        <f>SUM(G20,I20,K20,M20,S20)</f>
        <v>0</v>
      </c>
      <c r="V20" s="356"/>
      <c r="W20" s="266">
        <f>13011838+24479426</f>
        <v>37491264</v>
      </c>
      <c r="X20" s="356"/>
      <c r="Y20" s="266">
        <f t="shared" si="1"/>
        <v>37491264</v>
      </c>
    </row>
    <row r="21" spans="1:25" s="188" customFormat="1" ht="18.95" customHeight="1">
      <c r="A21" s="23"/>
      <c r="B21" s="255" t="s">
        <v>211</v>
      </c>
      <c r="D21" s="219"/>
      <c r="E21" s="365"/>
      <c r="F21" s="241"/>
      <c r="G21" s="270">
        <v>0</v>
      </c>
      <c r="H21" s="271"/>
      <c r="I21" s="270">
        <v>0</v>
      </c>
      <c r="J21" s="269"/>
      <c r="K21" s="270">
        <v>0</v>
      </c>
      <c r="L21" s="269"/>
      <c r="M21" s="272">
        <f>124981890+'10E Conso FY22'!O18</f>
        <v>113241967</v>
      </c>
      <c r="N21" s="269"/>
      <c r="O21" s="272">
        <f>3121418-Q21</f>
        <v>3553514</v>
      </c>
      <c r="P21" s="269"/>
      <c r="Q21" s="272">
        <f>'10E Conso FY22'!S16-'9E Conso FY21'!Q14</f>
        <v>-432096</v>
      </c>
      <c r="R21" s="269"/>
      <c r="S21" s="272">
        <f t="shared" si="0"/>
        <v>3121418</v>
      </c>
      <c r="T21" s="269"/>
      <c r="U21" s="272">
        <f>SUM(G21,I21,K21,M21,S21)</f>
        <v>116363385</v>
      </c>
      <c r="V21" s="356"/>
      <c r="W21" s="272">
        <f>'PL7-8'!I78</f>
        <v>36122577</v>
      </c>
      <c r="X21" s="356"/>
      <c r="Y21" s="272">
        <f>SUM(U21:W21)</f>
        <v>152485962</v>
      </c>
    </row>
    <row r="22" spans="1:25" s="188" customFormat="1" ht="6" customHeight="1">
      <c r="A22" s="28"/>
      <c r="B22" s="56"/>
      <c r="C22" s="189"/>
      <c r="D22" s="189"/>
      <c r="E22" s="366"/>
      <c r="F22" s="189"/>
      <c r="G22" s="190"/>
      <c r="H22" s="190"/>
      <c r="I22" s="190"/>
      <c r="J22" s="191"/>
      <c r="K22" s="190"/>
      <c r="L22" s="191"/>
      <c r="M22" s="190"/>
      <c r="N22" s="191"/>
      <c r="O22" s="190"/>
      <c r="P22" s="191"/>
      <c r="Q22" s="190"/>
      <c r="R22" s="191"/>
      <c r="S22" s="190"/>
      <c r="T22" s="191"/>
      <c r="U22" s="190"/>
      <c r="V22" s="356"/>
      <c r="W22" s="190"/>
      <c r="X22" s="356"/>
      <c r="Y22" s="190"/>
    </row>
    <row r="23" spans="1:25" s="188" customFormat="1" ht="18.95" customHeight="1" thickBot="1">
      <c r="A23" s="23" t="s">
        <v>163</v>
      </c>
      <c r="B23" s="259"/>
      <c r="D23" s="219"/>
      <c r="E23" s="367"/>
      <c r="F23" s="241"/>
      <c r="G23" s="273">
        <f>SUM(G14:G21)</f>
        <v>320132750</v>
      </c>
      <c r="H23" s="190"/>
      <c r="I23" s="273">
        <f>SUM(I14:I21)</f>
        <v>956648250</v>
      </c>
      <c r="J23" s="191"/>
      <c r="K23" s="273">
        <f>SUM(K14:K21)</f>
        <v>125000</v>
      </c>
      <c r="L23" s="191"/>
      <c r="M23" s="273">
        <f>SUM(M14:M21)</f>
        <v>115290278</v>
      </c>
      <c r="N23" s="191"/>
      <c r="O23" s="273">
        <f>SUM(O14:O21)</f>
        <v>3553514</v>
      </c>
      <c r="P23" s="191"/>
      <c r="Q23" s="273">
        <f>SUM(Q14:Q21)</f>
        <v>-177733</v>
      </c>
      <c r="R23" s="191"/>
      <c r="S23" s="273">
        <f>SUM(S14:S21)</f>
        <v>3375781</v>
      </c>
      <c r="T23" s="191"/>
      <c r="U23" s="273">
        <f>SUM(U14:U22)</f>
        <v>1395572059</v>
      </c>
      <c r="V23" s="356"/>
      <c r="W23" s="273">
        <f>SUM(W14:W21)</f>
        <v>73613841</v>
      </c>
      <c r="X23" s="356"/>
      <c r="Y23" s="273">
        <f>SUM(Y14:Y21)</f>
        <v>1469185900</v>
      </c>
    </row>
    <row r="24" spans="1:25" s="188" customFormat="1" ht="20.25" customHeight="1" thickTop="1">
      <c r="A24" s="23"/>
      <c r="B24" s="259"/>
      <c r="D24" s="219"/>
      <c r="E24" s="367"/>
      <c r="F24" s="241"/>
      <c r="G24" s="190"/>
      <c r="H24" s="190"/>
      <c r="I24" s="190"/>
      <c r="J24" s="191"/>
      <c r="K24" s="190"/>
      <c r="L24" s="191"/>
      <c r="M24" s="190"/>
      <c r="N24" s="191"/>
      <c r="O24" s="190"/>
      <c r="P24" s="191"/>
      <c r="Q24" s="190"/>
      <c r="R24" s="191"/>
      <c r="S24" s="190"/>
      <c r="T24" s="191"/>
      <c r="U24" s="347"/>
      <c r="V24" s="356"/>
      <c r="W24" s="347"/>
      <c r="X24" s="356"/>
      <c r="Y24" s="347"/>
    </row>
    <row r="25" spans="1:25" s="188" customFormat="1" ht="18.95" customHeight="1">
      <c r="A25" s="23"/>
      <c r="B25" s="259"/>
      <c r="D25" s="219"/>
      <c r="E25" s="219"/>
      <c r="F25" s="241"/>
      <c r="G25" s="190"/>
      <c r="H25" s="190"/>
      <c r="I25" s="190"/>
      <c r="J25" s="191"/>
      <c r="K25" s="190"/>
      <c r="L25" s="191"/>
      <c r="M25" s="190"/>
      <c r="N25" s="191"/>
      <c r="O25" s="190"/>
      <c r="P25" s="191"/>
      <c r="Q25" s="190"/>
      <c r="R25" s="191"/>
      <c r="S25" s="190"/>
      <c r="T25" s="191"/>
      <c r="U25" s="347"/>
      <c r="V25" s="356"/>
      <c r="W25" s="347"/>
      <c r="X25" s="356"/>
      <c r="Y25" s="347"/>
    </row>
    <row r="26" spans="1:25" s="188" customFormat="1" ht="18.95" customHeight="1">
      <c r="A26" s="23"/>
      <c r="B26" s="259"/>
      <c r="D26" s="219"/>
      <c r="E26" s="219"/>
      <c r="F26" s="241"/>
      <c r="G26" s="190"/>
      <c r="H26" s="190"/>
      <c r="I26" s="190"/>
      <c r="J26" s="191"/>
      <c r="K26" s="190"/>
      <c r="L26" s="191"/>
      <c r="M26" s="190"/>
      <c r="N26" s="191"/>
      <c r="O26" s="190"/>
      <c r="P26" s="191"/>
      <c r="Q26" s="190"/>
      <c r="R26" s="191"/>
      <c r="S26" s="190"/>
      <c r="T26" s="191"/>
      <c r="U26" s="347"/>
      <c r="V26" s="356"/>
      <c r="W26" s="347"/>
      <c r="X26" s="356"/>
      <c r="Y26" s="347"/>
    </row>
    <row r="27" spans="1:25" s="188" customFormat="1" ht="18.95" customHeight="1">
      <c r="A27" s="23"/>
      <c r="B27" s="259"/>
      <c r="D27" s="219"/>
      <c r="E27" s="219"/>
      <c r="F27" s="241"/>
      <c r="G27" s="190"/>
      <c r="H27" s="190"/>
      <c r="I27" s="190"/>
      <c r="J27" s="191"/>
      <c r="K27" s="190"/>
      <c r="L27" s="191"/>
      <c r="M27" s="190"/>
      <c r="N27" s="191"/>
      <c r="O27" s="190"/>
      <c r="P27" s="191"/>
      <c r="Q27" s="190"/>
      <c r="R27" s="191"/>
      <c r="S27" s="190"/>
      <c r="T27" s="191"/>
      <c r="U27" s="347"/>
      <c r="V27" s="356"/>
      <c r="W27" s="347"/>
      <c r="X27" s="356"/>
      <c r="Y27" s="347"/>
    </row>
    <row r="28" spans="1:25" s="188" customFormat="1" ht="18.95" customHeight="1">
      <c r="A28" s="23"/>
      <c r="B28" s="259"/>
      <c r="D28" s="219"/>
      <c r="E28" s="219"/>
      <c r="F28" s="241"/>
      <c r="G28" s="190"/>
      <c r="H28" s="190"/>
      <c r="I28" s="190"/>
      <c r="J28" s="191"/>
      <c r="K28" s="190"/>
      <c r="L28" s="191"/>
      <c r="M28" s="190"/>
      <c r="N28" s="191"/>
      <c r="O28" s="190"/>
      <c r="P28" s="191"/>
      <c r="Q28" s="190"/>
      <c r="R28" s="191"/>
      <c r="S28" s="190"/>
      <c r="T28" s="191"/>
      <c r="U28" s="347"/>
      <c r="V28" s="356"/>
      <c r="W28" s="347"/>
      <c r="X28" s="356"/>
      <c r="Y28" s="347"/>
    </row>
    <row r="29" spans="1:25" s="188" customFormat="1" ht="18.95" customHeight="1">
      <c r="A29" s="23"/>
      <c r="B29" s="259"/>
      <c r="D29" s="219"/>
      <c r="E29" s="219"/>
      <c r="F29" s="241"/>
      <c r="G29" s="190"/>
      <c r="H29" s="190"/>
      <c r="I29" s="190"/>
      <c r="J29" s="191"/>
      <c r="K29" s="190"/>
      <c r="L29" s="191"/>
      <c r="M29" s="190"/>
      <c r="N29" s="191"/>
      <c r="O29" s="190"/>
      <c r="P29" s="191"/>
      <c r="Q29" s="190"/>
      <c r="R29" s="191"/>
      <c r="S29" s="190"/>
      <c r="T29" s="191"/>
      <c r="U29" s="347"/>
      <c r="V29" s="356"/>
      <c r="W29" s="347"/>
      <c r="X29" s="356"/>
      <c r="Y29" s="347"/>
    </row>
    <row r="30" spans="1:25" s="188" customFormat="1" ht="18.95" customHeight="1">
      <c r="A30" s="23"/>
      <c r="B30" s="259"/>
      <c r="D30" s="219"/>
      <c r="E30" s="219"/>
      <c r="F30" s="241"/>
      <c r="G30" s="190"/>
      <c r="H30" s="190"/>
      <c r="I30" s="190"/>
      <c r="J30" s="191"/>
      <c r="K30" s="190"/>
      <c r="L30" s="191"/>
      <c r="M30" s="190"/>
      <c r="N30" s="191"/>
      <c r="O30" s="190"/>
      <c r="P30" s="191"/>
      <c r="Q30" s="190"/>
      <c r="R30" s="191"/>
      <c r="S30" s="190"/>
      <c r="T30" s="191"/>
      <c r="U30" s="347"/>
      <c r="V30" s="356"/>
      <c r="W30" s="347"/>
      <c r="X30" s="356"/>
      <c r="Y30" s="347"/>
    </row>
    <row r="31" spans="1:25" s="188" customFormat="1" ht="18.95" customHeight="1">
      <c r="A31" s="23"/>
      <c r="B31" s="259"/>
      <c r="D31" s="219"/>
      <c r="E31" s="219"/>
      <c r="F31" s="241"/>
      <c r="G31" s="190"/>
      <c r="H31" s="190"/>
      <c r="I31" s="190"/>
      <c r="J31" s="191"/>
      <c r="K31" s="190"/>
      <c r="L31" s="191"/>
      <c r="M31" s="190"/>
      <c r="N31" s="191"/>
      <c r="O31" s="190"/>
      <c r="P31" s="191"/>
      <c r="Q31" s="190"/>
      <c r="R31" s="191"/>
      <c r="S31" s="190"/>
      <c r="T31" s="191"/>
      <c r="U31" s="347"/>
      <c r="V31" s="356"/>
      <c r="W31" s="347"/>
      <c r="X31" s="356"/>
      <c r="Y31" s="347"/>
    </row>
    <row r="32" spans="1:25" s="188" customFormat="1" ht="18.95" customHeight="1">
      <c r="A32" s="23"/>
      <c r="B32" s="259"/>
      <c r="D32" s="219"/>
      <c r="E32" s="219"/>
      <c r="F32" s="241"/>
      <c r="G32" s="190"/>
      <c r="H32" s="190"/>
      <c r="I32" s="190"/>
      <c r="J32" s="191"/>
      <c r="K32" s="190"/>
      <c r="L32" s="191"/>
      <c r="M32" s="190"/>
      <c r="N32" s="191"/>
      <c r="O32" s="190"/>
      <c r="P32" s="191"/>
      <c r="Q32" s="190"/>
      <c r="R32" s="191"/>
      <c r="S32" s="190"/>
      <c r="T32" s="191"/>
      <c r="U32" s="347"/>
      <c r="V32" s="356"/>
      <c r="W32" s="347"/>
      <c r="X32" s="356"/>
      <c r="Y32" s="347"/>
    </row>
    <row r="33" spans="1:25" s="188" customFormat="1" ht="13.5" customHeight="1">
      <c r="A33" s="23"/>
      <c r="B33" s="259"/>
      <c r="D33" s="219"/>
      <c r="E33" s="219"/>
      <c r="F33" s="241"/>
      <c r="G33" s="190"/>
      <c r="H33" s="190"/>
      <c r="I33" s="190"/>
      <c r="J33" s="191"/>
      <c r="K33" s="190"/>
      <c r="L33" s="191"/>
      <c r="M33" s="190"/>
      <c r="N33" s="191"/>
      <c r="O33" s="190"/>
      <c r="P33" s="191"/>
      <c r="Q33" s="190"/>
      <c r="R33" s="191"/>
      <c r="S33" s="190"/>
      <c r="T33" s="191"/>
      <c r="U33" s="347"/>
      <c r="V33" s="356"/>
      <c r="W33" s="347"/>
      <c r="X33" s="356"/>
      <c r="Y33" s="347"/>
    </row>
    <row r="34" spans="1:25" s="183" customFormat="1" ht="21.75" customHeight="1">
      <c r="A34" s="382" t="str">
        <f>'BS4-6'!A44:M44</f>
        <v xml:space="preserve">กรรมการ  __________________________________________         กรรมการ  _________________________________________ </v>
      </c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48"/>
      <c r="U34" s="349"/>
      <c r="V34" s="356"/>
      <c r="W34" s="349"/>
      <c r="X34" s="356"/>
      <c r="Y34" s="349"/>
    </row>
    <row r="35" spans="1:25" s="183" customFormat="1" ht="21.75" customHeight="1">
      <c r="A35" s="382" t="str">
        <f>'BS4-6'!A45:M45</f>
        <v xml:space="preserve">       (นายวิรัช นอบน้อมธรรม)                                                            (นายโธมัส เทย์ เงียน ชอง)</v>
      </c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  <c r="S35" s="382"/>
      <c r="T35" s="348"/>
      <c r="U35" s="349"/>
      <c r="V35" s="356"/>
      <c r="W35" s="349"/>
      <c r="X35" s="356"/>
      <c r="Y35" s="349"/>
    </row>
    <row r="36" spans="1:25" s="183" customFormat="1" ht="17.25" customHeight="1">
      <c r="A36" s="48"/>
      <c r="B36" s="261"/>
      <c r="D36" s="231"/>
      <c r="E36" s="231"/>
      <c r="F36" s="232"/>
      <c r="G36" s="180"/>
      <c r="H36" s="180"/>
      <c r="I36" s="180"/>
      <c r="J36" s="181"/>
      <c r="K36" s="180"/>
      <c r="L36" s="181"/>
      <c r="M36" s="180"/>
      <c r="N36" s="181"/>
      <c r="O36" s="180"/>
      <c r="P36" s="181"/>
      <c r="Q36" s="180"/>
      <c r="R36" s="181"/>
      <c r="S36" s="180"/>
      <c r="T36" s="181"/>
      <c r="U36" s="349"/>
      <c r="V36" s="356"/>
      <c r="W36" s="349"/>
      <c r="X36" s="356"/>
      <c r="Y36" s="349"/>
    </row>
    <row r="37" spans="1:25" ht="21.95" customHeight="1">
      <c r="A37" s="387" t="str">
        <f>'PL7-8'!A61</f>
        <v>หมายเหตุประกอบงบการเงินรวมและงบการเงินเฉพาะกิจการในหน้า 14 ถึง 77 เป็นส่วนหนึ่งของงบการเงินนี้</v>
      </c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50"/>
      <c r="U37" s="342"/>
      <c r="V37" s="357"/>
      <c r="W37" s="342"/>
      <c r="X37" s="357"/>
      <c r="Y37" s="342"/>
    </row>
  </sheetData>
  <mergeCells count="8">
    <mergeCell ref="G5:Y5"/>
    <mergeCell ref="A35:S35"/>
    <mergeCell ref="A37:S37"/>
    <mergeCell ref="G6:Q6"/>
    <mergeCell ref="O7:S7"/>
    <mergeCell ref="K8:M8"/>
    <mergeCell ref="O8:S8"/>
    <mergeCell ref="A34:S34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  <ignoredErrors>
    <ignoredError sqref="S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9EA8-DF7D-4843-9FF7-27C2741C5BCD}">
  <dimension ref="A1:AB38"/>
  <sheetViews>
    <sheetView zoomScale="85" zoomScaleNormal="85" zoomScaleSheetLayoutView="80" workbookViewId="0">
      <selection activeCell="D2" sqref="D2"/>
    </sheetView>
  </sheetViews>
  <sheetFormatPr defaultRowHeight="16.5" customHeight="1"/>
  <cols>
    <col min="1" max="3" width="1.140625" style="189" customWidth="1"/>
    <col min="4" max="4" width="28.5703125" style="189" customWidth="1"/>
    <col min="5" max="5" width="7.140625" style="189" customWidth="1"/>
    <col min="6" max="6" width="1" style="189" customWidth="1"/>
    <col min="7" max="7" width="11.5703125" style="190" customWidth="1"/>
    <col min="8" max="8" width="0.85546875" style="190" customWidth="1"/>
    <col min="9" max="9" width="10.85546875" style="190" customWidth="1"/>
    <col min="10" max="10" width="0.85546875" style="190" customWidth="1"/>
    <col min="11" max="11" width="10.5703125" style="190" customWidth="1"/>
    <col min="12" max="12" width="0.85546875" style="191" customWidth="1"/>
    <col min="13" max="13" width="11.85546875" style="190" customWidth="1"/>
    <col min="14" max="14" width="0.85546875" style="191" customWidth="1"/>
    <col min="15" max="15" width="12" style="190" customWidth="1"/>
    <col min="16" max="16" width="0.85546875" style="191" customWidth="1"/>
    <col min="17" max="17" width="15.140625" style="190" customWidth="1"/>
    <col min="18" max="18" width="0.85546875" style="191" customWidth="1"/>
    <col min="19" max="19" width="16.42578125" style="191" customWidth="1"/>
    <col min="20" max="20" width="0.7109375" style="191" customWidth="1"/>
    <col min="21" max="21" width="10.5703125" style="191" customWidth="1"/>
    <col min="22" max="22" width="0.7109375" style="150" customWidth="1"/>
    <col min="23" max="23" width="15.5703125" style="191" customWidth="1"/>
    <col min="24" max="24" width="0.85546875" style="191" customWidth="1"/>
    <col min="25" max="25" width="12" style="190" customWidth="1"/>
    <col min="26" max="26" width="0.85546875" style="191" customWidth="1"/>
    <col min="27" max="27" width="13.42578125" style="190" customWidth="1"/>
    <col min="28" max="28" width="14" style="194" hidden="1" customWidth="1"/>
    <col min="29" max="239" width="9.140625" style="189"/>
    <col min="240" max="242" width="1.140625" style="189" customWidth="1"/>
    <col min="243" max="243" width="25.140625" style="189" customWidth="1"/>
    <col min="244" max="244" width="6" style="189" customWidth="1"/>
    <col min="245" max="245" width="0.5703125" style="189" customWidth="1"/>
    <col min="246" max="246" width="8.42578125" style="189" customWidth="1"/>
    <col min="247" max="247" width="0.5703125" style="189" customWidth="1"/>
    <col min="248" max="248" width="8" style="189" customWidth="1"/>
    <col min="249" max="249" width="0.5703125" style="189" customWidth="1"/>
    <col min="250" max="250" width="9.42578125" style="189" bestFit="1" customWidth="1"/>
    <col min="251" max="251" width="0.5703125" style="189" customWidth="1"/>
    <col min="252" max="252" width="11" style="189" customWidth="1"/>
    <col min="253" max="253" width="0.5703125" style="189" customWidth="1"/>
    <col min="254" max="254" width="10" style="189" customWidth="1"/>
    <col min="255" max="255" width="0.5703125" style="189" customWidth="1"/>
    <col min="256" max="256" width="13.5703125" style="189" customWidth="1"/>
    <col min="257" max="257" width="0.5703125" style="189" customWidth="1"/>
    <col min="258" max="258" width="10.42578125" style="189" customWidth="1"/>
    <col min="259" max="259" width="0.5703125" style="189" customWidth="1"/>
    <col min="260" max="260" width="10" style="189" customWidth="1"/>
    <col min="261" max="261" width="0.5703125" style="189" customWidth="1"/>
    <col min="262" max="262" width="10.5703125" style="189" customWidth="1"/>
    <col min="263" max="263" width="10.7109375" style="189" bestFit="1" customWidth="1"/>
    <col min="264" max="495" width="9.140625" style="189"/>
    <col min="496" max="498" width="1.140625" style="189" customWidth="1"/>
    <col min="499" max="499" width="25.140625" style="189" customWidth="1"/>
    <col min="500" max="500" width="6" style="189" customWidth="1"/>
    <col min="501" max="501" width="0.5703125" style="189" customWidth="1"/>
    <col min="502" max="502" width="8.42578125" style="189" customWidth="1"/>
    <col min="503" max="503" width="0.5703125" style="189" customWidth="1"/>
    <col min="504" max="504" width="8" style="189" customWidth="1"/>
    <col min="505" max="505" width="0.5703125" style="189" customWidth="1"/>
    <col min="506" max="506" width="9.42578125" style="189" bestFit="1" customWidth="1"/>
    <col min="507" max="507" width="0.5703125" style="189" customWidth="1"/>
    <col min="508" max="508" width="11" style="189" customWidth="1"/>
    <col min="509" max="509" width="0.5703125" style="189" customWidth="1"/>
    <col min="510" max="510" width="10" style="189" customWidth="1"/>
    <col min="511" max="511" width="0.5703125" style="189" customWidth="1"/>
    <col min="512" max="512" width="13.5703125" style="189" customWidth="1"/>
    <col min="513" max="513" width="0.5703125" style="189" customWidth="1"/>
    <col min="514" max="514" width="10.42578125" style="189" customWidth="1"/>
    <col min="515" max="515" width="0.5703125" style="189" customWidth="1"/>
    <col min="516" max="516" width="10" style="189" customWidth="1"/>
    <col min="517" max="517" width="0.5703125" style="189" customWidth="1"/>
    <col min="518" max="518" width="10.5703125" style="189" customWidth="1"/>
    <col min="519" max="519" width="10.7109375" style="189" bestFit="1" customWidth="1"/>
    <col min="520" max="751" width="9.140625" style="189"/>
    <col min="752" max="754" width="1.140625" style="189" customWidth="1"/>
    <col min="755" max="755" width="25.140625" style="189" customWidth="1"/>
    <col min="756" max="756" width="6" style="189" customWidth="1"/>
    <col min="757" max="757" width="0.5703125" style="189" customWidth="1"/>
    <col min="758" max="758" width="8.42578125" style="189" customWidth="1"/>
    <col min="759" max="759" width="0.5703125" style="189" customWidth="1"/>
    <col min="760" max="760" width="8" style="189" customWidth="1"/>
    <col min="761" max="761" width="0.5703125" style="189" customWidth="1"/>
    <col min="762" max="762" width="9.42578125" style="189" bestFit="1" customWidth="1"/>
    <col min="763" max="763" width="0.5703125" style="189" customWidth="1"/>
    <col min="764" max="764" width="11" style="189" customWidth="1"/>
    <col min="765" max="765" width="0.5703125" style="189" customWidth="1"/>
    <col min="766" max="766" width="10" style="189" customWidth="1"/>
    <col min="767" max="767" width="0.5703125" style="189" customWidth="1"/>
    <col min="768" max="768" width="13.5703125" style="189" customWidth="1"/>
    <col min="769" max="769" width="0.5703125" style="189" customWidth="1"/>
    <col min="770" max="770" width="10.42578125" style="189" customWidth="1"/>
    <col min="771" max="771" width="0.5703125" style="189" customWidth="1"/>
    <col min="772" max="772" width="10" style="189" customWidth="1"/>
    <col min="773" max="773" width="0.5703125" style="189" customWidth="1"/>
    <col min="774" max="774" width="10.5703125" style="189" customWidth="1"/>
    <col min="775" max="775" width="10.7109375" style="189" bestFit="1" customWidth="1"/>
    <col min="776" max="1007" width="9.140625" style="189"/>
    <col min="1008" max="1010" width="1.140625" style="189" customWidth="1"/>
    <col min="1011" max="1011" width="25.140625" style="189" customWidth="1"/>
    <col min="1012" max="1012" width="6" style="189" customWidth="1"/>
    <col min="1013" max="1013" width="0.5703125" style="189" customWidth="1"/>
    <col min="1014" max="1014" width="8.42578125" style="189" customWidth="1"/>
    <col min="1015" max="1015" width="0.5703125" style="189" customWidth="1"/>
    <col min="1016" max="1016" width="8" style="189" customWidth="1"/>
    <col min="1017" max="1017" width="0.5703125" style="189" customWidth="1"/>
    <col min="1018" max="1018" width="9.42578125" style="189" bestFit="1" customWidth="1"/>
    <col min="1019" max="1019" width="0.5703125" style="189" customWidth="1"/>
    <col min="1020" max="1020" width="11" style="189" customWidth="1"/>
    <col min="1021" max="1021" width="0.5703125" style="189" customWidth="1"/>
    <col min="1022" max="1022" width="10" style="189" customWidth="1"/>
    <col min="1023" max="1023" width="0.5703125" style="189" customWidth="1"/>
    <col min="1024" max="1024" width="13.5703125" style="189" customWidth="1"/>
    <col min="1025" max="1025" width="0.5703125" style="189" customWidth="1"/>
    <col min="1026" max="1026" width="10.42578125" style="189" customWidth="1"/>
    <col min="1027" max="1027" width="0.5703125" style="189" customWidth="1"/>
    <col min="1028" max="1028" width="10" style="189" customWidth="1"/>
    <col min="1029" max="1029" width="0.5703125" style="189" customWidth="1"/>
    <col min="1030" max="1030" width="10.5703125" style="189" customWidth="1"/>
    <col min="1031" max="1031" width="10.7109375" style="189" bestFit="1" customWidth="1"/>
    <col min="1032" max="1263" width="9.140625" style="189"/>
    <col min="1264" max="1266" width="1.140625" style="189" customWidth="1"/>
    <col min="1267" max="1267" width="25.140625" style="189" customWidth="1"/>
    <col min="1268" max="1268" width="6" style="189" customWidth="1"/>
    <col min="1269" max="1269" width="0.5703125" style="189" customWidth="1"/>
    <col min="1270" max="1270" width="8.42578125" style="189" customWidth="1"/>
    <col min="1271" max="1271" width="0.5703125" style="189" customWidth="1"/>
    <col min="1272" max="1272" width="8" style="189" customWidth="1"/>
    <col min="1273" max="1273" width="0.5703125" style="189" customWidth="1"/>
    <col min="1274" max="1274" width="9.42578125" style="189" bestFit="1" customWidth="1"/>
    <col min="1275" max="1275" width="0.5703125" style="189" customWidth="1"/>
    <col min="1276" max="1276" width="11" style="189" customWidth="1"/>
    <col min="1277" max="1277" width="0.5703125" style="189" customWidth="1"/>
    <col min="1278" max="1278" width="10" style="189" customWidth="1"/>
    <col min="1279" max="1279" width="0.5703125" style="189" customWidth="1"/>
    <col min="1280" max="1280" width="13.5703125" style="189" customWidth="1"/>
    <col min="1281" max="1281" width="0.5703125" style="189" customWidth="1"/>
    <col min="1282" max="1282" width="10.42578125" style="189" customWidth="1"/>
    <col min="1283" max="1283" width="0.5703125" style="189" customWidth="1"/>
    <col min="1284" max="1284" width="10" style="189" customWidth="1"/>
    <col min="1285" max="1285" width="0.5703125" style="189" customWidth="1"/>
    <col min="1286" max="1286" width="10.5703125" style="189" customWidth="1"/>
    <col min="1287" max="1287" width="10.7109375" style="189" bestFit="1" customWidth="1"/>
    <col min="1288" max="1519" width="9.140625" style="189"/>
    <col min="1520" max="1522" width="1.140625" style="189" customWidth="1"/>
    <col min="1523" max="1523" width="25.140625" style="189" customWidth="1"/>
    <col min="1524" max="1524" width="6" style="189" customWidth="1"/>
    <col min="1525" max="1525" width="0.5703125" style="189" customWidth="1"/>
    <col min="1526" max="1526" width="8.42578125" style="189" customWidth="1"/>
    <col min="1527" max="1527" width="0.5703125" style="189" customWidth="1"/>
    <col min="1528" max="1528" width="8" style="189" customWidth="1"/>
    <col min="1529" max="1529" width="0.5703125" style="189" customWidth="1"/>
    <col min="1530" max="1530" width="9.42578125" style="189" bestFit="1" customWidth="1"/>
    <col min="1531" max="1531" width="0.5703125" style="189" customWidth="1"/>
    <col min="1532" max="1532" width="11" style="189" customWidth="1"/>
    <col min="1533" max="1533" width="0.5703125" style="189" customWidth="1"/>
    <col min="1534" max="1534" width="10" style="189" customWidth="1"/>
    <col min="1535" max="1535" width="0.5703125" style="189" customWidth="1"/>
    <col min="1536" max="1536" width="13.5703125" style="189" customWidth="1"/>
    <col min="1537" max="1537" width="0.5703125" style="189" customWidth="1"/>
    <col min="1538" max="1538" width="10.42578125" style="189" customWidth="1"/>
    <col min="1539" max="1539" width="0.5703125" style="189" customWidth="1"/>
    <col min="1540" max="1540" width="10" style="189" customWidth="1"/>
    <col min="1541" max="1541" width="0.5703125" style="189" customWidth="1"/>
    <col min="1542" max="1542" width="10.5703125" style="189" customWidth="1"/>
    <col min="1543" max="1543" width="10.7109375" style="189" bestFit="1" customWidth="1"/>
    <col min="1544" max="1775" width="9.140625" style="189"/>
    <col min="1776" max="1778" width="1.140625" style="189" customWidth="1"/>
    <col min="1779" max="1779" width="25.140625" style="189" customWidth="1"/>
    <col min="1780" max="1780" width="6" style="189" customWidth="1"/>
    <col min="1781" max="1781" width="0.5703125" style="189" customWidth="1"/>
    <col min="1782" max="1782" width="8.42578125" style="189" customWidth="1"/>
    <col min="1783" max="1783" width="0.5703125" style="189" customWidth="1"/>
    <col min="1784" max="1784" width="8" style="189" customWidth="1"/>
    <col min="1785" max="1785" width="0.5703125" style="189" customWidth="1"/>
    <col min="1786" max="1786" width="9.42578125" style="189" bestFit="1" customWidth="1"/>
    <col min="1787" max="1787" width="0.5703125" style="189" customWidth="1"/>
    <col min="1788" max="1788" width="11" style="189" customWidth="1"/>
    <col min="1789" max="1789" width="0.5703125" style="189" customWidth="1"/>
    <col min="1790" max="1790" width="10" style="189" customWidth="1"/>
    <col min="1791" max="1791" width="0.5703125" style="189" customWidth="1"/>
    <col min="1792" max="1792" width="13.5703125" style="189" customWidth="1"/>
    <col min="1793" max="1793" width="0.5703125" style="189" customWidth="1"/>
    <col min="1794" max="1794" width="10.42578125" style="189" customWidth="1"/>
    <col min="1795" max="1795" width="0.5703125" style="189" customWidth="1"/>
    <col min="1796" max="1796" width="10" style="189" customWidth="1"/>
    <col min="1797" max="1797" width="0.5703125" style="189" customWidth="1"/>
    <col min="1798" max="1798" width="10.5703125" style="189" customWidth="1"/>
    <col min="1799" max="1799" width="10.7109375" style="189" bestFit="1" customWidth="1"/>
    <col min="1800" max="2031" width="9.140625" style="189"/>
    <col min="2032" max="2034" width="1.140625" style="189" customWidth="1"/>
    <col min="2035" max="2035" width="25.140625" style="189" customWidth="1"/>
    <col min="2036" max="2036" width="6" style="189" customWidth="1"/>
    <col min="2037" max="2037" width="0.5703125" style="189" customWidth="1"/>
    <col min="2038" max="2038" width="8.42578125" style="189" customWidth="1"/>
    <col min="2039" max="2039" width="0.5703125" style="189" customWidth="1"/>
    <col min="2040" max="2040" width="8" style="189" customWidth="1"/>
    <col min="2041" max="2041" width="0.5703125" style="189" customWidth="1"/>
    <col min="2042" max="2042" width="9.42578125" style="189" bestFit="1" customWidth="1"/>
    <col min="2043" max="2043" width="0.5703125" style="189" customWidth="1"/>
    <col min="2044" max="2044" width="11" style="189" customWidth="1"/>
    <col min="2045" max="2045" width="0.5703125" style="189" customWidth="1"/>
    <col min="2046" max="2046" width="10" style="189" customWidth="1"/>
    <col min="2047" max="2047" width="0.5703125" style="189" customWidth="1"/>
    <col min="2048" max="2048" width="13.5703125" style="189" customWidth="1"/>
    <col min="2049" max="2049" width="0.5703125" style="189" customWidth="1"/>
    <col min="2050" max="2050" width="10.42578125" style="189" customWidth="1"/>
    <col min="2051" max="2051" width="0.5703125" style="189" customWidth="1"/>
    <col min="2052" max="2052" width="10" style="189" customWidth="1"/>
    <col min="2053" max="2053" width="0.5703125" style="189" customWidth="1"/>
    <col min="2054" max="2054" width="10.5703125" style="189" customWidth="1"/>
    <col min="2055" max="2055" width="10.7109375" style="189" bestFit="1" customWidth="1"/>
    <col min="2056" max="2287" width="9.140625" style="189"/>
    <col min="2288" max="2290" width="1.140625" style="189" customWidth="1"/>
    <col min="2291" max="2291" width="25.140625" style="189" customWidth="1"/>
    <col min="2292" max="2292" width="6" style="189" customWidth="1"/>
    <col min="2293" max="2293" width="0.5703125" style="189" customWidth="1"/>
    <col min="2294" max="2294" width="8.42578125" style="189" customWidth="1"/>
    <col min="2295" max="2295" width="0.5703125" style="189" customWidth="1"/>
    <col min="2296" max="2296" width="8" style="189" customWidth="1"/>
    <col min="2297" max="2297" width="0.5703125" style="189" customWidth="1"/>
    <col min="2298" max="2298" width="9.42578125" style="189" bestFit="1" customWidth="1"/>
    <col min="2299" max="2299" width="0.5703125" style="189" customWidth="1"/>
    <col min="2300" max="2300" width="11" style="189" customWidth="1"/>
    <col min="2301" max="2301" width="0.5703125" style="189" customWidth="1"/>
    <col min="2302" max="2302" width="10" style="189" customWidth="1"/>
    <col min="2303" max="2303" width="0.5703125" style="189" customWidth="1"/>
    <col min="2304" max="2304" width="13.5703125" style="189" customWidth="1"/>
    <col min="2305" max="2305" width="0.5703125" style="189" customWidth="1"/>
    <col min="2306" max="2306" width="10.42578125" style="189" customWidth="1"/>
    <col min="2307" max="2307" width="0.5703125" style="189" customWidth="1"/>
    <col min="2308" max="2308" width="10" style="189" customWidth="1"/>
    <col min="2309" max="2309" width="0.5703125" style="189" customWidth="1"/>
    <col min="2310" max="2310" width="10.5703125" style="189" customWidth="1"/>
    <col min="2311" max="2311" width="10.7109375" style="189" bestFit="1" customWidth="1"/>
    <col min="2312" max="2543" width="9.140625" style="189"/>
    <col min="2544" max="2546" width="1.140625" style="189" customWidth="1"/>
    <col min="2547" max="2547" width="25.140625" style="189" customWidth="1"/>
    <col min="2548" max="2548" width="6" style="189" customWidth="1"/>
    <col min="2549" max="2549" width="0.5703125" style="189" customWidth="1"/>
    <col min="2550" max="2550" width="8.42578125" style="189" customWidth="1"/>
    <col min="2551" max="2551" width="0.5703125" style="189" customWidth="1"/>
    <col min="2552" max="2552" width="8" style="189" customWidth="1"/>
    <col min="2553" max="2553" width="0.5703125" style="189" customWidth="1"/>
    <col min="2554" max="2554" width="9.42578125" style="189" bestFit="1" customWidth="1"/>
    <col min="2555" max="2555" width="0.5703125" style="189" customWidth="1"/>
    <col min="2556" max="2556" width="11" style="189" customWidth="1"/>
    <col min="2557" max="2557" width="0.5703125" style="189" customWidth="1"/>
    <col min="2558" max="2558" width="10" style="189" customWidth="1"/>
    <col min="2559" max="2559" width="0.5703125" style="189" customWidth="1"/>
    <col min="2560" max="2560" width="13.5703125" style="189" customWidth="1"/>
    <col min="2561" max="2561" width="0.5703125" style="189" customWidth="1"/>
    <col min="2562" max="2562" width="10.42578125" style="189" customWidth="1"/>
    <col min="2563" max="2563" width="0.5703125" style="189" customWidth="1"/>
    <col min="2564" max="2564" width="10" style="189" customWidth="1"/>
    <col min="2565" max="2565" width="0.5703125" style="189" customWidth="1"/>
    <col min="2566" max="2566" width="10.5703125" style="189" customWidth="1"/>
    <col min="2567" max="2567" width="10.7109375" style="189" bestFit="1" customWidth="1"/>
    <col min="2568" max="2799" width="9.140625" style="189"/>
    <col min="2800" max="2802" width="1.140625" style="189" customWidth="1"/>
    <col min="2803" max="2803" width="25.140625" style="189" customWidth="1"/>
    <col min="2804" max="2804" width="6" style="189" customWidth="1"/>
    <col min="2805" max="2805" width="0.5703125" style="189" customWidth="1"/>
    <col min="2806" max="2806" width="8.42578125" style="189" customWidth="1"/>
    <col min="2807" max="2807" width="0.5703125" style="189" customWidth="1"/>
    <col min="2808" max="2808" width="8" style="189" customWidth="1"/>
    <col min="2809" max="2809" width="0.5703125" style="189" customWidth="1"/>
    <col min="2810" max="2810" width="9.42578125" style="189" bestFit="1" customWidth="1"/>
    <col min="2811" max="2811" width="0.5703125" style="189" customWidth="1"/>
    <col min="2812" max="2812" width="11" style="189" customWidth="1"/>
    <col min="2813" max="2813" width="0.5703125" style="189" customWidth="1"/>
    <col min="2814" max="2814" width="10" style="189" customWidth="1"/>
    <col min="2815" max="2815" width="0.5703125" style="189" customWidth="1"/>
    <col min="2816" max="2816" width="13.5703125" style="189" customWidth="1"/>
    <col min="2817" max="2817" width="0.5703125" style="189" customWidth="1"/>
    <col min="2818" max="2818" width="10.42578125" style="189" customWidth="1"/>
    <col min="2819" max="2819" width="0.5703125" style="189" customWidth="1"/>
    <col min="2820" max="2820" width="10" style="189" customWidth="1"/>
    <col min="2821" max="2821" width="0.5703125" style="189" customWidth="1"/>
    <col min="2822" max="2822" width="10.5703125" style="189" customWidth="1"/>
    <col min="2823" max="2823" width="10.7109375" style="189" bestFit="1" customWidth="1"/>
    <col min="2824" max="3055" width="9.140625" style="189"/>
    <col min="3056" max="3058" width="1.140625" style="189" customWidth="1"/>
    <col min="3059" max="3059" width="25.140625" style="189" customWidth="1"/>
    <col min="3060" max="3060" width="6" style="189" customWidth="1"/>
    <col min="3061" max="3061" width="0.5703125" style="189" customWidth="1"/>
    <col min="3062" max="3062" width="8.42578125" style="189" customWidth="1"/>
    <col min="3063" max="3063" width="0.5703125" style="189" customWidth="1"/>
    <col min="3064" max="3064" width="8" style="189" customWidth="1"/>
    <col min="3065" max="3065" width="0.5703125" style="189" customWidth="1"/>
    <col min="3066" max="3066" width="9.42578125" style="189" bestFit="1" customWidth="1"/>
    <col min="3067" max="3067" width="0.5703125" style="189" customWidth="1"/>
    <col min="3068" max="3068" width="11" style="189" customWidth="1"/>
    <col min="3069" max="3069" width="0.5703125" style="189" customWidth="1"/>
    <col min="3070" max="3070" width="10" style="189" customWidth="1"/>
    <col min="3071" max="3071" width="0.5703125" style="189" customWidth="1"/>
    <col min="3072" max="3072" width="13.5703125" style="189" customWidth="1"/>
    <col min="3073" max="3073" width="0.5703125" style="189" customWidth="1"/>
    <col min="3074" max="3074" width="10.42578125" style="189" customWidth="1"/>
    <col min="3075" max="3075" width="0.5703125" style="189" customWidth="1"/>
    <col min="3076" max="3076" width="10" style="189" customWidth="1"/>
    <col min="3077" max="3077" width="0.5703125" style="189" customWidth="1"/>
    <col min="3078" max="3078" width="10.5703125" style="189" customWidth="1"/>
    <col min="3079" max="3079" width="10.7109375" style="189" bestFit="1" customWidth="1"/>
    <col min="3080" max="3311" width="9.140625" style="189"/>
    <col min="3312" max="3314" width="1.140625" style="189" customWidth="1"/>
    <col min="3315" max="3315" width="25.140625" style="189" customWidth="1"/>
    <col min="3316" max="3316" width="6" style="189" customWidth="1"/>
    <col min="3317" max="3317" width="0.5703125" style="189" customWidth="1"/>
    <col min="3318" max="3318" width="8.42578125" style="189" customWidth="1"/>
    <col min="3319" max="3319" width="0.5703125" style="189" customWidth="1"/>
    <col min="3320" max="3320" width="8" style="189" customWidth="1"/>
    <col min="3321" max="3321" width="0.5703125" style="189" customWidth="1"/>
    <col min="3322" max="3322" width="9.42578125" style="189" bestFit="1" customWidth="1"/>
    <col min="3323" max="3323" width="0.5703125" style="189" customWidth="1"/>
    <col min="3324" max="3324" width="11" style="189" customWidth="1"/>
    <col min="3325" max="3325" width="0.5703125" style="189" customWidth="1"/>
    <col min="3326" max="3326" width="10" style="189" customWidth="1"/>
    <col min="3327" max="3327" width="0.5703125" style="189" customWidth="1"/>
    <col min="3328" max="3328" width="13.5703125" style="189" customWidth="1"/>
    <col min="3329" max="3329" width="0.5703125" style="189" customWidth="1"/>
    <col min="3330" max="3330" width="10.42578125" style="189" customWidth="1"/>
    <col min="3331" max="3331" width="0.5703125" style="189" customWidth="1"/>
    <col min="3332" max="3332" width="10" style="189" customWidth="1"/>
    <col min="3333" max="3333" width="0.5703125" style="189" customWidth="1"/>
    <col min="3334" max="3334" width="10.5703125" style="189" customWidth="1"/>
    <col min="3335" max="3335" width="10.7109375" style="189" bestFit="1" customWidth="1"/>
    <col min="3336" max="3567" width="9.140625" style="189"/>
    <col min="3568" max="3570" width="1.140625" style="189" customWidth="1"/>
    <col min="3571" max="3571" width="25.140625" style="189" customWidth="1"/>
    <col min="3572" max="3572" width="6" style="189" customWidth="1"/>
    <col min="3573" max="3573" width="0.5703125" style="189" customWidth="1"/>
    <col min="3574" max="3574" width="8.42578125" style="189" customWidth="1"/>
    <col min="3575" max="3575" width="0.5703125" style="189" customWidth="1"/>
    <col min="3576" max="3576" width="8" style="189" customWidth="1"/>
    <col min="3577" max="3577" width="0.5703125" style="189" customWidth="1"/>
    <col min="3578" max="3578" width="9.42578125" style="189" bestFit="1" customWidth="1"/>
    <col min="3579" max="3579" width="0.5703125" style="189" customWidth="1"/>
    <col min="3580" max="3580" width="11" style="189" customWidth="1"/>
    <col min="3581" max="3581" width="0.5703125" style="189" customWidth="1"/>
    <col min="3582" max="3582" width="10" style="189" customWidth="1"/>
    <col min="3583" max="3583" width="0.5703125" style="189" customWidth="1"/>
    <col min="3584" max="3584" width="13.5703125" style="189" customWidth="1"/>
    <col min="3585" max="3585" width="0.5703125" style="189" customWidth="1"/>
    <col min="3586" max="3586" width="10.42578125" style="189" customWidth="1"/>
    <col min="3587" max="3587" width="0.5703125" style="189" customWidth="1"/>
    <col min="3588" max="3588" width="10" style="189" customWidth="1"/>
    <col min="3589" max="3589" width="0.5703125" style="189" customWidth="1"/>
    <col min="3590" max="3590" width="10.5703125" style="189" customWidth="1"/>
    <col min="3591" max="3591" width="10.7109375" style="189" bestFit="1" customWidth="1"/>
    <col min="3592" max="3823" width="9.140625" style="189"/>
    <col min="3824" max="3826" width="1.140625" style="189" customWidth="1"/>
    <col min="3827" max="3827" width="25.140625" style="189" customWidth="1"/>
    <col min="3828" max="3828" width="6" style="189" customWidth="1"/>
    <col min="3829" max="3829" width="0.5703125" style="189" customWidth="1"/>
    <col min="3830" max="3830" width="8.42578125" style="189" customWidth="1"/>
    <col min="3831" max="3831" width="0.5703125" style="189" customWidth="1"/>
    <col min="3832" max="3832" width="8" style="189" customWidth="1"/>
    <col min="3833" max="3833" width="0.5703125" style="189" customWidth="1"/>
    <col min="3834" max="3834" width="9.42578125" style="189" bestFit="1" customWidth="1"/>
    <col min="3835" max="3835" width="0.5703125" style="189" customWidth="1"/>
    <col min="3836" max="3836" width="11" style="189" customWidth="1"/>
    <col min="3837" max="3837" width="0.5703125" style="189" customWidth="1"/>
    <col min="3838" max="3838" width="10" style="189" customWidth="1"/>
    <col min="3839" max="3839" width="0.5703125" style="189" customWidth="1"/>
    <col min="3840" max="3840" width="13.5703125" style="189" customWidth="1"/>
    <col min="3841" max="3841" width="0.5703125" style="189" customWidth="1"/>
    <col min="3842" max="3842" width="10.42578125" style="189" customWidth="1"/>
    <col min="3843" max="3843" width="0.5703125" style="189" customWidth="1"/>
    <col min="3844" max="3844" width="10" style="189" customWidth="1"/>
    <col min="3845" max="3845" width="0.5703125" style="189" customWidth="1"/>
    <col min="3846" max="3846" width="10.5703125" style="189" customWidth="1"/>
    <col min="3847" max="3847" width="10.7109375" style="189" bestFit="1" customWidth="1"/>
    <col min="3848" max="4079" width="9.140625" style="189"/>
    <col min="4080" max="4082" width="1.140625" style="189" customWidth="1"/>
    <col min="4083" max="4083" width="25.140625" style="189" customWidth="1"/>
    <col min="4084" max="4084" width="6" style="189" customWidth="1"/>
    <col min="4085" max="4085" width="0.5703125" style="189" customWidth="1"/>
    <col min="4086" max="4086" width="8.42578125" style="189" customWidth="1"/>
    <col min="4087" max="4087" width="0.5703125" style="189" customWidth="1"/>
    <col min="4088" max="4088" width="8" style="189" customWidth="1"/>
    <col min="4089" max="4089" width="0.5703125" style="189" customWidth="1"/>
    <col min="4090" max="4090" width="9.42578125" style="189" bestFit="1" customWidth="1"/>
    <col min="4091" max="4091" width="0.5703125" style="189" customWidth="1"/>
    <col min="4092" max="4092" width="11" style="189" customWidth="1"/>
    <col min="4093" max="4093" width="0.5703125" style="189" customWidth="1"/>
    <col min="4094" max="4094" width="10" style="189" customWidth="1"/>
    <col min="4095" max="4095" width="0.5703125" style="189" customWidth="1"/>
    <col min="4096" max="4096" width="13.5703125" style="189" customWidth="1"/>
    <col min="4097" max="4097" width="0.5703125" style="189" customWidth="1"/>
    <col min="4098" max="4098" width="10.42578125" style="189" customWidth="1"/>
    <col min="4099" max="4099" width="0.5703125" style="189" customWidth="1"/>
    <col min="4100" max="4100" width="10" style="189" customWidth="1"/>
    <col min="4101" max="4101" width="0.5703125" style="189" customWidth="1"/>
    <col min="4102" max="4102" width="10.5703125" style="189" customWidth="1"/>
    <col min="4103" max="4103" width="10.7109375" style="189" bestFit="1" customWidth="1"/>
    <col min="4104" max="4335" width="9.140625" style="189"/>
    <col min="4336" max="4338" width="1.140625" style="189" customWidth="1"/>
    <col min="4339" max="4339" width="25.140625" style="189" customWidth="1"/>
    <col min="4340" max="4340" width="6" style="189" customWidth="1"/>
    <col min="4341" max="4341" width="0.5703125" style="189" customWidth="1"/>
    <col min="4342" max="4342" width="8.42578125" style="189" customWidth="1"/>
    <col min="4343" max="4343" width="0.5703125" style="189" customWidth="1"/>
    <col min="4344" max="4344" width="8" style="189" customWidth="1"/>
    <col min="4345" max="4345" width="0.5703125" style="189" customWidth="1"/>
    <col min="4346" max="4346" width="9.42578125" style="189" bestFit="1" customWidth="1"/>
    <col min="4347" max="4347" width="0.5703125" style="189" customWidth="1"/>
    <col min="4348" max="4348" width="11" style="189" customWidth="1"/>
    <col min="4349" max="4349" width="0.5703125" style="189" customWidth="1"/>
    <col min="4350" max="4350" width="10" style="189" customWidth="1"/>
    <col min="4351" max="4351" width="0.5703125" style="189" customWidth="1"/>
    <col min="4352" max="4352" width="13.5703125" style="189" customWidth="1"/>
    <col min="4353" max="4353" width="0.5703125" style="189" customWidth="1"/>
    <col min="4354" max="4354" width="10.42578125" style="189" customWidth="1"/>
    <col min="4355" max="4355" width="0.5703125" style="189" customWidth="1"/>
    <col min="4356" max="4356" width="10" style="189" customWidth="1"/>
    <col min="4357" max="4357" width="0.5703125" style="189" customWidth="1"/>
    <col min="4358" max="4358" width="10.5703125" style="189" customWidth="1"/>
    <col min="4359" max="4359" width="10.7109375" style="189" bestFit="1" customWidth="1"/>
    <col min="4360" max="4591" width="9.140625" style="189"/>
    <col min="4592" max="4594" width="1.140625" style="189" customWidth="1"/>
    <col min="4595" max="4595" width="25.140625" style="189" customWidth="1"/>
    <col min="4596" max="4596" width="6" style="189" customWidth="1"/>
    <col min="4597" max="4597" width="0.5703125" style="189" customWidth="1"/>
    <col min="4598" max="4598" width="8.42578125" style="189" customWidth="1"/>
    <col min="4599" max="4599" width="0.5703125" style="189" customWidth="1"/>
    <col min="4600" max="4600" width="8" style="189" customWidth="1"/>
    <col min="4601" max="4601" width="0.5703125" style="189" customWidth="1"/>
    <col min="4602" max="4602" width="9.42578125" style="189" bestFit="1" customWidth="1"/>
    <col min="4603" max="4603" width="0.5703125" style="189" customWidth="1"/>
    <col min="4604" max="4604" width="11" style="189" customWidth="1"/>
    <col min="4605" max="4605" width="0.5703125" style="189" customWidth="1"/>
    <col min="4606" max="4606" width="10" style="189" customWidth="1"/>
    <col min="4607" max="4607" width="0.5703125" style="189" customWidth="1"/>
    <col min="4608" max="4608" width="13.5703125" style="189" customWidth="1"/>
    <col min="4609" max="4609" width="0.5703125" style="189" customWidth="1"/>
    <col min="4610" max="4610" width="10.42578125" style="189" customWidth="1"/>
    <col min="4611" max="4611" width="0.5703125" style="189" customWidth="1"/>
    <col min="4612" max="4612" width="10" style="189" customWidth="1"/>
    <col min="4613" max="4613" width="0.5703125" style="189" customWidth="1"/>
    <col min="4614" max="4614" width="10.5703125" style="189" customWidth="1"/>
    <col min="4615" max="4615" width="10.7109375" style="189" bestFit="1" customWidth="1"/>
    <col min="4616" max="4847" width="9.140625" style="189"/>
    <col min="4848" max="4850" width="1.140625" style="189" customWidth="1"/>
    <col min="4851" max="4851" width="25.140625" style="189" customWidth="1"/>
    <col min="4852" max="4852" width="6" style="189" customWidth="1"/>
    <col min="4853" max="4853" width="0.5703125" style="189" customWidth="1"/>
    <col min="4854" max="4854" width="8.42578125" style="189" customWidth="1"/>
    <col min="4855" max="4855" width="0.5703125" style="189" customWidth="1"/>
    <col min="4856" max="4856" width="8" style="189" customWidth="1"/>
    <col min="4857" max="4857" width="0.5703125" style="189" customWidth="1"/>
    <col min="4858" max="4858" width="9.42578125" style="189" bestFit="1" customWidth="1"/>
    <col min="4859" max="4859" width="0.5703125" style="189" customWidth="1"/>
    <col min="4860" max="4860" width="11" style="189" customWidth="1"/>
    <col min="4861" max="4861" width="0.5703125" style="189" customWidth="1"/>
    <col min="4862" max="4862" width="10" style="189" customWidth="1"/>
    <col min="4863" max="4863" width="0.5703125" style="189" customWidth="1"/>
    <col min="4864" max="4864" width="13.5703125" style="189" customWidth="1"/>
    <col min="4865" max="4865" width="0.5703125" style="189" customWidth="1"/>
    <col min="4866" max="4866" width="10.42578125" style="189" customWidth="1"/>
    <col min="4867" max="4867" width="0.5703125" style="189" customWidth="1"/>
    <col min="4868" max="4868" width="10" style="189" customWidth="1"/>
    <col min="4869" max="4869" width="0.5703125" style="189" customWidth="1"/>
    <col min="4870" max="4870" width="10.5703125" style="189" customWidth="1"/>
    <col min="4871" max="4871" width="10.7109375" style="189" bestFit="1" customWidth="1"/>
    <col min="4872" max="5103" width="9.140625" style="189"/>
    <col min="5104" max="5106" width="1.140625" style="189" customWidth="1"/>
    <col min="5107" max="5107" width="25.140625" style="189" customWidth="1"/>
    <col min="5108" max="5108" width="6" style="189" customWidth="1"/>
    <col min="5109" max="5109" width="0.5703125" style="189" customWidth="1"/>
    <col min="5110" max="5110" width="8.42578125" style="189" customWidth="1"/>
    <col min="5111" max="5111" width="0.5703125" style="189" customWidth="1"/>
    <col min="5112" max="5112" width="8" style="189" customWidth="1"/>
    <col min="5113" max="5113" width="0.5703125" style="189" customWidth="1"/>
    <col min="5114" max="5114" width="9.42578125" style="189" bestFit="1" customWidth="1"/>
    <col min="5115" max="5115" width="0.5703125" style="189" customWidth="1"/>
    <col min="5116" max="5116" width="11" style="189" customWidth="1"/>
    <col min="5117" max="5117" width="0.5703125" style="189" customWidth="1"/>
    <col min="5118" max="5118" width="10" style="189" customWidth="1"/>
    <col min="5119" max="5119" width="0.5703125" style="189" customWidth="1"/>
    <col min="5120" max="5120" width="13.5703125" style="189" customWidth="1"/>
    <col min="5121" max="5121" width="0.5703125" style="189" customWidth="1"/>
    <col min="5122" max="5122" width="10.42578125" style="189" customWidth="1"/>
    <col min="5123" max="5123" width="0.5703125" style="189" customWidth="1"/>
    <col min="5124" max="5124" width="10" style="189" customWidth="1"/>
    <col min="5125" max="5125" width="0.5703125" style="189" customWidth="1"/>
    <col min="5126" max="5126" width="10.5703125" style="189" customWidth="1"/>
    <col min="5127" max="5127" width="10.7109375" style="189" bestFit="1" customWidth="1"/>
    <col min="5128" max="5359" width="9.140625" style="189"/>
    <col min="5360" max="5362" width="1.140625" style="189" customWidth="1"/>
    <col min="5363" max="5363" width="25.140625" style="189" customWidth="1"/>
    <col min="5364" max="5364" width="6" style="189" customWidth="1"/>
    <col min="5365" max="5365" width="0.5703125" style="189" customWidth="1"/>
    <col min="5366" max="5366" width="8.42578125" style="189" customWidth="1"/>
    <col min="5367" max="5367" width="0.5703125" style="189" customWidth="1"/>
    <col min="5368" max="5368" width="8" style="189" customWidth="1"/>
    <col min="5369" max="5369" width="0.5703125" style="189" customWidth="1"/>
    <col min="5370" max="5370" width="9.42578125" style="189" bestFit="1" customWidth="1"/>
    <col min="5371" max="5371" width="0.5703125" style="189" customWidth="1"/>
    <col min="5372" max="5372" width="11" style="189" customWidth="1"/>
    <col min="5373" max="5373" width="0.5703125" style="189" customWidth="1"/>
    <col min="5374" max="5374" width="10" style="189" customWidth="1"/>
    <col min="5375" max="5375" width="0.5703125" style="189" customWidth="1"/>
    <col min="5376" max="5376" width="13.5703125" style="189" customWidth="1"/>
    <col min="5377" max="5377" width="0.5703125" style="189" customWidth="1"/>
    <col min="5378" max="5378" width="10.42578125" style="189" customWidth="1"/>
    <col min="5379" max="5379" width="0.5703125" style="189" customWidth="1"/>
    <col min="5380" max="5380" width="10" style="189" customWidth="1"/>
    <col min="5381" max="5381" width="0.5703125" style="189" customWidth="1"/>
    <col min="5382" max="5382" width="10.5703125" style="189" customWidth="1"/>
    <col min="5383" max="5383" width="10.7109375" style="189" bestFit="1" customWidth="1"/>
    <col min="5384" max="5615" width="9.140625" style="189"/>
    <col min="5616" max="5618" width="1.140625" style="189" customWidth="1"/>
    <col min="5619" max="5619" width="25.140625" style="189" customWidth="1"/>
    <col min="5620" max="5620" width="6" style="189" customWidth="1"/>
    <col min="5621" max="5621" width="0.5703125" style="189" customWidth="1"/>
    <col min="5622" max="5622" width="8.42578125" style="189" customWidth="1"/>
    <col min="5623" max="5623" width="0.5703125" style="189" customWidth="1"/>
    <col min="5624" max="5624" width="8" style="189" customWidth="1"/>
    <col min="5625" max="5625" width="0.5703125" style="189" customWidth="1"/>
    <col min="5626" max="5626" width="9.42578125" style="189" bestFit="1" customWidth="1"/>
    <col min="5627" max="5627" width="0.5703125" style="189" customWidth="1"/>
    <col min="5628" max="5628" width="11" style="189" customWidth="1"/>
    <col min="5629" max="5629" width="0.5703125" style="189" customWidth="1"/>
    <col min="5630" max="5630" width="10" style="189" customWidth="1"/>
    <col min="5631" max="5631" width="0.5703125" style="189" customWidth="1"/>
    <col min="5632" max="5632" width="13.5703125" style="189" customWidth="1"/>
    <col min="5633" max="5633" width="0.5703125" style="189" customWidth="1"/>
    <col min="5634" max="5634" width="10.42578125" style="189" customWidth="1"/>
    <col min="5635" max="5635" width="0.5703125" style="189" customWidth="1"/>
    <col min="5636" max="5636" width="10" style="189" customWidth="1"/>
    <col min="5637" max="5637" width="0.5703125" style="189" customWidth="1"/>
    <col min="5638" max="5638" width="10.5703125" style="189" customWidth="1"/>
    <col min="5639" max="5639" width="10.7109375" style="189" bestFit="1" customWidth="1"/>
    <col min="5640" max="5871" width="9.140625" style="189"/>
    <col min="5872" max="5874" width="1.140625" style="189" customWidth="1"/>
    <col min="5875" max="5875" width="25.140625" style="189" customWidth="1"/>
    <col min="5876" max="5876" width="6" style="189" customWidth="1"/>
    <col min="5877" max="5877" width="0.5703125" style="189" customWidth="1"/>
    <col min="5878" max="5878" width="8.42578125" style="189" customWidth="1"/>
    <col min="5879" max="5879" width="0.5703125" style="189" customWidth="1"/>
    <col min="5880" max="5880" width="8" style="189" customWidth="1"/>
    <col min="5881" max="5881" width="0.5703125" style="189" customWidth="1"/>
    <col min="5882" max="5882" width="9.42578125" style="189" bestFit="1" customWidth="1"/>
    <col min="5883" max="5883" width="0.5703125" style="189" customWidth="1"/>
    <col min="5884" max="5884" width="11" style="189" customWidth="1"/>
    <col min="5885" max="5885" width="0.5703125" style="189" customWidth="1"/>
    <col min="5886" max="5886" width="10" style="189" customWidth="1"/>
    <col min="5887" max="5887" width="0.5703125" style="189" customWidth="1"/>
    <col min="5888" max="5888" width="13.5703125" style="189" customWidth="1"/>
    <col min="5889" max="5889" width="0.5703125" style="189" customWidth="1"/>
    <col min="5890" max="5890" width="10.42578125" style="189" customWidth="1"/>
    <col min="5891" max="5891" width="0.5703125" style="189" customWidth="1"/>
    <col min="5892" max="5892" width="10" style="189" customWidth="1"/>
    <col min="5893" max="5893" width="0.5703125" style="189" customWidth="1"/>
    <col min="5894" max="5894" width="10.5703125" style="189" customWidth="1"/>
    <col min="5895" max="5895" width="10.7109375" style="189" bestFit="1" customWidth="1"/>
    <col min="5896" max="6127" width="9.140625" style="189"/>
    <col min="6128" max="6130" width="1.140625" style="189" customWidth="1"/>
    <col min="6131" max="6131" width="25.140625" style="189" customWidth="1"/>
    <col min="6132" max="6132" width="6" style="189" customWidth="1"/>
    <col min="6133" max="6133" width="0.5703125" style="189" customWidth="1"/>
    <col min="6134" max="6134" width="8.42578125" style="189" customWidth="1"/>
    <col min="6135" max="6135" width="0.5703125" style="189" customWidth="1"/>
    <col min="6136" max="6136" width="8" style="189" customWidth="1"/>
    <col min="6137" max="6137" width="0.5703125" style="189" customWidth="1"/>
    <col min="6138" max="6138" width="9.42578125" style="189" bestFit="1" customWidth="1"/>
    <col min="6139" max="6139" width="0.5703125" style="189" customWidth="1"/>
    <col min="6140" max="6140" width="11" style="189" customWidth="1"/>
    <col min="6141" max="6141" width="0.5703125" style="189" customWidth="1"/>
    <col min="6142" max="6142" width="10" style="189" customWidth="1"/>
    <col min="6143" max="6143" width="0.5703125" style="189" customWidth="1"/>
    <col min="6144" max="6144" width="13.5703125" style="189" customWidth="1"/>
    <col min="6145" max="6145" width="0.5703125" style="189" customWidth="1"/>
    <col min="6146" max="6146" width="10.42578125" style="189" customWidth="1"/>
    <col min="6147" max="6147" width="0.5703125" style="189" customWidth="1"/>
    <col min="6148" max="6148" width="10" style="189" customWidth="1"/>
    <col min="6149" max="6149" width="0.5703125" style="189" customWidth="1"/>
    <col min="6150" max="6150" width="10.5703125" style="189" customWidth="1"/>
    <col min="6151" max="6151" width="10.7109375" style="189" bestFit="1" customWidth="1"/>
    <col min="6152" max="6383" width="9.140625" style="189"/>
    <col min="6384" max="6386" width="1.140625" style="189" customWidth="1"/>
    <col min="6387" max="6387" width="25.140625" style="189" customWidth="1"/>
    <col min="6388" max="6388" width="6" style="189" customWidth="1"/>
    <col min="6389" max="6389" width="0.5703125" style="189" customWidth="1"/>
    <col min="6390" max="6390" width="8.42578125" style="189" customWidth="1"/>
    <col min="6391" max="6391" width="0.5703125" style="189" customWidth="1"/>
    <col min="6392" max="6392" width="8" style="189" customWidth="1"/>
    <col min="6393" max="6393" width="0.5703125" style="189" customWidth="1"/>
    <col min="6394" max="6394" width="9.42578125" style="189" bestFit="1" customWidth="1"/>
    <col min="6395" max="6395" width="0.5703125" style="189" customWidth="1"/>
    <col min="6396" max="6396" width="11" style="189" customWidth="1"/>
    <col min="6397" max="6397" width="0.5703125" style="189" customWidth="1"/>
    <col min="6398" max="6398" width="10" style="189" customWidth="1"/>
    <col min="6399" max="6399" width="0.5703125" style="189" customWidth="1"/>
    <col min="6400" max="6400" width="13.5703125" style="189" customWidth="1"/>
    <col min="6401" max="6401" width="0.5703125" style="189" customWidth="1"/>
    <col min="6402" max="6402" width="10.42578125" style="189" customWidth="1"/>
    <col min="6403" max="6403" width="0.5703125" style="189" customWidth="1"/>
    <col min="6404" max="6404" width="10" style="189" customWidth="1"/>
    <col min="6405" max="6405" width="0.5703125" style="189" customWidth="1"/>
    <col min="6406" max="6406" width="10.5703125" style="189" customWidth="1"/>
    <col min="6407" max="6407" width="10.7109375" style="189" bestFit="1" customWidth="1"/>
    <col min="6408" max="6639" width="9.140625" style="189"/>
    <col min="6640" max="6642" width="1.140625" style="189" customWidth="1"/>
    <col min="6643" max="6643" width="25.140625" style="189" customWidth="1"/>
    <col min="6644" max="6644" width="6" style="189" customWidth="1"/>
    <col min="6645" max="6645" width="0.5703125" style="189" customWidth="1"/>
    <col min="6646" max="6646" width="8.42578125" style="189" customWidth="1"/>
    <col min="6647" max="6647" width="0.5703125" style="189" customWidth="1"/>
    <col min="6648" max="6648" width="8" style="189" customWidth="1"/>
    <col min="6649" max="6649" width="0.5703125" style="189" customWidth="1"/>
    <col min="6650" max="6650" width="9.42578125" style="189" bestFit="1" customWidth="1"/>
    <col min="6651" max="6651" width="0.5703125" style="189" customWidth="1"/>
    <col min="6652" max="6652" width="11" style="189" customWidth="1"/>
    <col min="6653" max="6653" width="0.5703125" style="189" customWidth="1"/>
    <col min="6654" max="6654" width="10" style="189" customWidth="1"/>
    <col min="6655" max="6655" width="0.5703125" style="189" customWidth="1"/>
    <col min="6656" max="6656" width="13.5703125" style="189" customWidth="1"/>
    <col min="6657" max="6657" width="0.5703125" style="189" customWidth="1"/>
    <col min="6658" max="6658" width="10.42578125" style="189" customWidth="1"/>
    <col min="6659" max="6659" width="0.5703125" style="189" customWidth="1"/>
    <col min="6660" max="6660" width="10" style="189" customWidth="1"/>
    <col min="6661" max="6661" width="0.5703125" style="189" customWidth="1"/>
    <col min="6662" max="6662" width="10.5703125" style="189" customWidth="1"/>
    <col min="6663" max="6663" width="10.7109375" style="189" bestFit="1" customWidth="1"/>
    <col min="6664" max="6895" width="9.140625" style="189"/>
    <col min="6896" max="6898" width="1.140625" style="189" customWidth="1"/>
    <col min="6899" max="6899" width="25.140625" style="189" customWidth="1"/>
    <col min="6900" max="6900" width="6" style="189" customWidth="1"/>
    <col min="6901" max="6901" width="0.5703125" style="189" customWidth="1"/>
    <col min="6902" max="6902" width="8.42578125" style="189" customWidth="1"/>
    <col min="6903" max="6903" width="0.5703125" style="189" customWidth="1"/>
    <col min="6904" max="6904" width="8" style="189" customWidth="1"/>
    <col min="6905" max="6905" width="0.5703125" style="189" customWidth="1"/>
    <col min="6906" max="6906" width="9.42578125" style="189" bestFit="1" customWidth="1"/>
    <col min="6907" max="6907" width="0.5703125" style="189" customWidth="1"/>
    <col min="6908" max="6908" width="11" style="189" customWidth="1"/>
    <col min="6909" max="6909" width="0.5703125" style="189" customWidth="1"/>
    <col min="6910" max="6910" width="10" style="189" customWidth="1"/>
    <col min="6911" max="6911" width="0.5703125" style="189" customWidth="1"/>
    <col min="6912" max="6912" width="13.5703125" style="189" customWidth="1"/>
    <col min="6913" max="6913" width="0.5703125" style="189" customWidth="1"/>
    <col min="6914" max="6914" width="10.42578125" style="189" customWidth="1"/>
    <col min="6915" max="6915" width="0.5703125" style="189" customWidth="1"/>
    <col min="6916" max="6916" width="10" style="189" customWidth="1"/>
    <col min="6917" max="6917" width="0.5703125" style="189" customWidth="1"/>
    <col min="6918" max="6918" width="10.5703125" style="189" customWidth="1"/>
    <col min="6919" max="6919" width="10.7109375" style="189" bestFit="1" customWidth="1"/>
    <col min="6920" max="7151" width="9.140625" style="189"/>
    <col min="7152" max="7154" width="1.140625" style="189" customWidth="1"/>
    <col min="7155" max="7155" width="25.140625" style="189" customWidth="1"/>
    <col min="7156" max="7156" width="6" style="189" customWidth="1"/>
    <col min="7157" max="7157" width="0.5703125" style="189" customWidth="1"/>
    <col min="7158" max="7158" width="8.42578125" style="189" customWidth="1"/>
    <col min="7159" max="7159" width="0.5703125" style="189" customWidth="1"/>
    <col min="7160" max="7160" width="8" style="189" customWidth="1"/>
    <col min="7161" max="7161" width="0.5703125" style="189" customWidth="1"/>
    <col min="7162" max="7162" width="9.42578125" style="189" bestFit="1" customWidth="1"/>
    <col min="7163" max="7163" width="0.5703125" style="189" customWidth="1"/>
    <col min="7164" max="7164" width="11" style="189" customWidth="1"/>
    <col min="7165" max="7165" width="0.5703125" style="189" customWidth="1"/>
    <col min="7166" max="7166" width="10" style="189" customWidth="1"/>
    <col min="7167" max="7167" width="0.5703125" style="189" customWidth="1"/>
    <col min="7168" max="7168" width="13.5703125" style="189" customWidth="1"/>
    <col min="7169" max="7169" width="0.5703125" style="189" customWidth="1"/>
    <col min="7170" max="7170" width="10.42578125" style="189" customWidth="1"/>
    <col min="7171" max="7171" width="0.5703125" style="189" customWidth="1"/>
    <col min="7172" max="7172" width="10" style="189" customWidth="1"/>
    <col min="7173" max="7173" width="0.5703125" style="189" customWidth="1"/>
    <col min="7174" max="7174" width="10.5703125" style="189" customWidth="1"/>
    <col min="7175" max="7175" width="10.7109375" style="189" bestFit="1" customWidth="1"/>
    <col min="7176" max="7407" width="9.140625" style="189"/>
    <col min="7408" max="7410" width="1.140625" style="189" customWidth="1"/>
    <col min="7411" max="7411" width="25.140625" style="189" customWidth="1"/>
    <col min="7412" max="7412" width="6" style="189" customWidth="1"/>
    <col min="7413" max="7413" width="0.5703125" style="189" customWidth="1"/>
    <col min="7414" max="7414" width="8.42578125" style="189" customWidth="1"/>
    <col min="7415" max="7415" width="0.5703125" style="189" customWidth="1"/>
    <col min="7416" max="7416" width="8" style="189" customWidth="1"/>
    <col min="7417" max="7417" width="0.5703125" style="189" customWidth="1"/>
    <col min="7418" max="7418" width="9.42578125" style="189" bestFit="1" customWidth="1"/>
    <col min="7419" max="7419" width="0.5703125" style="189" customWidth="1"/>
    <col min="7420" max="7420" width="11" style="189" customWidth="1"/>
    <col min="7421" max="7421" width="0.5703125" style="189" customWidth="1"/>
    <col min="7422" max="7422" width="10" style="189" customWidth="1"/>
    <col min="7423" max="7423" width="0.5703125" style="189" customWidth="1"/>
    <col min="7424" max="7424" width="13.5703125" style="189" customWidth="1"/>
    <col min="7425" max="7425" width="0.5703125" style="189" customWidth="1"/>
    <col min="7426" max="7426" width="10.42578125" style="189" customWidth="1"/>
    <col min="7427" max="7427" width="0.5703125" style="189" customWidth="1"/>
    <col min="7428" max="7428" width="10" style="189" customWidth="1"/>
    <col min="7429" max="7429" width="0.5703125" style="189" customWidth="1"/>
    <col min="7430" max="7430" width="10.5703125" style="189" customWidth="1"/>
    <col min="7431" max="7431" width="10.7109375" style="189" bestFit="1" customWidth="1"/>
    <col min="7432" max="7663" width="9.140625" style="189"/>
    <col min="7664" max="7666" width="1.140625" style="189" customWidth="1"/>
    <col min="7667" max="7667" width="25.140625" style="189" customWidth="1"/>
    <col min="7668" max="7668" width="6" style="189" customWidth="1"/>
    <col min="7669" max="7669" width="0.5703125" style="189" customWidth="1"/>
    <col min="7670" max="7670" width="8.42578125" style="189" customWidth="1"/>
    <col min="7671" max="7671" width="0.5703125" style="189" customWidth="1"/>
    <col min="7672" max="7672" width="8" style="189" customWidth="1"/>
    <col min="7673" max="7673" width="0.5703125" style="189" customWidth="1"/>
    <col min="7674" max="7674" width="9.42578125" style="189" bestFit="1" customWidth="1"/>
    <col min="7675" max="7675" width="0.5703125" style="189" customWidth="1"/>
    <col min="7676" max="7676" width="11" style="189" customWidth="1"/>
    <col min="7677" max="7677" width="0.5703125" style="189" customWidth="1"/>
    <col min="7678" max="7678" width="10" style="189" customWidth="1"/>
    <col min="7679" max="7679" width="0.5703125" style="189" customWidth="1"/>
    <col min="7680" max="7680" width="13.5703125" style="189" customWidth="1"/>
    <col min="7681" max="7681" width="0.5703125" style="189" customWidth="1"/>
    <col min="7682" max="7682" width="10.42578125" style="189" customWidth="1"/>
    <col min="7683" max="7683" width="0.5703125" style="189" customWidth="1"/>
    <col min="7684" max="7684" width="10" style="189" customWidth="1"/>
    <col min="7685" max="7685" width="0.5703125" style="189" customWidth="1"/>
    <col min="7686" max="7686" width="10.5703125" style="189" customWidth="1"/>
    <col min="7687" max="7687" width="10.7109375" style="189" bestFit="1" customWidth="1"/>
    <col min="7688" max="7919" width="9.140625" style="189"/>
    <col min="7920" max="7922" width="1.140625" style="189" customWidth="1"/>
    <col min="7923" max="7923" width="25.140625" style="189" customWidth="1"/>
    <col min="7924" max="7924" width="6" style="189" customWidth="1"/>
    <col min="7925" max="7925" width="0.5703125" style="189" customWidth="1"/>
    <col min="7926" max="7926" width="8.42578125" style="189" customWidth="1"/>
    <col min="7927" max="7927" width="0.5703125" style="189" customWidth="1"/>
    <col min="7928" max="7928" width="8" style="189" customWidth="1"/>
    <col min="7929" max="7929" width="0.5703125" style="189" customWidth="1"/>
    <col min="7930" max="7930" width="9.42578125" style="189" bestFit="1" customWidth="1"/>
    <col min="7931" max="7931" width="0.5703125" style="189" customWidth="1"/>
    <col min="7932" max="7932" width="11" style="189" customWidth="1"/>
    <col min="7933" max="7933" width="0.5703125" style="189" customWidth="1"/>
    <col min="7934" max="7934" width="10" style="189" customWidth="1"/>
    <col min="7935" max="7935" width="0.5703125" style="189" customWidth="1"/>
    <col min="7936" max="7936" width="13.5703125" style="189" customWidth="1"/>
    <col min="7937" max="7937" width="0.5703125" style="189" customWidth="1"/>
    <col min="7938" max="7938" width="10.42578125" style="189" customWidth="1"/>
    <col min="7939" max="7939" width="0.5703125" style="189" customWidth="1"/>
    <col min="7940" max="7940" width="10" style="189" customWidth="1"/>
    <col min="7941" max="7941" width="0.5703125" style="189" customWidth="1"/>
    <col min="7942" max="7942" width="10.5703125" style="189" customWidth="1"/>
    <col min="7943" max="7943" width="10.7109375" style="189" bestFit="1" customWidth="1"/>
    <col min="7944" max="8175" width="9.140625" style="189"/>
    <col min="8176" max="8178" width="1.140625" style="189" customWidth="1"/>
    <col min="8179" max="8179" width="25.140625" style="189" customWidth="1"/>
    <col min="8180" max="8180" width="6" style="189" customWidth="1"/>
    <col min="8181" max="8181" width="0.5703125" style="189" customWidth="1"/>
    <col min="8182" max="8182" width="8.42578125" style="189" customWidth="1"/>
    <col min="8183" max="8183" width="0.5703125" style="189" customWidth="1"/>
    <col min="8184" max="8184" width="8" style="189" customWidth="1"/>
    <col min="8185" max="8185" width="0.5703125" style="189" customWidth="1"/>
    <col min="8186" max="8186" width="9.42578125" style="189" bestFit="1" customWidth="1"/>
    <col min="8187" max="8187" width="0.5703125" style="189" customWidth="1"/>
    <col min="8188" max="8188" width="11" style="189" customWidth="1"/>
    <col min="8189" max="8189" width="0.5703125" style="189" customWidth="1"/>
    <col min="8190" max="8190" width="10" style="189" customWidth="1"/>
    <col min="8191" max="8191" width="0.5703125" style="189" customWidth="1"/>
    <col min="8192" max="8192" width="13.5703125" style="189" customWidth="1"/>
    <col min="8193" max="8193" width="0.5703125" style="189" customWidth="1"/>
    <col min="8194" max="8194" width="10.42578125" style="189" customWidth="1"/>
    <col min="8195" max="8195" width="0.5703125" style="189" customWidth="1"/>
    <col min="8196" max="8196" width="10" style="189" customWidth="1"/>
    <col min="8197" max="8197" width="0.5703125" style="189" customWidth="1"/>
    <col min="8198" max="8198" width="10.5703125" style="189" customWidth="1"/>
    <col min="8199" max="8199" width="10.7109375" style="189" bestFit="1" customWidth="1"/>
    <col min="8200" max="8431" width="9.140625" style="189"/>
    <col min="8432" max="8434" width="1.140625" style="189" customWidth="1"/>
    <col min="8435" max="8435" width="25.140625" style="189" customWidth="1"/>
    <col min="8436" max="8436" width="6" style="189" customWidth="1"/>
    <col min="8437" max="8437" width="0.5703125" style="189" customWidth="1"/>
    <col min="8438" max="8438" width="8.42578125" style="189" customWidth="1"/>
    <col min="8439" max="8439" width="0.5703125" style="189" customWidth="1"/>
    <col min="8440" max="8440" width="8" style="189" customWidth="1"/>
    <col min="8441" max="8441" width="0.5703125" style="189" customWidth="1"/>
    <col min="8442" max="8442" width="9.42578125" style="189" bestFit="1" customWidth="1"/>
    <col min="8443" max="8443" width="0.5703125" style="189" customWidth="1"/>
    <col min="8444" max="8444" width="11" style="189" customWidth="1"/>
    <col min="8445" max="8445" width="0.5703125" style="189" customWidth="1"/>
    <col min="8446" max="8446" width="10" style="189" customWidth="1"/>
    <col min="8447" max="8447" width="0.5703125" style="189" customWidth="1"/>
    <col min="8448" max="8448" width="13.5703125" style="189" customWidth="1"/>
    <col min="8449" max="8449" width="0.5703125" style="189" customWidth="1"/>
    <col min="8450" max="8450" width="10.42578125" style="189" customWidth="1"/>
    <col min="8451" max="8451" width="0.5703125" style="189" customWidth="1"/>
    <col min="8452" max="8452" width="10" style="189" customWidth="1"/>
    <col min="8453" max="8453" width="0.5703125" style="189" customWidth="1"/>
    <col min="8454" max="8454" width="10.5703125" style="189" customWidth="1"/>
    <col min="8455" max="8455" width="10.7109375" style="189" bestFit="1" customWidth="1"/>
    <col min="8456" max="8687" width="9.140625" style="189"/>
    <col min="8688" max="8690" width="1.140625" style="189" customWidth="1"/>
    <col min="8691" max="8691" width="25.140625" style="189" customWidth="1"/>
    <col min="8692" max="8692" width="6" style="189" customWidth="1"/>
    <col min="8693" max="8693" width="0.5703125" style="189" customWidth="1"/>
    <col min="8694" max="8694" width="8.42578125" style="189" customWidth="1"/>
    <col min="8695" max="8695" width="0.5703125" style="189" customWidth="1"/>
    <col min="8696" max="8696" width="8" style="189" customWidth="1"/>
    <col min="8697" max="8697" width="0.5703125" style="189" customWidth="1"/>
    <col min="8698" max="8698" width="9.42578125" style="189" bestFit="1" customWidth="1"/>
    <col min="8699" max="8699" width="0.5703125" style="189" customWidth="1"/>
    <col min="8700" max="8700" width="11" style="189" customWidth="1"/>
    <col min="8701" max="8701" width="0.5703125" style="189" customWidth="1"/>
    <col min="8702" max="8702" width="10" style="189" customWidth="1"/>
    <col min="8703" max="8703" width="0.5703125" style="189" customWidth="1"/>
    <col min="8704" max="8704" width="13.5703125" style="189" customWidth="1"/>
    <col min="8705" max="8705" width="0.5703125" style="189" customWidth="1"/>
    <col min="8706" max="8706" width="10.42578125" style="189" customWidth="1"/>
    <col min="8707" max="8707" width="0.5703125" style="189" customWidth="1"/>
    <col min="8708" max="8708" width="10" style="189" customWidth="1"/>
    <col min="8709" max="8709" width="0.5703125" style="189" customWidth="1"/>
    <col min="8710" max="8710" width="10.5703125" style="189" customWidth="1"/>
    <col min="8711" max="8711" width="10.7109375" style="189" bestFit="1" customWidth="1"/>
    <col min="8712" max="8943" width="9.140625" style="189"/>
    <col min="8944" max="8946" width="1.140625" style="189" customWidth="1"/>
    <col min="8947" max="8947" width="25.140625" style="189" customWidth="1"/>
    <col min="8948" max="8948" width="6" style="189" customWidth="1"/>
    <col min="8949" max="8949" width="0.5703125" style="189" customWidth="1"/>
    <col min="8950" max="8950" width="8.42578125" style="189" customWidth="1"/>
    <col min="8951" max="8951" width="0.5703125" style="189" customWidth="1"/>
    <col min="8952" max="8952" width="8" style="189" customWidth="1"/>
    <col min="8953" max="8953" width="0.5703125" style="189" customWidth="1"/>
    <col min="8954" max="8954" width="9.42578125" style="189" bestFit="1" customWidth="1"/>
    <col min="8955" max="8955" width="0.5703125" style="189" customWidth="1"/>
    <col min="8956" max="8956" width="11" style="189" customWidth="1"/>
    <col min="8957" max="8957" width="0.5703125" style="189" customWidth="1"/>
    <col min="8958" max="8958" width="10" style="189" customWidth="1"/>
    <col min="8959" max="8959" width="0.5703125" style="189" customWidth="1"/>
    <col min="8960" max="8960" width="13.5703125" style="189" customWidth="1"/>
    <col min="8961" max="8961" width="0.5703125" style="189" customWidth="1"/>
    <col min="8962" max="8962" width="10.42578125" style="189" customWidth="1"/>
    <col min="8963" max="8963" width="0.5703125" style="189" customWidth="1"/>
    <col min="8964" max="8964" width="10" style="189" customWidth="1"/>
    <col min="8965" max="8965" width="0.5703125" style="189" customWidth="1"/>
    <col min="8966" max="8966" width="10.5703125" style="189" customWidth="1"/>
    <col min="8967" max="8967" width="10.7109375" style="189" bestFit="1" customWidth="1"/>
    <col min="8968" max="9199" width="9.140625" style="189"/>
    <col min="9200" max="9202" width="1.140625" style="189" customWidth="1"/>
    <col min="9203" max="9203" width="25.140625" style="189" customWidth="1"/>
    <col min="9204" max="9204" width="6" style="189" customWidth="1"/>
    <col min="9205" max="9205" width="0.5703125" style="189" customWidth="1"/>
    <col min="9206" max="9206" width="8.42578125" style="189" customWidth="1"/>
    <col min="9207" max="9207" width="0.5703125" style="189" customWidth="1"/>
    <col min="9208" max="9208" width="8" style="189" customWidth="1"/>
    <col min="9209" max="9209" width="0.5703125" style="189" customWidth="1"/>
    <col min="9210" max="9210" width="9.42578125" style="189" bestFit="1" customWidth="1"/>
    <col min="9211" max="9211" width="0.5703125" style="189" customWidth="1"/>
    <col min="9212" max="9212" width="11" style="189" customWidth="1"/>
    <col min="9213" max="9213" width="0.5703125" style="189" customWidth="1"/>
    <col min="9214" max="9214" width="10" style="189" customWidth="1"/>
    <col min="9215" max="9215" width="0.5703125" style="189" customWidth="1"/>
    <col min="9216" max="9216" width="13.5703125" style="189" customWidth="1"/>
    <col min="9217" max="9217" width="0.5703125" style="189" customWidth="1"/>
    <col min="9218" max="9218" width="10.42578125" style="189" customWidth="1"/>
    <col min="9219" max="9219" width="0.5703125" style="189" customWidth="1"/>
    <col min="9220" max="9220" width="10" style="189" customWidth="1"/>
    <col min="9221" max="9221" width="0.5703125" style="189" customWidth="1"/>
    <col min="9222" max="9222" width="10.5703125" style="189" customWidth="1"/>
    <col min="9223" max="9223" width="10.7109375" style="189" bestFit="1" customWidth="1"/>
    <col min="9224" max="9455" width="9.140625" style="189"/>
    <col min="9456" max="9458" width="1.140625" style="189" customWidth="1"/>
    <col min="9459" max="9459" width="25.140625" style="189" customWidth="1"/>
    <col min="9460" max="9460" width="6" style="189" customWidth="1"/>
    <col min="9461" max="9461" width="0.5703125" style="189" customWidth="1"/>
    <col min="9462" max="9462" width="8.42578125" style="189" customWidth="1"/>
    <col min="9463" max="9463" width="0.5703125" style="189" customWidth="1"/>
    <col min="9464" max="9464" width="8" style="189" customWidth="1"/>
    <col min="9465" max="9465" width="0.5703125" style="189" customWidth="1"/>
    <col min="9466" max="9466" width="9.42578125" style="189" bestFit="1" customWidth="1"/>
    <col min="9467" max="9467" width="0.5703125" style="189" customWidth="1"/>
    <col min="9468" max="9468" width="11" style="189" customWidth="1"/>
    <col min="9469" max="9469" width="0.5703125" style="189" customWidth="1"/>
    <col min="9470" max="9470" width="10" style="189" customWidth="1"/>
    <col min="9471" max="9471" width="0.5703125" style="189" customWidth="1"/>
    <col min="9472" max="9472" width="13.5703125" style="189" customWidth="1"/>
    <col min="9473" max="9473" width="0.5703125" style="189" customWidth="1"/>
    <col min="9474" max="9474" width="10.42578125" style="189" customWidth="1"/>
    <col min="9475" max="9475" width="0.5703125" style="189" customWidth="1"/>
    <col min="9476" max="9476" width="10" style="189" customWidth="1"/>
    <col min="9477" max="9477" width="0.5703125" style="189" customWidth="1"/>
    <col min="9478" max="9478" width="10.5703125" style="189" customWidth="1"/>
    <col min="9479" max="9479" width="10.7109375" style="189" bestFit="1" customWidth="1"/>
    <col min="9480" max="9711" width="9.140625" style="189"/>
    <col min="9712" max="9714" width="1.140625" style="189" customWidth="1"/>
    <col min="9715" max="9715" width="25.140625" style="189" customWidth="1"/>
    <col min="9716" max="9716" width="6" style="189" customWidth="1"/>
    <col min="9717" max="9717" width="0.5703125" style="189" customWidth="1"/>
    <col min="9718" max="9718" width="8.42578125" style="189" customWidth="1"/>
    <col min="9719" max="9719" width="0.5703125" style="189" customWidth="1"/>
    <col min="9720" max="9720" width="8" style="189" customWidth="1"/>
    <col min="9721" max="9721" width="0.5703125" style="189" customWidth="1"/>
    <col min="9722" max="9722" width="9.42578125" style="189" bestFit="1" customWidth="1"/>
    <col min="9723" max="9723" width="0.5703125" style="189" customWidth="1"/>
    <col min="9724" max="9724" width="11" style="189" customWidth="1"/>
    <col min="9725" max="9725" width="0.5703125" style="189" customWidth="1"/>
    <col min="9726" max="9726" width="10" style="189" customWidth="1"/>
    <col min="9727" max="9727" width="0.5703125" style="189" customWidth="1"/>
    <col min="9728" max="9728" width="13.5703125" style="189" customWidth="1"/>
    <col min="9729" max="9729" width="0.5703125" style="189" customWidth="1"/>
    <col min="9730" max="9730" width="10.42578125" style="189" customWidth="1"/>
    <col min="9731" max="9731" width="0.5703125" style="189" customWidth="1"/>
    <col min="9732" max="9732" width="10" style="189" customWidth="1"/>
    <col min="9733" max="9733" width="0.5703125" style="189" customWidth="1"/>
    <col min="9734" max="9734" width="10.5703125" style="189" customWidth="1"/>
    <col min="9735" max="9735" width="10.7109375" style="189" bestFit="1" customWidth="1"/>
    <col min="9736" max="9967" width="9.140625" style="189"/>
    <col min="9968" max="9970" width="1.140625" style="189" customWidth="1"/>
    <col min="9971" max="9971" width="25.140625" style="189" customWidth="1"/>
    <col min="9972" max="9972" width="6" style="189" customWidth="1"/>
    <col min="9973" max="9973" width="0.5703125" style="189" customWidth="1"/>
    <col min="9974" max="9974" width="8.42578125" style="189" customWidth="1"/>
    <col min="9975" max="9975" width="0.5703125" style="189" customWidth="1"/>
    <col min="9976" max="9976" width="8" style="189" customWidth="1"/>
    <col min="9977" max="9977" width="0.5703125" style="189" customWidth="1"/>
    <col min="9978" max="9978" width="9.42578125" style="189" bestFit="1" customWidth="1"/>
    <col min="9979" max="9979" width="0.5703125" style="189" customWidth="1"/>
    <col min="9980" max="9980" width="11" style="189" customWidth="1"/>
    <col min="9981" max="9981" width="0.5703125" style="189" customWidth="1"/>
    <col min="9982" max="9982" width="10" style="189" customWidth="1"/>
    <col min="9983" max="9983" width="0.5703125" style="189" customWidth="1"/>
    <col min="9984" max="9984" width="13.5703125" style="189" customWidth="1"/>
    <col min="9985" max="9985" width="0.5703125" style="189" customWidth="1"/>
    <col min="9986" max="9986" width="10.42578125" style="189" customWidth="1"/>
    <col min="9987" max="9987" width="0.5703125" style="189" customWidth="1"/>
    <col min="9988" max="9988" width="10" style="189" customWidth="1"/>
    <col min="9989" max="9989" width="0.5703125" style="189" customWidth="1"/>
    <col min="9990" max="9990" width="10.5703125" style="189" customWidth="1"/>
    <col min="9991" max="9991" width="10.7109375" style="189" bestFit="1" customWidth="1"/>
    <col min="9992" max="10223" width="9.140625" style="189"/>
    <col min="10224" max="10226" width="1.140625" style="189" customWidth="1"/>
    <col min="10227" max="10227" width="25.140625" style="189" customWidth="1"/>
    <col min="10228" max="10228" width="6" style="189" customWidth="1"/>
    <col min="10229" max="10229" width="0.5703125" style="189" customWidth="1"/>
    <col min="10230" max="10230" width="8.42578125" style="189" customWidth="1"/>
    <col min="10231" max="10231" width="0.5703125" style="189" customWidth="1"/>
    <col min="10232" max="10232" width="8" style="189" customWidth="1"/>
    <col min="10233" max="10233" width="0.5703125" style="189" customWidth="1"/>
    <col min="10234" max="10234" width="9.42578125" style="189" bestFit="1" customWidth="1"/>
    <col min="10235" max="10235" width="0.5703125" style="189" customWidth="1"/>
    <col min="10236" max="10236" width="11" style="189" customWidth="1"/>
    <col min="10237" max="10237" width="0.5703125" style="189" customWidth="1"/>
    <col min="10238" max="10238" width="10" style="189" customWidth="1"/>
    <col min="10239" max="10239" width="0.5703125" style="189" customWidth="1"/>
    <col min="10240" max="10240" width="13.5703125" style="189" customWidth="1"/>
    <col min="10241" max="10241" width="0.5703125" style="189" customWidth="1"/>
    <col min="10242" max="10242" width="10.42578125" style="189" customWidth="1"/>
    <col min="10243" max="10243" width="0.5703125" style="189" customWidth="1"/>
    <col min="10244" max="10244" width="10" style="189" customWidth="1"/>
    <col min="10245" max="10245" width="0.5703125" style="189" customWidth="1"/>
    <col min="10246" max="10246" width="10.5703125" style="189" customWidth="1"/>
    <col min="10247" max="10247" width="10.7109375" style="189" bestFit="1" customWidth="1"/>
    <col min="10248" max="10479" width="9.140625" style="189"/>
    <col min="10480" max="10482" width="1.140625" style="189" customWidth="1"/>
    <col min="10483" max="10483" width="25.140625" style="189" customWidth="1"/>
    <col min="10484" max="10484" width="6" style="189" customWidth="1"/>
    <col min="10485" max="10485" width="0.5703125" style="189" customWidth="1"/>
    <col min="10486" max="10486" width="8.42578125" style="189" customWidth="1"/>
    <col min="10487" max="10487" width="0.5703125" style="189" customWidth="1"/>
    <col min="10488" max="10488" width="8" style="189" customWidth="1"/>
    <col min="10489" max="10489" width="0.5703125" style="189" customWidth="1"/>
    <col min="10490" max="10490" width="9.42578125" style="189" bestFit="1" customWidth="1"/>
    <col min="10491" max="10491" width="0.5703125" style="189" customWidth="1"/>
    <col min="10492" max="10492" width="11" style="189" customWidth="1"/>
    <col min="10493" max="10493" width="0.5703125" style="189" customWidth="1"/>
    <col min="10494" max="10494" width="10" style="189" customWidth="1"/>
    <col min="10495" max="10495" width="0.5703125" style="189" customWidth="1"/>
    <col min="10496" max="10496" width="13.5703125" style="189" customWidth="1"/>
    <col min="10497" max="10497" width="0.5703125" style="189" customWidth="1"/>
    <col min="10498" max="10498" width="10.42578125" style="189" customWidth="1"/>
    <col min="10499" max="10499" width="0.5703125" style="189" customWidth="1"/>
    <col min="10500" max="10500" width="10" style="189" customWidth="1"/>
    <col min="10501" max="10501" width="0.5703125" style="189" customWidth="1"/>
    <col min="10502" max="10502" width="10.5703125" style="189" customWidth="1"/>
    <col min="10503" max="10503" width="10.7109375" style="189" bestFit="1" customWidth="1"/>
    <col min="10504" max="10735" width="9.140625" style="189"/>
    <col min="10736" max="10738" width="1.140625" style="189" customWidth="1"/>
    <col min="10739" max="10739" width="25.140625" style="189" customWidth="1"/>
    <col min="10740" max="10740" width="6" style="189" customWidth="1"/>
    <col min="10741" max="10741" width="0.5703125" style="189" customWidth="1"/>
    <col min="10742" max="10742" width="8.42578125" style="189" customWidth="1"/>
    <col min="10743" max="10743" width="0.5703125" style="189" customWidth="1"/>
    <col min="10744" max="10744" width="8" style="189" customWidth="1"/>
    <col min="10745" max="10745" width="0.5703125" style="189" customWidth="1"/>
    <col min="10746" max="10746" width="9.42578125" style="189" bestFit="1" customWidth="1"/>
    <col min="10747" max="10747" width="0.5703125" style="189" customWidth="1"/>
    <col min="10748" max="10748" width="11" style="189" customWidth="1"/>
    <col min="10749" max="10749" width="0.5703125" style="189" customWidth="1"/>
    <col min="10750" max="10750" width="10" style="189" customWidth="1"/>
    <col min="10751" max="10751" width="0.5703125" style="189" customWidth="1"/>
    <col min="10752" max="10752" width="13.5703125" style="189" customWidth="1"/>
    <col min="10753" max="10753" width="0.5703125" style="189" customWidth="1"/>
    <col min="10754" max="10754" width="10.42578125" style="189" customWidth="1"/>
    <col min="10755" max="10755" width="0.5703125" style="189" customWidth="1"/>
    <col min="10756" max="10756" width="10" style="189" customWidth="1"/>
    <col min="10757" max="10757" width="0.5703125" style="189" customWidth="1"/>
    <col min="10758" max="10758" width="10.5703125" style="189" customWidth="1"/>
    <col min="10759" max="10759" width="10.7109375" style="189" bestFit="1" customWidth="1"/>
    <col min="10760" max="10991" width="9.140625" style="189"/>
    <col min="10992" max="10994" width="1.140625" style="189" customWidth="1"/>
    <col min="10995" max="10995" width="25.140625" style="189" customWidth="1"/>
    <col min="10996" max="10996" width="6" style="189" customWidth="1"/>
    <col min="10997" max="10997" width="0.5703125" style="189" customWidth="1"/>
    <col min="10998" max="10998" width="8.42578125" style="189" customWidth="1"/>
    <col min="10999" max="10999" width="0.5703125" style="189" customWidth="1"/>
    <col min="11000" max="11000" width="8" style="189" customWidth="1"/>
    <col min="11001" max="11001" width="0.5703125" style="189" customWidth="1"/>
    <col min="11002" max="11002" width="9.42578125" style="189" bestFit="1" customWidth="1"/>
    <col min="11003" max="11003" width="0.5703125" style="189" customWidth="1"/>
    <col min="11004" max="11004" width="11" style="189" customWidth="1"/>
    <col min="11005" max="11005" width="0.5703125" style="189" customWidth="1"/>
    <col min="11006" max="11006" width="10" style="189" customWidth="1"/>
    <col min="11007" max="11007" width="0.5703125" style="189" customWidth="1"/>
    <col min="11008" max="11008" width="13.5703125" style="189" customWidth="1"/>
    <col min="11009" max="11009" width="0.5703125" style="189" customWidth="1"/>
    <col min="11010" max="11010" width="10.42578125" style="189" customWidth="1"/>
    <col min="11011" max="11011" width="0.5703125" style="189" customWidth="1"/>
    <col min="11012" max="11012" width="10" style="189" customWidth="1"/>
    <col min="11013" max="11013" width="0.5703125" style="189" customWidth="1"/>
    <col min="11014" max="11014" width="10.5703125" style="189" customWidth="1"/>
    <col min="11015" max="11015" width="10.7109375" style="189" bestFit="1" customWidth="1"/>
    <col min="11016" max="11247" width="9.140625" style="189"/>
    <col min="11248" max="11250" width="1.140625" style="189" customWidth="1"/>
    <col min="11251" max="11251" width="25.140625" style="189" customWidth="1"/>
    <col min="11252" max="11252" width="6" style="189" customWidth="1"/>
    <col min="11253" max="11253" width="0.5703125" style="189" customWidth="1"/>
    <col min="11254" max="11254" width="8.42578125" style="189" customWidth="1"/>
    <col min="11255" max="11255" width="0.5703125" style="189" customWidth="1"/>
    <col min="11256" max="11256" width="8" style="189" customWidth="1"/>
    <col min="11257" max="11257" width="0.5703125" style="189" customWidth="1"/>
    <col min="11258" max="11258" width="9.42578125" style="189" bestFit="1" customWidth="1"/>
    <col min="11259" max="11259" width="0.5703125" style="189" customWidth="1"/>
    <col min="11260" max="11260" width="11" style="189" customWidth="1"/>
    <col min="11261" max="11261" width="0.5703125" style="189" customWidth="1"/>
    <col min="11262" max="11262" width="10" style="189" customWidth="1"/>
    <col min="11263" max="11263" width="0.5703125" style="189" customWidth="1"/>
    <col min="11264" max="11264" width="13.5703125" style="189" customWidth="1"/>
    <col min="11265" max="11265" width="0.5703125" style="189" customWidth="1"/>
    <col min="11266" max="11266" width="10.42578125" style="189" customWidth="1"/>
    <col min="11267" max="11267" width="0.5703125" style="189" customWidth="1"/>
    <col min="11268" max="11268" width="10" style="189" customWidth="1"/>
    <col min="11269" max="11269" width="0.5703125" style="189" customWidth="1"/>
    <col min="11270" max="11270" width="10.5703125" style="189" customWidth="1"/>
    <col min="11271" max="11271" width="10.7109375" style="189" bestFit="1" customWidth="1"/>
    <col min="11272" max="11503" width="9.140625" style="189"/>
    <col min="11504" max="11506" width="1.140625" style="189" customWidth="1"/>
    <col min="11507" max="11507" width="25.140625" style="189" customWidth="1"/>
    <col min="11508" max="11508" width="6" style="189" customWidth="1"/>
    <col min="11509" max="11509" width="0.5703125" style="189" customWidth="1"/>
    <col min="11510" max="11510" width="8.42578125" style="189" customWidth="1"/>
    <col min="11511" max="11511" width="0.5703125" style="189" customWidth="1"/>
    <col min="11512" max="11512" width="8" style="189" customWidth="1"/>
    <col min="11513" max="11513" width="0.5703125" style="189" customWidth="1"/>
    <col min="11514" max="11514" width="9.42578125" style="189" bestFit="1" customWidth="1"/>
    <col min="11515" max="11515" width="0.5703125" style="189" customWidth="1"/>
    <col min="11516" max="11516" width="11" style="189" customWidth="1"/>
    <col min="11517" max="11517" width="0.5703125" style="189" customWidth="1"/>
    <col min="11518" max="11518" width="10" style="189" customWidth="1"/>
    <col min="11519" max="11519" width="0.5703125" style="189" customWidth="1"/>
    <col min="11520" max="11520" width="13.5703125" style="189" customWidth="1"/>
    <col min="11521" max="11521" width="0.5703125" style="189" customWidth="1"/>
    <col min="11522" max="11522" width="10.42578125" style="189" customWidth="1"/>
    <col min="11523" max="11523" width="0.5703125" style="189" customWidth="1"/>
    <col min="11524" max="11524" width="10" style="189" customWidth="1"/>
    <col min="11525" max="11525" width="0.5703125" style="189" customWidth="1"/>
    <col min="11526" max="11526" width="10.5703125" style="189" customWidth="1"/>
    <col min="11527" max="11527" width="10.7109375" style="189" bestFit="1" customWidth="1"/>
    <col min="11528" max="11759" width="9.140625" style="189"/>
    <col min="11760" max="11762" width="1.140625" style="189" customWidth="1"/>
    <col min="11763" max="11763" width="25.140625" style="189" customWidth="1"/>
    <col min="11764" max="11764" width="6" style="189" customWidth="1"/>
    <col min="11765" max="11765" width="0.5703125" style="189" customWidth="1"/>
    <col min="11766" max="11766" width="8.42578125" style="189" customWidth="1"/>
    <col min="11767" max="11767" width="0.5703125" style="189" customWidth="1"/>
    <col min="11768" max="11768" width="8" style="189" customWidth="1"/>
    <col min="11769" max="11769" width="0.5703125" style="189" customWidth="1"/>
    <col min="11770" max="11770" width="9.42578125" style="189" bestFit="1" customWidth="1"/>
    <col min="11771" max="11771" width="0.5703125" style="189" customWidth="1"/>
    <col min="11772" max="11772" width="11" style="189" customWidth="1"/>
    <col min="11773" max="11773" width="0.5703125" style="189" customWidth="1"/>
    <col min="11774" max="11774" width="10" style="189" customWidth="1"/>
    <col min="11775" max="11775" width="0.5703125" style="189" customWidth="1"/>
    <col min="11776" max="11776" width="13.5703125" style="189" customWidth="1"/>
    <col min="11777" max="11777" width="0.5703125" style="189" customWidth="1"/>
    <col min="11778" max="11778" width="10.42578125" style="189" customWidth="1"/>
    <col min="11779" max="11779" width="0.5703125" style="189" customWidth="1"/>
    <col min="11780" max="11780" width="10" style="189" customWidth="1"/>
    <col min="11781" max="11781" width="0.5703125" style="189" customWidth="1"/>
    <col min="11782" max="11782" width="10.5703125" style="189" customWidth="1"/>
    <col min="11783" max="11783" width="10.7109375" style="189" bestFit="1" customWidth="1"/>
    <col min="11784" max="12015" width="9.140625" style="189"/>
    <col min="12016" max="12018" width="1.140625" style="189" customWidth="1"/>
    <col min="12019" max="12019" width="25.140625" style="189" customWidth="1"/>
    <col min="12020" max="12020" width="6" style="189" customWidth="1"/>
    <col min="12021" max="12021" width="0.5703125" style="189" customWidth="1"/>
    <col min="12022" max="12022" width="8.42578125" style="189" customWidth="1"/>
    <col min="12023" max="12023" width="0.5703125" style="189" customWidth="1"/>
    <col min="12024" max="12024" width="8" style="189" customWidth="1"/>
    <col min="12025" max="12025" width="0.5703125" style="189" customWidth="1"/>
    <col min="12026" max="12026" width="9.42578125" style="189" bestFit="1" customWidth="1"/>
    <col min="12027" max="12027" width="0.5703125" style="189" customWidth="1"/>
    <col min="12028" max="12028" width="11" style="189" customWidth="1"/>
    <col min="12029" max="12029" width="0.5703125" style="189" customWidth="1"/>
    <col min="12030" max="12030" width="10" style="189" customWidth="1"/>
    <col min="12031" max="12031" width="0.5703125" style="189" customWidth="1"/>
    <col min="12032" max="12032" width="13.5703125" style="189" customWidth="1"/>
    <col min="12033" max="12033" width="0.5703125" style="189" customWidth="1"/>
    <col min="12034" max="12034" width="10.42578125" style="189" customWidth="1"/>
    <col min="12035" max="12035" width="0.5703125" style="189" customWidth="1"/>
    <col min="12036" max="12036" width="10" style="189" customWidth="1"/>
    <col min="12037" max="12037" width="0.5703125" style="189" customWidth="1"/>
    <col min="12038" max="12038" width="10.5703125" style="189" customWidth="1"/>
    <col min="12039" max="12039" width="10.7109375" style="189" bestFit="1" customWidth="1"/>
    <col min="12040" max="12271" width="9.140625" style="189"/>
    <col min="12272" max="12274" width="1.140625" style="189" customWidth="1"/>
    <col min="12275" max="12275" width="25.140625" style="189" customWidth="1"/>
    <col min="12276" max="12276" width="6" style="189" customWidth="1"/>
    <col min="12277" max="12277" width="0.5703125" style="189" customWidth="1"/>
    <col min="12278" max="12278" width="8.42578125" style="189" customWidth="1"/>
    <col min="12279" max="12279" width="0.5703125" style="189" customWidth="1"/>
    <col min="12280" max="12280" width="8" style="189" customWidth="1"/>
    <col min="12281" max="12281" width="0.5703125" style="189" customWidth="1"/>
    <col min="12282" max="12282" width="9.42578125" style="189" bestFit="1" customWidth="1"/>
    <col min="12283" max="12283" width="0.5703125" style="189" customWidth="1"/>
    <col min="12284" max="12284" width="11" style="189" customWidth="1"/>
    <col min="12285" max="12285" width="0.5703125" style="189" customWidth="1"/>
    <col min="12286" max="12286" width="10" style="189" customWidth="1"/>
    <col min="12287" max="12287" width="0.5703125" style="189" customWidth="1"/>
    <col min="12288" max="12288" width="13.5703125" style="189" customWidth="1"/>
    <col min="12289" max="12289" width="0.5703125" style="189" customWidth="1"/>
    <col min="12290" max="12290" width="10.42578125" style="189" customWidth="1"/>
    <col min="12291" max="12291" width="0.5703125" style="189" customWidth="1"/>
    <col min="12292" max="12292" width="10" style="189" customWidth="1"/>
    <col min="12293" max="12293" width="0.5703125" style="189" customWidth="1"/>
    <col min="12294" max="12294" width="10.5703125" style="189" customWidth="1"/>
    <col min="12295" max="12295" width="10.7109375" style="189" bestFit="1" customWidth="1"/>
    <col min="12296" max="12527" width="9.140625" style="189"/>
    <col min="12528" max="12530" width="1.140625" style="189" customWidth="1"/>
    <col min="12531" max="12531" width="25.140625" style="189" customWidth="1"/>
    <col min="12532" max="12532" width="6" style="189" customWidth="1"/>
    <col min="12533" max="12533" width="0.5703125" style="189" customWidth="1"/>
    <col min="12534" max="12534" width="8.42578125" style="189" customWidth="1"/>
    <col min="12535" max="12535" width="0.5703125" style="189" customWidth="1"/>
    <col min="12536" max="12536" width="8" style="189" customWidth="1"/>
    <col min="12537" max="12537" width="0.5703125" style="189" customWidth="1"/>
    <col min="12538" max="12538" width="9.42578125" style="189" bestFit="1" customWidth="1"/>
    <col min="12539" max="12539" width="0.5703125" style="189" customWidth="1"/>
    <col min="12540" max="12540" width="11" style="189" customWidth="1"/>
    <col min="12541" max="12541" width="0.5703125" style="189" customWidth="1"/>
    <col min="12542" max="12542" width="10" style="189" customWidth="1"/>
    <col min="12543" max="12543" width="0.5703125" style="189" customWidth="1"/>
    <col min="12544" max="12544" width="13.5703125" style="189" customWidth="1"/>
    <col min="12545" max="12545" width="0.5703125" style="189" customWidth="1"/>
    <col min="12546" max="12546" width="10.42578125" style="189" customWidth="1"/>
    <col min="12547" max="12547" width="0.5703125" style="189" customWidth="1"/>
    <col min="12548" max="12548" width="10" style="189" customWidth="1"/>
    <col min="12549" max="12549" width="0.5703125" style="189" customWidth="1"/>
    <col min="12550" max="12550" width="10.5703125" style="189" customWidth="1"/>
    <col min="12551" max="12551" width="10.7109375" style="189" bestFit="1" customWidth="1"/>
    <col min="12552" max="12783" width="9.140625" style="189"/>
    <col min="12784" max="12786" width="1.140625" style="189" customWidth="1"/>
    <col min="12787" max="12787" width="25.140625" style="189" customWidth="1"/>
    <col min="12788" max="12788" width="6" style="189" customWidth="1"/>
    <col min="12789" max="12789" width="0.5703125" style="189" customWidth="1"/>
    <col min="12790" max="12790" width="8.42578125" style="189" customWidth="1"/>
    <col min="12791" max="12791" width="0.5703125" style="189" customWidth="1"/>
    <col min="12792" max="12792" width="8" style="189" customWidth="1"/>
    <col min="12793" max="12793" width="0.5703125" style="189" customWidth="1"/>
    <col min="12794" max="12794" width="9.42578125" style="189" bestFit="1" customWidth="1"/>
    <col min="12795" max="12795" width="0.5703125" style="189" customWidth="1"/>
    <col min="12796" max="12796" width="11" style="189" customWidth="1"/>
    <col min="12797" max="12797" width="0.5703125" style="189" customWidth="1"/>
    <col min="12798" max="12798" width="10" style="189" customWidth="1"/>
    <col min="12799" max="12799" width="0.5703125" style="189" customWidth="1"/>
    <col min="12800" max="12800" width="13.5703125" style="189" customWidth="1"/>
    <col min="12801" max="12801" width="0.5703125" style="189" customWidth="1"/>
    <col min="12802" max="12802" width="10.42578125" style="189" customWidth="1"/>
    <col min="12803" max="12803" width="0.5703125" style="189" customWidth="1"/>
    <col min="12804" max="12804" width="10" style="189" customWidth="1"/>
    <col min="12805" max="12805" width="0.5703125" style="189" customWidth="1"/>
    <col min="12806" max="12806" width="10.5703125" style="189" customWidth="1"/>
    <col min="12807" max="12807" width="10.7109375" style="189" bestFit="1" customWidth="1"/>
    <col min="12808" max="13039" width="9.140625" style="189"/>
    <col min="13040" max="13042" width="1.140625" style="189" customWidth="1"/>
    <col min="13043" max="13043" width="25.140625" style="189" customWidth="1"/>
    <col min="13044" max="13044" width="6" style="189" customWidth="1"/>
    <col min="13045" max="13045" width="0.5703125" style="189" customWidth="1"/>
    <col min="13046" max="13046" width="8.42578125" style="189" customWidth="1"/>
    <col min="13047" max="13047" width="0.5703125" style="189" customWidth="1"/>
    <col min="13048" max="13048" width="8" style="189" customWidth="1"/>
    <col min="13049" max="13049" width="0.5703125" style="189" customWidth="1"/>
    <col min="13050" max="13050" width="9.42578125" style="189" bestFit="1" customWidth="1"/>
    <col min="13051" max="13051" width="0.5703125" style="189" customWidth="1"/>
    <col min="13052" max="13052" width="11" style="189" customWidth="1"/>
    <col min="13053" max="13053" width="0.5703125" style="189" customWidth="1"/>
    <col min="13054" max="13054" width="10" style="189" customWidth="1"/>
    <col min="13055" max="13055" width="0.5703125" style="189" customWidth="1"/>
    <col min="13056" max="13056" width="13.5703125" style="189" customWidth="1"/>
    <col min="13057" max="13057" width="0.5703125" style="189" customWidth="1"/>
    <col min="13058" max="13058" width="10.42578125" style="189" customWidth="1"/>
    <col min="13059" max="13059" width="0.5703125" style="189" customWidth="1"/>
    <col min="13060" max="13060" width="10" style="189" customWidth="1"/>
    <col min="13061" max="13061" width="0.5703125" style="189" customWidth="1"/>
    <col min="13062" max="13062" width="10.5703125" style="189" customWidth="1"/>
    <col min="13063" max="13063" width="10.7109375" style="189" bestFit="1" customWidth="1"/>
    <col min="13064" max="13295" width="9.140625" style="189"/>
    <col min="13296" max="13298" width="1.140625" style="189" customWidth="1"/>
    <col min="13299" max="13299" width="25.140625" style="189" customWidth="1"/>
    <col min="13300" max="13300" width="6" style="189" customWidth="1"/>
    <col min="13301" max="13301" width="0.5703125" style="189" customWidth="1"/>
    <col min="13302" max="13302" width="8.42578125" style="189" customWidth="1"/>
    <col min="13303" max="13303" width="0.5703125" style="189" customWidth="1"/>
    <col min="13304" max="13304" width="8" style="189" customWidth="1"/>
    <col min="13305" max="13305" width="0.5703125" style="189" customWidth="1"/>
    <col min="13306" max="13306" width="9.42578125" style="189" bestFit="1" customWidth="1"/>
    <col min="13307" max="13307" width="0.5703125" style="189" customWidth="1"/>
    <col min="13308" max="13308" width="11" style="189" customWidth="1"/>
    <col min="13309" max="13309" width="0.5703125" style="189" customWidth="1"/>
    <col min="13310" max="13310" width="10" style="189" customWidth="1"/>
    <col min="13311" max="13311" width="0.5703125" style="189" customWidth="1"/>
    <col min="13312" max="13312" width="13.5703125" style="189" customWidth="1"/>
    <col min="13313" max="13313" width="0.5703125" style="189" customWidth="1"/>
    <col min="13314" max="13314" width="10.42578125" style="189" customWidth="1"/>
    <col min="13315" max="13315" width="0.5703125" style="189" customWidth="1"/>
    <col min="13316" max="13316" width="10" style="189" customWidth="1"/>
    <col min="13317" max="13317" width="0.5703125" style="189" customWidth="1"/>
    <col min="13318" max="13318" width="10.5703125" style="189" customWidth="1"/>
    <col min="13319" max="13319" width="10.7109375" style="189" bestFit="1" customWidth="1"/>
    <col min="13320" max="13551" width="9.140625" style="189"/>
    <col min="13552" max="13554" width="1.140625" style="189" customWidth="1"/>
    <col min="13555" max="13555" width="25.140625" style="189" customWidth="1"/>
    <col min="13556" max="13556" width="6" style="189" customWidth="1"/>
    <col min="13557" max="13557" width="0.5703125" style="189" customWidth="1"/>
    <col min="13558" max="13558" width="8.42578125" style="189" customWidth="1"/>
    <col min="13559" max="13559" width="0.5703125" style="189" customWidth="1"/>
    <col min="13560" max="13560" width="8" style="189" customWidth="1"/>
    <col min="13561" max="13561" width="0.5703125" style="189" customWidth="1"/>
    <col min="13562" max="13562" width="9.42578125" style="189" bestFit="1" customWidth="1"/>
    <col min="13563" max="13563" width="0.5703125" style="189" customWidth="1"/>
    <col min="13564" max="13564" width="11" style="189" customWidth="1"/>
    <col min="13565" max="13565" width="0.5703125" style="189" customWidth="1"/>
    <col min="13566" max="13566" width="10" style="189" customWidth="1"/>
    <col min="13567" max="13567" width="0.5703125" style="189" customWidth="1"/>
    <col min="13568" max="13568" width="13.5703125" style="189" customWidth="1"/>
    <col min="13569" max="13569" width="0.5703125" style="189" customWidth="1"/>
    <col min="13570" max="13570" width="10.42578125" style="189" customWidth="1"/>
    <col min="13571" max="13571" width="0.5703125" style="189" customWidth="1"/>
    <col min="13572" max="13572" width="10" style="189" customWidth="1"/>
    <col min="13573" max="13573" width="0.5703125" style="189" customWidth="1"/>
    <col min="13574" max="13574" width="10.5703125" style="189" customWidth="1"/>
    <col min="13575" max="13575" width="10.7109375" style="189" bestFit="1" customWidth="1"/>
    <col min="13576" max="13807" width="9.140625" style="189"/>
    <col min="13808" max="13810" width="1.140625" style="189" customWidth="1"/>
    <col min="13811" max="13811" width="25.140625" style="189" customWidth="1"/>
    <col min="13812" max="13812" width="6" style="189" customWidth="1"/>
    <col min="13813" max="13813" width="0.5703125" style="189" customWidth="1"/>
    <col min="13814" max="13814" width="8.42578125" style="189" customWidth="1"/>
    <col min="13815" max="13815" width="0.5703125" style="189" customWidth="1"/>
    <col min="13816" max="13816" width="8" style="189" customWidth="1"/>
    <col min="13817" max="13817" width="0.5703125" style="189" customWidth="1"/>
    <col min="13818" max="13818" width="9.42578125" style="189" bestFit="1" customWidth="1"/>
    <col min="13819" max="13819" width="0.5703125" style="189" customWidth="1"/>
    <col min="13820" max="13820" width="11" style="189" customWidth="1"/>
    <col min="13821" max="13821" width="0.5703125" style="189" customWidth="1"/>
    <col min="13822" max="13822" width="10" style="189" customWidth="1"/>
    <col min="13823" max="13823" width="0.5703125" style="189" customWidth="1"/>
    <col min="13824" max="13824" width="13.5703125" style="189" customWidth="1"/>
    <col min="13825" max="13825" width="0.5703125" style="189" customWidth="1"/>
    <col min="13826" max="13826" width="10.42578125" style="189" customWidth="1"/>
    <col min="13827" max="13827" width="0.5703125" style="189" customWidth="1"/>
    <col min="13828" max="13828" width="10" style="189" customWidth="1"/>
    <col min="13829" max="13829" width="0.5703125" style="189" customWidth="1"/>
    <col min="13830" max="13830" width="10.5703125" style="189" customWidth="1"/>
    <col min="13831" max="13831" width="10.7109375" style="189" bestFit="1" customWidth="1"/>
    <col min="13832" max="14063" width="9.140625" style="189"/>
    <col min="14064" max="14066" width="1.140625" style="189" customWidth="1"/>
    <col min="14067" max="14067" width="25.140625" style="189" customWidth="1"/>
    <col min="14068" max="14068" width="6" style="189" customWidth="1"/>
    <col min="14069" max="14069" width="0.5703125" style="189" customWidth="1"/>
    <col min="14070" max="14070" width="8.42578125" style="189" customWidth="1"/>
    <col min="14071" max="14071" width="0.5703125" style="189" customWidth="1"/>
    <col min="14072" max="14072" width="8" style="189" customWidth="1"/>
    <col min="14073" max="14073" width="0.5703125" style="189" customWidth="1"/>
    <col min="14074" max="14074" width="9.42578125" style="189" bestFit="1" customWidth="1"/>
    <col min="14075" max="14075" width="0.5703125" style="189" customWidth="1"/>
    <col min="14076" max="14076" width="11" style="189" customWidth="1"/>
    <col min="14077" max="14077" width="0.5703125" style="189" customWidth="1"/>
    <col min="14078" max="14078" width="10" style="189" customWidth="1"/>
    <col min="14079" max="14079" width="0.5703125" style="189" customWidth="1"/>
    <col min="14080" max="14080" width="13.5703125" style="189" customWidth="1"/>
    <col min="14081" max="14081" width="0.5703125" style="189" customWidth="1"/>
    <col min="14082" max="14082" width="10.42578125" style="189" customWidth="1"/>
    <col min="14083" max="14083" width="0.5703125" style="189" customWidth="1"/>
    <col min="14084" max="14084" width="10" style="189" customWidth="1"/>
    <col min="14085" max="14085" width="0.5703125" style="189" customWidth="1"/>
    <col min="14086" max="14086" width="10.5703125" style="189" customWidth="1"/>
    <col min="14087" max="14087" width="10.7109375" style="189" bestFit="1" customWidth="1"/>
    <col min="14088" max="14319" width="9.140625" style="189"/>
    <col min="14320" max="14322" width="1.140625" style="189" customWidth="1"/>
    <col min="14323" max="14323" width="25.140625" style="189" customWidth="1"/>
    <col min="14324" max="14324" width="6" style="189" customWidth="1"/>
    <col min="14325" max="14325" width="0.5703125" style="189" customWidth="1"/>
    <col min="14326" max="14326" width="8.42578125" style="189" customWidth="1"/>
    <col min="14327" max="14327" width="0.5703125" style="189" customWidth="1"/>
    <col min="14328" max="14328" width="8" style="189" customWidth="1"/>
    <col min="14329" max="14329" width="0.5703125" style="189" customWidth="1"/>
    <col min="14330" max="14330" width="9.42578125" style="189" bestFit="1" customWidth="1"/>
    <col min="14331" max="14331" width="0.5703125" style="189" customWidth="1"/>
    <col min="14332" max="14332" width="11" style="189" customWidth="1"/>
    <col min="14333" max="14333" width="0.5703125" style="189" customWidth="1"/>
    <col min="14334" max="14334" width="10" style="189" customWidth="1"/>
    <col min="14335" max="14335" width="0.5703125" style="189" customWidth="1"/>
    <col min="14336" max="14336" width="13.5703125" style="189" customWidth="1"/>
    <col min="14337" max="14337" width="0.5703125" style="189" customWidth="1"/>
    <col min="14338" max="14338" width="10.42578125" style="189" customWidth="1"/>
    <col min="14339" max="14339" width="0.5703125" style="189" customWidth="1"/>
    <col min="14340" max="14340" width="10" style="189" customWidth="1"/>
    <col min="14341" max="14341" width="0.5703125" style="189" customWidth="1"/>
    <col min="14342" max="14342" width="10.5703125" style="189" customWidth="1"/>
    <col min="14343" max="14343" width="10.7109375" style="189" bestFit="1" customWidth="1"/>
    <col min="14344" max="14575" width="9.140625" style="189"/>
    <col min="14576" max="14578" width="1.140625" style="189" customWidth="1"/>
    <col min="14579" max="14579" width="25.140625" style="189" customWidth="1"/>
    <col min="14580" max="14580" width="6" style="189" customWidth="1"/>
    <col min="14581" max="14581" width="0.5703125" style="189" customWidth="1"/>
    <col min="14582" max="14582" width="8.42578125" style="189" customWidth="1"/>
    <col min="14583" max="14583" width="0.5703125" style="189" customWidth="1"/>
    <col min="14584" max="14584" width="8" style="189" customWidth="1"/>
    <col min="14585" max="14585" width="0.5703125" style="189" customWidth="1"/>
    <col min="14586" max="14586" width="9.42578125" style="189" bestFit="1" customWidth="1"/>
    <col min="14587" max="14587" width="0.5703125" style="189" customWidth="1"/>
    <col min="14588" max="14588" width="11" style="189" customWidth="1"/>
    <col min="14589" max="14589" width="0.5703125" style="189" customWidth="1"/>
    <col min="14590" max="14590" width="10" style="189" customWidth="1"/>
    <col min="14591" max="14591" width="0.5703125" style="189" customWidth="1"/>
    <col min="14592" max="14592" width="13.5703125" style="189" customWidth="1"/>
    <col min="14593" max="14593" width="0.5703125" style="189" customWidth="1"/>
    <col min="14594" max="14594" width="10.42578125" style="189" customWidth="1"/>
    <col min="14595" max="14595" width="0.5703125" style="189" customWidth="1"/>
    <col min="14596" max="14596" width="10" style="189" customWidth="1"/>
    <col min="14597" max="14597" width="0.5703125" style="189" customWidth="1"/>
    <col min="14598" max="14598" width="10.5703125" style="189" customWidth="1"/>
    <col min="14599" max="14599" width="10.7109375" style="189" bestFit="1" customWidth="1"/>
    <col min="14600" max="14831" width="9.140625" style="189"/>
    <col min="14832" max="14834" width="1.140625" style="189" customWidth="1"/>
    <col min="14835" max="14835" width="25.140625" style="189" customWidth="1"/>
    <col min="14836" max="14836" width="6" style="189" customWidth="1"/>
    <col min="14837" max="14837" width="0.5703125" style="189" customWidth="1"/>
    <col min="14838" max="14838" width="8.42578125" style="189" customWidth="1"/>
    <col min="14839" max="14839" width="0.5703125" style="189" customWidth="1"/>
    <col min="14840" max="14840" width="8" style="189" customWidth="1"/>
    <col min="14841" max="14841" width="0.5703125" style="189" customWidth="1"/>
    <col min="14842" max="14842" width="9.42578125" style="189" bestFit="1" customWidth="1"/>
    <col min="14843" max="14843" width="0.5703125" style="189" customWidth="1"/>
    <col min="14844" max="14844" width="11" style="189" customWidth="1"/>
    <col min="14845" max="14845" width="0.5703125" style="189" customWidth="1"/>
    <col min="14846" max="14846" width="10" style="189" customWidth="1"/>
    <col min="14847" max="14847" width="0.5703125" style="189" customWidth="1"/>
    <col min="14848" max="14848" width="13.5703125" style="189" customWidth="1"/>
    <col min="14849" max="14849" width="0.5703125" style="189" customWidth="1"/>
    <col min="14850" max="14850" width="10.42578125" style="189" customWidth="1"/>
    <col min="14851" max="14851" width="0.5703125" style="189" customWidth="1"/>
    <col min="14852" max="14852" width="10" style="189" customWidth="1"/>
    <col min="14853" max="14853" width="0.5703125" style="189" customWidth="1"/>
    <col min="14854" max="14854" width="10.5703125" style="189" customWidth="1"/>
    <col min="14855" max="14855" width="10.7109375" style="189" bestFit="1" customWidth="1"/>
    <col min="14856" max="15087" width="9.140625" style="189"/>
    <col min="15088" max="15090" width="1.140625" style="189" customWidth="1"/>
    <col min="15091" max="15091" width="25.140625" style="189" customWidth="1"/>
    <col min="15092" max="15092" width="6" style="189" customWidth="1"/>
    <col min="15093" max="15093" width="0.5703125" style="189" customWidth="1"/>
    <col min="15094" max="15094" width="8.42578125" style="189" customWidth="1"/>
    <col min="15095" max="15095" width="0.5703125" style="189" customWidth="1"/>
    <col min="15096" max="15096" width="8" style="189" customWidth="1"/>
    <col min="15097" max="15097" width="0.5703125" style="189" customWidth="1"/>
    <col min="15098" max="15098" width="9.42578125" style="189" bestFit="1" customWidth="1"/>
    <col min="15099" max="15099" width="0.5703125" style="189" customWidth="1"/>
    <col min="15100" max="15100" width="11" style="189" customWidth="1"/>
    <col min="15101" max="15101" width="0.5703125" style="189" customWidth="1"/>
    <col min="15102" max="15102" width="10" style="189" customWidth="1"/>
    <col min="15103" max="15103" width="0.5703125" style="189" customWidth="1"/>
    <col min="15104" max="15104" width="13.5703125" style="189" customWidth="1"/>
    <col min="15105" max="15105" width="0.5703125" style="189" customWidth="1"/>
    <col min="15106" max="15106" width="10.42578125" style="189" customWidth="1"/>
    <col min="15107" max="15107" width="0.5703125" style="189" customWidth="1"/>
    <col min="15108" max="15108" width="10" style="189" customWidth="1"/>
    <col min="15109" max="15109" width="0.5703125" style="189" customWidth="1"/>
    <col min="15110" max="15110" width="10.5703125" style="189" customWidth="1"/>
    <col min="15111" max="15111" width="10.7109375" style="189" bestFit="1" customWidth="1"/>
    <col min="15112" max="15343" width="9.140625" style="189"/>
    <col min="15344" max="15346" width="1.140625" style="189" customWidth="1"/>
    <col min="15347" max="15347" width="25.140625" style="189" customWidth="1"/>
    <col min="15348" max="15348" width="6" style="189" customWidth="1"/>
    <col min="15349" max="15349" width="0.5703125" style="189" customWidth="1"/>
    <col min="15350" max="15350" width="8.42578125" style="189" customWidth="1"/>
    <col min="15351" max="15351" width="0.5703125" style="189" customWidth="1"/>
    <col min="15352" max="15352" width="8" style="189" customWidth="1"/>
    <col min="15353" max="15353" width="0.5703125" style="189" customWidth="1"/>
    <col min="15354" max="15354" width="9.42578125" style="189" bestFit="1" customWidth="1"/>
    <col min="15355" max="15355" width="0.5703125" style="189" customWidth="1"/>
    <col min="15356" max="15356" width="11" style="189" customWidth="1"/>
    <col min="15357" max="15357" width="0.5703125" style="189" customWidth="1"/>
    <col min="15358" max="15358" width="10" style="189" customWidth="1"/>
    <col min="15359" max="15359" width="0.5703125" style="189" customWidth="1"/>
    <col min="15360" max="15360" width="13.5703125" style="189" customWidth="1"/>
    <col min="15361" max="15361" width="0.5703125" style="189" customWidth="1"/>
    <col min="15362" max="15362" width="10.42578125" style="189" customWidth="1"/>
    <col min="15363" max="15363" width="0.5703125" style="189" customWidth="1"/>
    <col min="15364" max="15364" width="10" style="189" customWidth="1"/>
    <col min="15365" max="15365" width="0.5703125" style="189" customWidth="1"/>
    <col min="15366" max="15366" width="10.5703125" style="189" customWidth="1"/>
    <col min="15367" max="15367" width="10.7109375" style="189" bestFit="1" customWidth="1"/>
    <col min="15368" max="15599" width="9.140625" style="189"/>
    <col min="15600" max="15602" width="1.140625" style="189" customWidth="1"/>
    <col min="15603" max="15603" width="25.140625" style="189" customWidth="1"/>
    <col min="15604" max="15604" width="6" style="189" customWidth="1"/>
    <col min="15605" max="15605" width="0.5703125" style="189" customWidth="1"/>
    <col min="15606" max="15606" width="8.42578125" style="189" customWidth="1"/>
    <col min="15607" max="15607" width="0.5703125" style="189" customWidth="1"/>
    <col min="15608" max="15608" width="8" style="189" customWidth="1"/>
    <col min="15609" max="15609" width="0.5703125" style="189" customWidth="1"/>
    <col min="15610" max="15610" width="9.42578125" style="189" bestFit="1" customWidth="1"/>
    <col min="15611" max="15611" width="0.5703125" style="189" customWidth="1"/>
    <col min="15612" max="15612" width="11" style="189" customWidth="1"/>
    <col min="15613" max="15613" width="0.5703125" style="189" customWidth="1"/>
    <col min="15614" max="15614" width="10" style="189" customWidth="1"/>
    <col min="15615" max="15615" width="0.5703125" style="189" customWidth="1"/>
    <col min="15616" max="15616" width="13.5703125" style="189" customWidth="1"/>
    <col min="15617" max="15617" width="0.5703125" style="189" customWidth="1"/>
    <col min="15618" max="15618" width="10.42578125" style="189" customWidth="1"/>
    <col min="15619" max="15619" width="0.5703125" style="189" customWidth="1"/>
    <col min="15620" max="15620" width="10" style="189" customWidth="1"/>
    <col min="15621" max="15621" width="0.5703125" style="189" customWidth="1"/>
    <col min="15622" max="15622" width="10.5703125" style="189" customWidth="1"/>
    <col min="15623" max="15623" width="10.7109375" style="189" bestFit="1" customWidth="1"/>
    <col min="15624" max="15855" width="9.140625" style="189"/>
    <col min="15856" max="15858" width="1.140625" style="189" customWidth="1"/>
    <col min="15859" max="15859" width="25.140625" style="189" customWidth="1"/>
    <col min="15860" max="15860" width="6" style="189" customWidth="1"/>
    <col min="15861" max="15861" width="0.5703125" style="189" customWidth="1"/>
    <col min="15862" max="15862" width="8.42578125" style="189" customWidth="1"/>
    <col min="15863" max="15863" width="0.5703125" style="189" customWidth="1"/>
    <col min="15864" max="15864" width="8" style="189" customWidth="1"/>
    <col min="15865" max="15865" width="0.5703125" style="189" customWidth="1"/>
    <col min="15866" max="15866" width="9.42578125" style="189" bestFit="1" customWidth="1"/>
    <col min="15867" max="15867" width="0.5703125" style="189" customWidth="1"/>
    <col min="15868" max="15868" width="11" style="189" customWidth="1"/>
    <col min="15869" max="15869" width="0.5703125" style="189" customWidth="1"/>
    <col min="15870" max="15870" width="10" style="189" customWidth="1"/>
    <col min="15871" max="15871" width="0.5703125" style="189" customWidth="1"/>
    <col min="15872" max="15872" width="13.5703125" style="189" customWidth="1"/>
    <col min="15873" max="15873" width="0.5703125" style="189" customWidth="1"/>
    <col min="15874" max="15874" width="10.42578125" style="189" customWidth="1"/>
    <col min="15875" max="15875" width="0.5703125" style="189" customWidth="1"/>
    <col min="15876" max="15876" width="10" style="189" customWidth="1"/>
    <col min="15877" max="15877" width="0.5703125" style="189" customWidth="1"/>
    <col min="15878" max="15878" width="10.5703125" style="189" customWidth="1"/>
    <col min="15879" max="15879" width="10.7109375" style="189" bestFit="1" customWidth="1"/>
    <col min="15880" max="16111" width="9.140625" style="189"/>
    <col min="16112" max="16114" width="1.140625" style="189" customWidth="1"/>
    <col min="16115" max="16115" width="25.140625" style="189" customWidth="1"/>
    <col min="16116" max="16116" width="6" style="189" customWidth="1"/>
    <col min="16117" max="16117" width="0.5703125" style="189" customWidth="1"/>
    <col min="16118" max="16118" width="8.42578125" style="189" customWidth="1"/>
    <col min="16119" max="16119" width="0.5703125" style="189" customWidth="1"/>
    <col min="16120" max="16120" width="8" style="189" customWidth="1"/>
    <col min="16121" max="16121" width="0.5703125" style="189" customWidth="1"/>
    <col min="16122" max="16122" width="9.42578125" style="189" bestFit="1" customWidth="1"/>
    <col min="16123" max="16123" width="0.5703125" style="189" customWidth="1"/>
    <col min="16124" max="16124" width="11" style="189" customWidth="1"/>
    <col min="16125" max="16125" width="0.5703125" style="189" customWidth="1"/>
    <col min="16126" max="16126" width="10" style="189" customWidth="1"/>
    <col min="16127" max="16127" width="0.5703125" style="189" customWidth="1"/>
    <col min="16128" max="16128" width="13.5703125" style="189" customWidth="1"/>
    <col min="16129" max="16129" width="0.5703125" style="189" customWidth="1"/>
    <col min="16130" max="16130" width="10.42578125" style="189" customWidth="1"/>
    <col min="16131" max="16131" width="0.5703125" style="189" customWidth="1"/>
    <col min="16132" max="16132" width="10" style="189" customWidth="1"/>
    <col min="16133" max="16133" width="0.5703125" style="189" customWidth="1"/>
    <col min="16134" max="16134" width="10.5703125" style="189" customWidth="1"/>
    <col min="16135" max="16135" width="10.7109375" style="189" bestFit="1" customWidth="1"/>
    <col min="16136" max="16384" width="9.140625" style="189"/>
  </cols>
  <sheetData>
    <row r="1" spans="1:28" s="179" customFormat="1" ht="21.75" customHeight="1">
      <c r="A1" s="178" t="s">
        <v>0</v>
      </c>
      <c r="G1" s="180"/>
      <c r="H1" s="180"/>
      <c r="I1" s="180"/>
      <c r="J1" s="180"/>
      <c r="K1" s="180"/>
      <c r="L1" s="181"/>
      <c r="M1" s="180"/>
      <c r="N1" s="181"/>
      <c r="O1" s="180"/>
      <c r="P1" s="181"/>
      <c r="Q1" s="180"/>
      <c r="R1" s="181"/>
      <c r="S1" s="181"/>
      <c r="T1" s="181"/>
      <c r="U1" s="181"/>
      <c r="V1" s="150"/>
      <c r="W1" s="181"/>
      <c r="X1" s="181"/>
      <c r="Y1" s="180"/>
      <c r="Z1" s="181"/>
      <c r="AA1" s="180"/>
      <c r="AB1" s="182"/>
    </row>
    <row r="2" spans="1:28" s="179" customFormat="1" ht="21.75" customHeight="1">
      <c r="A2" s="183" t="s">
        <v>113</v>
      </c>
      <c r="G2" s="180"/>
      <c r="H2" s="180"/>
      <c r="I2" s="180"/>
      <c r="J2" s="180"/>
      <c r="K2" s="180"/>
      <c r="L2" s="181"/>
      <c r="M2" s="180"/>
      <c r="N2" s="181"/>
      <c r="O2" s="180"/>
      <c r="P2" s="181"/>
      <c r="Q2" s="180"/>
      <c r="R2" s="181"/>
      <c r="S2" s="181"/>
      <c r="T2" s="181"/>
      <c r="U2" s="181"/>
      <c r="V2" s="150"/>
      <c r="W2" s="181"/>
      <c r="X2" s="181"/>
      <c r="Y2" s="180"/>
      <c r="Z2" s="181"/>
      <c r="AA2" s="180"/>
      <c r="AB2" s="182"/>
    </row>
    <row r="3" spans="1:28" s="179" customFormat="1" ht="21.75" customHeight="1">
      <c r="A3" s="184" t="s">
        <v>72</v>
      </c>
      <c r="B3" s="185"/>
      <c r="C3" s="185"/>
      <c r="D3" s="185"/>
      <c r="E3" s="185"/>
      <c r="F3" s="185"/>
      <c r="G3" s="186"/>
      <c r="H3" s="186"/>
      <c r="I3" s="186"/>
      <c r="J3" s="186"/>
      <c r="K3" s="186"/>
      <c r="L3" s="187"/>
      <c r="M3" s="186"/>
      <c r="N3" s="187"/>
      <c r="O3" s="186"/>
      <c r="P3" s="187"/>
      <c r="Q3" s="186"/>
      <c r="R3" s="187"/>
      <c r="S3" s="187"/>
      <c r="T3" s="187"/>
      <c r="U3" s="181"/>
      <c r="V3" s="150"/>
      <c r="W3" s="181"/>
      <c r="X3" s="187"/>
      <c r="Y3" s="186"/>
      <c r="Z3" s="187"/>
      <c r="AA3" s="186"/>
      <c r="AB3" s="182"/>
    </row>
    <row r="4" spans="1:28" ht="8.25" customHeight="1">
      <c r="A4" s="188"/>
      <c r="U4" s="192"/>
      <c r="V4" s="193"/>
      <c r="W4" s="192"/>
    </row>
    <row r="5" spans="1:28" ht="18.95" customHeight="1">
      <c r="G5" s="386" t="s">
        <v>3</v>
      </c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196"/>
    </row>
    <row r="6" spans="1:28" ht="18.95" customHeight="1">
      <c r="G6" s="197" t="s">
        <v>67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5"/>
      <c r="V6" s="198"/>
      <c r="W6" s="199"/>
      <c r="X6" s="200"/>
      <c r="Y6" s="200"/>
      <c r="Z6" s="201"/>
      <c r="AA6" s="201"/>
      <c r="AB6" s="196"/>
    </row>
    <row r="7" spans="1:28" ht="18.95" customHeight="1"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2" t="s">
        <v>114</v>
      </c>
      <c r="R7" s="200"/>
      <c r="S7" s="200"/>
      <c r="T7" s="200"/>
      <c r="U7" s="200"/>
      <c r="V7" s="203"/>
      <c r="W7" s="200"/>
      <c r="X7" s="200"/>
      <c r="Y7" s="200"/>
      <c r="Z7" s="201"/>
      <c r="AA7" s="201"/>
      <c r="AB7" s="196"/>
    </row>
    <row r="8" spans="1:28" ht="18.95" customHeight="1"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4" t="s">
        <v>115</v>
      </c>
      <c r="R8" s="205"/>
      <c r="S8" s="205"/>
      <c r="T8" s="205"/>
      <c r="U8" s="206"/>
      <c r="V8" s="207"/>
      <c r="W8" s="205"/>
      <c r="X8" s="205"/>
      <c r="Y8" s="205"/>
      <c r="Z8" s="205"/>
      <c r="AA8" s="205"/>
      <c r="AB8" s="196"/>
    </row>
    <row r="9" spans="1:28" s="188" customFormat="1" ht="18.95" customHeight="1">
      <c r="G9" s="208"/>
      <c r="H9" s="208"/>
      <c r="I9" s="208"/>
      <c r="J9" s="208"/>
      <c r="K9" s="208"/>
      <c r="L9" s="208"/>
      <c r="M9" s="208"/>
      <c r="N9" s="208"/>
      <c r="O9" s="209"/>
      <c r="P9" s="210"/>
      <c r="Q9" s="202" t="s">
        <v>116</v>
      </c>
      <c r="R9" s="211"/>
      <c r="S9" s="211"/>
      <c r="T9" s="211"/>
      <c r="U9" s="206"/>
      <c r="V9" s="207"/>
      <c r="W9" s="211"/>
      <c r="X9" s="211"/>
      <c r="Y9" s="212"/>
      <c r="Z9" s="211"/>
      <c r="AA9" s="213"/>
      <c r="AB9" s="214"/>
    </row>
    <row r="10" spans="1:28" s="188" customFormat="1" ht="18.95" customHeight="1">
      <c r="G10" s="208"/>
      <c r="H10" s="208"/>
      <c r="I10" s="208"/>
      <c r="J10" s="208"/>
      <c r="K10" s="208"/>
      <c r="L10" s="208"/>
      <c r="M10" s="215" t="s">
        <v>63</v>
      </c>
      <c r="N10" s="215"/>
      <c r="O10" s="215"/>
      <c r="P10" s="216"/>
      <c r="Q10" s="217" t="s">
        <v>117</v>
      </c>
      <c r="R10" s="211"/>
      <c r="S10" s="211"/>
      <c r="T10" s="211"/>
      <c r="U10" s="206"/>
      <c r="V10" s="207"/>
      <c r="W10" s="211"/>
      <c r="X10" s="211"/>
      <c r="Y10" s="212"/>
      <c r="Z10" s="211"/>
      <c r="AA10" s="213"/>
      <c r="AB10" s="214"/>
    </row>
    <row r="11" spans="1:28" s="188" customFormat="1" ht="18.95" customHeight="1">
      <c r="B11" s="218"/>
      <c r="C11" s="218"/>
      <c r="D11" s="218"/>
      <c r="E11" s="219"/>
      <c r="F11" s="219"/>
      <c r="G11" s="208"/>
      <c r="H11" s="208"/>
      <c r="I11" s="208" t="s">
        <v>118</v>
      </c>
      <c r="J11" s="208"/>
      <c r="K11" s="208"/>
      <c r="L11" s="208"/>
      <c r="M11" s="208" t="s">
        <v>119</v>
      </c>
      <c r="N11" s="209"/>
      <c r="O11" s="209"/>
      <c r="P11" s="208"/>
      <c r="Q11" s="208" t="s">
        <v>120</v>
      </c>
      <c r="R11" s="212"/>
      <c r="S11" s="212" t="s">
        <v>121</v>
      </c>
      <c r="T11" s="212"/>
      <c r="U11" s="212"/>
      <c r="V11" s="207"/>
      <c r="W11" s="212" t="s">
        <v>122</v>
      </c>
      <c r="X11" s="212"/>
      <c r="Y11" s="220"/>
      <c r="Z11" s="212"/>
      <c r="AA11" s="212"/>
      <c r="AB11" s="214"/>
    </row>
    <row r="12" spans="1:28" s="188" customFormat="1" ht="18.95" customHeight="1">
      <c r="B12" s="218"/>
      <c r="C12" s="218"/>
      <c r="D12" s="218"/>
      <c r="E12" s="219"/>
      <c r="F12" s="219"/>
      <c r="G12" s="208" t="s">
        <v>123</v>
      </c>
      <c r="H12" s="208"/>
      <c r="I12" s="208" t="s">
        <v>124</v>
      </c>
      <c r="J12" s="208"/>
      <c r="K12" s="208" t="s">
        <v>125</v>
      </c>
      <c r="L12" s="208"/>
      <c r="M12" s="221" t="s">
        <v>126</v>
      </c>
      <c r="N12" s="222"/>
      <c r="O12" s="222"/>
      <c r="P12" s="208"/>
      <c r="Q12" s="208" t="s">
        <v>127</v>
      </c>
      <c r="R12" s="212"/>
      <c r="S12" s="212" t="s">
        <v>128</v>
      </c>
      <c r="T12" s="212"/>
      <c r="U12" s="212"/>
      <c r="V12" s="207"/>
      <c r="W12" s="212" t="s">
        <v>129</v>
      </c>
      <c r="X12" s="212"/>
      <c r="Y12" s="212" t="s">
        <v>130</v>
      </c>
      <c r="Z12" s="212"/>
      <c r="AA12" s="212" t="s">
        <v>122</v>
      </c>
      <c r="AB12" s="214"/>
    </row>
    <row r="13" spans="1:28" s="188" customFormat="1" ht="18.95" customHeight="1">
      <c r="B13" s="218"/>
      <c r="C13" s="218"/>
      <c r="D13" s="218"/>
      <c r="E13" s="219"/>
      <c r="F13" s="219"/>
      <c r="G13" s="208" t="s">
        <v>131</v>
      </c>
      <c r="H13" s="208"/>
      <c r="I13" s="223" t="s">
        <v>132</v>
      </c>
      <c r="J13" s="208"/>
      <c r="K13" s="208" t="s">
        <v>133</v>
      </c>
      <c r="L13" s="208"/>
      <c r="M13" s="208" t="s">
        <v>134</v>
      </c>
      <c r="N13" s="208"/>
      <c r="O13" s="208" t="s">
        <v>65</v>
      </c>
      <c r="P13" s="208"/>
      <c r="Q13" s="208" t="s">
        <v>135</v>
      </c>
      <c r="R13" s="212"/>
      <c r="S13" s="212" t="s">
        <v>155</v>
      </c>
      <c r="T13" s="212"/>
      <c r="U13" s="212" t="s">
        <v>122</v>
      </c>
      <c r="V13" s="207"/>
      <c r="W13" s="212" t="s">
        <v>136</v>
      </c>
      <c r="X13" s="212"/>
      <c r="Y13" s="220" t="s">
        <v>137</v>
      </c>
      <c r="Z13" s="212"/>
      <c r="AA13" s="212" t="s">
        <v>51</v>
      </c>
      <c r="AB13" s="214"/>
    </row>
    <row r="14" spans="1:28" s="188" customFormat="1" ht="18">
      <c r="B14" s="224"/>
      <c r="C14" s="224"/>
      <c r="D14" s="224"/>
      <c r="E14" s="339" t="s">
        <v>8</v>
      </c>
      <c r="F14" s="225"/>
      <c r="G14" s="217" t="s">
        <v>9</v>
      </c>
      <c r="H14" s="226"/>
      <c r="I14" s="217" t="s">
        <v>9</v>
      </c>
      <c r="J14" s="226"/>
      <c r="K14" s="217" t="s">
        <v>9</v>
      </c>
      <c r="L14" s="208"/>
      <c r="M14" s="217" t="s">
        <v>9</v>
      </c>
      <c r="N14" s="208"/>
      <c r="O14" s="217" t="s">
        <v>9</v>
      </c>
      <c r="P14" s="208"/>
      <c r="Q14" s="217" t="s">
        <v>9</v>
      </c>
      <c r="R14" s="212"/>
      <c r="S14" s="227" t="s">
        <v>9</v>
      </c>
      <c r="T14" s="212"/>
      <c r="U14" s="227" t="s">
        <v>9</v>
      </c>
      <c r="V14" s="207"/>
      <c r="W14" s="227" t="s">
        <v>9</v>
      </c>
      <c r="X14" s="212"/>
      <c r="Y14" s="227" t="s">
        <v>9</v>
      </c>
      <c r="Z14" s="212"/>
      <c r="AA14" s="227" t="s">
        <v>9</v>
      </c>
      <c r="AB14" s="214"/>
    </row>
    <row r="15" spans="1:28" s="183" customFormat="1" ht="18.95" customHeight="1">
      <c r="A15" s="228" t="s">
        <v>138</v>
      </c>
      <c r="B15" s="229"/>
      <c r="C15" s="230"/>
      <c r="D15" s="229"/>
      <c r="E15" s="231"/>
      <c r="F15" s="232"/>
      <c r="G15" s="233"/>
      <c r="H15" s="234"/>
      <c r="I15" s="233"/>
      <c r="J15" s="234"/>
      <c r="K15" s="233"/>
      <c r="L15" s="234"/>
      <c r="M15" s="233"/>
      <c r="N15" s="234"/>
      <c r="O15" s="233"/>
      <c r="P15" s="234"/>
      <c r="Q15" s="233"/>
      <c r="R15" s="234"/>
      <c r="S15" s="233"/>
      <c r="T15" s="234"/>
      <c r="U15" s="233"/>
      <c r="V15" s="235"/>
      <c r="W15" s="233"/>
      <c r="X15" s="234"/>
      <c r="Y15" s="233"/>
      <c r="Z15" s="234"/>
      <c r="AA15" s="233"/>
      <c r="AB15" s="236"/>
    </row>
    <row r="16" spans="1:28" s="188" customFormat="1" ht="18.95" customHeight="1">
      <c r="A16" s="237"/>
      <c r="B16" s="238" t="s">
        <v>139</v>
      </c>
      <c r="C16" s="239"/>
      <c r="D16" s="240"/>
      <c r="E16" s="367"/>
      <c r="F16" s="241"/>
      <c r="G16" s="242">
        <v>320132750</v>
      </c>
      <c r="H16" s="191"/>
      <c r="I16" s="242">
        <v>956648250</v>
      </c>
      <c r="J16" s="191"/>
      <c r="K16" s="242">
        <v>0</v>
      </c>
      <c r="L16" s="191"/>
      <c r="M16" s="242">
        <v>125000</v>
      </c>
      <c r="N16" s="191"/>
      <c r="O16" s="242">
        <v>127030201</v>
      </c>
      <c r="P16" s="191"/>
      <c r="Q16" s="242">
        <v>3553514</v>
      </c>
      <c r="R16" s="191"/>
      <c r="S16" s="242">
        <v>-177733</v>
      </c>
      <c r="T16" s="191"/>
      <c r="U16" s="242">
        <f>SUM(Q16,S16)</f>
        <v>3375781</v>
      </c>
      <c r="V16" s="203"/>
      <c r="W16" s="242">
        <f>SUM(G16,I16,M16,O16,U16)</f>
        <v>1407311982</v>
      </c>
      <c r="X16" s="191"/>
      <c r="Y16" s="242">
        <v>46998156</v>
      </c>
      <c r="Z16" s="191"/>
      <c r="AA16" s="242">
        <f>SUM(W16,Y16)</f>
        <v>1454310138</v>
      </c>
      <c r="AB16" s="214"/>
    </row>
    <row r="17" spans="1:28" ht="18.95" customHeight="1">
      <c r="A17" s="243"/>
      <c r="B17" s="238" t="s">
        <v>140</v>
      </c>
      <c r="C17" s="244"/>
      <c r="D17" s="245"/>
      <c r="E17" s="368"/>
      <c r="F17" s="241"/>
      <c r="G17" s="242"/>
      <c r="H17" s="191"/>
      <c r="I17" s="242"/>
      <c r="J17" s="191"/>
      <c r="K17" s="242"/>
      <c r="M17" s="242"/>
      <c r="O17" s="242"/>
      <c r="Q17" s="242"/>
      <c r="S17" s="242"/>
      <c r="U17" s="242"/>
      <c r="W17" s="242"/>
      <c r="Y17" s="242"/>
      <c r="AA17" s="242"/>
      <c r="AB17" s="196"/>
    </row>
    <row r="18" spans="1:28" ht="18.95" customHeight="1">
      <c r="A18" s="243"/>
      <c r="B18" s="247"/>
      <c r="C18" s="248" t="s">
        <v>19</v>
      </c>
      <c r="D18" s="245"/>
      <c r="E18" s="365">
        <v>15</v>
      </c>
      <c r="F18" s="241"/>
      <c r="G18" s="249">
        <v>0</v>
      </c>
      <c r="H18" s="191"/>
      <c r="I18" s="249">
        <v>0</v>
      </c>
      <c r="J18" s="191"/>
      <c r="K18" s="249">
        <v>0</v>
      </c>
      <c r="M18" s="249">
        <v>0</v>
      </c>
      <c r="O18" s="249">
        <v>-11739923</v>
      </c>
      <c r="Q18" s="249">
        <v>0</v>
      </c>
      <c r="S18" s="249">
        <v>0</v>
      </c>
      <c r="U18" s="249">
        <v>0</v>
      </c>
      <c r="W18" s="249">
        <f>SUM(G18,I18,M18,O18,U18)</f>
        <v>-11739923</v>
      </c>
      <c r="Y18" s="249">
        <v>26615685</v>
      </c>
      <c r="AA18" s="249">
        <f>SUM(W18,Y18)</f>
        <v>14875762</v>
      </c>
      <c r="AB18" s="196"/>
    </row>
    <row r="19" spans="1:28" s="188" customFormat="1" ht="3.95" customHeight="1">
      <c r="A19" s="28"/>
      <c r="B19" s="56"/>
      <c r="C19" s="189"/>
      <c r="D19" s="189"/>
      <c r="E19" s="366"/>
      <c r="F19" s="189"/>
      <c r="G19" s="258"/>
      <c r="H19" s="190"/>
      <c r="I19" s="258"/>
      <c r="J19" s="190"/>
      <c r="K19" s="258"/>
      <c r="L19" s="191"/>
      <c r="M19" s="258"/>
      <c r="N19" s="191"/>
      <c r="O19" s="258"/>
      <c r="P19" s="191"/>
      <c r="Q19" s="258"/>
      <c r="R19" s="191"/>
      <c r="S19" s="258"/>
      <c r="T19" s="191"/>
      <c r="U19" s="258"/>
      <c r="V19" s="150"/>
      <c r="W19" s="258"/>
      <c r="X19" s="191"/>
      <c r="Y19" s="258"/>
      <c r="Z19" s="191"/>
      <c r="AA19" s="258"/>
      <c r="AB19" s="214"/>
    </row>
    <row r="20" spans="1:28" s="188" customFormat="1" ht="18.95" customHeight="1">
      <c r="A20" s="23" t="s">
        <v>138</v>
      </c>
      <c r="B20" s="250"/>
      <c r="C20" s="224"/>
      <c r="D20" s="218"/>
      <c r="E20" s="365"/>
      <c r="F20" s="241"/>
      <c r="G20" s="252">
        <v>320132750</v>
      </c>
      <c r="H20" s="253"/>
      <c r="I20" s="252">
        <v>956648250</v>
      </c>
      <c r="J20" s="253"/>
      <c r="K20" s="252">
        <v>0</v>
      </c>
      <c r="L20" s="254"/>
      <c r="M20" s="252">
        <v>125000</v>
      </c>
      <c r="N20" s="254"/>
      <c r="O20" s="252">
        <v>115290278</v>
      </c>
      <c r="P20" s="254"/>
      <c r="Q20" s="252">
        <v>3553514</v>
      </c>
      <c r="R20" s="254"/>
      <c r="S20" s="252">
        <v>-177733</v>
      </c>
      <c r="T20" s="254"/>
      <c r="U20" s="252">
        <v>3375781</v>
      </c>
      <c r="V20" s="150"/>
      <c r="W20" s="252">
        <v>1395572059</v>
      </c>
      <c r="X20" s="254"/>
      <c r="Y20" s="252">
        <v>73613841</v>
      </c>
      <c r="Z20" s="254">
        <v>-3000000</v>
      </c>
      <c r="AA20" s="252">
        <v>1469185900</v>
      </c>
      <c r="AB20" s="214"/>
    </row>
    <row r="21" spans="1:28" s="188" customFormat="1" ht="18.95" customHeight="1">
      <c r="A21" s="23" t="s">
        <v>141</v>
      </c>
      <c r="B21" s="250"/>
      <c r="C21" s="224"/>
      <c r="D21" s="218"/>
      <c r="E21" s="365"/>
      <c r="F21" s="241"/>
      <c r="G21" s="252"/>
      <c r="H21" s="253"/>
      <c r="I21" s="252"/>
      <c r="J21" s="253"/>
      <c r="K21" s="252"/>
      <c r="L21" s="254"/>
      <c r="M21" s="252"/>
      <c r="N21" s="254"/>
      <c r="O21" s="252"/>
      <c r="P21" s="254"/>
      <c r="Q21" s="252"/>
      <c r="R21" s="254"/>
      <c r="S21" s="252"/>
      <c r="T21" s="254"/>
      <c r="U21" s="252"/>
      <c r="V21" s="150"/>
      <c r="W21" s="252"/>
      <c r="X21" s="254"/>
      <c r="Y21" s="252"/>
      <c r="Z21" s="254"/>
      <c r="AA21" s="252"/>
      <c r="AB21" s="214"/>
    </row>
    <row r="22" spans="1:28" s="188" customFormat="1" ht="18.95" customHeight="1">
      <c r="A22" s="23"/>
      <c r="B22" s="250" t="s">
        <v>142</v>
      </c>
      <c r="C22" s="224"/>
      <c r="D22" s="218"/>
      <c r="E22" s="365"/>
      <c r="F22" s="241"/>
      <c r="G22" s="252"/>
      <c r="H22" s="253"/>
      <c r="I22" s="252"/>
      <c r="J22" s="253"/>
      <c r="K22" s="252"/>
      <c r="L22" s="254"/>
      <c r="M22" s="252"/>
      <c r="N22" s="254"/>
      <c r="O22" s="252"/>
      <c r="P22" s="254"/>
      <c r="Q22" s="252"/>
      <c r="R22" s="254"/>
      <c r="S22" s="252"/>
      <c r="T22" s="254"/>
      <c r="U22" s="252"/>
      <c r="V22" s="150"/>
      <c r="W22" s="252"/>
      <c r="X22" s="254"/>
      <c r="Y22" s="252"/>
      <c r="Z22" s="254"/>
      <c r="AA22" s="252"/>
      <c r="AB22" s="214"/>
    </row>
    <row r="23" spans="1:28" s="188" customFormat="1" ht="18.95" customHeight="1">
      <c r="A23" s="23"/>
      <c r="B23" s="238" t="s">
        <v>160</v>
      </c>
      <c r="C23" s="224"/>
      <c r="D23" s="218"/>
      <c r="E23" s="365">
        <v>25</v>
      </c>
      <c r="F23" s="241"/>
      <c r="G23" s="252">
        <v>185681150</v>
      </c>
      <c r="H23" s="253"/>
      <c r="I23" s="252">
        <v>557043450</v>
      </c>
      <c r="J23" s="253"/>
      <c r="K23" s="252">
        <v>0</v>
      </c>
      <c r="L23" s="254"/>
      <c r="M23" s="252">
        <v>0</v>
      </c>
      <c r="N23" s="254"/>
      <c r="O23" s="252">
        <v>0</v>
      </c>
      <c r="P23" s="254"/>
      <c r="Q23" s="252">
        <v>0</v>
      </c>
      <c r="R23" s="254"/>
      <c r="S23" s="252">
        <v>0</v>
      </c>
      <c r="T23" s="254"/>
      <c r="U23" s="252">
        <f>SUM(Q23,S23)</f>
        <v>0</v>
      </c>
      <c r="V23" s="150"/>
      <c r="W23" s="252">
        <f t="shared" ref="W23:W24" si="0">SUM(G23,I23,M23,O23,U23,K23)</f>
        <v>742724600</v>
      </c>
      <c r="X23" s="254"/>
      <c r="Y23" s="252">
        <v>0</v>
      </c>
      <c r="Z23" s="254"/>
      <c r="AA23" s="252">
        <f>SUM(W23,Y23)</f>
        <v>742724600</v>
      </c>
      <c r="AB23" s="214"/>
    </row>
    <row r="24" spans="1:28" s="188" customFormat="1" ht="18.95" customHeight="1">
      <c r="A24" s="23"/>
      <c r="B24" s="238" t="s">
        <v>222</v>
      </c>
      <c r="C24" s="224"/>
      <c r="D24" s="218"/>
      <c r="E24" s="365">
        <v>25</v>
      </c>
      <c r="F24" s="241"/>
      <c r="G24" s="252">
        <v>0</v>
      </c>
      <c r="H24" s="253"/>
      <c r="I24" s="252">
        <v>0</v>
      </c>
      <c r="J24" s="253"/>
      <c r="K24" s="252">
        <f>'BS4-6'!G121</f>
        <v>917963380</v>
      </c>
      <c r="L24" s="254"/>
      <c r="M24" s="252">
        <v>0</v>
      </c>
      <c r="N24" s="254"/>
      <c r="O24" s="252">
        <v>0</v>
      </c>
      <c r="P24" s="254"/>
      <c r="Q24" s="252">
        <v>0</v>
      </c>
      <c r="R24" s="254"/>
      <c r="S24" s="252">
        <v>0</v>
      </c>
      <c r="T24" s="254"/>
      <c r="U24" s="252">
        <f t="shared" ref="U24:U30" si="1">SUM(Q24,S24)</f>
        <v>0</v>
      </c>
      <c r="V24" s="150"/>
      <c r="W24" s="252">
        <f t="shared" si="0"/>
        <v>917963380</v>
      </c>
      <c r="X24" s="254"/>
      <c r="Y24" s="252">
        <f>1366347+311595</f>
        <v>1677942</v>
      </c>
      <c r="Z24" s="254"/>
      <c r="AA24" s="252">
        <f t="shared" ref="AA24:AA27" si="2">SUM(W24,Y24)</f>
        <v>919641322</v>
      </c>
      <c r="AB24" s="214"/>
    </row>
    <row r="25" spans="1:28" s="188" customFormat="1" ht="18.95" customHeight="1">
      <c r="A25" s="23"/>
      <c r="B25" s="238" t="s">
        <v>144</v>
      </c>
      <c r="C25" s="224"/>
      <c r="D25" s="218"/>
      <c r="E25" s="365">
        <v>26</v>
      </c>
      <c r="F25" s="241"/>
      <c r="G25" s="252">
        <v>0</v>
      </c>
      <c r="H25" s="253"/>
      <c r="I25" s="252">
        <v>0</v>
      </c>
      <c r="J25" s="253"/>
      <c r="K25" s="252">
        <v>0</v>
      </c>
      <c r="L25" s="254"/>
      <c r="M25" s="252">
        <v>0</v>
      </c>
      <c r="N25" s="254"/>
      <c r="O25" s="252">
        <v>-242790672</v>
      </c>
      <c r="P25" s="254"/>
      <c r="Q25" s="252">
        <v>0</v>
      </c>
      <c r="R25" s="254"/>
      <c r="S25" s="252">
        <v>0</v>
      </c>
      <c r="T25" s="254"/>
      <c r="U25" s="252">
        <f t="shared" si="1"/>
        <v>0</v>
      </c>
      <c r="V25" s="150"/>
      <c r="W25" s="252">
        <f t="shared" ref="W25:W30" si="3">SUM(G25,I25,M25,O25,U25,K25)</f>
        <v>-242790672</v>
      </c>
      <c r="X25" s="254"/>
      <c r="Y25" s="252">
        <v>0</v>
      </c>
      <c r="Z25" s="254"/>
      <c r="AA25" s="252">
        <f t="shared" si="2"/>
        <v>-242790672</v>
      </c>
      <c r="AB25" s="214"/>
    </row>
    <row r="26" spans="1:28" s="188" customFormat="1" ht="18.95" customHeight="1">
      <c r="A26" s="23"/>
      <c r="B26" s="238" t="s">
        <v>145</v>
      </c>
      <c r="C26" s="224"/>
      <c r="D26" s="218"/>
      <c r="E26" s="365"/>
      <c r="F26" s="241"/>
      <c r="G26" s="252">
        <v>0</v>
      </c>
      <c r="H26" s="253"/>
      <c r="I26" s="252">
        <v>0</v>
      </c>
      <c r="J26" s="253"/>
      <c r="K26" s="252">
        <v>0</v>
      </c>
      <c r="L26" s="254"/>
      <c r="M26" s="252">
        <v>0</v>
      </c>
      <c r="N26" s="254"/>
      <c r="O26" s="252">
        <v>0</v>
      </c>
      <c r="P26" s="254"/>
      <c r="Q26" s="252">
        <v>0</v>
      </c>
      <c r="R26" s="254"/>
      <c r="S26" s="252">
        <v>0</v>
      </c>
      <c r="T26" s="254"/>
      <c r="U26" s="252">
        <f t="shared" si="1"/>
        <v>0</v>
      </c>
      <c r="V26" s="150"/>
      <c r="W26" s="252">
        <f t="shared" si="3"/>
        <v>0</v>
      </c>
      <c r="X26" s="254"/>
      <c r="Y26" s="252">
        <v>-27931882</v>
      </c>
      <c r="Z26" s="254"/>
      <c r="AA26" s="252">
        <f t="shared" si="2"/>
        <v>-27931882</v>
      </c>
      <c r="AB26" s="214"/>
    </row>
    <row r="27" spans="1:28" s="188" customFormat="1" ht="18.95" customHeight="1">
      <c r="A27" s="23"/>
      <c r="B27" s="238" t="s">
        <v>146</v>
      </c>
      <c r="C27" s="224"/>
      <c r="D27" s="218"/>
      <c r="E27" s="365"/>
      <c r="F27" s="241"/>
      <c r="G27" s="252">
        <v>0</v>
      </c>
      <c r="H27" s="253"/>
      <c r="I27" s="252">
        <v>0</v>
      </c>
      <c r="J27" s="253"/>
      <c r="K27" s="252">
        <v>0</v>
      </c>
      <c r="L27" s="254"/>
      <c r="M27" s="252">
        <v>14750000</v>
      </c>
      <c r="N27" s="254"/>
      <c r="O27" s="252">
        <v>-14750000</v>
      </c>
      <c r="P27" s="254"/>
      <c r="Q27" s="252">
        <v>0</v>
      </c>
      <c r="R27" s="254"/>
      <c r="S27" s="252">
        <v>0</v>
      </c>
      <c r="T27" s="254"/>
      <c r="U27" s="252">
        <f t="shared" si="1"/>
        <v>0</v>
      </c>
      <c r="V27" s="150"/>
      <c r="W27" s="252">
        <f t="shared" si="3"/>
        <v>0</v>
      </c>
      <c r="X27" s="254"/>
      <c r="Y27" s="252">
        <v>0</v>
      </c>
      <c r="Z27" s="254"/>
      <c r="AA27" s="252">
        <f t="shared" si="2"/>
        <v>0</v>
      </c>
      <c r="AB27" s="214"/>
    </row>
    <row r="28" spans="1:28" s="188" customFormat="1" ht="18.95" customHeight="1">
      <c r="A28" s="23"/>
      <c r="B28" s="238" t="s">
        <v>147</v>
      </c>
      <c r="C28" s="224"/>
      <c r="D28" s="218"/>
      <c r="E28" s="365"/>
      <c r="F28" s="241"/>
      <c r="G28" s="252">
        <v>0</v>
      </c>
      <c r="H28" s="253"/>
      <c r="I28" s="252">
        <v>0</v>
      </c>
      <c r="J28" s="253"/>
      <c r="K28" s="252">
        <v>0</v>
      </c>
      <c r="L28" s="254"/>
      <c r="M28" s="252">
        <v>500000</v>
      </c>
      <c r="N28" s="254"/>
      <c r="O28" s="252">
        <v>-500000</v>
      </c>
      <c r="P28" s="254"/>
      <c r="Q28" s="252">
        <v>0</v>
      </c>
      <c r="R28" s="254"/>
      <c r="S28" s="252">
        <v>0</v>
      </c>
      <c r="T28" s="254"/>
      <c r="U28" s="252">
        <f t="shared" si="1"/>
        <v>0</v>
      </c>
      <c r="V28" s="150"/>
      <c r="W28" s="252">
        <f t="shared" si="3"/>
        <v>0</v>
      </c>
      <c r="X28" s="254"/>
      <c r="Y28" s="252">
        <v>0</v>
      </c>
      <c r="Z28" s="254"/>
      <c r="AA28" s="252">
        <f>SUM(W28:Y28)</f>
        <v>0</v>
      </c>
      <c r="AB28" s="214"/>
    </row>
    <row r="29" spans="1:28" s="188" customFormat="1" ht="18.95" customHeight="1">
      <c r="A29" s="23"/>
      <c r="B29" s="238" t="s">
        <v>148</v>
      </c>
      <c r="C29" s="224"/>
      <c r="D29" s="218"/>
      <c r="E29" s="251"/>
      <c r="F29" s="241"/>
      <c r="G29" s="242">
        <v>0</v>
      </c>
      <c r="H29" s="253"/>
      <c r="I29" s="242">
        <v>0</v>
      </c>
      <c r="J29" s="253"/>
      <c r="K29" s="242">
        <v>0</v>
      </c>
      <c r="L29" s="254"/>
      <c r="M29" s="242">
        <v>0</v>
      </c>
      <c r="N29" s="254"/>
      <c r="O29" s="242">
        <v>0</v>
      </c>
      <c r="P29" s="254"/>
      <c r="Q29" s="242">
        <v>0</v>
      </c>
      <c r="R29" s="254"/>
      <c r="S29" s="252">
        <v>0</v>
      </c>
      <c r="T29" s="254"/>
      <c r="U29" s="252">
        <f t="shared" si="1"/>
        <v>0</v>
      </c>
      <c r="V29" s="150"/>
      <c r="W29" s="252">
        <f t="shared" si="3"/>
        <v>0</v>
      </c>
      <c r="X29" s="254"/>
      <c r="Y29" s="242">
        <v>3456646</v>
      </c>
      <c r="Z29" s="254"/>
      <c r="AA29" s="252">
        <f t="shared" ref="AA29" si="4">SUM(W29:Y29)</f>
        <v>3456646</v>
      </c>
      <c r="AB29" s="214"/>
    </row>
    <row r="30" spans="1:28" s="188" customFormat="1" ht="18.95" customHeight="1">
      <c r="A30" s="23"/>
      <c r="B30" s="255" t="s">
        <v>149</v>
      </c>
      <c r="D30" s="219"/>
      <c r="E30" s="251"/>
      <c r="F30" s="241"/>
      <c r="G30" s="249">
        <v>0</v>
      </c>
      <c r="H30" s="256"/>
      <c r="I30" s="249">
        <v>0</v>
      </c>
      <c r="J30" s="256"/>
      <c r="K30" s="249">
        <v>0</v>
      </c>
      <c r="L30" s="254"/>
      <c r="M30" s="249">
        <v>0</v>
      </c>
      <c r="N30" s="254"/>
      <c r="O30" s="257">
        <f>'PL7-8'!G71</f>
        <v>1077074207</v>
      </c>
      <c r="P30" s="254"/>
      <c r="Q30" s="257">
        <f>'PL7-8'!G47-'PL7-8'!G78+'PL7-8'!G72</f>
        <v>-17805331</v>
      </c>
      <c r="R30" s="254"/>
      <c r="S30" s="257">
        <f>'PL7-8'!G48</f>
        <v>-4764937</v>
      </c>
      <c r="T30" s="254"/>
      <c r="U30" s="257">
        <f t="shared" si="1"/>
        <v>-22570268</v>
      </c>
      <c r="V30" s="150"/>
      <c r="W30" s="257">
        <f t="shared" si="3"/>
        <v>1054503939</v>
      </c>
      <c r="X30" s="254"/>
      <c r="Y30" s="257">
        <f>'PL7-8'!G78</f>
        <v>11066012</v>
      </c>
      <c r="Z30" s="254"/>
      <c r="AA30" s="257">
        <f>SUM(W30:Y30)</f>
        <v>1065569951</v>
      </c>
      <c r="AB30" s="214"/>
    </row>
    <row r="31" spans="1:28" s="188" customFormat="1" ht="3.95" customHeight="1">
      <c r="A31" s="28"/>
      <c r="B31" s="56"/>
      <c r="C31" s="189"/>
      <c r="D31" s="189"/>
      <c r="E31" s="241"/>
      <c r="F31" s="189"/>
      <c r="G31" s="258"/>
      <c r="H31" s="190"/>
      <c r="I31" s="258"/>
      <c r="J31" s="190"/>
      <c r="K31" s="258"/>
      <c r="L31" s="191"/>
      <c r="M31" s="258"/>
      <c r="N31" s="191"/>
      <c r="O31" s="258"/>
      <c r="P31" s="191"/>
      <c r="Q31" s="258"/>
      <c r="R31" s="191"/>
      <c r="S31" s="258"/>
      <c r="T31" s="191"/>
      <c r="U31" s="258"/>
      <c r="V31" s="150"/>
      <c r="W31" s="258"/>
      <c r="X31" s="191"/>
      <c r="Y31" s="258"/>
      <c r="Z31" s="191"/>
      <c r="AA31" s="258"/>
      <c r="AB31" s="214"/>
    </row>
    <row r="32" spans="1:28" s="188" customFormat="1" ht="18.95" customHeight="1" thickBot="1">
      <c r="A32" s="23" t="s">
        <v>150</v>
      </c>
      <c r="B32" s="259"/>
      <c r="D32" s="219"/>
      <c r="E32" s="219"/>
      <c r="F32" s="241"/>
      <c r="G32" s="260">
        <f>SUM(G20:G30)</f>
        <v>505813900</v>
      </c>
      <c r="H32" s="190"/>
      <c r="I32" s="260">
        <f>SUM(I20:I30)</f>
        <v>1513691700</v>
      </c>
      <c r="J32" s="190"/>
      <c r="K32" s="260">
        <f>SUM(K20:K30)</f>
        <v>917963380</v>
      </c>
      <c r="L32" s="191"/>
      <c r="M32" s="260">
        <f>SUM(M20:M30)</f>
        <v>15375000</v>
      </c>
      <c r="N32" s="191"/>
      <c r="O32" s="260">
        <f>SUM(O20:O30)</f>
        <v>934323813</v>
      </c>
      <c r="P32" s="191"/>
      <c r="Q32" s="260">
        <f>SUM(Q20:Q30)</f>
        <v>-14251817</v>
      </c>
      <c r="R32" s="191"/>
      <c r="S32" s="260">
        <f>SUM(S20:S30)</f>
        <v>-4942670</v>
      </c>
      <c r="T32" s="191"/>
      <c r="U32" s="260">
        <f>SUM(U20:U30)</f>
        <v>-19194487</v>
      </c>
      <c r="V32" s="150"/>
      <c r="W32" s="260">
        <f>SUM(W20:W30)</f>
        <v>3867973306</v>
      </c>
      <c r="X32" s="191"/>
      <c r="Y32" s="260">
        <f>SUM(Y20:Y30)</f>
        <v>61882559</v>
      </c>
      <c r="Z32" s="191"/>
      <c r="AA32" s="260">
        <f>SUM(AA20:AA30)</f>
        <v>3929855865</v>
      </c>
      <c r="AB32" s="214"/>
    </row>
    <row r="33" spans="1:28" s="188" customFormat="1" ht="5.0999999999999996" customHeight="1" thickTop="1">
      <c r="A33" s="23"/>
      <c r="B33" s="259"/>
      <c r="D33" s="219"/>
      <c r="E33" s="219"/>
      <c r="F33" s="241"/>
      <c r="G33" s="190"/>
      <c r="H33" s="190"/>
      <c r="I33" s="190"/>
      <c r="J33" s="190"/>
      <c r="K33" s="190"/>
      <c r="L33" s="191"/>
      <c r="M33" s="190"/>
      <c r="N33" s="191"/>
      <c r="O33" s="190"/>
      <c r="P33" s="191"/>
      <c r="Q33" s="190"/>
      <c r="R33" s="191"/>
      <c r="S33" s="191"/>
      <c r="T33" s="191"/>
      <c r="U33" s="191"/>
      <c r="V33" s="150"/>
      <c r="W33" s="190"/>
      <c r="X33" s="191"/>
      <c r="Y33" s="190"/>
      <c r="Z33" s="191"/>
      <c r="AA33" s="190"/>
      <c r="AB33" s="214"/>
    </row>
    <row r="34" spans="1:28" s="188" customFormat="1" ht="29.25" customHeight="1">
      <c r="A34" s="23"/>
      <c r="B34" s="259"/>
      <c r="D34" s="219"/>
      <c r="E34" s="219"/>
      <c r="F34" s="241"/>
      <c r="G34" s="190"/>
      <c r="H34" s="190"/>
      <c r="I34" s="190"/>
      <c r="J34" s="190"/>
      <c r="K34" s="190"/>
      <c r="L34" s="191"/>
      <c r="M34" s="190"/>
      <c r="N34" s="191"/>
      <c r="O34" s="190"/>
      <c r="P34" s="191"/>
      <c r="Q34" s="190"/>
      <c r="R34" s="191"/>
      <c r="S34" s="191"/>
      <c r="T34" s="191"/>
      <c r="U34" s="191"/>
      <c r="V34" s="150"/>
      <c r="W34" s="190"/>
      <c r="X34" s="191"/>
      <c r="Y34" s="190"/>
      <c r="Z34" s="191"/>
      <c r="AA34" s="190"/>
      <c r="AB34" s="214"/>
    </row>
    <row r="35" spans="1:28" s="183" customFormat="1" ht="21.75" customHeight="1">
      <c r="A35" s="382" t="str">
        <f>'BS4-6'!A44:M44</f>
        <v xml:space="preserve">กรรมการ  __________________________________________         กรรมการ  _________________________________________ </v>
      </c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  <c r="S35" s="382"/>
      <c r="T35" s="382"/>
      <c r="U35" s="382"/>
      <c r="V35" s="382"/>
      <c r="W35" s="382"/>
      <c r="X35" s="382"/>
      <c r="Y35" s="382"/>
      <c r="Z35" s="382"/>
      <c r="AA35" s="382"/>
      <c r="AB35" s="236"/>
    </row>
    <row r="36" spans="1:28" s="183" customFormat="1" ht="21.75" customHeight="1">
      <c r="A36" s="382" t="str">
        <f>'BS4-6'!A45:M45</f>
        <v xml:space="preserve">       (นายวิรัช นอบน้อมธรรม)                                                            (นายโธมัส เทย์ เงียน ชอง)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236"/>
    </row>
    <row r="37" spans="1:28" s="183" customFormat="1" ht="11.1" customHeight="1">
      <c r="A37" s="48"/>
      <c r="B37" s="261"/>
      <c r="D37" s="231"/>
      <c r="E37" s="231"/>
      <c r="F37" s="232"/>
      <c r="G37" s="180"/>
      <c r="H37" s="180"/>
      <c r="I37" s="180"/>
      <c r="J37" s="180"/>
      <c r="K37" s="180"/>
      <c r="L37" s="181"/>
      <c r="M37" s="180"/>
      <c r="N37" s="181"/>
      <c r="O37" s="180"/>
      <c r="P37" s="181"/>
      <c r="Q37" s="180"/>
      <c r="R37" s="181"/>
      <c r="S37" s="181"/>
      <c r="T37" s="181"/>
      <c r="U37" s="181"/>
      <c r="V37" s="150"/>
      <c r="W37" s="180"/>
      <c r="X37" s="181"/>
      <c r="Y37" s="180"/>
      <c r="Z37" s="181"/>
      <c r="AA37" s="180"/>
      <c r="AB37" s="236"/>
    </row>
    <row r="38" spans="1:28" ht="21.95" customHeight="1">
      <c r="A38" s="185" t="str">
        <f>'PL7-8'!A61</f>
        <v>หมายเหตุประกอบงบการเงินรวมและงบการเงินเฉพาะกิจการในหน้า 14 ถึง 77 เป็นส่วนหนึ่งของงบการเงินนี้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338"/>
      <c r="W38" s="262"/>
      <c r="X38" s="262"/>
      <c r="Y38" s="262"/>
      <c r="Z38" s="262"/>
      <c r="AA38" s="262"/>
    </row>
  </sheetData>
  <mergeCells count="3">
    <mergeCell ref="A35:AA35"/>
    <mergeCell ref="A36:AA36"/>
    <mergeCell ref="G5:AA5"/>
  </mergeCells>
  <pageMargins left="0.5" right="0.5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92DAD-63ED-480C-8D92-2CFA90523FAD}">
  <dimension ref="A1:S49"/>
  <sheetViews>
    <sheetView zoomScaleNormal="100" zoomScaleSheetLayoutView="90" workbookViewId="0">
      <selection activeCell="G1" sqref="G1"/>
    </sheetView>
  </sheetViews>
  <sheetFormatPr defaultRowHeight="21.75" customHeight="1"/>
  <cols>
    <col min="1" max="3" width="1.5703125" style="179" customWidth="1"/>
    <col min="4" max="4" width="27.5703125" style="179" customWidth="1"/>
    <col min="5" max="5" width="6.7109375" style="179" customWidth="1"/>
    <col min="6" max="6" width="0.7109375" style="179" customWidth="1"/>
    <col min="7" max="7" width="10.7109375" style="180" customWidth="1"/>
    <col min="8" max="8" width="0.7109375" style="180" customWidth="1"/>
    <col min="9" max="9" width="10.85546875" style="180" customWidth="1"/>
    <col min="10" max="10" width="0.7109375" style="180" customWidth="1"/>
    <col min="11" max="11" width="10.140625" style="180" customWidth="1"/>
    <col min="12" max="12" width="0.7109375" style="180" customWidth="1"/>
    <col min="13" max="13" width="10.42578125" style="180" customWidth="1"/>
    <col min="14" max="14" width="0.7109375" style="181" customWidth="1"/>
    <col min="15" max="15" width="10.7109375" style="180" customWidth="1"/>
    <col min="16" max="16" width="0.7109375" style="180" customWidth="1"/>
    <col min="17" max="17" width="12.140625" style="180" bestFit="1" customWidth="1"/>
    <col min="18" max="18" width="10.7109375" style="181" bestFit="1" customWidth="1"/>
    <col min="19" max="257" width="9.140625" style="179"/>
    <col min="258" max="260" width="1.5703125" style="179" customWidth="1"/>
    <col min="261" max="261" width="22.140625" style="179" customWidth="1"/>
    <col min="262" max="262" width="2.5703125" style="179" customWidth="1"/>
    <col min="263" max="263" width="6.140625" style="179" customWidth="1"/>
    <col min="264" max="264" width="0.42578125" style="179" customWidth="1"/>
    <col min="265" max="265" width="9.7109375" style="179" customWidth="1"/>
    <col min="266" max="266" width="0.42578125" style="179" customWidth="1"/>
    <col min="267" max="267" width="11.42578125" style="179" customWidth="1"/>
    <col min="268" max="268" width="0.42578125" style="179" customWidth="1"/>
    <col min="269" max="269" width="13.140625" style="179" customWidth="1"/>
    <col min="270" max="270" width="0.42578125" style="179" customWidth="1"/>
    <col min="271" max="272" width="0" style="179" hidden="1" customWidth="1"/>
    <col min="273" max="273" width="12.140625" style="179" customWidth="1"/>
    <col min="274" max="513" width="9.140625" style="179"/>
    <col min="514" max="516" width="1.5703125" style="179" customWidth="1"/>
    <col min="517" max="517" width="22.140625" style="179" customWidth="1"/>
    <col min="518" max="518" width="2.5703125" style="179" customWidth="1"/>
    <col min="519" max="519" width="6.140625" style="179" customWidth="1"/>
    <col min="520" max="520" width="0.42578125" style="179" customWidth="1"/>
    <col min="521" max="521" width="9.7109375" style="179" customWidth="1"/>
    <col min="522" max="522" width="0.42578125" style="179" customWidth="1"/>
    <col min="523" max="523" width="11.42578125" style="179" customWidth="1"/>
    <col min="524" max="524" width="0.42578125" style="179" customWidth="1"/>
    <col min="525" max="525" width="13.140625" style="179" customWidth="1"/>
    <col min="526" max="526" width="0.42578125" style="179" customWidth="1"/>
    <col min="527" max="528" width="0" style="179" hidden="1" customWidth="1"/>
    <col min="529" max="529" width="12.140625" style="179" customWidth="1"/>
    <col min="530" max="769" width="9.140625" style="179"/>
    <col min="770" max="772" width="1.5703125" style="179" customWidth="1"/>
    <col min="773" max="773" width="22.140625" style="179" customWidth="1"/>
    <col min="774" max="774" width="2.5703125" style="179" customWidth="1"/>
    <col min="775" max="775" width="6.140625" style="179" customWidth="1"/>
    <col min="776" max="776" width="0.42578125" style="179" customWidth="1"/>
    <col min="777" max="777" width="9.7109375" style="179" customWidth="1"/>
    <col min="778" max="778" width="0.42578125" style="179" customWidth="1"/>
    <col min="779" max="779" width="11.42578125" style="179" customWidth="1"/>
    <col min="780" max="780" width="0.42578125" style="179" customWidth="1"/>
    <col min="781" max="781" width="13.140625" style="179" customWidth="1"/>
    <col min="782" max="782" width="0.42578125" style="179" customWidth="1"/>
    <col min="783" max="784" width="0" style="179" hidden="1" customWidth="1"/>
    <col min="785" max="785" width="12.140625" style="179" customWidth="1"/>
    <col min="786" max="1025" width="9.140625" style="179"/>
    <col min="1026" max="1028" width="1.5703125" style="179" customWidth="1"/>
    <col min="1029" max="1029" width="22.140625" style="179" customWidth="1"/>
    <col min="1030" max="1030" width="2.5703125" style="179" customWidth="1"/>
    <col min="1031" max="1031" width="6.140625" style="179" customWidth="1"/>
    <col min="1032" max="1032" width="0.42578125" style="179" customWidth="1"/>
    <col min="1033" max="1033" width="9.7109375" style="179" customWidth="1"/>
    <col min="1034" max="1034" width="0.42578125" style="179" customWidth="1"/>
    <col min="1035" max="1035" width="11.42578125" style="179" customWidth="1"/>
    <col min="1036" max="1036" width="0.42578125" style="179" customWidth="1"/>
    <col min="1037" max="1037" width="13.140625" style="179" customWidth="1"/>
    <col min="1038" max="1038" width="0.42578125" style="179" customWidth="1"/>
    <col min="1039" max="1040" width="0" style="179" hidden="1" customWidth="1"/>
    <col min="1041" max="1041" width="12.140625" style="179" customWidth="1"/>
    <col min="1042" max="1281" width="9.140625" style="179"/>
    <col min="1282" max="1284" width="1.5703125" style="179" customWidth="1"/>
    <col min="1285" max="1285" width="22.140625" style="179" customWidth="1"/>
    <col min="1286" max="1286" width="2.5703125" style="179" customWidth="1"/>
    <col min="1287" max="1287" width="6.140625" style="179" customWidth="1"/>
    <col min="1288" max="1288" width="0.42578125" style="179" customWidth="1"/>
    <col min="1289" max="1289" width="9.7109375" style="179" customWidth="1"/>
    <col min="1290" max="1290" width="0.42578125" style="179" customWidth="1"/>
    <col min="1291" max="1291" width="11.42578125" style="179" customWidth="1"/>
    <col min="1292" max="1292" width="0.42578125" style="179" customWidth="1"/>
    <col min="1293" max="1293" width="13.140625" style="179" customWidth="1"/>
    <col min="1294" max="1294" width="0.42578125" style="179" customWidth="1"/>
    <col min="1295" max="1296" width="0" style="179" hidden="1" customWidth="1"/>
    <col min="1297" max="1297" width="12.140625" style="179" customWidth="1"/>
    <col min="1298" max="1537" width="9.140625" style="179"/>
    <col min="1538" max="1540" width="1.5703125" style="179" customWidth="1"/>
    <col min="1541" max="1541" width="22.140625" style="179" customWidth="1"/>
    <col min="1542" max="1542" width="2.5703125" style="179" customWidth="1"/>
    <col min="1543" max="1543" width="6.140625" style="179" customWidth="1"/>
    <col min="1544" max="1544" width="0.42578125" style="179" customWidth="1"/>
    <col min="1545" max="1545" width="9.7109375" style="179" customWidth="1"/>
    <col min="1546" max="1546" width="0.42578125" style="179" customWidth="1"/>
    <col min="1547" max="1547" width="11.42578125" style="179" customWidth="1"/>
    <col min="1548" max="1548" width="0.42578125" style="179" customWidth="1"/>
    <col min="1549" max="1549" width="13.140625" style="179" customWidth="1"/>
    <col min="1550" max="1550" width="0.42578125" style="179" customWidth="1"/>
    <col min="1551" max="1552" width="0" style="179" hidden="1" customWidth="1"/>
    <col min="1553" max="1553" width="12.140625" style="179" customWidth="1"/>
    <col min="1554" max="1793" width="9.140625" style="179"/>
    <col min="1794" max="1796" width="1.5703125" style="179" customWidth="1"/>
    <col min="1797" max="1797" width="22.140625" style="179" customWidth="1"/>
    <col min="1798" max="1798" width="2.5703125" style="179" customWidth="1"/>
    <col min="1799" max="1799" width="6.140625" style="179" customWidth="1"/>
    <col min="1800" max="1800" width="0.42578125" style="179" customWidth="1"/>
    <col min="1801" max="1801" width="9.7109375" style="179" customWidth="1"/>
    <col min="1802" max="1802" width="0.42578125" style="179" customWidth="1"/>
    <col min="1803" max="1803" width="11.42578125" style="179" customWidth="1"/>
    <col min="1804" max="1804" width="0.42578125" style="179" customWidth="1"/>
    <col min="1805" max="1805" width="13.140625" style="179" customWidth="1"/>
    <col min="1806" max="1806" width="0.42578125" style="179" customWidth="1"/>
    <col min="1807" max="1808" width="0" style="179" hidden="1" customWidth="1"/>
    <col min="1809" max="1809" width="12.140625" style="179" customWidth="1"/>
    <col min="1810" max="2049" width="9.140625" style="179"/>
    <col min="2050" max="2052" width="1.5703125" style="179" customWidth="1"/>
    <col min="2053" max="2053" width="22.140625" style="179" customWidth="1"/>
    <col min="2054" max="2054" width="2.5703125" style="179" customWidth="1"/>
    <col min="2055" max="2055" width="6.140625" style="179" customWidth="1"/>
    <col min="2056" max="2056" width="0.42578125" style="179" customWidth="1"/>
    <col min="2057" max="2057" width="9.7109375" style="179" customWidth="1"/>
    <col min="2058" max="2058" width="0.42578125" style="179" customWidth="1"/>
    <col min="2059" max="2059" width="11.42578125" style="179" customWidth="1"/>
    <col min="2060" max="2060" width="0.42578125" style="179" customWidth="1"/>
    <col min="2061" max="2061" width="13.140625" style="179" customWidth="1"/>
    <col min="2062" max="2062" width="0.42578125" style="179" customWidth="1"/>
    <col min="2063" max="2064" width="0" style="179" hidden="1" customWidth="1"/>
    <col min="2065" max="2065" width="12.140625" style="179" customWidth="1"/>
    <col min="2066" max="2305" width="9.140625" style="179"/>
    <col min="2306" max="2308" width="1.5703125" style="179" customWidth="1"/>
    <col min="2309" max="2309" width="22.140625" style="179" customWidth="1"/>
    <col min="2310" max="2310" width="2.5703125" style="179" customWidth="1"/>
    <col min="2311" max="2311" width="6.140625" style="179" customWidth="1"/>
    <col min="2312" max="2312" width="0.42578125" style="179" customWidth="1"/>
    <col min="2313" max="2313" width="9.7109375" style="179" customWidth="1"/>
    <col min="2314" max="2314" width="0.42578125" style="179" customWidth="1"/>
    <col min="2315" max="2315" width="11.42578125" style="179" customWidth="1"/>
    <col min="2316" max="2316" width="0.42578125" style="179" customWidth="1"/>
    <col min="2317" max="2317" width="13.140625" style="179" customWidth="1"/>
    <col min="2318" max="2318" width="0.42578125" style="179" customWidth="1"/>
    <col min="2319" max="2320" width="0" style="179" hidden="1" customWidth="1"/>
    <col min="2321" max="2321" width="12.140625" style="179" customWidth="1"/>
    <col min="2322" max="2561" width="9.140625" style="179"/>
    <col min="2562" max="2564" width="1.5703125" style="179" customWidth="1"/>
    <col min="2565" max="2565" width="22.140625" style="179" customWidth="1"/>
    <col min="2566" max="2566" width="2.5703125" style="179" customWidth="1"/>
    <col min="2567" max="2567" width="6.140625" style="179" customWidth="1"/>
    <col min="2568" max="2568" width="0.42578125" style="179" customWidth="1"/>
    <col min="2569" max="2569" width="9.7109375" style="179" customWidth="1"/>
    <col min="2570" max="2570" width="0.42578125" style="179" customWidth="1"/>
    <col min="2571" max="2571" width="11.42578125" style="179" customWidth="1"/>
    <col min="2572" max="2572" width="0.42578125" style="179" customWidth="1"/>
    <col min="2573" max="2573" width="13.140625" style="179" customWidth="1"/>
    <col min="2574" max="2574" width="0.42578125" style="179" customWidth="1"/>
    <col min="2575" max="2576" width="0" style="179" hidden="1" customWidth="1"/>
    <col min="2577" max="2577" width="12.140625" style="179" customWidth="1"/>
    <col min="2578" max="2817" width="9.140625" style="179"/>
    <col min="2818" max="2820" width="1.5703125" style="179" customWidth="1"/>
    <col min="2821" max="2821" width="22.140625" style="179" customWidth="1"/>
    <col min="2822" max="2822" width="2.5703125" style="179" customWidth="1"/>
    <col min="2823" max="2823" width="6.140625" style="179" customWidth="1"/>
    <col min="2824" max="2824" width="0.42578125" style="179" customWidth="1"/>
    <col min="2825" max="2825" width="9.7109375" style="179" customWidth="1"/>
    <col min="2826" max="2826" width="0.42578125" style="179" customWidth="1"/>
    <col min="2827" max="2827" width="11.42578125" style="179" customWidth="1"/>
    <col min="2828" max="2828" width="0.42578125" style="179" customWidth="1"/>
    <col min="2829" max="2829" width="13.140625" style="179" customWidth="1"/>
    <col min="2830" max="2830" width="0.42578125" style="179" customWidth="1"/>
    <col min="2831" max="2832" width="0" style="179" hidden="1" customWidth="1"/>
    <col min="2833" max="2833" width="12.140625" style="179" customWidth="1"/>
    <col min="2834" max="3073" width="9.140625" style="179"/>
    <col min="3074" max="3076" width="1.5703125" style="179" customWidth="1"/>
    <col min="3077" max="3077" width="22.140625" style="179" customWidth="1"/>
    <col min="3078" max="3078" width="2.5703125" style="179" customWidth="1"/>
    <col min="3079" max="3079" width="6.140625" style="179" customWidth="1"/>
    <col min="3080" max="3080" width="0.42578125" style="179" customWidth="1"/>
    <col min="3081" max="3081" width="9.7109375" style="179" customWidth="1"/>
    <col min="3082" max="3082" width="0.42578125" style="179" customWidth="1"/>
    <col min="3083" max="3083" width="11.42578125" style="179" customWidth="1"/>
    <col min="3084" max="3084" width="0.42578125" style="179" customWidth="1"/>
    <col min="3085" max="3085" width="13.140625" style="179" customWidth="1"/>
    <col min="3086" max="3086" width="0.42578125" style="179" customWidth="1"/>
    <col min="3087" max="3088" width="0" style="179" hidden="1" customWidth="1"/>
    <col min="3089" max="3089" width="12.140625" style="179" customWidth="1"/>
    <col min="3090" max="3329" width="9.140625" style="179"/>
    <col min="3330" max="3332" width="1.5703125" style="179" customWidth="1"/>
    <col min="3333" max="3333" width="22.140625" style="179" customWidth="1"/>
    <col min="3334" max="3334" width="2.5703125" style="179" customWidth="1"/>
    <col min="3335" max="3335" width="6.140625" style="179" customWidth="1"/>
    <col min="3336" max="3336" width="0.42578125" style="179" customWidth="1"/>
    <col min="3337" max="3337" width="9.7109375" style="179" customWidth="1"/>
    <col min="3338" max="3338" width="0.42578125" style="179" customWidth="1"/>
    <col min="3339" max="3339" width="11.42578125" style="179" customWidth="1"/>
    <col min="3340" max="3340" width="0.42578125" style="179" customWidth="1"/>
    <col min="3341" max="3341" width="13.140625" style="179" customWidth="1"/>
    <col min="3342" max="3342" width="0.42578125" style="179" customWidth="1"/>
    <col min="3343" max="3344" width="0" style="179" hidden="1" customWidth="1"/>
    <col min="3345" max="3345" width="12.140625" style="179" customWidth="1"/>
    <col min="3346" max="3585" width="9.140625" style="179"/>
    <col min="3586" max="3588" width="1.5703125" style="179" customWidth="1"/>
    <col min="3589" max="3589" width="22.140625" style="179" customWidth="1"/>
    <col min="3590" max="3590" width="2.5703125" style="179" customWidth="1"/>
    <col min="3591" max="3591" width="6.140625" style="179" customWidth="1"/>
    <col min="3592" max="3592" width="0.42578125" style="179" customWidth="1"/>
    <col min="3593" max="3593" width="9.7109375" style="179" customWidth="1"/>
    <col min="3594" max="3594" width="0.42578125" style="179" customWidth="1"/>
    <col min="3595" max="3595" width="11.42578125" style="179" customWidth="1"/>
    <col min="3596" max="3596" width="0.42578125" style="179" customWidth="1"/>
    <col min="3597" max="3597" width="13.140625" style="179" customWidth="1"/>
    <col min="3598" max="3598" width="0.42578125" style="179" customWidth="1"/>
    <col min="3599" max="3600" width="0" style="179" hidden="1" customWidth="1"/>
    <col min="3601" max="3601" width="12.140625" style="179" customWidth="1"/>
    <col min="3602" max="3841" width="9.140625" style="179"/>
    <col min="3842" max="3844" width="1.5703125" style="179" customWidth="1"/>
    <col min="3845" max="3845" width="22.140625" style="179" customWidth="1"/>
    <col min="3846" max="3846" width="2.5703125" style="179" customWidth="1"/>
    <col min="3847" max="3847" width="6.140625" style="179" customWidth="1"/>
    <col min="3848" max="3848" width="0.42578125" style="179" customWidth="1"/>
    <col min="3849" max="3849" width="9.7109375" style="179" customWidth="1"/>
    <col min="3850" max="3850" width="0.42578125" style="179" customWidth="1"/>
    <col min="3851" max="3851" width="11.42578125" style="179" customWidth="1"/>
    <col min="3852" max="3852" width="0.42578125" style="179" customWidth="1"/>
    <col min="3853" max="3853" width="13.140625" style="179" customWidth="1"/>
    <col min="3854" max="3854" width="0.42578125" style="179" customWidth="1"/>
    <col min="3855" max="3856" width="0" style="179" hidden="1" customWidth="1"/>
    <col min="3857" max="3857" width="12.140625" style="179" customWidth="1"/>
    <col min="3858" max="4097" width="9.140625" style="179"/>
    <col min="4098" max="4100" width="1.5703125" style="179" customWidth="1"/>
    <col min="4101" max="4101" width="22.140625" style="179" customWidth="1"/>
    <col min="4102" max="4102" width="2.5703125" style="179" customWidth="1"/>
    <col min="4103" max="4103" width="6.140625" style="179" customWidth="1"/>
    <col min="4104" max="4104" width="0.42578125" style="179" customWidth="1"/>
    <col min="4105" max="4105" width="9.7109375" style="179" customWidth="1"/>
    <col min="4106" max="4106" width="0.42578125" style="179" customWidth="1"/>
    <col min="4107" max="4107" width="11.42578125" style="179" customWidth="1"/>
    <col min="4108" max="4108" width="0.42578125" style="179" customWidth="1"/>
    <col min="4109" max="4109" width="13.140625" style="179" customWidth="1"/>
    <col min="4110" max="4110" width="0.42578125" style="179" customWidth="1"/>
    <col min="4111" max="4112" width="0" style="179" hidden="1" customWidth="1"/>
    <col min="4113" max="4113" width="12.140625" style="179" customWidth="1"/>
    <col min="4114" max="4353" width="9.140625" style="179"/>
    <col min="4354" max="4356" width="1.5703125" style="179" customWidth="1"/>
    <col min="4357" max="4357" width="22.140625" style="179" customWidth="1"/>
    <col min="4358" max="4358" width="2.5703125" style="179" customWidth="1"/>
    <col min="4359" max="4359" width="6.140625" style="179" customWidth="1"/>
    <col min="4360" max="4360" width="0.42578125" style="179" customWidth="1"/>
    <col min="4361" max="4361" width="9.7109375" style="179" customWidth="1"/>
    <col min="4362" max="4362" width="0.42578125" style="179" customWidth="1"/>
    <col min="4363" max="4363" width="11.42578125" style="179" customWidth="1"/>
    <col min="4364" max="4364" width="0.42578125" style="179" customWidth="1"/>
    <col min="4365" max="4365" width="13.140625" style="179" customWidth="1"/>
    <col min="4366" max="4366" width="0.42578125" style="179" customWidth="1"/>
    <col min="4367" max="4368" width="0" style="179" hidden="1" customWidth="1"/>
    <col min="4369" max="4369" width="12.140625" style="179" customWidth="1"/>
    <col min="4370" max="4609" width="9.140625" style="179"/>
    <col min="4610" max="4612" width="1.5703125" style="179" customWidth="1"/>
    <col min="4613" max="4613" width="22.140625" style="179" customWidth="1"/>
    <col min="4614" max="4614" width="2.5703125" style="179" customWidth="1"/>
    <col min="4615" max="4615" width="6.140625" style="179" customWidth="1"/>
    <col min="4616" max="4616" width="0.42578125" style="179" customWidth="1"/>
    <col min="4617" max="4617" width="9.7109375" style="179" customWidth="1"/>
    <col min="4618" max="4618" width="0.42578125" style="179" customWidth="1"/>
    <col min="4619" max="4619" width="11.42578125" style="179" customWidth="1"/>
    <col min="4620" max="4620" width="0.42578125" style="179" customWidth="1"/>
    <col min="4621" max="4621" width="13.140625" style="179" customWidth="1"/>
    <col min="4622" max="4622" width="0.42578125" style="179" customWidth="1"/>
    <col min="4623" max="4624" width="0" style="179" hidden="1" customWidth="1"/>
    <col min="4625" max="4625" width="12.140625" style="179" customWidth="1"/>
    <col min="4626" max="4865" width="9.140625" style="179"/>
    <col min="4866" max="4868" width="1.5703125" style="179" customWidth="1"/>
    <col min="4869" max="4869" width="22.140625" style="179" customWidth="1"/>
    <col min="4870" max="4870" width="2.5703125" style="179" customWidth="1"/>
    <col min="4871" max="4871" width="6.140625" style="179" customWidth="1"/>
    <col min="4872" max="4872" width="0.42578125" style="179" customWidth="1"/>
    <col min="4873" max="4873" width="9.7109375" style="179" customWidth="1"/>
    <col min="4874" max="4874" width="0.42578125" style="179" customWidth="1"/>
    <col min="4875" max="4875" width="11.42578125" style="179" customWidth="1"/>
    <col min="4876" max="4876" width="0.42578125" style="179" customWidth="1"/>
    <col min="4877" max="4877" width="13.140625" style="179" customWidth="1"/>
    <col min="4878" max="4878" width="0.42578125" style="179" customWidth="1"/>
    <col min="4879" max="4880" width="0" style="179" hidden="1" customWidth="1"/>
    <col min="4881" max="4881" width="12.140625" style="179" customWidth="1"/>
    <col min="4882" max="5121" width="9.140625" style="179"/>
    <col min="5122" max="5124" width="1.5703125" style="179" customWidth="1"/>
    <col min="5125" max="5125" width="22.140625" style="179" customWidth="1"/>
    <col min="5126" max="5126" width="2.5703125" style="179" customWidth="1"/>
    <col min="5127" max="5127" width="6.140625" style="179" customWidth="1"/>
    <col min="5128" max="5128" width="0.42578125" style="179" customWidth="1"/>
    <col min="5129" max="5129" width="9.7109375" style="179" customWidth="1"/>
    <col min="5130" max="5130" width="0.42578125" style="179" customWidth="1"/>
    <col min="5131" max="5131" width="11.42578125" style="179" customWidth="1"/>
    <col min="5132" max="5132" width="0.42578125" style="179" customWidth="1"/>
    <col min="5133" max="5133" width="13.140625" style="179" customWidth="1"/>
    <col min="5134" max="5134" width="0.42578125" style="179" customWidth="1"/>
    <col min="5135" max="5136" width="0" style="179" hidden="1" customWidth="1"/>
    <col min="5137" max="5137" width="12.140625" style="179" customWidth="1"/>
    <col min="5138" max="5377" width="9.140625" style="179"/>
    <col min="5378" max="5380" width="1.5703125" style="179" customWidth="1"/>
    <col min="5381" max="5381" width="22.140625" style="179" customWidth="1"/>
    <col min="5382" max="5382" width="2.5703125" style="179" customWidth="1"/>
    <col min="5383" max="5383" width="6.140625" style="179" customWidth="1"/>
    <col min="5384" max="5384" width="0.42578125" style="179" customWidth="1"/>
    <col min="5385" max="5385" width="9.7109375" style="179" customWidth="1"/>
    <col min="5386" max="5386" width="0.42578125" style="179" customWidth="1"/>
    <col min="5387" max="5387" width="11.42578125" style="179" customWidth="1"/>
    <col min="5388" max="5388" width="0.42578125" style="179" customWidth="1"/>
    <col min="5389" max="5389" width="13.140625" style="179" customWidth="1"/>
    <col min="5390" max="5390" width="0.42578125" style="179" customWidth="1"/>
    <col min="5391" max="5392" width="0" style="179" hidden="1" customWidth="1"/>
    <col min="5393" max="5393" width="12.140625" style="179" customWidth="1"/>
    <col min="5394" max="5633" width="9.140625" style="179"/>
    <col min="5634" max="5636" width="1.5703125" style="179" customWidth="1"/>
    <col min="5637" max="5637" width="22.140625" style="179" customWidth="1"/>
    <col min="5638" max="5638" width="2.5703125" style="179" customWidth="1"/>
    <col min="5639" max="5639" width="6.140625" style="179" customWidth="1"/>
    <col min="5640" max="5640" width="0.42578125" style="179" customWidth="1"/>
    <col min="5641" max="5641" width="9.7109375" style="179" customWidth="1"/>
    <col min="5642" max="5642" width="0.42578125" style="179" customWidth="1"/>
    <col min="5643" max="5643" width="11.42578125" style="179" customWidth="1"/>
    <col min="5644" max="5644" width="0.42578125" style="179" customWidth="1"/>
    <col min="5645" max="5645" width="13.140625" style="179" customWidth="1"/>
    <col min="5646" max="5646" width="0.42578125" style="179" customWidth="1"/>
    <col min="5647" max="5648" width="0" style="179" hidden="1" customWidth="1"/>
    <col min="5649" max="5649" width="12.140625" style="179" customWidth="1"/>
    <col min="5650" max="5889" width="9.140625" style="179"/>
    <col min="5890" max="5892" width="1.5703125" style="179" customWidth="1"/>
    <col min="5893" max="5893" width="22.140625" style="179" customWidth="1"/>
    <col min="5894" max="5894" width="2.5703125" style="179" customWidth="1"/>
    <col min="5895" max="5895" width="6.140625" style="179" customWidth="1"/>
    <col min="5896" max="5896" width="0.42578125" style="179" customWidth="1"/>
    <col min="5897" max="5897" width="9.7109375" style="179" customWidth="1"/>
    <col min="5898" max="5898" width="0.42578125" style="179" customWidth="1"/>
    <col min="5899" max="5899" width="11.42578125" style="179" customWidth="1"/>
    <col min="5900" max="5900" width="0.42578125" style="179" customWidth="1"/>
    <col min="5901" max="5901" width="13.140625" style="179" customWidth="1"/>
    <col min="5902" max="5902" width="0.42578125" style="179" customWidth="1"/>
    <col min="5903" max="5904" width="0" style="179" hidden="1" customWidth="1"/>
    <col min="5905" max="5905" width="12.140625" style="179" customWidth="1"/>
    <col min="5906" max="6145" width="9.140625" style="179"/>
    <col min="6146" max="6148" width="1.5703125" style="179" customWidth="1"/>
    <col min="6149" max="6149" width="22.140625" style="179" customWidth="1"/>
    <col min="6150" max="6150" width="2.5703125" style="179" customWidth="1"/>
    <col min="6151" max="6151" width="6.140625" style="179" customWidth="1"/>
    <col min="6152" max="6152" width="0.42578125" style="179" customWidth="1"/>
    <col min="6153" max="6153" width="9.7109375" style="179" customWidth="1"/>
    <col min="6154" max="6154" width="0.42578125" style="179" customWidth="1"/>
    <col min="6155" max="6155" width="11.42578125" style="179" customWidth="1"/>
    <col min="6156" max="6156" width="0.42578125" style="179" customWidth="1"/>
    <col min="6157" max="6157" width="13.140625" style="179" customWidth="1"/>
    <col min="6158" max="6158" width="0.42578125" style="179" customWidth="1"/>
    <col min="6159" max="6160" width="0" style="179" hidden="1" customWidth="1"/>
    <col min="6161" max="6161" width="12.140625" style="179" customWidth="1"/>
    <col min="6162" max="6401" width="9.140625" style="179"/>
    <col min="6402" max="6404" width="1.5703125" style="179" customWidth="1"/>
    <col min="6405" max="6405" width="22.140625" style="179" customWidth="1"/>
    <col min="6406" max="6406" width="2.5703125" style="179" customWidth="1"/>
    <col min="6407" max="6407" width="6.140625" style="179" customWidth="1"/>
    <col min="6408" max="6408" width="0.42578125" style="179" customWidth="1"/>
    <col min="6409" max="6409" width="9.7109375" style="179" customWidth="1"/>
    <col min="6410" max="6410" width="0.42578125" style="179" customWidth="1"/>
    <col min="6411" max="6411" width="11.42578125" style="179" customWidth="1"/>
    <col min="6412" max="6412" width="0.42578125" style="179" customWidth="1"/>
    <col min="6413" max="6413" width="13.140625" style="179" customWidth="1"/>
    <col min="6414" max="6414" width="0.42578125" style="179" customWidth="1"/>
    <col min="6415" max="6416" width="0" style="179" hidden="1" customWidth="1"/>
    <col min="6417" max="6417" width="12.140625" style="179" customWidth="1"/>
    <col min="6418" max="6657" width="9.140625" style="179"/>
    <col min="6658" max="6660" width="1.5703125" style="179" customWidth="1"/>
    <col min="6661" max="6661" width="22.140625" style="179" customWidth="1"/>
    <col min="6662" max="6662" width="2.5703125" style="179" customWidth="1"/>
    <col min="6663" max="6663" width="6.140625" style="179" customWidth="1"/>
    <col min="6664" max="6664" width="0.42578125" style="179" customWidth="1"/>
    <col min="6665" max="6665" width="9.7109375" style="179" customWidth="1"/>
    <col min="6666" max="6666" width="0.42578125" style="179" customWidth="1"/>
    <col min="6667" max="6667" width="11.42578125" style="179" customWidth="1"/>
    <col min="6668" max="6668" width="0.42578125" style="179" customWidth="1"/>
    <col min="6669" max="6669" width="13.140625" style="179" customWidth="1"/>
    <col min="6670" max="6670" width="0.42578125" style="179" customWidth="1"/>
    <col min="6671" max="6672" width="0" style="179" hidden="1" customWidth="1"/>
    <col min="6673" max="6673" width="12.140625" style="179" customWidth="1"/>
    <col min="6674" max="6913" width="9.140625" style="179"/>
    <col min="6914" max="6916" width="1.5703125" style="179" customWidth="1"/>
    <col min="6917" max="6917" width="22.140625" style="179" customWidth="1"/>
    <col min="6918" max="6918" width="2.5703125" style="179" customWidth="1"/>
    <col min="6919" max="6919" width="6.140625" style="179" customWidth="1"/>
    <col min="6920" max="6920" width="0.42578125" style="179" customWidth="1"/>
    <col min="6921" max="6921" width="9.7109375" style="179" customWidth="1"/>
    <col min="6922" max="6922" width="0.42578125" style="179" customWidth="1"/>
    <col min="6923" max="6923" width="11.42578125" style="179" customWidth="1"/>
    <col min="6924" max="6924" width="0.42578125" style="179" customWidth="1"/>
    <col min="6925" max="6925" width="13.140625" style="179" customWidth="1"/>
    <col min="6926" max="6926" width="0.42578125" style="179" customWidth="1"/>
    <col min="6927" max="6928" width="0" style="179" hidden="1" customWidth="1"/>
    <col min="6929" max="6929" width="12.140625" style="179" customWidth="1"/>
    <col min="6930" max="7169" width="9.140625" style="179"/>
    <col min="7170" max="7172" width="1.5703125" style="179" customWidth="1"/>
    <col min="7173" max="7173" width="22.140625" style="179" customWidth="1"/>
    <col min="7174" max="7174" width="2.5703125" style="179" customWidth="1"/>
    <col min="7175" max="7175" width="6.140625" style="179" customWidth="1"/>
    <col min="7176" max="7176" width="0.42578125" style="179" customWidth="1"/>
    <col min="7177" max="7177" width="9.7109375" style="179" customWidth="1"/>
    <col min="7178" max="7178" width="0.42578125" style="179" customWidth="1"/>
    <col min="7179" max="7179" width="11.42578125" style="179" customWidth="1"/>
    <col min="7180" max="7180" width="0.42578125" style="179" customWidth="1"/>
    <col min="7181" max="7181" width="13.140625" style="179" customWidth="1"/>
    <col min="7182" max="7182" width="0.42578125" style="179" customWidth="1"/>
    <col min="7183" max="7184" width="0" style="179" hidden="1" customWidth="1"/>
    <col min="7185" max="7185" width="12.140625" style="179" customWidth="1"/>
    <col min="7186" max="7425" width="9.140625" style="179"/>
    <col min="7426" max="7428" width="1.5703125" style="179" customWidth="1"/>
    <col min="7429" max="7429" width="22.140625" style="179" customWidth="1"/>
    <col min="7430" max="7430" width="2.5703125" style="179" customWidth="1"/>
    <col min="7431" max="7431" width="6.140625" style="179" customWidth="1"/>
    <col min="7432" max="7432" width="0.42578125" style="179" customWidth="1"/>
    <col min="7433" max="7433" width="9.7109375" style="179" customWidth="1"/>
    <col min="7434" max="7434" width="0.42578125" style="179" customWidth="1"/>
    <col min="7435" max="7435" width="11.42578125" style="179" customWidth="1"/>
    <col min="7436" max="7436" width="0.42578125" style="179" customWidth="1"/>
    <col min="7437" max="7437" width="13.140625" style="179" customWidth="1"/>
    <col min="7438" max="7438" width="0.42578125" style="179" customWidth="1"/>
    <col min="7439" max="7440" width="0" style="179" hidden="1" customWidth="1"/>
    <col min="7441" max="7441" width="12.140625" style="179" customWidth="1"/>
    <col min="7442" max="7681" width="9.140625" style="179"/>
    <col min="7682" max="7684" width="1.5703125" style="179" customWidth="1"/>
    <col min="7685" max="7685" width="22.140625" style="179" customWidth="1"/>
    <col min="7686" max="7686" width="2.5703125" style="179" customWidth="1"/>
    <col min="7687" max="7687" width="6.140625" style="179" customWidth="1"/>
    <col min="7688" max="7688" width="0.42578125" style="179" customWidth="1"/>
    <col min="7689" max="7689" width="9.7109375" style="179" customWidth="1"/>
    <col min="7690" max="7690" width="0.42578125" style="179" customWidth="1"/>
    <col min="7691" max="7691" width="11.42578125" style="179" customWidth="1"/>
    <col min="7692" max="7692" width="0.42578125" style="179" customWidth="1"/>
    <col min="7693" max="7693" width="13.140625" style="179" customWidth="1"/>
    <col min="7694" max="7694" width="0.42578125" style="179" customWidth="1"/>
    <col min="7695" max="7696" width="0" style="179" hidden="1" customWidth="1"/>
    <col min="7697" max="7697" width="12.140625" style="179" customWidth="1"/>
    <col min="7698" max="7937" width="9.140625" style="179"/>
    <col min="7938" max="7940" width="1.5703125" style="179" customWidth="1"/>
    <col min="7941" max="7941" width="22.140625" style="179" customWidth="1"/>
    <col min="7942" max="7942" width="2.5703125" style="179" customWidth="1"/>
    <col min="7943" max="7943" width="6.140625" style="179" customWidth="1"/>
    <col min="7944" max="7944" width="0.42578125" style="179" customWidth="1"/>
    <col min="7945" max="7945" width="9.7109375" style="179" customWidth="1"/>
    <col min="7946" max="7946" width="0.42578125" style="179" customWidth="1"/>
    <col min="7947" max="7947" width="11.42578125" style="179" customWidth="1"/>
    <col min="7948" max="7948" width="0.42578125" style="179" customWidth="1"/>
    <col min="7949" max="7949" width="13.140625" style="179" customWidth="1"/>
    <col min="7950" max="7950" width="0.42578125" style="179" customWidth="1"/>
    <col min="7951" max="7952" width="0" style="179" hidden="1" customWidth="1"/>
    <col min="7953" max="7953" width="12.140625" style="179" customWidth="1"/>
    <col min="7954" max="8193" width="9.140625" style="179"/>
    <col min="8194" max="8196" width="1.5703125" style="179" customWidth="1"/>
    <col min="8197" max="8197" width="22.140625" style="179" customWidth="1"/>
    <col min="8198" max="8198" width="2.5703125" style="179" customWidth="1"/>
    <col min="8199" max="8199" width="6.140625" style="179" customWidth="1"/>
    <col min="8200" max="8200" width="0.42578125" style="179" customWidth="1"/>
    <col min="8201" max="8201" width="9.7109375" style="179" customWidth="1"/>
    <col min="8202" max="8202" width="0.42578125" style="179" customWidth="1"/>
    <col min="8203" max="8203" width="11.42578125" style="179" customWidth="1"/>
    <col min="8204" max="8204" width="0.42578125" style="179" customWidth="1"/>
    <col min="8205" max="8205" width="13.140625" style="179" customWidth="1"/>
    <col min="8206" max="8206" width="0.42578125" style="179" customWidth="1"/>
    <col min="8207" max="8208" width="0" style="179" hidden="1" customWidth="1"/>
    <col min="8209" max="8209" width="12.140625" style="179" customWidth="1"/>
    <col min="8210" max="8449" width="9.140625" style="179"/>
    <col min="8450" max="8452" width="1.5703125" style="179" customWidth="1"/>
    <col min="8453" max="8453" width="22.140625" style="179" customWidth="1"/>
    <col min="8454" max="8454" width="2.5703125" style="179" customWidth="1"/>
    <col min="8455" max="8455" width="6.140625" style="179" customWidth="1"/>
    <col min="8456" max="8456" width="0.42578125" style="179" customWidth="1"/>
    <col min="8457" max="8457" width="9.7109375" style="179" customWidth="1"/>
    <col min="8458" max="8458" width="0.42578125" style="179" customWidth="1"/>
    <col min="8459" max="8459" width="11.42578125" style="179" customWidth="1"/>
    <col min="8460" max="8460" width="0.42578125" style="179" customWidth="1"/>
    <col min="8461" max="8461" width="13.140625" style="179" customWidth="1"/>
    <col min="8462" max="8462" width="0.42578125" style="179" customWidth="1"/>
    <col min="8463" max="8464" width="0" style="179" hidden="1" customWidth="1"/>
    <col min="8465" max="8465" width="12.140625" style="179" customWidth="1"/>
    <col min="8466" max="8705" width="9.140625" style="179"/>
    <col min="8706" max="8708" width="1.5703125" style="179" customWidth="1"/>
    <col min="8709" max="8709" width="22.140625" style="179" customWidth="1"/>
    <col min="8710" max="8710" width="2.5703125" style="179" customWidth="1"/>
    <col min="8711" max="8711" width="6.140625" style="179" customWidth="1"/>
    <col min="8712" max="8712" width="0.42578125" style="179" customWidth="1"/>
    <col min="8713" max="8713" width="9.7109375" style="179" customWidth="1"/>
    <col min="8714" max="8714" width="0.42578125" style="179" customWidth="1"/>
    <col min="8715" max="8715" width="11.42578125" style="179" customWidth="1"/>
    <col min="8716" max="8716" width="0.42578125" style="179" customWidth="1"/>
    <col min="8717" max="8717" width="13.140625" style="179" customWidth="1"/>
    <col min="8718" max="8718" width="0.42578125" style="179" customWidth="1"/>
    <col min="8719" max="8720" width="0" style="179" hidden="1" customWidth="1"/>
    <col min="8721" max="8721" width="12.140625" style="179" customWidth="1"/>
    <col min="8722" max="8961" width="9.140625" style="179"/>
    <col min="8962" max="8964" width="1.5703125" style="179" customWidth="1"/>
    <col min="8965" max="8965" width="22.140625" style="179" customWidth="1"/>
    <col min="8966" max="8966" width="2.5703125" style="179" customWidth="1"/>
    <col min="8967" max="8967" width="6.140625" style="179" customWidth="1"/>
    <col min="8968" max="8968" width="0.42578125" style="179" customWidth="1"/>
    <col min="8969" max="8969" width="9.7109375" style="179" customWidth="1"/>
    <col min="8970" max="8970" width="0.42578125" style="179" customWidth="1"/>
    <col min="8971" max="8971" width="11.42578125" style="179" customWidth="1"/>
    <col min="8972" max="8972" width="0.42578125" style="179" customWidth="1"/>
    <col min="8973" max="8973" width="13.140625" style="179" customWidth="1"/>
    <col min="8974" max="8974" width="0.42578125" style="179" customWidth="1"/>
    <col min="8975" max="8976" width="0" style="179" hidden="1" customWidth="1"/>
    <col min="8977" max="8977" width="12.140625" style="179" customWidth="1"/>
    <col min="8978" max="9217" width="9.140625" style="179"/>
    <col min="9218" max="9220" width="1.5703125" style="179" customWidth="1"/>
    <col min="9221" max="9221" width="22.140625" style="179" customWidth="1"/>
    <col min="9222" max="9222" width="2.5703125" style="179" customWidth="1"/>
    <col min="9223" max="9223" width="6.140625" style="179" customWidth="1"/>
    <col min="9224" max="9224" width="0.42578125" style="179" customWidth="1"/>
    <col min="9225" max="9225" width="9.7109375" style="179" customWidth="1"/>
    <col min="9226" max="9226" width="0.42578125" style="179" customWidth="1"/>
    <col min="9227" max="9227" width="11.42578125" style="179" customWidth="1"/>
    <col min="9228" max="9228" width="0.42578125" style="179" customWidth="1"/>
    <col min="9229" max="9229" width="13.140625" style="179" customWidth="1"/>
    <col min="9230" max="9230" width="0.42578125" style="179" customWidth="1"/>
    <col min="9231" max="9232" width="0" style="179" hidden="1" customWidth="1"/>
    <col min="9233" max="9233" width="12.140625" style="179" customWidth="1"/>
    <col min="9234" max="9473" width="9.140625" style="179"/>
    <col min="9474" max="9476" width="1.5703125" style="179" customWidth="1"/>
    <col min="9477" max="9477" width="22.140625" style="179" customWidth="1"/>
    <col min="9478" max="9478" width="2.5703125" style="179" customWidth="1"/>
    <col min="9479" max="9479" width="6.140625" style="179" customWidth="1"/>
    <col min="9480" max="9480" width="0.42578125" style="179" customWidth="1"/>
    <col min="9481" max="9481" width="9.7109375" style="179" customWidth="1"/>
    <col min="9482" max="9482" width="0.42578125" style="179" customWidth="1"/>
    <col min="9483" max="9483" width="11.42578125" style="179" customWidth="1"/>
    <col min="9484" max="9484" width="0.42578125" style="179" customWidth="1"/>
    <col min="9485" max="9485" width="13.140625" style="179" customWidth="1"/>
    <col min="9486" max="9486" width="0.42578125" style="179" customWidth="1"/>
    <col min="9487" max="9488" width="0" style="179" hidden="1" customWidth="1"/>
    <col min="9489" max="9489" width="12.140625" style="179" customWidth="1"/>
    <col min="9490" max="9729" width="9.140625" style="179"/>
    <col min="9730" max="9732" width="1.5703125" style="179" customWidth="1"/>
    <col min="9733" max="9733" width="22.140625" style="179" customWidth="1"/>
    <col min="9734" max="9734" width="2.5703125" style="179" customWidth="1"/>
    <col min="9735" max="9735" width="6.140625" style="179" customWidth="1"/>
    <col min="9736" max="9736" width="0.42578125" style="179" customWidth="1"/>
    <col min="9737" max="9737" width="9.7109375" style="179" customWidth="1"/>
    <col min="9738" max="9738" width="0.42578125" style="179" customWidth="1"/>
    <col min="9739" max="9739" width="11.42578125" style="179" customWidth="1"/>
    <col min="9740" max="9740" width="0.42578125" style="179" customWidth="1"/>
    <col min="9741" max="9741" width="13.140625" style="179" customWidth="1"/>
    <col min="9742" max="9742" width="0.42578125" style="179" customWidth="1"/>
    <col min="9743" max="9744" width="0" style="179" hidden="1" customWidth="1"/>
    <col min="9745" max="9745" width="12.140625" style="179" customWidth="1"/>
    <col min="9746" max="9985" width="9.140625" style="179"/>
    <col min="9986" max="9988" width="1.5703125" style="179" customWidth="1"/>
    <col min="9989" max="9989" width="22.140625" style="179" customWidth="1"/>
    <col min="9990" max="9990" width="2.5703125" style="179" customWidth="1"/>
    <col min="9991" max="9991" width="6.140625" style="179" customWidth="1"/>
    <col min="9992" max="9992" width="0.42578125" style="179" customWidth="1"/>
    <col min="9993" max="9993" width="9.7109375" style="179" customWidth="1"/>
    <col min="9994" max="9994" width="0.42578125" style="179" customWidth="1"/>
    <col min="9995" max="9995" width="11.42578125" style="179" customWidth="1"/>
    <col min="9996" max="9996" width="0.42578125" style="179" customWidth="1"/>
    <col min="9997" max="9997" width="13.140625" style="179" customWidth="1"/>
    <col min="9998" max="9998" width="0.42578125" style="179" customWidth="1"/>
    <col min="9999" max="10000" width="0" style="179" hidden="1" customWidth="1"/>
    <col min="10001" max="10001" width="12.140625" style="179" customWidth="1"/>
    <col min="10002" max="10241" width="9.140625" style="179"/>
    <col min="10242" max="10244" width="1.5703125" style="179" customWidth="1"/>
    <col min="10245" max="10245" width="22.140625" style="179" customWidth="1"/>
    <col min="10246" max="10246" width="2.5703125" style="179" customWidth="1"/>
    <col min="10247" max="10247" width="6.140625" style="179" customWidth="1"/>
    <col min="10248" max="10248" width="0.42578125" style="179" customWidth="1"/>
    <col min="10249" max="10249" width="9.7109375" style="179" customWidth="1"/>
    <col min="10250" max="10250" width="0.42578125" style="179" customWidth="1"/>
    <col min="10251" max="10251" width="11.42578125" style="179" customWidth="1"/>
    <col min="10252" max="10252" width="0.42578125" style="179" customWidth="1"/>
    <col min="10253" max="10253" width="13.140625" style="179" customWidth="1"/>
    <col min="10254" max="10254" width="0.42578125" style="179" customWidth="1"/>
    <col min="10255" max="10256" width="0" style="179" hidden="1" customWidth="1"/>
    <col min="10257" max="10257" width="12.140625" style="179" customWidth="1"/>
    <col min="10258" max="10497" width="9.140625" style="179"/>
    <col min="10498" max="10500" width="1.5703125" style="179" customWidth="1"/>
    <col min="10501" max="10501" width="22.140625" style="179" customWidth="1"/>
    <col min="10502" max="10502" width="2.5703125" style="179" customWidth="1"/>
    <col min="10503" max="10503" width="6.140625" style="179" customWidth="1"/>
    <col min="10504" max="10504" width="0.42578125" style="179" customWidth="1"/>
    <col min="10505" max="10505" width="9.7109375" style="179" customWidth="1"/>
    <col min="10506" max="10506" width="0.42578125" style="179" customWidth="1"/>
    <col min="10507" max="10507" width="11.42578125" style="179" customWidth="1"/>
    <col min="10508" max="10508" width="0.42578125" style="179" customWidth="1"/>
    <col min="10509" max="10509" width="13.140625" style="179" customWidth="1"/>
    <col min="10510" max="10510" width="0.42578125" style="179" customWidth="1"/>
    <col min="10511" max="10512" width="0" style="179" hidden="1" customWidth="1"/>
    <col min="10513" max="10513" width="12.140625" style="179" customWidth="1"/>
    <col min="10514" max="10753" width="9.140625" style="179"/>
    <col min="10754" max="10756" width="1.5703125" style="179" customWidth="1"/>
    <col min="10757" max="10757" width="22.140625" style="179" customWidth="1"/>
    <col min="10758" max="10758" width="2.5703125" style="179" customWidth="1"/>
    <col min="10759" max="10759" width="6.140625" style="179" customWidth="1"/>
    <col min="10760" max="10760" width="0.42578125" style="179" customWidth="1"/>
    <col min="10761" max="10761" width="9.7109375" style="179" customWidth="1"/>
    <col min="10762" max="10762" width="0.42578125" style="179" customWidth="1"/>
    <col min="10763" max="10763" width="11.42578125" style="179" customWidth="1"/>
    <col min="10764" max="10764" width="0.42578125" style="179" customWidth="1"/>
    <col min="10765" max="10765" width="13.140625" style="179" customWidth="1"/>
    <col min="10766" max="10766" width="0.42578125" style="179" customWidth="1"/>
    <col min="10767" max="10768" width="0" style="179" hidden="1" customWidth="1"/>
    <col min="10769" max="10769" width="12.140625" style="179" customWidth="1"/>
    <col min="10770" max="11009" width="9.140625" style="179"/>
    <col min="11010" max="11012" width="1.5703125" style="179" customWidth="1"/>
    <col min="11013" max="11013" width="22.140625" style="179" customWidth="1"/>
    <col min="11014" max="11014" width="2.5703125" style="179" customWidth="1"/>
    <col min="11015" max="11015" width="6.140625" style="179" customWidth="1"/>
    <col min="11016" max="11016" width="0.42578125" style="179" customWidth="1"/>
    <col min="11017" max="11017" width="9.7109375" style="179" customWidth="1"/>
    <col min="11018" max="11018" width="0.42578125" style="179" customWidth="1"/>
    <col min="11019" max="11019" width="11.42578125" style="179" customWidth="1"/>
    <col min="11020" max="11020" width="0.42578125" style="179" customWidth="1"/>
    <col min="11021" max="11021" width="13.140625" style="179" customWidth="1"/>
    <col min="11022" max="11022" width="0.42578125" style="179" customWidth="1"/>
    <col min="11023" max="11024" width="0" style="179" hidden="1" customWidth="1"/>
    <col min="11025" max="11025" width="12.140625" style="179" customWidth="1"/>
    <col min="11026" max="11265" width="9.140625" style="179"/>
    <col min="11266" max="11268" width="1.5703125" style="179" customWidth="1"/>
    <col min="11269" max="11269" width="22.140625" style="179" customWidth="1"/>
    <col min="11270" max="11270" width="2.5703125" style="179" customWidth="1"/>
    <col min="11271" max="11271" width="6.140625" style="179" customWidth="1"/>
    <col min="11272" max="11272" width="0.42578125" style="179" customWidth="1"/>
    <col min="11273" max="11273" width="9.7109375" style="179" customWidth="1"/>
    <col min="11274" max="11274" width="0.42578125" style="179" customWidth="1"/>
    <col min="11275" max="11275" width="11.42578125" style="179" customWidth="1"/>
    <col min="11276" max="11276" width="0.42578125" style="179" customWidth="1"/>
    <col min="11277" max="11277" width="13.140625" style="179" customWidth="1"/>
    <col min="11278" max="11278" width="0.42578125" style="179" customWidth="1"/>
    <col min="11279" max="11280" width="0" style="179" hidden="1" customWidth="1"/>
    <col min="11281" max="11281" width="12.140625" style="179" customWidth="1"/>
    <col min="11282" max="11521" width="9.140625" style="179"/>
    <col min="11522" max="11524" width="1.5703125" style="179" customWidth="1"/>
    <col min="11525" max="11525" width="22.140625" style="179" customWidth="1"/>
    <col min="11526" max="11526" width="2.5703125" style="179" customWidth="1"/>
    <col min="11527" max="11527" width="6.140625" style="179" customWidth="1"/>
    <col min="11528" max="11528" width="0.42578125" style="179" customWidth="1"/>
    <col min="11529" max="11529" width="9.7109375" style="179" customWidth="1"/>
    <col min="11530" max="11530" width="0.42578125" style="179" customWidth="1"/>
    <col min="11531" max="11531" width="11.42578125" style="179" customWidth="1"/>
    <col min="11532" max="11532" width="0.42578125" style="179" customWidth="1"/>
    <col min="11533" max="11533" width="13.140625" style="179" customWidth="1"/>
    <col min="11534" max="11534" width="0.42578125" style="179" customWidth="1"/>
    <col min="11535" max="11536" width="0" style="179" hidden="1" customWidth="1"/>
    <col min="11537" max="11537" width="12.140625" style="179" customWidth="1"/>
    <col min="11538" max="11777" width="9.140625" style="179"/>
    <col min="11778" max="11780" width="1.5703125" style="179" customWidth="1"/>
    <col min="11781" max="11781" width="22.140625" style="179" customWidth="1"/>
    <col min="11782" max="11782" width="2.5703125" style="179" customWidth="1"/>
    <col min="11783" max="11783" width="6.140625" style="179" customWidth="1"/>
    <col min="11784" max="11784" width="0.42578125" style="179" customWidth="1"/>
    <col min="11785" max="11785" width="9.7109375" style="179" customWidth="1"/>
    <col min="11786" max="11786" width="0.42578125" style="179" customWidth="1"/>
    <col min="11787" max="11787" width="11.42578125" style="179" customWidth="1"/>
    <col min="11788" max="11788" width="0.42578125" style="179" customWidth="1"/>
    <col min="11789" max="11789" width="13.140625" style="179" customWidth="1"/>
    <col min="11790" max="11790" width="0.42578125" style="179" customWidth="1"/>
    <col min="11791" max="11792" width="0" style="179" hidden="1" customWidth="1"/>
    <col min="11793" max="11793" width="12.140625" style="179" customWidth="1"/>
    <col min="11794" max="12033" width="9.140625" style="179"/>
    <col min="12034" max="12036" width="1.5703125" style="179" customWidth="1"/>
    <col min="12037" max="12037" width="22.140625" style="179" customWidth="1"/>
    <col min="12038" max="12038" width="2.5703125" style="179" customWidth="1"/>
    <col min="12039" max="12039" width="6.140625" style="179" customWidth="1"/>
    <col min="12040" max="12040" width="0.42578125" style="179" customWidth="1"/>
    <col min="12041" max="12041" width="9.7109375" style="179" customWidth="1"/>
    <col min="12042" max="12042" width="0.42578125" style="179" customWidth="1"/>
    <col min="12043" max="12043" width="11.42578125" style="179" customWidth="1"/>
    <col min="12044" max="12044" width="0.42578125" style="179" customWidth="1"/>
    <col min="12045" max="12045" width="13.140625" style="179" customWidth="1"/>
    <col min="12046" max="12046" width="0.42578125" style="179" customWidth="1"/>
    <col min="12047" max="12048" width="0" style="179" hidden="1" customWidth="1"/>
    <col min="12049" max="12049" width="12.140625" style="179" customWidth="1"/>
    <col min="12050" max="12289" width="9.140625" style="179"/>
    <col min="12290" max="12292" width="1.5703125" style="179" customWidth="1"/>
    <col min="12293" max="12293" width="22.140625" style="179" customWidth="1"/>
    <col min="12294" max="12294" width="2.5703125" style="179" customWidth="1"/>
    <col min="12295" max="12295" width="6.140625" style="179" customWidth="1"/>
    <col min="12296" max="12296" width="0.42578125" style="179" customWidth="1"/>
    <col min="12297" max="12297" width="9.7109375" style="179" customWidth="1"/>
    <col min="12298" max="12298" width="0.42578125" style="179" customWidth="1"/>
    <col min="12299" max="12299" width="11.42578125" style="179" customWidth="1"/>
    <col min="12300" max="12300" width="0.42578125" style="179" customWidth="1"/>
    <col min="12301" max="12301" width="13.140625" style="179" customWidth="1"/>
    <col min="12302" max="12302" width="0.42578125" style="179" customWidth="1"/>
    <col min="12303" max="12304" width="0" style="179" hidden="1" customWidth="1"/>
    <col min="12305" max="12305" width="12.140625" style="179" customWidth="1"/>
    <col min="12306" max="12545" width="9.140625" style="179"/>
    <col min="12546" max="12548" width="1.5703125" style="179" customWidth="1"/>
    <col min="12549" max="12549" width="22.140625" style="179" customWidth="1"/>
    <col min="12550" max="12550" width="2.5703125" style="179" customWidth="1"/>
    <col min="12551" max="12551" width="6.140625" style="179" customWidth="1"/>
    <col min="12552" max="12552" width="0.42578125" style="179" customWidth="1"/>
    <col min="12553" max="12553" width="9.7109375" style="179" customWidth="1"/>
    <col min="12554" max="12554" width="0.42578125" style="179" customWidth="1"/>
    <col min="12555" max="12555" width="11.42578125" style="179" customWidth="1"/>
    <col min="12556" max="12556" width="0.42578125" style="179" customWidth="1"/>
    <col min="12557" max="12557" width="13.140625" style="179" customWidth="1"/>
    <col min="12558" max="12558" width="0.42578125" style="179" customWidth="1"/>
    <col min="12559" max="12560" width="0" style="179" hidden="1" customWidth="1"/>
    <col min="12561" max="12561" width="12.140625" style="179" customWidth="1"/>
    <col min="12562" max="12801" width="9.140625" style="179"/>
    <col min="12802" max="12804" width="1.5703125" style="179" customWidth="1"/>
    <col min="12805" max="12805" width="22.140625" style="179" customWidth="1"/>
    <col min="12806" max="12806" width="2.5703125" style="179" customWidth="1"/>
    <col min="12807" max="12807" width="6.140625" style="179" customWidth="1"/>
    <col min="12808" max="12808" width="0.42578125" style="179" customWidth="1"/>
    <col min="12809" max="12809" width="9.7109375" style="179" customWidth="1"/>
    <col min="12810" max="12810" width="0.42578125" style="179" customWidth="1"/>
    <col min="12811" max="12811" width="11.42578125" style="179" customWidth="1"/>
    <col min="12812" max="12812" width="0.42578125" style="179" customWidth="1"/>
    <col min="12813" max="12813" width="13.140625" style="179" customWidth="1"/>
    <col min="12814" max="12814" width="0.42578125" style="179" customWidth="1"/>
    <col min="12815" max="12816" width="0" style="179" hidden="1" customWidth="1"/>
    <col min="12817" max="12817" width="12.140625" style="179" customWidth="1"/>
    <col min="12818" max="13057" width="9.140625" style="179"/>
    <col min="13058" max="13060" width="1.5703125" style="179" customWidth="1"/>
    <col min="13061" max="13061" width="22.140625" style="179" customWidth="1"/>
    <col min="13062" max="13062" width="2.5703125" style="179" customWidth="1"/>
    <col min="13063" max="13063" width="6.140625" style="179" customWidth="1"/>
    <col min="13064" max="13064" width="0.42578125" style="179" customWidth="1"/>
    <col min="13065" max="13065" width="9.7109375" style="179" customWidth="1"/>
    <col min="13066" max="13066" width="0.42578125" style="179" customWidth="1"/>
    <col min="13067" max="13067" width="11.42578125" style="179" customWidth="1"/>
    <col min="13068" max="13068" width="0.42578125" style="179" customWidth="1"/>
    <col min="13069" max="13069" width="13.140625" style="179" customWidth="1"/>
    <col min="13070" max="13070" width="0.42578125" style="179" customWidth="1"/>
    <col min="13071" max="13072" width="0" style="179" hidden="1" customWidth="1"/>
    <col min="13073" max="13073" width="12.140625" style="179" customWidth="1"/>
    <col min="13074" max="13313" width="9.140625" style="179"/>
    <col min="13314" max="13316" width="1.5703125" style="179" customWidth="1"/>
    <col min="13317" max="13317" width="22.140625" style="179" customWidth="1"/>
    <col min="13318" max="13318" width="2.5703125" style="179" customWidth="1"/>
    <col min="13319" max="13319" width="6.140625" style="179" customWidth="1"/>
    <col min="13320" max="13320" width="0.42578125" style="179" customWidth="1"/>
    <col min="13321" max="13321" width="9.7109375" style="179" customWidth="1"/>
    <col min="13322" max="13322" width="0.42578125" style="179" customWidth="1"/>
    <col min="13323" max="13323" width="11.42578125" style="179" customWidth="1"/>
    <col min="13324" max="13324" width="0.42578125" style="179" customWidth="1"/>
    <col min="13325" max="13325" width="13.140625" style="179" customWidth="1"/>
    <col min="13326" max="13326" width="0.42578125" style="179" customWidth="1"/>
    <col min="13327" max="13328" width="0" style="179" hidden="1" customWidth="1"/>
    <col min="13329" max="13329" width="12.140625" style="179" customWidth="1"/>
    <col min="13330" max="13569" width="9.140625" style="179"/>
    <col min="13570" max="13572" width="1.5703125" style="179" customWidth="1"/>
    <col min="13573" max="13573" width="22.140625" style="179" customWidth="1"/>
    <col min="13574" max="13574" width="2.5703125" style="179" customWidth="1"/>
    <col min="13575" max="13575" width="6.140625" style="179" customWidth="1"/>
    <col min="13576" max="13576" width="0.42578125" style="179" customWidth="1"/>
    <col min="13577" max="13577" width="9.7109375" style="179" customWidth="1"/>
    <col min="13578" max="13578" width="0.42578125" style="179" customWidth="1"/>
    <col min="13579" max="13579" width="11.42578125" style="179" customWidth="1"/>
    <col min="13580" max="13580" width="0.42578125" style="179" customWidth="1"/>
    <col min="13581" max="13581" width="13.140625" style="179" customWidth="1"/>
    <col min="13582" max="13582" width="0.42578125" style="179" customWidth="1"/>
    <col min="13583" max="13584" width="0" style="179" hidden="1" customWidth="1"/>
    <col min="13585" max="13585" width="12.140625" style="179" customWidth="1"/>
    <col min="13586" max="13825" width="9.140625" style="179"/>
    <col min="13826" max="13828" width="1.5703125" style="179" customWidth="1"/>
    <col min="13829" max="13829" width="22.140625" style="179" customWidth="1"/>
    <col min="13830" max="13830" width="2.5703125" style="179" customWidth="1"/>
    <col min="13831" max="13831" width="6.140625" style="179" customWidth="1"/>
    <col min="13832" max="13832" width="0.42578125" style="179" customWidth="1"/>
    <col min="13833" max="13833" width="9.7109375" style="179" customWidth="1"/>
    <col min="13834" max="13834" width="0.42578125" style="179" customWidth="1"/>
    <col min="13835" max="13835" width="11.42578125" style="179" customWidth="1"/>
    <col min="13836" max="13836" width="0.42578125" style="179" customWidth="1"/>
    <col min="13837" max="13837" width="13.140625" style="179" customWidth="1"/>
    <col min="13838" max="13838" width="0.42578125" style="179" customWidth="1"/>
    <col min="13839" max="13840" width="0" style="179" hidden="1" customWidth="1"/>
    <col min="13841" max="13841" width="12.140625" style="179" customWidth="1"/>
    <col min="13842" max="14081" width="9.140625" style="179"/>
    <col min="14082" max="14084" width="1.5703125" style="179" customWidth="1"/>
    <col min="14085" max="14085" width="22.140625" style="179" customWidth="1"/>
    <col min="14086" max="14086" width="2.5703125" style="179" customWidth="1"/>
    <col min="14087" max="14087" width="6.140625" style="179" customWidth="1"/>
    <col min="14088" max="14088" width="0.42578125" style="179" customWidth="1"/>
    <col min="14089" max="14089" width="9.7109375" style="179" customWidth="1"/>
    <col min="14090" max="14090" width="0.42578125" style="179" customWidth="1"/>
    <col min="14091" max="14091" width="11.42578125" style="179" customWidth="1"/>
    <col min="14092" max="14092" width="0.42578125" style="179" customWidth="1"/>
    <col min="14093" max="14093" width="13.140625" style="179" customWidth="1"/>
    <col min="14094" max="14094" width="0.42578125" style="179" customWidth="1"/>
    <col min="14095" max="14096" width="0" style="179" hidden="1" customWidth="1"/>
    <col min="14097" max="14097" width="12.140625" style="179" customWidth="1"/>
    <col min="14098" max="14337" width="9.140625" style="179"/>
    <col min="14338" max="14340" width="1.5703125" style="179" customWidth="1"/>
    <col min="14341" max="14341" width="22.140625" style="179" customWidth="1"/>
    <col min="14342" max="14342" width="2.5703125" style="179" customWidth="1"/>
    <col min="14343" max="14343" width="6.140625" style="179" customWidth="1"/>
    <col min="14344" max="14344" width="0.42578125" style="179" customWidth="1"/>
    <col min="14345" max="14345" width="9.7109375" style="179" customWidth="1"/>
    <col min="14346" max="14346" width="0.42578125" style="179" customWidth="1"/>
    <col min="14347" max="14347" width="11.42578125" style="179" customWidth="1"/>
    <col min="14348" max="14348" width="0.42578125" style="179" customWidth="1"/>
    <col min="14349" max="14349" width="13.140625" style="179" customWidth="1"/>
    <col min="14350" max="14350" width="0.42578125" style="179" customWidth="1"/>
    <col min="14351" max="14352" width="0" style="179" hidden="1" customWidth="1"/>
    <col min="14353" max="14353" width="12.140625" style="179" customWidth="1"/>
    <col min="14354" max="14593" width="9.140625" style="179"/>
    <col min="14594" max="14596" width="1.5703125" style="179" customWidth="1"/>
    <col min="14597" max="14597" width="22.140625" style="179" customWidth="1"/>
    <col min="14598" max="14598" width="2.5703125" style="179" customWidth="1"/>
    <col min="14599" max="14599" width="6.140625" style="179" customWidth="1"/>
    <col min="14600" max="14600" width="0.42578125" style="179" customWidth="1"/>
    <col min="14601" max="14601" width="9.7109375" style="179" customWidth="1"/>
    <col min="14602" max="14602" width="0.42578125" style="179" customWidth="1"/>
    <col min="14603" max="14603" width="11.42578125" style="179" customWidth="1"/>
    <col min="14604" max="14604" width="0.42578125" style="179" customWidth="1"/>
    <col min="14605" max="14605" width="13.140625" style="179" customWidth="1"/>
    <col min="14606" max="14606" width="0.42578125" style="179" customWidth="1"/>
    <col min="14607" max="14608" width="0" style="179" hidden="1" customWidth="1"/>
    <col min="14609" max="14609" width="12.140625" style="179" customWidth="1"/>
    <col min="14610" max="14849" width="9.140625" style="179"/>
    <col min="14850" max="14852" width="1.5703125" style="179" customWidth="1"/>
    <col min="14853" max="14853" width="22.140625" style="179" customWidth="1"/>
    <col min="14854" max="14854" width="2.5703125" style="179" customWidth="1"/>
    <col min="14855" max="14855" width="6.140625" style="179" customWidth="1"/>
    <col min="14856" max="14856" width="0.42578125" style="179" customWidth="1"/>
    <col min="14857" max="14857" width="9.7109375" style="179" customWidth="1"/>
    <col min="14858" max="14858" width="0.42578125" style="179" customWidth="1"/>
    <col min="14859" max="14859" width="11.42578125" style="179" customWidth="1"/>
    <col min="14860" max="14860" width="0.42578125" style="179" customWidth="1"/>
    <col min="14861" max="14861" width="13.140625" style="179" customWidth="1"/>
    <col min="14862" max="14862" width="0.42578125" style="179" customWidth="1"/>
    <col min="14863" max="14864" width="0" style="179" hidden="1" customWidth="1"/>
    <col min="14865" max="14865" width="12.140625" style="179" customWidth="1"/>
    <col min="14866" max="15105" width="9.140625" style="179"/>
    <col min="15106" max="15108" width="1.5703125" style="179" customWidth="1"/>
    <col min="15109" max="15109" width="22.140625" style="179" customWidth="1"/>
    <col min="15110" max="15110" width="2.5703125" style="179" customWidth="1"/>
    <col min="15111" max="15111" width="6.140625" style="179" customWidth="1"/>
    <col min="15112" max="15112" width="0.42578125" style="179" customWidth="1"/>
    <col min="15113" max="15113" width="9.7109375" style="179" customWidth="1"/>
    <col min="15114" max="15114" width="0.42578125" style="179" customWidth="1"/>
    <col min="15115" max="15115" width="11.42578125" style="179" customWidth="1"/>
    <col min="15116" max="15116" width="0.42578125" style="179" customWidth="1"/>
    <col min="15117" max="15117" width="13.140625" style="179" customWidth="1"/>
    <col min="15118" max="15118" width="0.42578125" style="179" customWidth="1"/>
    <col min="15119" max="15120" width="0" style="179" hidden="1" customWidth="1"/>
    <col min="15121" max="15121" width="12.140625" style="179" customWidth="1"/>
    <col min="15122" max="15361" width="9.140625" style="179"/>
    <col min="15362" max="15364" width="1.5703125" style="179" customWidth="1"/>
    <col min="15365" max="15365" width="22.140625" style="179" customWidth="1"/>
    <col min="15366" max="15366" width="2.5703125" style="179" customWidth="1"/>
    <col min="15367" max="15367" width="6.140625" style="179" customWidth="1"/>
    <col min="15368" max="15368" width="0.42578125" style="179" customWidth="1"/>
    <col min="15369" max="15369" width="9.7109375" style="179" customWidth="1"/>
    <col min="15370" max="15370" width="0.42578125" style="179" customWidth="1"/>
    <col min="15371" max="15371" width="11.42578125" style="179" customWidth="1"/>
    <col min="15372" max="15372" width="0.42578125" style="179" customWidth="1"/>
    <col min="15373" max="15373" width="13.140625" style="179" customWidth="1"/>
    <col min="15374" max="15374" width="0.42578125" style="179" customWidth="1"/>
    <col min="15375" max="15376" width="0" style="179" hidden="1" customWidth="1"/>
    <col min="15377" max="15377" width="12.140625" style="179" customWidth="1"/>
    <col min="15378" max="15617" width="9.140625" style="179"/>
    <col min="15618" max="15620" width="1.5703125" style="179" customWidth="1"/>
    <col min="15621" max="15621" width="22.140625" style="179" customWidth="1"/>
    <col min="15622" max="15622" width="2.5703125" style="179" customWidth="1"/>
    <col min="15623" max="15623" width="6.140625" style="179" customWidth="1"/>
    <col min="15624" max="15624" width="0.42578125" style="179" customWidth="1"/>
    <col min="15625" max="15625" width="9.7109375" style="179" customWidth="1"/>
    <col min="15626" max="15626" width="0.42578125" style="179" customWidth="1"/>
    <col min="15627" max="15627" width="11.42578125" style="179" customWidth="1"/>
    <col min="15628" max="15628" width="0.42578125" style="179" customWidth="1"/>
    <col min="15629" max="15629" width="13.140625" style="179" customWidth="1"/>
    <col min="15630" max="15630" width="0.42578125" style="179" customWidth="1"/>
    <col min="15631" max="15632" width="0" style="179" hidden="1" customWidth="1"/>
    <col min="15633" max="15633" width="12.140625" style="179" customWidth="1"/>
    <col min="15634" max="15873" width="9.140625" style="179"/>
    <col min="15874" max="15876" width="1.5703125" style="179" customWidth="1"/>
    <col min="15877" max="15877" width="22.140625" style="179" customWidth="1"/>
    <col min="15878" max="15878" width="2.5703125" style="179" customWidth="1"/>
    <col min="15879" max="15879" width="6.140625" style="179" customWidth="1"/>
    <col min="15880" max="15880" width="0.42578125" style="179" customWidth="1"/>
    <col min="15881" max="15881" width="9.7109375" style="179" customWidth="1"/>
    <col min="15882" max="15882" width="0.42578125" style="179" customWidth="1"/>
    <col min="15883" max="15883" width="11.42578125" style="179" customWidth="1"/>
    <col min="15884" max="15884" width="0.42578125" style="179" customWidth="1"/>
    <col min="15885" max="15885" width="13.140625" style="179" customWidth="1"/>
    <col min="15886" max="15886" width="0.42578125" style="179" customWidth="1"/>
    <col min="15887" max="15888" width="0" style="179" hidden="1" customWidth="1"/>
    <col min="15889" max="15889" width="12.140625" style="179" customWidth="1"/>
    <col min="15890" max="16129" width="9.140625" style="179"/>
    <col min="16130" max="16132" width="1.5703125" style="179" customWidth="1"/>
    <col min="16133" max="16133" width="22.140625" style="179" customWidth="1"/>
    <col min="16134" max="16134" width="2.5703125" style="179" customWidth="1"/>
    <col min="16135" max="16135" width="6.140625" style="179" customWidth="1"/>
    <col min="16136" max="16136" width="0.42578125" style="179" customWidth="1"/>
    <col min="16137" max="16137" width="9.7109375" style="179" customWidth="1"/>
    <col min="16138" max="16138" width="0.42578125" style="179" customWidth="1"/>
    <col min="16139" max="16139" width="11.42578125" style="179" customWidth="1"/>
    <col min="16140" max="16140" width="0.42578125" style="179" customWidth="1"/>
    <col min="16141" max="16141" width="13.140625" style="179" customWidth="1"/>
    <col min="16142" max="16142" width="0.42578125" style="179" customWidth="1"/>
    <col min="16143" max="16144" width="0" style="179" hidden="1" customWidth="1"/>
    <col min="16145" max="16145" width="12.140625" style="179" customWidth="1"/>
    <col min="16146" max="16380" width="9.140625" style="179"/>
    <col min="16381" max="16384" width="9.140625" style="179" customWidth="1"/>
  </cols>
  <sheetData>
    <row r="1" spans="1:18" ht="21.75" customHeight="1">
      <c r="A1" s="178" t="s">
        <v>0</v>
      </c>
    </row>
    <row r="2" spans="1:18" ht="20.25" customHeight="1">
      <c r="A2" s="183" t="s">
        <v>113</v>
      </c>
    </row>
    <row r="3" spans="1:18" ht="21.75" customHeight="1">
      <c r="A3" s="184" t="s">
        <v>72</v>
      </c>
      <c r="B3" s="185"/>
      <c r="C3" s="185"/>
      <c r="D3" s="185"/>
      <c r="E3" s="185"/>
      <c r="F3" s="185"/>
      <c r="G3" s="186"/>
      <c r="H3" s="186"/>
      <c r="I3" s="186"/>
      <c r="J3" s="186"/>
      <c r="K3" s="186"/>
      <c r="L3" s="186"/>
      <c r="M3" s="186"/>
      <c r="N3" s="187"/>
      <c r="O3" s="186"/>
      <c r="P3" s="186"/>
      <c r="Q3" s="186"/>
    </row>
    <row r="4" spans="1:18" ht="20.100000000000001" customHeight="1">
      <c r="A4" s="189"/>
      <c r="B4" s="189"/>
      <c r="C4" s="189"/>
      <c r="D4" s="189"/>
      <c r="E4" s="189"/>
      <c r="F4" s="189"/>
      <c r="G4" s="190"/>
      <c r="H4" s="190"/>
      <c r="I4" s="190"/>
      <c r="J4" s="190"/>
      <c r="K4" s="190"/>
      <c r="L4" s="190"/>
      <c r="M4" s="190"/>
      <c r="N4" s="191"/>
      <c r="O4" s="190"/>
      <c r="P4" s="190"/>
      <c r="Q4" s="190"/>
    </row>
    <row r="5" spans="1:18" s="275" customFormat="1" ht="20.100000000000001" customHeight="1">
      <c r="A5" s="189"/>
      <c r="B5" s="189"/>
      <c r="C5" s="189"/>
      <c r="D5" s="189"/>
      <c r="E5" s="189"/>
      <c r="F5" s="189"/>
      <c r="G5" s="386" t="s">
        <v>4</v>
      </c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274"/>
    </row>
    <row r="6" spans="1:18" s="278" customFormat="1" ht="20.100000000000001" customHeight="1">
      <c r="A6" s="23"/>
      <c r="B6" s="189"/>
      <c r="C6" s="189"/>
      <c r="D6" s="189"/>
      <c r="E6" s="241"/>
      <c r="F6" s="189"/>
      <c r="G6" s="190"/>
      <c r="H6" s="190"/>
      <c r="I6" s="190"/>
      <c r="J6" s="190"/>
      <c r="K6" s="190"/>
      <c r="L6" s="190"/>
      <c r="M6" s="391" t="s">
        <v>63</v>
      </c>
      <c r="N6" s="391"/>
      <c r="O6" s="391"/>
      <c r="P6" s="276"/>
      <c r="Q6" s="190"/>
      <c r="R6" s="277"/>
    </row>
    <row r="7" spans="1:18" s="275" customFormat="1" ht="20.100000000000001" customHeight="1">
      <c r="A7" s="189"/>
      <c r="B7" s="189"/>
      <c r="C7" s="189"/>
      <c r="D7" s="189"/>
      <c r="E7" s="189"/>
      <c r="F7" s="189"/>
      <c r="G7" s="201"/>
      <c r="H7" s="201"/>
      <c r="I7" s="208" t="s">
        <v>118</v>
      </c>
      <c r="J7" s="201"/>
      <c r="K7" s="208"/>
      <c r="L7" s="201"/>
      <c r="M7" s="279" t="s">
        <v>119</v>
      </c>
      <c r="N7" s="279"/>
      <c r="O7" s="279"/>
      <c r="P7" s="276"/>
      <c r="Q7" s="201"/>
      <c r="R7" s="274"/>
    </row>
    <row r="8" spans="1:18" s="278" customFormat="1" ht="20.100000000000001" customHeight="1">
      <c r="A8" s="188"/>
      <c r="B8" s="188"/>
      <c r="C8" s="188"/>
      <c r="D8" s="188"/>
      <c r="E8" s="188"/>
      <c r="F8" s="188"/>
      <c r="G8" s="208" t="s">
        <v>123</v>
      </c>
      <c r="H8" s="208"/>
      <c r="I8" s="208" t="s">
        <v>124</v>
      </c>
      <c r="J8" s="208"/>
      <c r="K8" s="208" t="s">
        <v>125</v>
      </c>
      <c r="L8" s="208"/>
      <c r="M8" s="280" t="s">
        <v>126</v>
      </c>
      <c r="N8" s="279"/>
      <c r="O8" s="279"/>
      <c r="P8" s="281"/>
      <c r="Q8" s="208" t="s">
        <v>122</v>
      </c>
      <c r="R8" s="277"/>
    </row>
    <row r="9" spans="1:18" s="278" customFormat="1" ht="20.100000000000001" customHeight="1">
      <c r="A9" s="188"/>
      <c r="B9" s="219"/>
      <c r="C9" s="219"/>
      <c r="D9" s="219"/>
      <c r="E9" s="219"/>
      <c r="F9" s="219"/>
      <c r="G9" s="208" t="s">
        <v>131</v>
      </c>
      <c r="H9" s="208"/>
      <c r="I9" s="223" t="s">
        <v>132</v>
      </c>
      <c r="J9" s="208"/>
      <c r="K9" s="223" t="s">
        <v>133</v>
      </c>
      <c r="L9" s="208"/>
      <c r="M9" s="279" t="s">
        <v>134</v>
      </c>
      <c r="N9" s="279"/>
      <c r="O9" s="279" t="s">
        <v>65</v>
      </c>
      <c r="P9" s="223"/>
      <c r="Q9" s="208" t="s">
        <v>51</v>
      </c>
      <c r="R9" s="277"/>
    </row>
    <row r="10" spans="1:18" s="278" customFormat="1" ht="20.100000000000001" customHeight="1">
      <c r="A10" s="188"/>
      <c r="B10" s="188"/>
      <c r="C10" s="188"/>
      <c r="D10" s="188"/>
      <c r="E10" s="282" t="s">
        <v>8</v>
      </c>
      <c r="F10" s="225"/>
      <c r="G10" s="217" t="s">
        <v>9</v>
      </c>
      <c r="H10" s="226"/>
      <c r="I10" s="217" t="s">
        <v>9</v>
      </c>
      <c r="J10" s="226"/>
      <c r="K10" s="217" t="s">
        <v>9</v>
      </c>
      <c r="L10" s="226"/>
      <c r="M10" s="283" t="s">
        <v>9</v>
      </c>
      <c r="N10" s="279"/>
      <c r="O10" s="283" t="s">
        <v>9</v>
      </c>
      <c r="P10" s="208"/>
      <c r="Q10" s="217" t="s">
        <v>9</v>
      </c>
      <c r="R10" s="277"/>
    </row>
    <row r="11" spans="1:18" s="278" customFormat="1" ht="6" customHeight="1">
      <c r="A11" s="23"/>
      <c r="B11" s="189"/>
      <c r="C11" s="189"/>
      <c r="D11" s="189"/>
      <c r="E11" s="241"/>
      <c r="F11" s="189"/>
      <c r="G11" s="190"/>
      <c r="H11" s="190"/>
      <c r="I11" s="190"/>
      <c r="J11" s="190"/>
      <c r="K11" s="190"/>
      <c r="L11" s="190"/>
      <c r="M11" s="190"/>
      <c r="N11" s="191"/>
      <c r="O11" s="190"/>
      <c r="P11" s="190"/>
      <c r="Q11" s="190"/>
      <c r="R11" s="277"/>
    </row>
    <row r="12" spans="1:18" s="278" customFormat="1" ht="18">
      <c r="A12" s="23" t="s">
        <v>158</v>
      </c>
      <c r="B12" s="219"/>
      <c r="C12" s="188"/>
      <c r="D12" s="219"/>
      <c r="E12" s="284"/>
      <c r="F12" s="225"/>
      <c r="G12" s="191">
        <v>312500</v>
      </c>
      <c r="H12" s="191"/>
      <c r="I12" s="191">
        <v>0</v>
      </c>
      <c r="J12" s="191"/>
      <c r="K12" s="191">
        <v>0</v>
      </c>
      <c r="M12" s="191">
        <v>125000</v>
      </c>
      <c r="N12" s="191"/>
      <c r="O12" s="191">
        <v>1455571</v>
      </c>
      <c r="P12" s="191"/>
      <c r="Q12" s="191">
        <f>SUM(G12:O12)</f>
        <v>1893071</v>
      </c>
      <c r="R12" s="277"/>
    </row>
    <row r="13" spans="1:18" s="278" customFormat="1" ht="18">
      <c r="A13" s="23" t="s">
        <v>141</v>
      </c>
      <c r="B13" s="259"/>
      <c r="C13" s="188"/>
      <c r="D13" s="219"/>
      <c r="E13" s="284"/>
      <c r="F13" s="225"/>
      <c r="G13" s="191"/>
      <c r="H13" s="191"/>
      <c r="I13" s="191"/>
      <c r="J13" s="191"/>
      <c r="K13" s="191"/>
      <c r="M13" s="191"/>
      <c r="N13" s="191"/>
      <c r="O13" s="191"/>
      <c r="P13" s="191"/>
      <c r="Q13" s="191"/>
      <c r="R13" s="277"/>
    </row>
    <row r="14" spans="1:18" s="278" customFormat="1" ht="18">
      <c r="A14" s="23"/>
      <c r="B14" s="259" t="s">
        <v>159</v>
      </c>
      <c r="C14" s="188"/>
      <c r="D14" s="219"/>
      <c r="E14" s="369"/>
      <c r="F14" s="225"/>
      <c r="G14" s="191"/>
      <c r="H14" s="191"/>
      <c r="I14" s="191"/>
      <c r="J14" s="191"/>
      <c r="K14" s="191"/>
      <c r="M14" s="191"/>
      <c r="N14" s="191"/>
      <c r="O14" s="191"/>
      <c r="P14" s="191"/>
      <c r="Q14" s="191"/>
      <c r="R14" s="277"/>
    </row>
    <row r="15" spans="1:18" s="278" customFormat="1" ht="18">
      <c r="A15" s="23"/>
      <c r="B15" s="255" t="s">
        <v>143</v>
      </c>
      <c r="C15" s="188"/>
      <c r="D15" s="219"/>
      <c r="E15" s="370">
        <v>25</v>
      </c>
      <c r="F15" s="225"/>
      <c r="G15" s="191">
        <v>937500</v>
      </c>
      <c r="H15" s="191"/>
      <c r="I15" s="191">
        <v>0</v>
      </c>
      <c r="J15" s="191"/>
      <c r="K15" s="191">
        <v>0</v>
      </c>
      <c r="M15" s="269">
        <v>0</v>
      </c>
      <c r="N15" s="191"/>
      <c r="O15" s="269">
        <v>0</v>
      </c>
      <c r="P15" s="191"/>
      <c r="Q15" s="191">
        <f>SUM(G15:O15)</f>
        <v>937500</v>
      </c>
      <c r="R15" s="277"/>
    </row>
    <row r="16" spans="1:18" s="278" customFormat="1" ht="18">
      <c r="A16" s="23"/>
      <c r="B16" s="246" t="s">
        <v>160</v>
      </c>
      <c r="C16" s="188"/>
      <c r="D16" s="219"/>
      <c r="E16" s="370">
        <v>25</v>
      </c>
      <c r="F16" s="241"/>
      <c r="G16" s="191">
        <v>318882750</v>
      </c>
      <c r="H16" s="191"/>
      <c r="I16" s="191">
        <v>956648250</v>
      </c>
      <c r="J16" s="191"/>
      <c r="K16" s="191">
        <v>0</v>
      </c>
      <c r="M16" s="191">
        <v>0</v>
      </c>
      <c r="N16" s="191"/>
      <c r="O16" s="191">
        <v>0</v>
      </c>
      <c r="P16" s="191"/>
      <c r="Q16" s="191">
        <f>SUM(G16:O16)</f>
        <v>1275531000</v>
      </c>
      <c r="R16" s="277"/>
    </row>
    <row r="17" spans="1:19" s="278" customFormat="1" ht="18">
      <c r="A17" s="23"/>
      <c r="B17" s="285" t="s">
        <v>107</v>
      </c>
      <c r="C17" s="286"/>
      <c r="D17" s="219"/>
      <c r="E17" s="369"/>
      <c r="F17" s="241"/>
      <c r="G17" s="270">
        <v>0</v>
      </c>
      <c r="H17" s="191"/>
      <c r="I17" s="270">
        <v>0</v>
      </c>
      <c r="J17" s="191"/>
      <c r="K17" s="270">
        <v>0</v>
      </c>
      <c r="M17" s="270">
        <v>0</v>
      </c>
      <c r="N17" s="191"/>
      <c r="O17" s="270">
        <v>-2130872</v>
      </c>
      <c r="P17" s="190"/>
      <c r="Q17" s="270">
        <f>SUM(G17:O17)</f>
        <v>-2130872</v>
      </c>
      <c r="R17" s="277"/>
    </row>
    <row r="18" spans="1:19" s="278" customFormat="1" ht="6" customHeight="1">
      <c r="A18" s="28"/>
      <c r="B18" s="56"/>
      <c r="C18" s="189"/>
      <c r="D18" s="189"/>
      <c r="E18" s="371"/>
      <c r="F18" s="189"/>
      <c r="G18" s="190"/>
      <c r="H18" s="190"/>
      <c r="I18" s="190"/>
      <c r="J18" s="190"/>
      <c r="K18" s="190"/>
      <c r="M18" s="190"/>
      <c r="N18" s="191"/>
      <c r="O18" s="190"/>
      <c r="P18" s="190"/>
      <c r="Q18" s="190"/>
      <c r="R18" s="277"/>
    </row>
    <row r="19" spans="1:19" s="278" customFormat="1" ht="18.75" thickBot="1">
      <c r="A19" s="23" t="s">
        <v>163</v>
      </c>
      <c r="B19" s="189"/>
      <c r="C19" s="189"/>
      <c r="D19" s="189"/>
      <c r="E19" s="371"/>
      <c r="F19" s="189"/>
      <c r="G19" s="273">
        <f>SUM(G12:G17)</f>
        <v>320132750</v>
      </c>
      <c r="H19" s="190"/>
      <c r="I19" s="273">
        <f>SUM(I12:I17)</f>
        <v>956648250</v>
      </c>
      <c r="J19" s="190"/>
      <c r="K19" s="273">
        <f>SUM(K12:K17)</f>
        <v>0</v>
      </c>
      <c r="M19" s="273">
        <f>SUM(M12:M17)</f>
        <v>125000</v>
      </c>
      <c r="N19" s="191"/>
      <c r="O19" s="273">
        <f>SUM(O12:O17)</f>
        <v>-675301</v>
      </c>
      <c r="P19" s="190"/>
      <c r="Q19" s="273">
        <f>SUM(Q12:Q17)</f>
        <v>1276230699</v>
      </c>
      <c r="R19" s="277"/>
    </row>
    <row r="20" spans="1:19" s="278" customFormat="1" ht="6" customHeight="1" thickTop="1">
      <c r="A20" s="23"/>
      <c r="B20" s="189"/>
      <c r="C20" s="189"/>
      <c r="D20" s="189"/>
      <c r="E20" s="366"/>
      <c r="F20" s="189"/>
      <c r="G20" s="190"/>
      <c r="H20" s="190"/>
      <c r="I20" s="190"/>
      <c r="J20" s="190"/>
      <c r="K20" s="190"/>
      <c r="L20" s="190"/>
      <c r="M20" s="190"/>
      <c r="N20" s="191"/>
      <c r="O20" s="190"/>
      <c r="P20" s="190"/>
      <c r="Q20" s="190"/>
      <c r="R20" s="277"/>
    </row>
    <row r="21" spans="1:19" s="278" customFormat="1" ht="20.100000000000001" customHeight="1">
      <c r="A21" s="23" t="s">
        <v>138</v>
      </c>
      <c r="B21" s="219"/>
      <c r="C21" s="188"/>
      <c r="D21" s="219"/>
      <c r="E21" s="369"/>
      <c r="F21" s="225"/>
      <c r="G21" s="242">
        <f>G19</f>
        <v>320132750</v>
      </c>
      <c r="H21" s="191"/>
      <c r="I21" s="242">
        <f>I19</f>
        <v>956648250</v>
      </c>
      <c r="J21" s="191"/>
      <c r="K21" s="242">
        <f>K19</f>
        <v>0</v>
      </c>
      <c r="L21" s="191"/>
      <c r="M21" s="242">
        <f>M19</f>
        <v>125000</v>
      </c>
      <c r="N21" s="191"/>
      <c r="O21" s="242">
        <f>O19</f>
        <v>-675301</v>
      </c>
      <c r="P21" s="191"/>
      <c r="Q21" s="242">
        <f t="shared" ref="Q21:Q28" si="0">SUM(G21:O21)</f>
        <v>1276230699</v>
      </c>
      <c r="R21" s="277"/>
    </row>
    <row r="22" spans="1:19" s="278" customFormat="1" ht="20.100000000000001" customHeight="1">
      <c r="A22" s="23" t="s">
        <v>141</v>
      </c>
      <c r="B22" s="259"/>
      <c r="C22" s="188"/>
      <c r="D22" s="219"/>
      <c r="E22" s="369"/>
      <c r="F22" s="225"/>
      <c r="G22" s="242"/>
      <c r="H22" s="191"/>
      <c r="I22" s="242"/>
      <c r="J22" s="191"/>
      <c r="K22" s="242"/>
      <c r="L22" s="191"/>
      <c r="M22" s="242"/>
      <c r="N22" s="191"/>
      <c r="O22" s="242"/>
      <c r="P22" s="191"/>
      <c r="Q22" s="242"/>
      <c r="R22" s="277"/>
    </row>
    <row r="23" spans="1:19" s="278" customFormat="1" ht="20.100000000000001" customHeight="1">
      <c r="A23" s="23"/>
      <c r="B23" s="259" t="s">
        <v>142</v>
      </c>
      <c r="C23" s="188"/>
      <c r="D23" s="219"/>
      <c r="E23" s="369"/>
      <c r="F23" s="225"/>
      <c r="G23" s="242"/>
      <c r="H23" s="191"/>
      <c r="I23" s="242"/>
      <c r="J23" s="191"/>
      <c r="K23" s="242"/>
      <c r="L23" s="191"/>
      <c r="M23" s="242"/>
      <c r="N23" s="191"/>
      <c r="O23" s="242"/>
      <c r="P23" s="191"/>
      <c r="Q23" s="242"/>
      <c r="R23" s="277"/>
    </row>
    <row r="24" spans="1:19" s="278" customFormat="1" ht="20.100000000000001" customHeight="1">
      <c r="A24" s="23"/>
      <c r="B24" s="246" t="s">
        <v>160</v>
      </c>
      <c r="C24" s="188"/>
      <c r="D24" s="219"/>
      <c r="E24" s="370">
        <v>25</v>
      </c>
      <c r="F24" s="225"/>
      <c r="G24" s="242">
        <f>'10E Conso FY22'!G23</f>
        <v>185681150</v>
      </c>
      <c r="H24" s="191"/>
      <c r="I24" s="242">
        <f>'10E Conso FY22'!I23</f>
        <v>557043450</v>
      </c>
      <c r="J24" s="191"/>
      <c r="K24" s="242">
        <f>'10E Conso FY22'!K23</f>
        <v>0</v>
      </c>
      <c r="L24" s="191"/>
      <c r="M24" s="242">
        <f>'10E Conso FY22'!M23</f>
        <v>0</v>
      </c>
      <c r="N24" s="191"/>
      <c r="O24" s="242">
        <f>'10E Conso FY22'!O23</f>
        <v>0</v>
      </c>
      <c r="P24" s="191"/>
      <c r="Q24" s="242">
        <f t="shared" si="0"/>
        <v>742724600</v>
      </c>
      <c r="R24" s="277"/>
    </row>
    <row r="25" spans="1:19" s="278" customFormat="1" ht="20.100000000000001" customHeight="1">
      <c r="A25" s="123"/>
      <c r="B25" s="238" t="s">
        <v>144</v>
      </c>
      <c r="C25" s="224"/>
      <c r="D25" s="218"/>
      <c r="E25" s="370">
        <v>26</v>
      </c>
      <c r="F25" s="225"/>
      <c r="G25" s="242">
        <v>0</v>
      </c>
      <c r="H25" s="191"/>
      <c r="I25" s="242">
        <v>0</v>
      </c>
      <c r="J25" s="191"/>
      <c r="K25" s="242">
        <v>0</v>
      </c>
      <c r="L25" s="191"/>
      <c r="M25" s="242">
        <v>0</v>
      </c>
      <c r="N25" s="191"/>
      <c r="O25" s="242">
        <f>'10E Conso FY22'!O25</f>
        <v>-242790672</v>
      </c>
      <c r="P25" s="191"/>
      <c r="Q25" s="242">
        <f t="shared" si="0"/>
        <v>-242790672</v>
      </c>
      <c r="R25" s="277"/>
    </row>
    <row r="26" spans="1:19" s="278" customFormat="1" ht="20.100000000000001" customHeight="1">
      <c r="A26" s="123"/>
      <c r="B26" s="246" t="s">
        <v>146</v>
      </c>
      <c r="C26" s="224"/>
      <c r="D26" s="218"/>
      <c r="E26" s="370"/>
      <c r="F26" s="225"/>
      <c r="G26" s="242">
        <v>0</v>
      </c>
      <c r="H26" s="191"/>
      <c r="I26" s="242">
        <v>0</v>
      </c>
      <c r="J26" s="191"/>
      <c r="K26" s="242">
        <v>0</v>
      </c>
      <c r="L26" s="191"/>
      <c r="M26" s="242">
        <f>-O26</f>
        <v>14750000</v>
      </c>
      <c r="N26" s="191"/>
      <c r="O26" s="242">
        <f>'10E Conso FY22'!O27</f>
        <v>-14750000</v>
      </c>
      <c r="P26" s="191"/>
      <c r="Q26" s="242">
        <f t="shared" si="0"/>
        <v>0</v>
      </c>
      <c r="R26" s="277"/>
    </row>
    <row r="27" spans="1:19" s="278" customFormat="1" ht="20.100000000000001" customHeight="1">
      <c r="A27" s="123"/>
      <c r="B27" s="246" t="str">
        <f>'10E Conso FY22'!B24</f>
        <v>การเพิ่มขึ้นจากการซื้อบริษัทย่อย</v>
      </c>
      <c r="C27" s="224"/>
      <c r="D27" s="218"/>
      <c r="E27" s="370">
        <v>25</v>
      </c>
      <c r="F27" s="225"/>
      <c r="G27" s="242">
        <v>0</v>
      </c>
      <c r="H27" s="191"/>
      <c r="I27" s="242">
        <v>0</v>
      </c>
      <c r="J27" s="191"/>
      <c r="K27" s="242">
        <f>'BS4-6'!K121</f>
        <v>917963380</v>
      </c>
      <c r="L27" s="191"/>
      <c r="M27" s="242">
        <v>0</v>
      </c>
      <c r="N27" s="191"/>
      <c r="O27" s="242">
        <v>0</v>
      </c>
      <c r="P27" s="191"/>
      <c r="Q27" s="242">
        <f t="shared" si="0"/>
        <v>917963380</v>
      </c>
      <c r="R27" s="277"/>
    </row>
    <row r="28" spans="1:19" s="278" customFormat="1" ht="20.100000000000001" customHeight="1">
      <c r="A28" s="123"/>
      <c r="B28" s="285" t="s">
        <v>107</v>
      </c>
      <c r="C28" s="287"/>
      <c r="D28" s="218"/>
      <c r="E28" s="372"/>
      <c r="F28" s="241"/>
      <c r="G28" s="249">
        <v>0</v>
      </c>
      <c r="H28" s="191"/>
      <c r="I28" s="249">
        <v>0</v>
      </c>
      <c r="J28" s="191"/>
      <c r="K28" s="249">
        <v>0</v>
      </c>
      <c r="L28" s="191"/>
      <c r="M28" s="288" t="s">
        <v>96</v>
      </c>
      <c r="N28" s="191"/>
      <c r="O28" s="249">
        <f>'PL7-8'!K77</f>
        <v>261883571</v>
      </c>
      <c r="P28" s="190"/>
      <c r="Q28" s="249">
        <f t="shared" si="0"/>
        <v>261883571</v>
      </c>
      <c r="R28" s="277"/>
    </row>
    <row r="29" spans="1:19" s="278" customFormat="1" ht="6" customHeight="1">
      <c r="A29" s="130"/>
      <c r="B29" s="147"/>
      <c r="C29" s="289"/>
      <c r="D29" s="289"/>
      <c r="E29" s="290"/>
      <c r="F29" s="189"/>
      <c r="G29" s="258"/>
      <c r="H29" s="190"/>
      <c r="I29" s="258"/>
      <c r="J29" s="190"/>
      <c r="K29" s="258"/>
      <c r="L29" s="190"/>
      <c r="M29" s="258"/>
      <c r="N29" s="191"/>
      <c r="O29" s="258"/>
      <c r="P29" s="190"/>
      <c r="Q29" s="258"/>
      <c r="R29" s="277"/>
    </row>
    <row r="30" spans="1:19" s="278" customFormat="1" ht="20.100000000000001" customHeight="1" thickBot="1">
      <c r="A30" s="23" t="s">
        <v>150</v>
      </c>
      <c r="B30" s="189"/>
      <c r="C30" s="189"/>
      <c r="D30" s="189"/>
      <c r="E30" s="290"/>
      <c r="F30" s="189"/>
      <c r="G30" s="260">
        <f>SUM(G21:G28)</f>
        <v>505813900</v>
      </c>
      <c r="H30" s="190"/>
      <c r="I30" s="260">
        <f>SUM(I21:I28)</f>
        <v>1513691700</v>
      </c>
      <c r="J30" s="190"/>
      <c r="K30" s="260">
        <f>SUM(K21:K28)</f>
        <v>917963380</v>
      </c>
      <c r="L30" s="190"/>
      <c r="M30" s="260">
        <f>SUM(M21:M28)</f>
        <v>14875000</v>
      </c>
      <c r="N30" s="191"/>
      <c r="O30" s="260">
        <f>SUM(O21:O28)</f>
        <v>3667598</v>
      </c>
      <c r="P30" s="190"/>
      <c r="Q30" s="260">
        <f>SUM(Q21:Q28)</f>
        <v>2956011578</v>
      </c>
      <c r="R30" s="277"/>
    </row>
    <row r="31" spans="1:19" s="183" customFormat="1" ht="19.5" thickTop="1">
      <c r="A31" s="23"/>
      <c r="B31" s="189"/>
      <c r="C31" s="189"/>
      <c r="D31" s="189"/>
      <c r="E31" s="290"/>
      <c r="F31" s="189"/>
      <c r="G31" s="190"/>
      <c r="H31" s="190"/>
      <c r="I31" s="190"/>
      <c r="J31" s="190"/>
      <c r="K31" s="190"/>
      <c r="L31" s="190"/>
      <c r="M31" s="190"/>
      <c r="N31" s="191"/>
      <c r="O31" s="190"/>
      <c r="P31" s="190"/>
      <c r="Q31" s="190"/>
      <c r="R31" s="200"/>
      <c r="S31" s="188"/>
    </row>
    <row r="32" spans="1:19" s="183" customFormat="1" ht="19.5" customHeight="1">
      <c r="R32" s="200"/>
      <c r="S32" s="188"/>
    </row>
    <row r="33" spans="1:19" s="183" customFormat="1" ht="19.5" customHeight="1">
      <c r="R33" s="200"/>
      <c r="S33" s="188"/>
    </row>
    <row r="34" spans="1:19" s="183" customFormat="1" ht="19.5" customHeight="1">
      <c r="R34" s="200"/>
      <c r="S34" s="188"/>
    </row>
    <row r="35" spans="1:19" s="183" customFormat="1" ht="19.5" customHeight="1">
      <c r="R35" s="200"/>
      <c r="S35" s="188"/>
    </row>
    <row r="36" spans="1:19" s="183" customFormat="1" ht="6" customHeight="1">
      <c r="R36" s="200"/>
      <c r="S36" s="188"/>
    </row>
    <row r="37" spans="1:19" s="183" customFormat="1" ht="18.75">
      <c r="R37" s="200"/>
      <c r="S37" s="188"/>
    </row>
    <row r="38" spans="1:19" s="183" customFormat="1" ht="18.75">
      <c r="A38" s="23"/>
      <c r="B38" s="189"/>
      <c r="C38" s="189"/>
      <c r="D38" s="189"/>
      <c r="E38" s="241"/>
      <c r="F38" s="189"/>
      <c r="G38" s="190"/>
      <c r="H38" s="190"/>
      <c r="I38" s="190"/>
      <c r="J38" s="190"/>
      <c r="K38" s="190"/>
      <c r="L38" s="190"/>
      <c r="M38" s="190"/>
      <c r="N38" s="191"/>
      <c r="O38" s="190"/>
      <c r="P38" s="190"/>
      <c r="Q38" s="190"/>
      <c r="R38" s="200"/>
      <c r="S38" s="188"/>
    </row>
    <row r="39" spans="1:19" s="183" customFormat="1" ht="18.75">
      <c r="A39" s="23"/>
      <c r="B39" s="189"/>
      <c r="C39" s="189"/>
      <c r="D39" s="189"/>
      <c r="E39" s="241"/>
      <c r="F39" s="189"/>
      <c r="G39" s="190"/>
      <c r="H39" s="190"/>
      <c r="I39" s="190"/>
      <c r="J39" s="190"/>
      <c r="K39" s="190"/>
      <c r="L39" s="190"/>
      <c r="M39" s="190"/>
      <c r="N39" s="191"/>
      <c r="O39" s="190"/>
      <c r="P39" s="190"/>
      <c r="Q39" s="190"/>
      <c r="R39" s="200"/>
      <c r="S39" s="188"/>
    </row>
    <row r="40" spans="1:19" s="183" customFormat="1" ht="18.75">
      <c r="A40" s="23"/>
      <c r="B40" s="189"/>
      <c r="C40" s="189"/>
      <c r="D40" s="189"/>
      <c r="E40" s="241"/>
      <c r="F40" s="189"/>
      <c r="G40" s="190"/>
      <c r="H40" s="190"/>
      <c r="I40" s="190"/>
      <c r="J40" s="190"/>
      <c r="K40" s="190"/>
      <c r="L40" s="190"/>
      <c r="M40" s="190"/>
      <c r="N40" s="191"/>
      <c r="O40" s="190"/>
      <c r="P40" s="190"/>
      <c r="Q40" s="190"/>
      <c r="R40" s="200"/>
      <c r="S40" s="188"/>
    </row>
    <row r="41" spans="1:19" s="183" customFormat="1" ht="18.75">
      <c r="A41" s="23"/>
      <c r="B41" s="189"/>
      <c r="C41" s="189"/>
      <c r="D41" s="189"/>
      <c r="E41" s="241"/>
      <c r="F41" s="189"/>
      <c r="G41" s="190"/>
      <c r="H41" s="190"/>
      <c r="I41" s="190"/>
      <c r="J41" s="190"/>
      <c r="K41" s="190"/>
      <c r="L41" s="190"/>
      <c r="M41" s="190"/>
      <c r="N41" s="191"/>
      <c r="O41" s="190"/>
      <c r="P41" s="190"/>
      <c r="Q41" s="190"/>
      <c r="R41" s="200"/>
      <c r="S41" s="188"/>
    </row>
    <row r="42" spans="1:19" s="183" customFormat="1" ht="18.75">
      <c r="A42" s="23"/>
      <c r="B42" s="189"/>
      <c r="C42" s="189"/>
      <c r="D42" s="189"/>
      <c r="E42" s="241"/>
      <c r="F42" s="189"/>
      <c r="G42" s="190"/>
      <c r="H42" s="190"/>
      <c r="I42" s="190"/>
      <c r="J42" s="190"/>
      <c r="K42" s="190"/>
      <c r="L42" s="190"/>
      <c r="M42" s="190"/>
      <c r="N42" s="191"/>
      <c r="O42" s="190"/>
      <c r="P42" s="190"/>
      <c r="Q42" s="190"/>
      <c r="R42" s="200"/>
      <c r="S42" s="188"/>
    </row>
    <row r="43" spans="1:19" s="183" customFormat="1" ht="18.75">
      <c r="A43" s="23"/>
      <c r="B43" s="189"/>
      <c r="C43" s="189"/>
      <c r="D43" s="189"/>
      <c r="E43" s="241"/>
      <c r="F43" s="189"/>
      <c r="G43" s="190"/>
      <c r="H43" s="190"/>
      <c r="I43" s="190"/>
      <c r="J43" s="190"/>
      <c r="K43" s="190"/>
      <c r="L43" s="190"/>
      <c r="M43" s="190"/>
      <c r="N43" s="191"/>
      <c r="O43" s="190"/>
      <c r="P43" s="190"/>
      <c r="Q43" s="190"/>
      <c r="R43" s="200"/>
      <c r="S43" s="188"/>
    </row>
    <row r="44" spans="1:19" s="183" customFormat="1" ht="21.75" customHeight="1">
      <c r="A44" s="382" t="s">
        <v>30</v>
      </c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234"/>
    </row>
    <row r="45" spans="1:19" s="183" customFormat="1" ht="21.75" customHeight="1">
      <c r="A45" s="382" t="s">
        <v>31</v>
      </c>
      <c r="B45" s="382"/>
      <c r="C45" s="382"/>
      <c r="D45" s="382"/>
      <c r="E45" s="382"/>
      <c r="F45" s="382"/>
      <c r="G45" s="382"/>
      <c r="H45" s="382"/>
      <c r="I45" s="382"/>
      <c r="J45" s="382"/>
      <c r="K45" s="382"/>
      <c r="L45" s="382"/>
      <c r="M45" s="382"/>
      <c r="N45" s="382"/>
      <c r="O45" s="382"/>
      <c r="P45" s="382"/>
      <c r="Q45" s="382"/>
      <c r="R45" s="234"/>
    </row>
    <row r="46" spans="1:19" s="183" customFormat="1" ht="21.75" customHeight="1">
      <c r="A46" s="378"/>
      <c r="B46" s="378"/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234"/>
    </row>
    <row r="47" spans="1:19" s="183" customFormat="1" ht="21.75" customHeight="1">
      <c r="A47" s="378"/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234"/>
    </row>
    <row r="48" spans="1:19" s="183" customFormat="1" ht="18" customHeight="1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234"/>
    </row>
    <row r="49" spans="1:17" ht="21.95" customHeight="1">
      <c r="A49" s="185" t="str">
        <f>'BS4-6'!A48</f>
        <v>หมายเหตุประกอบงบการเงินรวมและงบการเงินเฉพาะกิจการในหน้า 14 ถึง 77 เป็นส่วนหนึ่งของงบการเงินนี้</v>
      </c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</row>
  </sheetData>
  <mergeCells count="4">
    <mergeCell ref="G5:Q5"/>
    <mergeCell ref="M6:O6"/>
    <mergeCell ref="A44:Q44"/>
    <mergeCell ref="A45:Q4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B604-79B2-480E-AD9A-29E641CCBA42}">
  <dimension ref="A1:O102"/>
  <sheetViews>
    <sheetView zoomScale="90" zoomScaleNormal="90" zoomScaleSheetLayoutView="80" workbookViewId="0">
      <selection activeCell="S17" sqref="S17"/>
    </sheetView>
  </sheetViews>
  <sheetFormatPr defaultColWidth="8" defaultRowHeight="21.75" customHeight="1"/>
  <cols>
    <col min="1" max="3" width="1.42578125" style="179" customWidth="1"/>
    <col min="4" max="4" width="43.42578125" style="179" customWidth="1"/>
    <col min="5" max="5" width="8.42578125" style="232" customWidth="1"/>
    <col min="6" max="6" width="0.5703125" style="179" customWidth="1"/>
    <col min="7" max="7" width="12.42578125" style="180" customWidth="1"/>
    <col min="8" max="8" width="0.5703125" style="181" customWidth="1"/>
    <col min="9" max="9" width="12.42578125" style="180" customWidth="1"/>
    <col min="10" max="10" width="0.5703125" style="181" customWidth="1"/>
    <col min="11" max="11" width="12.42578125" style="180" customWidth="1"/>
    <col min="12" max="12" width="0.5703125" style="181" customWidth="1"/>
    <col min="13" max="13" width="12.42578125" style="180" customWidth="1"/>
    <col min="14" max="14" width="8" style="179"/>
    <col min="15" max="15" width="9.140625" style="179" bestFit="1" customWidth="1"/>
    <col min="16" max="16384" width="8" style="179"/>
  </cols>
  <sheetData>
    <row r="1" spans="1:13" ht="21.75" customHeight="1">
      <c r="A1" s="48" t="s">
        <v>0</v>
      </c>
    </row>
    <row r="2" spans="1:13" ht="21.75" customHeight="1">
      <c r="A2" s="48" t="s">
        <v>164</v>
      </c>
      <c r="B2" s="291"/>
      <c r="C2" s="291"/>
      <c r="D2" s="291"/>
      <c r="F2" s="291"/>
      <c r="H2" s="292"/>
      <c r="J2" s="292"/>
      <c r="L2" s="292"/>
    </row>
    <row r="3" spans="1:13" ht="21.75" customHeight="1">
      <c r="A3" s="106" t="s">
        <v>72</v>
      </c>
      <c r="B3" s="293"/>
      <c r="C3" s="293"/>
      <c r="D3" s="293"/>
      <c r="E3" s="294"/>
      <c r="F3" s="293"/>
      <c r="G3" s="186"/>
      <c r="H3" s="295"/>
      <c r="I3" s="186"/>
      <c r="J3" s="295"/>
      <c r="K3" s="186"/>
      <c r="L3" s="295"/>
      <c r="M3" s="186"/>
    </row>
    <row r="4" spans="1:13" ht="10.5" customHeight="1">
      <c r="A4" s="296"/>
      <c r="B4" s="291"/>
      <c r="C4" s="291"/>
      <c r="D4" s="292"/>
      <c r="F4" s="291"/>
      <c r="H4" s="292"/>
      <c r="J4" s="292"/>
      <c r="L4" s="292"/>
    </row>
    <row r="5" spans="1:13" ht="18.95" customHeight="1">
      <c r="A5" s="291"/>
      <c r="B5" s="291"/>
      <c r="C5" s="291"/>
      <c r="D5" s="291"/>
      <c r="E5" s="297"/>
      <c r="F5" s="298"/>
      <c r="G5" s="392" t="s">
        <v>3</v>
      </c>
      <c r="H5" s="392"/>
      <c r="I5" s="392"/>
      <c r="J5" s="299"/>
      <c r="K5" s="392" t="s">
        <v>4</v>
      </c>
      <c r="L5" s="392"/>
      <c r="M5" s="392"/>
    </row>
    <row r="6" spans="1:13" ht="18.95" customHeight="1">
      <c r="F6" s="297"/>
      <c r="G6" s="300" t="s">
        <v>6</v>
      </c>
      <c r="H6" s="299"/>
      <c r="I6" s="300" t="s">
        <v>7</v>
      </c>
      <c r="J6" s="299"/>
      <c r="K6" s="300" t="s">
        <v>6</v>
      </c>
      <c r="L6" s="299"/>
      <c r="M6" s="300" t="s">
        <v>7</v>
      </c>
    </row>
    <row r="7" spans="1:13" ht="18.95" customHeight="1">
      <c r="E7" s="301" t="s">
        <v>8</v>
      </c>
      <c r="F7" s="232"/>
      <c r="G7" s="302" t="s">
        <v>9</v>
      </c>
      <c r="H7" s="303"/>
      <c r="I7" s="302" t="s">
        <v>9</v>
      </c>
      <c r="J7" s="299"/>
      <c r="K7" s="302" t="s">
        <v>9</v>
      </c>
      <c r="L7" s="303"/>
      <c r="M7" s="302" t="s">
        <v>9</v>
      </c>
    </row>
    <row r="8" spans="1:13" ht="18.95" customHeight="1">
      <c r="A8" s="183" t="s">
        <v>165</v>
      </c>
      <c r="E8" s="297"/>
      <c r="F8" s="297"/>
      <c r="G8" s="304"/>
      <c r="H8" s="299"/>
      <c r="I8" s="305"/>
      <c r="K8" s="304"/>
      <c r="M8" s="305"/>
    </row>
    <row r="9" spans="1:13" ht="18.95" customHeight="1">
      <c r="A9" s="80" t="s">
        <v>89</v>
      </c>
      <c r="B9" s="80"/>
      <c r="C9" s="80"/>
      <c r="D9" s="80"/>
      <c r="G9" s="306">
        <f>'PL7-8'!G31</f>
        <v>1171157283</v>
      </c>
      <c r="H9" s="307"/>
      <c r="I9" s="308">
        <f>'PL7-8'!I31</f>
        <v>207606138</v>
      </c>
      <c r="J9" s="308"/>
      <c r="K9" s="306">
        <f>'PL7-8'!K31</f>
        <v>261518646</v>
      </c>
      <c r="L9" s="309"/>
      <c r="M9" s="308">
        <f>'PL7-8'!M31</f>
        <v>-1017459</v>
      </c>
    </row>
    <row r="10" spans="1:13" ht="18.95" customHeight="1">
      <c r="A10" s="80" t="s">
        <v>166</v>
      </c>
      <c r="B10" s="80"/>
      <c r="C10" s="80"/>
      <c r="G10" s="306"/>
      <c r="H10" s="307"/>
      <c r="I10" s="308"/>
      <c r="J10" s="308"/>
      <c r="K10" s="310"/>
      <c r="L10" s="309"/>
      <c r="M10" s="309"/>
    </row>
    <row r="11" spans="1:13" ht="18.95" customHeight="1">
      <c r="A11" s="80"/>
      <c r="B11" s="311" t="s">
        <v>167</v>
      </c>
      <c r="C11" s="80"/>
      <c r="E11" s="373"/>
      <c r="G11" s="306">
        <v>58479410</v>
      </c>
      <c r="H11" s="307"/>
      <c r="I11" s="308">
        <v>19434270</v>
      </c>
      <c r="J11" s="308"/>
      <c r="K11" s="306">
        <v>280343</v>
      </c>
      <c r="L11" s="308"/>
      <c r="M11" s="308">
        <v>380582</v>
      </c>
    </row>
    <row r="12" spans="1:13" ht="18.95" customHeight="1">
      <c r="A12" s="80"/>
      <c r="B12" s="80" t="s">
        <v>88</v>
      </c>
      <c r="C12" s="80"/>
      <c r="E12" s="373" t="s">
        <v>224</v>
      </c>
      <c r="G12" s="306">
        <v>-111428507</v>
      </c>
      <c r="H12" s="307"/>
      <c r="I12" s="308">
        <v>-767292</v>
      </c>
      <c r="J12" s="308"/>
      <c r="K12" s="306">
        <v>0</v>
      </c>
      <c r="L12" s="308"/>
      <c r="M12" s="308">
        <v>0</v>
      </c>
    </row>
    <row r="13" spans="1:13" s="313" customFormat="1" ht="18.95" customHeight="1">
      <c r="A13" s="312"/>
      <c r="B13" s="80" t="s">
        <v>168</v>
      </c>
      <c r="C13" s="80"/>
      <c r="D13" s="179"/>
      <c r="E13" s="373">
        <v>15</v>
      </c>
      <c r="F13" s="179"/>
      <c r="G13" s="306">
        <v>-643071764</v>
      </c>
      <c r="H13" s="307"/>
      <c r="I13" s="308">
        <v>0</v>
      </c>
      <c r="J13" s="308"/>
      <c r="K13" s="306">
        <v>0</v>
      </c>
      <c r="L13" s="308"/>
      <c r="M13" s="308">
        <v>0</v>
      </c>
    </row>
    <row r="14" spans="1:13" s="313" customFormat="1" ht="18.95" customHeight="1">
      <c r="A14" s="312"/>
      <c r="B14" s="80" t="s">
        <v>206</v>
      </c>
      <c r="C14" s="80"/>
      <c r="D14" s="179"/>
      <c r="E14" s="373"/>
      <c r="F14" s="179"/>
      <c r="G14" s="306">
        <v>101458</v>
      </c>
      <c r="H14" s="307"/>
      <c r="I14" s="308">
        <v>0</v>
      </c>
      <c r="J14" s="308"/>
      <c r="K14" s="306">
        <v>52</v>
      </c>
      <c r="L14" s="308"/>
      <c r="M14" s="308">
        <v>0</v>
      </c>
    </row>
    <row r="15" spans="1:13" ht="18.95" customHeight="1">
      <c r="A15" s="314"/>
      <c r="B15" s="315" t="s">
        <v>44</v>
      </c>
      <c r="C15" s="316"/>
      <c r="E15" s="373">
        <v>24</v>
      </c>
      <c r="G15" s="306">
        <v>547238</v>
      </c>
      <c r="H15" s="309"/>
      <c r="I15" s="308">
        <v>106419</v>
      </c>
      <c r="J15" s="309"/>
      <c r="K15" s="306">
        <v>262390</v>
      </c>
      <c r="L15" s="308"/>
      <c r="M15" s="308">
        <v>106419</v>
      </c>
    </row>
    <row r="16" spans="1:13" ht="18.95" customHeight="1">
      <c r="A16" s="314"/>
      <c r="B16" s="315" t="s">
        <v>82</v>
      </c>
      <c r="C16" s="316"/>
      <c r="E16" s="373"/>
      <c r="G16" s="306">
        <v>-43334</v>
      </c>
      <c r="H16" s="309"/>
      <c r="I16" s="308">
        <v>-296747</v>
      </c>
      <c r="J16" s="309"/>
      <c r="K16" s="306">
        <v>0</v>
      </c>
      <c r="L16" s="308"/>
      <c r="M16" s="308">
        <v>-2655</v>
      </c>
    </row>
    <row r="17" spans="1:15" ht="18.95" customHeight="1">
      <c r="A17" s="314"/>
      <c r="B17" s="315" t="s">
        <v>207</v>
      </c>
      <c r="C17" s="316"/>
      <c r="E17" s="373"/>
      <c r="G17" s="306">
        <v>11346782.310000001</v>
      </c>
      <c r="H17" s="309"/>
      <c r="I17" s="308">
        <v>-2315562</v>
      </c>
      <c r="J17" s="309"/>
      <c r="K17" s="306">
        <v>-8934769</v>
      </c>
      <c r="L17" s="308"/>
      <c r="M17" s="308">
        <v>0</v>
      </c>
      <c r="O17" s="181"/>
    </row>
    <row r="18" spans="1:15" s="313" customFormat="1" ht="18.95" customHeight="1">
      <c r="A18" s="317"/>
      <c r="B18" s="315" t="s">
        <v>169</v>
      </c>
      <c r="C18" s="316"/>
      <c r="D18" s="179"/>
      <c r="E18" s="373"/>
      <c r="F18" s="179"/>
      <c r="G18" s="306">
        <v>8633417</v>
      </c>
      <c r="H18" s="318"/>
      <c r="I18" s="308">
        <v>0</v>
      </c>
      <c r="J18" s="318"/>
      <c r="K18" s="306">
        <v>8633417</v>
      </c>
      <c r="L18" s="308"/>
      <c r="M18" s="308">
        <v>0</v>
      </c>
    </row>
    <row r="19" spans="1:15" s="313" customFormat="1" ht="18.95" customHeight="1">
      <c r="A19" s="317"/>
      <c r="B19" s="315" t="s">
        <v>208</v>
      </c>
      <c r="C19" s="316"/>
      <c r="D19" s="179"/>
      <c r="E19" s="373"/>
      <c r="F19" s="179"/>
      <c r="G19" s="306">
        <v>127485</v>
      </c>
      <c r="H19" s="318"/>
      <c r="I19" s="308">
        <v>0</v>
      </c>
      <c r="J19" s="318"/>
      <c r="K19" s="306">
        <v>0</v>
      </c>
      <c r="L19" s="308"/>
      <c r="M19" s="308">
        <v>0</v>
      </c>
    </row>
    <row r="20" spans="1:15" ht="18.95" customHeight="1">
      <c r="A20" s="80"/>
      <c r="B20" s="80" t="s">
        <v>170</v>
      </c>
      <c r="C20" s="80"/>
      <c r="E20" s="373"/>
      <c r="G20" s="306">
        <v>-5782152</v>
      </c>
      <c r="H20" s="307"/>
      <c r="I20" s="308">
        <v>-244316</v>
      </c>
      <c r="J20" s="308"/>
      <c r="K20" s="306">
        <v>-2834353</v>
      </c>
      <c r="L20" s="308"/>
      <c r="M20" s="308">
        <v>-278</v>
      </c>
    </row>
    <row r="21" spans="1:15" ht="18.95" customHeight="1">
      <c r="A21" s="80"/>
      <c r="B21" s="80" t="s">
        <v>171</v>
      </c>
      <c r="C21" s="80"/>
      <c r="E21" s="373">
        <v>32.1</v>
      </c>
      <c r="G21" s="306">
        <v>0</v>
      </c>
      <c r="H21" s="307"/>
      <c r="I21" s="308">
        <v>0</v>
      </c>
      <c r="J21" s="308"/>
      <c r="K21" s="306">
        <v>-254329612</v>
      </c>
      <c r="L21" s="308"/>
      <c r="M21" s="308">
        <v>-22238589</v>
      </c>
    </row>
    <row r="22" spans="1:15" ht="18.95" customHeight="1">
      <c r="A22" s="319"/>
      <c r="B22" s="320" t="s">
        <v>84</v>
      </c>
      <c r="E22" s="373"/>
      <c r="G22" s="321">
        <v>810222</v>
      </c>
      <c r="H22" s="308"/>
      <c r="I22" s="322">
        <v>613517</v>
      </c>
      <c r="J22" s="308"/>
      <c r="K22" s="321">
        <v>75808</v>
      </c>
      <c r="L22" s="308"/>
      <c r="M22" s="322">
        <v>344011</v>
      </c>
    </row>
    <row r="23" spans="1:15" ht="6" customHeight="1">
      <c r="A23" s="316"/>
      <c r="C23" s="316"/>
      <c r="E23" s="373"/>
      <c r="G23" s="323"/>
      <c r="H23" s="307"/>
      <c r="I23" s="307"/>
      <c r="J23" s="307"/>
      <c r="K23" s="323"/>
      <c r="L23" s="309"/>
      <c r="M23" s="307"/>
    </row>
    <row r="24" spans="1:15" ht="18.95" customHeight="1">
      <c r="A24" s="296" t="s">
        <v>218</v>
      </c>
      <c r="C24" s="316"/>
      <c r="E24" s="373"/>
      <c r="G24" s="323"/>
      <c r="H24" s="307"/>
      <c r="I24" s="307"/>
      <c r="J24" s="307"/>
      <c r="K24" s="323"/>
      <c r="L24" s="309"/>
      <c r="M24" s="307"/>
    </row>
    <row r="25" spans="1:15" ht="18.95" customHeight="1">
      <c r="A25" s="296"/>
      <c r="B25" s="183" t="s">
        <v>219</v>
      </c>
      <c r="C25" s="324"/>
      <c r="D25" s="183"/>
      <c r="G25" s="310">
        <f>SUM(G9:G22)</f>
        <v>490877538.31</v>
      </c>
      <c r="H25" s="307"/>
      <c r="I25" s="309">
        <f>SUM(I9:I23)</f>
        <v>224136427</v>
      </c>
      <c r="J25" s="308"/>
      <c r="K25" s="310">
        <f>SUM(K9:K22)</f>
        <v>4671922</v>
      </c>
      <c r="L25" s="309"/>
      <c r="M25" s="309">
        <f>SUM(M9:M22)</f>
        <v>-22427969</v>
      </c>
    </row>
    <row r="26" spans="1:15" ht="18.95" customHeight="1">
      <c r="A26" s="296"/>
      <c r="B26" s="183"/>
      <c r="C26" s="324"/>
      <c r="D26" s="183"/>
      <c r="G26" s="310"/>
      <c r="H26" s="307"/>
      <c r="I26" s="309"/>
      <c r="J26" s="308"/>
      <c r="K26" s="310"/>
      <c r="L26" s="309"/>
      <c r="M26" s="309"/>
    </row>
    <row r="27" spans="1:15" ht="18.95" customHeight="1">
      <c r="A27" s="296" t="s">
        <v>172</v>
      </c>
      <c r="C27" s="80"/>
      <c r="G27" s="310"/>
      <c r="H27" s="307"/>
      <c r="I27" s="309"/>
      <c r="J27" s="308"/>
      <c r="K27" s="310"/>
      <c r="L27" s="309"/>
      <c r="M27" s="309"/>
    </row>
    <row r="28" spans="1:15" ht="18.95" customHeight="1">
      <c r="A28" s="325" t="s">
        <v>173</v>
      </c>
      <c r="B28" s="316"/>
      <c r="C28" s="80"/>
      <c r="G28" s="323"/>
      <c r="H28" s="307"/>
      <c r="I28" s="307"/>
      <c r="J28" s="308"/>
      <c r="K28" s="310"/>
      <c r="L28" s="309"/>
      <c r="M28" s="309"/>
    </row>
    <row r="29" spans="1:15" ht="18.95" customHeight="1">
      <c r="A29" s="319"/>
      <c r="B29" s="320" t="s">
        <v>174</v>
      </c>
      <c r="G29" s="306">
        <v>406214301</v>
      </c>
      <c r="H29" s="308"/>
      <c r="I29" s="308">
        <v>50555864</v>
      </c>
      <c r="J29" s="308"/>
      <c r="K29" s="306">
        <v>-29447983</v>
      </c>
      <c r="L29" s="309"/>
      <c r="M29" s="308">
        <v>-3161661</v>
      </c>
    </row>
    <row r="30" spans="1:15" ht="18.95" customHeight="1">
      <c r="A30" s="319"/>
      <c r="B30" s="320" t="s">
        <v>16</v>
      </c>
      <c r="G30" s="306">
        <v>-495877</v>
      </c>
      <c r="H30" s="308"/>
      <c r="I30" s="308">
        <v>-1877608</v>
      </c>
      <c r="J30" s="308"/>
      <c r="K30" s="306">
        <v>2976310</v>
      </c>
      <c r="L30" s="308"/>
      <c r="M30" s="308">
        <v>-4476541</v>
      </c>
    </row>
    <row r="31" spans="1:15" ht="18.95" customHeight="1">
      <c r="A31" s="319"/>
      <c r="B31" s="320" t="s">
        <v>26</v>
      </c>
      <c r="G31" s="306">
        <v>4930797</v>
      </c>
      <c r="H31" s="308"/>
      <c r="I31" s="308">
        <v>-131599</v>
      </c>
      <c r="J31" s="308"/>
      <c r="K31" s="306">
        <v>0</v>
      </c>
      <c r="L31" s="308"/>
      <c r="M31" s="308">
        <v>0</v>
      </c>
    </row>
    <row r="32" spans="1:15" ht="18.95" customHeight="1">
      <c r="A32" s="319"/>
      <c r="B32" s="320" t="s">
        <v>175</v>
      </c>
      <c r="G32" s="306">
        <v>4594743</v>
      </c>
      <c r="H32" s="308"/>
      <c r="I32" s="308">
        <v>18968191</v>
      </c>
      <c r="J32" s="308"/>
      <c r="K32" s="306">
        <v>0</v>
      </c>
      <c r="L32" s="308"/>
      <c r="M32" s="308">
        <v>0</v>
      </c>
    </row>
    <row r="33" spans="1:13" ht="18.95" customHeight="1">
      <c r="A33" s="316" t="s">
        <v>176</v>
      </c>
      <c r="B33" s="320"/>
      <c r="G33" s="310"/>
      <c r="H33" s="308"/>
      <c r="I33" s="309"/>
      <c r="J33" s="308"/>
      <c r="K33" s="310"/>
      <c r="L33" s="309"/>
      <c r="M33" s="309"/>
    </row>
    <row r="34" spans="1:13" ht="18.95" customHeight="1">
      <c r="A34" s="319"/>
      <c r="B34" s="320" t="s">
        <v>34</v>
      </c>
      <c r="G34" s="306">
        <v>-311200510</v>
      </c>
      <c r="H34" s="308"/>
      <c r="I34" s="308">
        <v>-34009745</v>
      </c>
      <c r="J34" s="308"/>
      <c r="K34" s="306">
        <v>940113</v>
      </c>
      <c r="L34" s="308"/>
      <c r="M34" s="308">
        <v>8481607</v>
      </c>
    </row>
    <row r="35" spans="1:13" ht="18.95" customHeight="1">
      <c r="A35" s="319"/>
      <c r="B35" s="320" t="s">
        <v>40</v>
      </c>
      <c r="E35" s="373"/>
      <c r="G35" s="306">
        <v>-21500000</v>
      </c>
      <c r="H35" s="308"/>
      <c r="I35" s="308">
        <v>-162078</v>
      </c>
      <c r="J35" s="308"/>
      <c r="K35" s="306">
        <v>706284</v>
      </c>
      <c r="L35" s="308"/>
      <c r="M35" s="308">
        <v>661417</v>
      </c>
    </row>
    <row r="36" spans="1:13" s="313" customFormat="1" ht="18.95" customHeight="1">
      <c r="A36" s="326"/>
      <c r="B36" s="320" t="s">
        <v>177</v>
      </c>
      <c r="C36" s="179"/>
      <c r="D36" s="179"/>
      <c r="E36" s="373">
        <v>24</v>
      </c>
      <c r="F36" s="179"/>
      <c r="G36" s="306">
        <v>-40000</v>
      </c>
      <c r="H36" s="308"/>
      <c r="I36" s="308">
        <v>0</v>
      </c>
      <c r="J36" s="308"/>
      <c r="K36" s="306">
        <v>-40000</v>
      </c>
      <c r="L36" s="308"/>
      <c r="M36" s="308">
        <v>0</v>
      </c>
    </row>
    <row r="37" spans="1:13" ht="18.95" customHeight="1">
      <c r="A37" s="319"/>
      <c r="B37" s="320" t="s">
        <v>46</v>
      </c>
      <c r="E37" s="373"/>
      <c r="G37" s="321">
        <v>0</v>
      </c>
      <c r="H37" s="308"/>
      <c r="I37" s="322">
        <v>88093</v>
      </c>
      <c r="J37" s="308"/>
      <c r="K37" s="321">
        <v>0</v>
      </c>
      <c r="L37" s="308"/>
      <c r="M37" s="322">
        <v>0</v>
      </c>
    </row>
    <row r="38" spans="1:13" ht="6" customHeight="1">
      <c r="A38" s="80"/>
      <c r="B38" s="311"/>
      <c r="G38" s="306"/>
      <c r="H38" s="308"/>
      <c r="I38" s="308"/>
      <c r="J38" s="308"/>
      <c r="K38" s="310"/>
      <c r="L38" s="308"/>
      <c r="M38" s="309"/>
    </row>
    <row r="39" spans="1:13" ht="18.95" customHeight="1">
      <c r="A39" s="324" t="s">
        <v>178</v>
      </c>
      <c r="B39" s="311"/>
      <c r="G39" s="310">
        <f>SUM(G25:G37)</f>
        <v>573380992.30999994</v>
      </c>
      <c r="H39" s="308"/>
      <c r="I39" s="309">
        <f>SUM(I25:I37)</f>
        <v>257567545</v>
      </c>
      <c r="J39" s="308"/>
      <c r="K39" s="310">
        <f>SUM(K25:K37)</f>
        <v>-20193354</v>
      </c>
      <c r="L39" s="308"/>
      <c r="M39" s="309">
        <f>SUM(M25:M37)</f>
        <v>-20923147</v>
      </c>
    </row>
    <row r="40" spans="1:13" ht="18.95" customHeight="1">
      <c r="A40" s="80"/>
      <c r="B40" s="311" t="s">
        <v>179</v>
      </c>
      <c r="G40" s="321">
        <v>-76247386</v>
      </c>
      <c r="H40" s="308"/>
      <c r="I40" s="322">
        <v>-67990481</v>
      </c>
      <c r="J40" s="308"/>
      <c r="K40" s="321">
        <v>-1709980</v>
      </c>
      <c r="L40" s="308"/>
      <c r="M40" s="322">
        <v>-285570</v>
      </c>
    </row>
    <row r="41" spans="1:13" ht="6" customHeight="1">
      <c r="A41" s="80"/>
      <c r="C41" s="80"/>
      <c r="G41" s="306"/>
      <c r="H41" s="307"/>
      <c r="I41" s="308"/>
      <c r="J41" s="308"/>
      <c r="K41" s="310"/>
      <c r="L41" s="309"/>
      <c r="M41" s="309"/>
    </row>
    <row r="42" spans="1:13" ht="18.95" customHeight="1">
      <c r="A42" s="296" t="s">
        <v>180</v>
      </c>
      <c r="G42" s="321">
        <f>SUM(G39:G41)</f>
        <v>497133606.30999994</v>
      </c>
      <c r="H42" s="307"/>
      <c r="I42" s="322">
        <f>SUM(I39:I41)</f>
        <v>189577064</v>
      </c>
      <c r="J42" s="308"/>
      <c r="K42" s="321">
        <f>SUM(K39:K40)</f>
        <v>-21903334</v>
      </c>
      <c r="L42" s="309"/>
      <c r="M42" s="322">
        <f>SUM(M39:M40)</f>
        <v>-21208717</v>
      </c>
    </row>
    <row r="43" spans="1:13" ht="20.100000000000001" customHeight="1">
      <c r="A43" s="296"/>
      <c r="G43" s="308"/>
      <c r="H43" s="307"/>
      <c r="I43" s="308"/>
      <c r="J43" s="308"/>
      <c r="K43" s="308"/>
      <c r="L43" s="309"/>
      <c r="M43" s="308"/>
    </row>
    <row r="44" spans="1:13" ht="20.100000000000001" customHeight="1">
      <c r="A44" s="296"/>
      <c r="G44" s="308"/>
      <c r="H44" s="307"/>
      <c r="I44" s="308"/>
      <c r="J44" s="308"/>
      <c r="K44" s="308"/>
      <c r="L44" s="309"/>
      <c r="M44" s="308"/>
    </row>
    <row r="45" spans="1:13" ht="15" customHeight="1">
      <c r="A45" s="296"/>
      <c r="G45" s="308"/>
      <c r="H45" s="307"/>
      <c r="I45" s="308"/>
      <c r="J45" s="308"/>
      <c r="K45" s="308"/>
      <c r="L45" s="309"/>
      <c r="M45" s="308"/>
    </row>
    <row r="46" spans="1:13" ht="21.75" customHeight="1">
      <c r="A46" s="382" t="s">
        <v>30</v>
      </c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</row>
    <row r="47" spans="1:13" ht="21.75" customHeight="1">
      <c r="A47" s="382" t="s">
        <v>31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</row>
    <row r="48" spans="1:13" ht="20.100000000000001" customHeight="1">
      <c r="A48" s="173"/>
      <c r="B48" s="48"/>
      <c r="C48" s="48"/>
      <c r="D48" s="48"/>
      <c r="E48" s="48"/>
      <c r="F48" s="48"/>
      <c r="G48" s="327"/>
      <c r="H48" s="327"/>
      <c r="I48" s="327"/>
      <c r="J48" s="327"/>
      <c r="K48" s="327"/>
      <c r="L48" s="327"/>
      <c r="M48" s="327"/>
    </row>
    <row r="49" spans="1:13" ht="21.95" customHeight="1">
      <c r="A49" s="328" t="str">
        <f>'BS4-6'!A95</f>
        <v>หมายเหตุประกอบงบการเงินรวมและงบการเงินเฉพาะกิจการในหน้า 14 ถึง 77 เป็นส่วนหนึ่งของงบการเงินนี้</v>
      </c>
      <c r="B49" s="184"/>
      <c r="C49" s="185"/>
      <c r="D49" s="185"/>
      <c r="E49" s="294"/>
      <c r="F49" s="185"/>
      <c r="G49" s="186"/>
      <c r="H49" s="186"/>
      <c r="I49" s="186"/>
      <c r="J49" s="186"/>
      <c r="K49" s="186"/>
      <c r="L49" s="186"/>
      <c r="M49" s="186"/>
    </row>
    <row r="50" spans="1:13" ht="21.75" customHeight="1">
      <c r="A50" s="48" t="s">
        <v>0</v>
      </c>
    </row>
    <row r="51" spans="1:13" ht="21.75" customHeight="1">
      <c r="A51" s="48" t="s">
        <v>164</v>
      </c>
      <c r="B51" s="291"/>
      <c r="C51" s="291"/>
      <c r="D51" s="291"/>
      <c r="F51" s="291"/>
      <c r="H51" s="292"/>
      <c r="J51" s="292"/>
      <c r="L51" s="292"/>
    </row>
    <row r="52" spans="1:13" ht="21.75" customHeight="1">
      <c r="A52" s="106" t="s">
        <v>72</v>
      </c>
      <c r="B52" s="293"/>
      <c r="C52" s="293"/>
      <c r="D52" s="293"/>
      <c r="E52" s="294"/>
      <c r="F52" s="293"/>
      <c r="G52" s="186"/>
      <c r="H52" s="295"/>
      <c r="I52" s="186"/>
      <c r="J52" s="295"/>
      <c r="K52" s="186"/>
      <c r="L52" s="295"/>
      <c r="M52" s="186"/>
    </row>
    <row r="53" spans="1:13" ht="9.75" customHeight="1">
      <c r="A53" s="296"/>
      <c r="B53" s="291"/>
      <c r="C53" s="291"/>
      <c r="D53" s="292"/>
      <c r="F53" s="291"/>
      <c r="H53" s="292"/>
      <c r="J53" s="292"/>
      <c r="L53" s="292"/>
    </row>
    <row r="54" spans="1:13" ht="18" customHeight="1">
      <c r="A54" s="291"/>
      <c r="B54" s="291"/>
      <c r="C54" s="291"/>
      <c r="D54" s="291"/>
      <c r="E54" s="297"/>
      <c r="F54" s="298"/>
      <c r="G54" s="392" t="s">
        <v>3</v>
      </c>
      <c r="H54" s="392"/>
      <c r="I54" s="392"/>
      <c r="J54" s="299"/>
      <c r="K54" s="392" t="s">
        <v>4</v>
      </c>
      <c r="L54" s="392"/>
      <c r="M54" s="392"/>
    </row>
    <row r="55" spans="1:13" ht="18" customHeight="1">
      <c r="F55" s="297"/>
      <c r="G55" s="300" t="s">
        <v>6</v>
      </c>
      <c r="H55" s="299"/>
      <c r="I55" s="300" t="s">
        <v>7</v>
      </c>
      <c r="J55" s="299"/>
      <c r="K55" s="300" t="s">
        <v>6</v>
      </c>
      <c r="L55" s="299"/>
      <c r="M55" s="300" t="s">
        <v>7</v>
      </c>
    </row>
    <row r="56" spans="1:13" ht="18" customHeight="1">
      <c r="E56" s="329" t="s">
        <v>8</v>
      </c>
      <c r="F56" s="232"/>
      <c r="G56" s="302" t="s">
        <v>9</v>
      </c>
      <c r="H56" s="303"/>
      <c r="I56" s="302" t="s">
        <v>9</v>
      </c>
      <c r="J56" s="299"/>
      <c r="K56" s="302" t="s">
        <v>9</v>
      </c>
      <c r="L56" s="303"/>
      <c r="M56" s="302" t="s">
        <v>9</v>
      </c>
    </row>
    <row r="57" spans="1:13" ht="18.95" customHeight="1">
      <c r="A57" s="324" t="s">
        <v>181</v>
      </c>
      <c r="B57" s="80"/>
      <c r="G57" s="306"/>
      <c r="H57" s="307"/>
      <c r="I57" s="307"/>
      <c r="J57" s="307"/>
      <c r="K57" s="323"/>
      <c r="L57" s="307"/>
      <c r="M57" s="307"/>
    </row>
    <row r="58" spans="1:13" ht="18.95" customHeight="1">
      <c r="A58" s="80"/>
      <c r="B58" s="311" t="s">
        <v>182</v>
      </c>
      <c r="G58" s="306">
        <v>5695631</v>
      </c>
      <c r="H58" s="308"/>
      <c r="I58" s="308">
        <v>244316</v>
      </c>
      <c r="J58" s="308"/>
      <c r="K58" s="306">
        <v>2834353</v>
      </c>
      <c r="L58" s="308"/>
      <c r="M58" s="308">
        <v>278</v>
      </c>
    </row>
    <row r="59" spans="1:13" s="313" customFormat="1" ht="18.95" customHeight="1">
      <c r="A59" s="312"/>
      <c r="B59" s="311" t="s">
        <v>183</v>
      </c>
      <c r="C59" s="179"/>
      <c r="D59" s="179"/>
      <c r="E59" s="373"/>
      <c r="F59" s="179"/>
      <c r="G59" s="306">
        <v>2404</v>
      </c>
      <c r="H59" s="308"/>
      <c r="I59" s="308">
        <v>0</v>
      </c>
      <c r="J59" s="308"/>
      <c r="K59" s="306">
        <v>0</v>
      </c>
      <c r="L59" s="308"/>
      <c r="M59" s="308">
        <v>0</v>
      </c>
    </row>
    <row r="60" spans="1:13" ht="18.95" customHeight="1">
      <c r="A60" s="80"/>
      <c r="B60" s="80" t="s">
        <v>184</v>
      </c>
      <c r="E60" s="373"/>
      <c r="G60" s="306">
        <v>-3000072</v>
      </c>
      <c r="H60" s="309"/>
      <c r="I60" s="308">
        <v>-129892</v>
      </c>
      <c r="J60" s="309"/>
      <c r="K60" s="306">
        <v>-119600</v>
      </c>
      <c r="L60" s="308"/>
      <c r="M60" s="308">
        <v>-29000</v>
      </c>
    </row>
    <row r="61" spans="1:13" ht="18.95" customHeight="1">
      <c r="A61" s="80"/>
      <c r="B61" s="179" t="s">
        <v>186</v>
      </c>
      <c r="E61" s="373">
        <v>32.299999999999997</v>
      </c>
      <c r="G61" s="306">
        <v>0</v>
      </c>
      <c r="I61" s="308">
        <v>0</v>
      </c>
      <c r="J61" s="308"/>
      <c r="K61" s="306">
        <v>-300860711</v>
      </c>
      <c r="L61" s="309"/>
      <c r="M61" s="308">
        <v>0</v>
      </c>
    </row>
    <row r="62" spans="1:13" ht="18.95" customHeight="1">
      <c r="B62" s="179" t="s">
        <v>185</v>
      </c>
      <c r="E62" s="373">
        <v>32.299999999999997</v>
      </c>
      <c r="G62" s="306">
        <v>521498</v>
      </c>
      <c r="I62" s="308">
        <v>6684524</v>
      </c>
      <c r="J62" s="308"/>
      <c r="K62" s="306">
        <v>12330000</v>
      </c>
      <c r="L62" s="309"/>
      <c r="M62" s="308">
        <v>0</v>
      </c>
    </row>
    <row r="63" spans="1:13" ht="18.95" customHeight="1">
      <c r="B63" s="179" t="s">
        <v>187</v>
      </c>
      <c r="E63" s="374"/>
      <c r="G63" s="306">
        <v>0</v>
      </c>
      <c r="I63" s="308">
        <v>-337458</v>
      </c>
      <c r="K63" s="306">
        <v>0</v>
      </c>
      <c r="M63" s="308">
        <v>0</v>
      </c>
    </row>
    <row r="64" spans="1:13" ht="18.95" customHeight="1">
      <c r="B64" s="179" t="s">
        <v>188</v>
      </c>
      <c r="E64" s="373"/>
      <c r="G64" s="306">
        <v>0</v>
      </c>
      <c r="I64" s="308">
        <v>337458</v>
      </c>
      <c r="J64" s="308"/>
      <c r="K64" s="306">
        <v>0</v>
      </c>
      <c r="L64" s="309"/>
      <c r="M64" s="308">
        <v>0</v>
      </c>
    </row>
    <row r="65" spans="1:13" s="352" customFormat="1" ht="18.95" customHeight="1">
      <c r="B65" s="179" t="s">
        <v>189</v>
      </c>
      <c r="E65" s="375"/>
      <c r="G65" s="306">
        <v>-22356384</v>
      </c>
      <c r="I65" s="353">
        <v>0</v>
      </c>
      <c r="J65" s="354"/>
      <c r="K65" s="355">
        <v>0</v>
      </c>
      <c r="L65" s="354"/>
      <c r="M65" s="353">
        <v>0</v>
      </c>
    </row>
    <row r="66" spans="1:13" s="313" customFormat="1" ht="18.95" customHeight="1">
      <c r="A66" s="179"/>
      <c r="B66" s="6" t="s">
        <v>216</v>
      </c>
      <c r="C66" s="179"/>
      <c r="D66" s="179"/>
      <c r="E66" s="373" t="s">
        <v>224</v>
      </c>
      <c r="F66" s="179"/>
      <c r="G66" s="306">
        <v>-301775540</v>
      </c>
      <c r="H66" s="181"/>
      <c r="I66" s="308">
        <v>0</v>
      </c>
      <c r="J66" s="308"/>
      <c r="K66" s="306">
        <v>0</v>
      </c>
      <c r="L66" s="309"/>
      <c r="M66" s="308">
        <v>0</v>
      </c>
    </row>
    <row r="67" spans="1:13" ht="18.95" customHeight="1">
      <c r="B67" s="179" t="s">
        <v>190</v>
      </c>
      <c r="E67" s="373">
        <v>15</v>
      </c>
      <c r="G67" s="306">
        <v>512679883</v>
      </c>
      <c r="H67" s="307"/>
      <c r="I67" s="308">
        <v>509243900</v>
      </c>
      <c r="J67" s="308"/>
      <c r="K67" s="306">
        <v>0</v>
      </c>
      <c r="L67" s="309"/>
      <c r="M67" s="308">
        <v>0</v>
      </c>
    </row>
    <row r="68" spans="1:13" s="331" customFormat="1" ht="18.95" customHeight="1">
      <c r="A68" s="80"/>
      <c r="B68" s="80" t="s">
        <v>191</v>
      </c>
      <c r="C68" s="179"/>
      <c r="D68" s="179"/>
      <c r="E68" s="373"/>
      <c r="F68" s="179"/>
      <c r="G68" s="321">
        <v>0</v>
      </c>
      <c r="H68" s="330"/>
      <c r="I68" s="322">
        <v>0</v>
      </c>
      <c r="J68" s="330"/>
      <c r="K68" s="321">
        <v>15129096</v>
      </c>
      <c r="L68" s="330"/>
      <c r="M68" s="322">
        <v>22238589</v>
      </c>
    </row>
    <row r="69" spans="1:13" s="331" customFormat="1" ht="3.95" customHeight="1">
      <c r="A69" s="179"/>
      <c r="B69" s="179"/>
      <c r="C69" s="179"/>
      <c r="D69" s="179"/>
      <c r="E69" s="373"/>
      <c r="F69" s="179"/>
      <c r="G69" s="306"/>
      <c r="H69" s="307"/>
      <c r="I69" s="308"/>
      <c r="J69" s="308"/>
      <c r="K69" s="310"/>
      <c r="L69" s="309"/>
      <c r="M69" s="309"/>
    </row>
    <row r="70" spans="1:13" s="331" customFormat="1" ht="18.95" customHeight="1">
      <c r="A70" s="324" t="s">
        <v>210</v>
      </c>
      <c r="B70" s="179"/>
      <c r="C70" s="179"/>
      <c r="D70" s="179"/>
      <c r="E70" s="373"/>
      <c r="F70" s="179"/>
      <c r="G70" s="321">
        <f>SUM(G58:G68)</f>
        <v>191767420</v>
      </c>
      <c r="H70" s="307"/>
      <c r="I70" s="322">
        <f>SUM(I58:I69)</f>
        <v>516042848</v>
      </c>
      <c r="J70" s="308"/>
      <c r="K70" s="321">
        <f>SUM(K58:K68)</f>
        <v>-270686862</v>
      </c>
      <c r="L70" s="309"/>
      <c r="M70" s="322">
        <f>SUM(M58:M68)</f>
        <v>22209867</v>
      </c>
    </row>
    <row r="71" spans="1:13" s="331" customFormat="1" ht="3.95" customHeight="1">
      <c r="A71" s="179"/>
      <c r="B71" s="179"/>
      <c r="C71" s="179"/>
      <c r="D71" s="179"/>
      <c r="E71" s="376"/>
      <c r="F71" s="232"/>
      <c r="G71" s="310"/>
      <c r="H71" s="303"/>
      <c r="I71" s="309"/>
      <c r="J71" s="299"/>
      <c r="K71" s="310"/>
      <c r="L71" s="303"/>
      <c r="M71" s="309"/>
    </row>
    <row r="72" spans="1:13" ht="18.95" customHeight="1">
      <c r="A72" s="183" t="s">
        <v>209</v>
      </c>
      <c r="E72" s="373"/>
      <c r="G72" s="306"/>
      <c r="H72" s="307"/>
      <c r="I72" s="308"/>
      <c r="J72" s="308"/>
      <c r="K72" s="306"/>
      <c r="L72" s="309"/>
      <c r="M72" s="308"/>
    </row>
    <row r="73" spans="1:13" ht="18.95" customHeight="1">
      <c r="A73" s="80"/>
      <c r="B73" s="311" t="s">
        <v>192</v>
      </c>
      <c r="E73" s="373"/>
      <c r="G73" s="306">
        <v>-830896</v>
      </c>
      <c r="H73" s="308"/>
      <c r="I73" s="308">
        <v>-592844</v>
      </c>
      <c r="J73" s="308"/>
      <c r="K73" s="306">
        <v>-96482</v>
      </c>
      <c r="L73" s="308"/>
      <c r="M73" s="308">
        <v>-323336</v>
      </c>
    </row>
    <row r="74" spans="1:13" ht="18.95" customHeight="1">
      <c r="A74" s="80"/>
      <c r="B74" s="179" t="s">
        <v>193</v>
      </c>
      <c r="E74" s="373"/>
      <c r="G74" s="306">
        <v>-6976220</v>
      </c>
      <c r="H74" s="308"/>
      <c r="I74" s="308">
        <v>-2145823</v>
      </c>
      <c r="J74" s="308"/>
      <c r="K74" s="306">
        <v>-260501</v>
      </c>
      <c r="L74" s="308"/>
      <c r="M74" s="308">
        <v>-276954</v>
      </c>
    </row>
    <row r="75" spans="1:13" ht="18.95" customHeight="1">
      <c r="A75" s="80"/>
      <c r="B75" s="311" t="s">
        <v>194</v>
      </c>
      <c r="E75" s="373">
        <v>32.4</v>
      </c>
      <c r="G75" s="306">
        <v>0</v>
      </c>
      <c r="H75" s="308"/>
      <c r="I75" s="308">
        <v>3900000</v>
      </c>
      <c r="J75" s="308"/>
      <c r="K75" s="306">
        <v>0</v>
      </c>
      <c r="L75" s="308"/>
      <c r="M75" s="308">
        <v>3900000</v>
      </c>
    </row>
    <row r="76" spans="1:13" s="332" customFormat="1" ht="18.95" customHeight="1">
      <c r="A76" s="80"/>
      <c r="B76" s="311" t="s">
        <v>195</v>
      </c>
      <c r="C76" s="311"/>
      <c r="D76" s="311"/>
      <c r="E76" s="373">
        <v>32.4</v>
      </c>
      <c r="G76" s="306">
        <v>-6750000</v>
      </c>
      <c r="H76" s="308"/>
      <c r="I76" s="308">
        <v>0</v>
      </c>
      <c r="J76" s="308"/>
      <c r="K76" s="306">
        <v>-6750000</v>
      </c>
      <c r="L76" s="308"/>
      <c r="M76" s="308">
        <v>0</v>
      </c>
    </row>
    <row r="77" spans="1:13" s="332" customFormat="1" ht="18.95" customHeight="1">
      <c r="A77" s="80"/>
      <c r="B77" s="311" t="s">
        <v>196</v>
      </c>
      <c r="E77" s="377">
        <v>25</v>
      </c>
      <c r="G77" s="306">
        <v>300800000</v>
      </c>
      <c r="H77" s="308"/>
      <c r="I77" s="308">
        <v>937500</v>
      </c>
      <c r="J77" s="308"/>
      <c r="K77" s="306">
        <v>300800000</v>
      </c>
      <c r="L77" s="308"/>
      <c r="M77" s="308">
        <v>937500</v>
      </c>
    </row>
    <row r="78" spans="1:13" s="332" customFormat="1" ht="18.95" customHeight="1">
      <c r="A78" s="80"/>
      <c r="B78" s="311" t="s">
        <v>213</v>
      </c>
      <c r="E78" s="377"/>
      <c r="G78" s="306"/>
      <c r="H78" s="308"/>
      <c r="I78" s="308"/>
      <c r="J78" s="308"/>
      <c r="K78" s="306"/>
      <c r="L78" s="308"/>
      <c r="M78" s="308"/>
    </row>
    <row r="79" spans="1:13" s="332" customFormat="1" ht="18.95" customHeight="1">
      <c r="A79" s="80"/>
      <c r="B79" s="311"/>
      <c r="C79" s="332" t="s">
        <v>214</v>
      </c>
      <c r="E79" s="377"/>
      <c r="G79" s="306">
        <v>314992</v>
      </c>
      <c r="H79" s="308"/>
      <c r="I79" s="308" t="s">
        <v>96</v>
      </c>
      <c r="J79" s="308"/>
      <c r="K79" s="306" t="s">
        <v>96</v>
      </c>
      <c r="L79" s="308"/>
      <c r="M79" s="308" t="s">
        <v>96</v>
      </c>
    </row>
    <row r="80" spans="1:13" ht="18.95" customHeight="1">
      <c r="B80" s="179" t="s">
        <v>197</v>
      </c>
      <c r="E80" s="373"/>
      <c r="G80" s="321">
        <v>-252266220</v>
      </c>
      <c r="H80" s="307"/>
      <c r="I80" s="322">
        <v>-115569557</v>
      </c>
      <c r="J80" s="308"/>
      <c r="K80" s="333">
        <v>0</v>
      </c>
      <c r="L80" s="309"/>
      <c r="M80" s="334">
        <v>0</v>
      </c>
    </row>
    <row r="81" spans="1:13" ht="3.95" customHeight="1">
      <c r="E81" s="373"/>
      <c r="G81" s="306"/>
      <c r="H81" s="307"/>
      <c r="I81" s="308"/>
      <c r="J81" s="308"/>
      <c r="K81" s="310"/>
      <c r="L81" s="309"/>
      <c r="M81" s="309"/>
    </row>
    <row r="82" spans="1:13" ht="18.95" customHeight="1">
      <c r="A82" s="183" t="s">
        <v>198</v>
      </c>
      <c r="E82" s="373"/>
      <c r="G82" s="321">
        <f>SUM(G73:G81)</f>
        <v>34291656</v>
      </c>
      <c r="H82" s="307"/>
      <c r="I82" s="322">
        <f>SUM(I73:I81)</f>
        <v>-113470724</v>
      </c>
      <c r="J82" s="308"/>
      <c r="K82" s="321">
        <f>SUM(K73:K81)</f>
        <v>293693017</v>
      </c>
      <c r="L82" s="309"/>
      <c r="M82" s="322">
        <f>SUM(M73:M81)</f>
        <v>4237210</v>
      </c>
    </row>
    <row r="83" spans="1:13" s="331" customFormat="1" ht="3.95" customHeight="1">
      <c r="A83" s="179"/>
      <c r="B83" s="179"/>
      <c r="C83" s="179"/>
      <c r="D83" s="179"/>
      <c r="E83" s="376"/>
      <c r="F83" s="232"/>
      <c r="G83" s="310"/>
      <c r="H83" s="303"/>
      <c r="I83" s="309"/>
      <c r="J83" s="299"/>
      <c r="K83" s="310"/>
      <c r="L83" s="303"/>
      <c r="M83" s="309"/>
    </row>
    <row r="84" spans="1:13" ht="18.95" customHeight="1">
      <c r="A84" s="183" t="s">
        <v>199</v>
      </c>
      <c r="E84" s="373"/>
      <c r="G84" s="323">
        <f>G82+G42+G70</f>
        <v>723192682.30999994</v>
      </c>
      <c r="H84" s="309"/>
      <c r="I84" s="307">
        <f>I82+I42+I70</f>
        <v>592149188</v>
      </c>
      <c r="J84" s="308"/>
      <c r="K84" s="323">
        <f>K82+K42+K70</f>
        <v>1102821</v>
      </c>
      <c r="L84" s="309"/>
      <c r="M84" s="307">
        <f>M82+M42+M70</f>
        <v>5238360</v>
      </c>
    </row>
    <row r="85" spans="1:13" ht="18.95" customHeight="1">
      <c r="A85" s="179" t="s">
        <v>200</v>
      </c>
      <c r="E85" s="373"/>
      <c r="G85" s="310">
        <f>'BS4-6'!I13</f>
        <v>605943300</v>
      </c>
      <c r="H85" s="309"/>
      <c r="I85" s="309">
        <v>551273</v>
      </c>
      <c r="J85" s="308"/>
      <c r="K85" s="310">
        <f>'BS4-6'!M13</f>
        <v>5789633</v>
      </c>
      <c r="L85" s="309"/>
      <c r="M85" s="309">
        <v>551273</v>
      </c>
    </row>
    <row r="86" spans="1:13" ht="18.95" customHeight="1">
      <c r="A86" s="179" t="s">
        <v>201</v>
      </c>
      <c r="E86" s="373"/>
      <c r="G86" s="333">
        <v>1603033</v>
      </c>
      <c r="H86" s="307"/>
      <c r="I86" s="322">
        <v>13242839</v>
      </c>
      <c r="J86" s="308"/>
      <c r="K86" s="333">
        <v>0</v>
      </c>
      <c r="L86" s="309"/>
      <c r="M86" s="334">
        <v>0</v>
      </c>
    </row>
    <row r="87" spans="1:13" ht="3.95" customHeight="1">
      <c r="E87" s="373"/>
      <c r="G87" s="306"/>
      <c r="H87" s="309"/>
      <c r="I87" s="308"/>
      <c r="J87" s="308"/>
      <c r="K87" s="310"/>
      <c r="L87" s="309"/>
      <c r="M87" s="309"/>
    </row>
    <row r="88" spans="1:13" ht="18.95" customHeight="1" thickBot="1">
      <c r="A88" s="183" t="s">
        <v>202</v>
      </c>
      <c r="E88" s="373">
        <v>10</v>
      </c>
      <c r="G88" s="335">
        <f>SUM(G84:G87)</f>
        <v>1330739015.3099999</v>
      </c>
      <c r="H88" s="307"/>
      <c r="I88" s="336">
        <f>SUM(I84:I87)</f>
        <v>605943300</v>
      </c>
      <c r="J88" s="308"/>
      <c r="K88" s="335">
        <f>SUM(K84:K87)</f>
        <v>6892454</v>
      </c>
      <c r="L88" s="309"/>
      <c r="M88" s="336">
        <f>SUM(M84:M87)</f>
        <v>5789633</v>
      </c>
    </row>
    <row r="89" spans="1:13" s="331" customFormat="1" ht="3.95" customHeight="1" thickTop="1">
      <c r="A89" s="179"/>
      <c r="B89" s="179"/>
      <c r="C89" s="179"/>
      <c r="D89" s="179"/>
      <c r="E89" s="376"/>
      <c r="F89" s="232"/>
      <c r="G89" s="310"/>
      <c r="H89" s="303"/>
      <c r="I89" s="309"/>
      <c r="J89" s="299"/>
      <c r="K89" s="310"/>
      <c r="L89" s="303"/>
      <c r="M89" s="309"/>
    </row>
    <row r="90" spans="1:13" ht="18.95" customHeight="1">
      <c r="A90" s="183" t="s">
        <v>203</v>
      </c>
      <c r="E90" s="373"/>
      <c r="G90" s="310"/>
      <c r="H90" s="307"/>
      <c r="I90" s="309"/>
      <c r="J90" s="308"/>
      <c r="K90" s="310"/>
      <c r="L90" s="309"/>
      <c r="M90" s="309"/>
    </row>
    <row r="91" spans="1:13" ht="18.95" customHeight="1">
      <c r="A91" s="179" t="s">
        <v>204</v>
      </c>
      <c r="E91" s="373">
        <v>25</v>
      </c>
      <c r="G91" s="306">
        <v>431424600</v>
      </c>
      <c r="H91" s="308"/>
      <c r="I91" s="308">
        <v>1275531000</v>
      </c>
      <c r="J91" s="308"/>
      <c r="K91" s="306">
        <v>431424600</v>
      </c>
      <c r="L91" s="308"/>
      <c r="M91" s="308">
        <v>1275531000</v>
      </c>
    </row>
    <row r="92" spans="1:13" ht="18.95" customHeight="1">
      <c r="A92" s="179" t="s">
        <v>212</v>
      </c>
      <c r="E92" s="373">
        <v>17</v>
      </c>
      <c r="G92" s="306">
        <v>10500000</v>
      </c>
      <c r="H92" s="308"/>
      <c r="I92" s="308" t="s">
        <v>96</v>
      </c>
      <c r="J92" s="308"/>
      <c r="K92" s="306">
        <v>10500000</v>
      </c>
      <c r="L92" s="308"/>
      <c r="M92" s="308" t="s">
        <v>96</v>
      </c>
    </row>
    <row r="93" spans="1:13" s="313" customFormat="1" ht="18.95" customHeight="1">
      <c r="A93" s="179" t="s">
        <v>205</v>
      </c>
      <c r="B93" s="179"/>
      <c r="C93" s="179"/>
      <c r="D93" s="179"/>
      <c r="E93" s="373"/>
      <c r="F93" s="179"/>
      <c r="G93" s="306">
        <v>743520512</v>
      </c>
      <c r="H93" s="181"/>
      <c r="I93" s="309">
        <v>0</v>
      </c>
      <c r="J93" s="181"/>
      <c r="K93" s="306">
        <v>242790672</v>
      </c>
      <c r="L93" s="181"/>
      <c r="M93" s="309">
        <v>0</v>
      </c>
    </row>
    <row r="94" spans="1:13" s="313" customFormat="1" ht="18.95" customHeight="1">
      <c r="A94" s="179" t="s">
        <v>220</v>
      </c>
      <c r="B94" s="179"/>
      <c r="C94" s="179"/>
      <c r="D94" s="179"/>
      <c r="E94" s="373"/>
      <c r="F94" s="179"/>
      <c r="G94" s="306" t="s">
        <v>96</v>
      </c>
      <c r="H94" s="181"/>
      <c r="I94" s="309">
        <v>0</v>
      </c>
      <c r="J94" s="181"/>
      <c r="K94" s="306">
        <v>254329612</v>
      </c>
      <c r="L94" s="181"/>
      <c r="M94" s="309">
        <v>22238589</v>
      </c>
    </row>
    <row r="95" spans="1:13" s="313" customFormat="1" ht="18.95" customHeight="1">
      <c r="A95" s="179" t="s">
        <v>62</v>
      </c>
      <c r="B95" s="179"/>
      <c r="C95" s="179"/>
      <c r="D95" s="179"/>
      <c r="E95" s="373">
        <v>25</v>
      </c>
      <c r="F95" s="179"/>
      <c r="G95" s="306">
        <v>917963380</v>
      </c>
      <c r="H95" s="181"/>
      <c r="I95" s="309">
        <v>0</v>
      </c>
      <c r="J95" s="181"/>
      <c r="K95" s="306">
        <v>917963380</v>
      </c>
      <c r="L95" s="181"/>
      <c r="M95" s="309">
        <v>0</v>
      </c>
    </row>
    <row r="96" spans="1:13" s="313" customFormat="1" ht="18.95" customHeight="1">
      <c r="A96" s="179" t="s">
        <v>221</v>
      </c>
      <c r="B96" s="179"/>
      <c r="C96" s="179"/>
      <c r="D96" s="179"/>
      <c r="E96" s="373">
        <v>19</v>
      </c>
      <c r="F96" s="179"/>
      <c r="G96" s="306">
        <v>9360569</v>
      </c>
      <c r="H96" s="181"/>
      <c r="I96" s="309">
        <v>166079</v>
      </c>
      <c r="J96" s="181"/>
      <c r="K96" s="306" t="s">
        <v>96</v>
      </c>
      <c r="L96" s="181"/>
      <c r="M96" s="309">
        <v>0</v>
      </c>
    </row>
    <row r="97" spans="1:13" ht="18.95" customHeight="1">
      <c r="E97" s="373"/>
      <c r="G97" s="309"/>
      <c r="I97" s="309"/>
      <c r="K97" s="309"/>
      <c r="M97" s="309"/>
    </row>
    <row r="98" spans="1:13" ht="18.95" customHeight="1">
      <c r="G98" s="309"/>
      <c r="I98" s="309"/>
      <c r="K98" s="309"/>
      <c r="M98" s="309"/>
    </row>
    <row r="99" spans="1:13" ht="18" customHeight="1">
      <c r="A99" s="382" t="s">
        <v>30</v>
      </c>
      <c r="B99" s="382"/>
      <c r="C99" s="382"/>
      <c r="D99" s="382"/>
      <c r="E99" s="382"/>
      <c r="F99" s="382"/>
      <c r="G99" s="382"/>
      <c r="H99" s="382"/>
      <c r="I99" s="382"/>
      <c r="J99" s="382"/>
      <c r="K99" s="382"/>
      <c r="L99" s="382"/>
      <c r="M99" s="382"/>
    </row>
    <row r="100" spans="1:13" ht="18.95" customHeight="1">
      <c r="A100" s="382" t="s">
        <v>31</v>
      </c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</row>
    <row r="101" spans="1:13" ht="3.95" customHeight="1">
      <c r="G101" s="309"/>
      <c r="H101" s="307"/>
      <c r="I101" s="309"/>
      <c r="J101" s="309"/>
      <c r="K101" s="309"/>
      <c r="L101" s="309"/>
      <c r="M101" s="309"/>
    </row>
    <row r="102" spans="1:13" ht="21.95" customHeight="1">
      <c r="A102" s="185" t="str">
        <f>A49</f>
        <v>หมายเหตุประกอบงบการเงินรวมและงบการเงินเฉพาะกิจการในหน้า 14 ถึง 77 เป็นส่วนหนึ่งของงบการเงินนี้</v>
      </c>
      <c r="B102" s="185"/>
      <c r="C102" s="185"/>
      <c r="D102" s="185"/>
      <c r="E102" s="294"/>
      <c r="F102" s="185"/>
      <c r="G102" s="322"/>
      <c r="H102" s="337"/>
      <c r="I102" s="322"/>
      <c r="J102" s="322"/>
      <c r="K102" s="337"/>
      <c r="L102" s="187"/>
      <c r="M102" s="337"/>
    </row>
  </sheetData>
  <mergeCells count="8">
    <mergeCell ref="A99:M99"/>
    <mergeCell ref="A100:M100"/>
    <mergeCell ref="G5:I5"/>
    <mergeCell ref="K5:M5"/>
    <mergeCell ref="A46:M46"/>
    <mergeCell ref="A47:M47"/>
    <mergeCell ref="G54:I54"/>
    <mergeCell ref="K54:M54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BS4-6</vt:lpstr>
      <vt:lpstr>PL7-8</vt:lpstr>
      <vt:lpstr>9E Conso FY21</vt:lpstr>
      <vt:lpstr>10E Conso FY22</vt:lpstr>
      <vt:lpstr>11PE ANI</vt:lpstr>
      <vt:lpstr>12-13 CF</vt:lpstr>
      <vt:lpstr>'10E Conso FY22'!Print_Area</vt:lpstr>
      <vt:lpstr>'11PE ANI'!Print_Area</vt:lpstr>
      <vt:lpstr>'12-13 CF'!Print_Area</vt:lpstr>
      <vt:lpstr>'BS4-6'!Print_Area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2023-04-18T06:45:47Z</cp:lastPrinted>
  <dcterms:created xsi:type="dcterms:W3CDTF">2023-02-22T02:46:52Z</dcterms:created>
  <dcterms:modified xsi:type="dcterms:W3CDTF">2023-04-18T06:45:55Z</dcterms:modified>
</cp:coreProperties>
</file>