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Asia Network International Company Limited\Asia Network_Dec22\"/>
    </mc:Choice>
  </mc:AlternateContent>
  <xr:revisionPtr revIDLastSave="0" documentId="13_ncr:1_{849817A5-25D9-49B3-8D98-41DE4D95C6C7}" xr6:coauthVersionLast="47" xr6:coauthVersionMax="47" xr10:uidLastSave="{00000000-0000-0000-0000-000000000000}"/>
  <bookViews>
    <workbookView xWindow="-120" yWindow="-120" windowWidth="21840" windowHeight="13140" activeTab="1" xr2:uid="{D707D6E1-E361-40D2-BD57-98637A44FF0B}"/>
  </bookViews>
  <sheets>
    <sheet name="BS4-6" sheetId="17" r:id="rId1"/>
    <sheet name="PL7-8" sheetId="18" r:id="rId2"/>
    <sheet name="PE conso9" sheetId="24" r:id="rId3"/>
    <sheet name="PE conso10" sheetId="25" r:id="rId4"/>
    <sheet name="11 PE ANI" sheetId="22" r:id="rId5"/>
    <sheet name="CF12-13" sheetId="21" r:id="rId6"/>
  </sheets>
  <definedNames>
    <definedName name="_xlnm.Print_Area" localSheetId="4">'11 PE ANI'!$A$1:$R$62</definedName>
    <definedName name="_xlnm.Print_Area" localSheetId="0">'BS4-6'!$A$1:$N$156</definedName>
    <definedName name="_xlnm.Print_Area" localSheetId="5">'CF12-13'!$A$1:$M$122</definedName>
    <definedName name="_xlnm.Print_Area" localSheetId="3">'PE conso10'!$A$1:$AA$51</definedName>
    <definedName name="_xlnm.Print_Area" localSheetId="2">'PE conso9'!$A$1:$Y$46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3" i="24" l="1"/>
  <c r="A104" i="25"/>
  <c r="A97" i="22"/>
  <c r="L22" i="22" l="1"/>
  <c r="L18" i="22"/>
  <c r="L21" i="22" s="1"/>
  <c r="L25" i="22"/>
  <c r="R25" i="22" s="1"/>
  <c r="K20" i="25"/>
  <c r="L29" i="22" l="1"/>
  <c r="K33" i="25"/>
  <c r="N62" i="17" l="1"/>
  <c r="N113" i="17" s="1"/>
  <c r="L62" i="17"/>
  <c r="L113" i="17" s="1"/>
  <c r="J62" i="17"/>
  <c r="J113" i="17" s="1"/>
  <c r="H62" i="17"/>
  <c r="H113" i="17" s="1"/>
  <c r="P23" i="22" l="1"/>
  <c r="R23" i="22" s="1"/>
  <c r="J22" i="22"/>
  <c r="H22" i="22"/>
  <c r="Q31" i="25"/>
  <c r="S31" i="25"/>
  <c r="Y31" i="25"/>
  <c r="O27" i="25"/>
  <c r="U30" i="25"/>
  <c r="U28" i="25"/>
  <c r="U27" i="25"/>
  <c r="U26" i="25"/>
  <c r="U25" i="25"/>
  <c r="U24" i="25"/>
  <c r="U23" i="25"/>
  <c r="W23" i="25" s="1"/>
  <c r="U18" i="25"/>
  <c r="W18" i="25" s="1"/>
  <c r="O28" i="25"/>
  <c r="A51" i="25"/>
  <c r="S20" i="25"/>
  <c r="Q20" i="25"/>
  <c r="M20" i="25"/>
  <c r="I20" i="25"/>
  <c r="G20" i="25"/>
  <c r="U21" i="24"/>
  <c r="U19" i="24"/>
  <c r="U18" i="24"/>
  <c r="Y18" i="24" s="1"/>
  <c r="S15" i="24"/>
  <c r="U15" i="24" s="1"/>
  <c r="Q24" i="24"/>
  <c r="O22" i="24"/>
  <c r="S22" i="24" s="1"/>
  <c r="U22" i="24" s="1"/>
  <c r="I90" i="18"/>
  <c r="I83" i="18"/>
  <c r="I37" i="18"/>
  <c r="I23" i="18"/>
  <c r="I54" i="18"/>
  <c r="M49" i="18"/>
  <c r="M28" i="18"/>
  <c r="M17" i="18"/>
  <c r="W28" i="25" l="1"/>
  <c r="S24" i="24"/>
  <c r="W25" i="25"/>
  <c r="AA25" i="25" s="1"/>
  <c r="W24" i="25"/>
  <c r="AA24" i="25" s="1"/>
  <c r="W26" i="25"/>
  <c r="AA26" i="25" s="1"/>
  <c r="P24" i="22"/>
  <c r="N24" i="22" s="1"/>
  <c r="R24" i="22" s="1"/>
  <c r="W27" i="25"/>
  <c r="AA27" i="25" s="1"/>
  <c r="W30" i="25"/>
  <c r="AA30" i="25" s="1"/>
  <c r="S33" i="25"/>
  <c r="AA28" i="25"/>
  <c r="G33" i="25"/>
  <c r="I33" i="25"/>
  <c r="U31" i="25"/>
  <c r="M33" i="25"/>
  <c r="Q33" i="25"/>
  <c r="AA18" i="25"/>
  <c r="U16" i="25"/>
  <c r="M59" i="18"/>
  <c r="K59" i="18"/>
  <c r="I59" i="18"/>
  <c r="G59" i="18"/>
  <c r="M31" i="18"/>
  <c r="M35" i="18" s="1"/>
  <c r="L28" i="18"/>
  <c r="J28" i="18"/>
  <c r="I28" i="18"/>
  <c r="H28" i="18"/>
  <c r="F28" i="18"/>
  <c r="K28" i="18"/>
  <c r="G28" i="18"/>
  <c r="L17" i="18"/>
  <c r="J17" i="18"/>
  <c r="I17" i="18"/>
  <c r="H17" i="18"/>
  <c r="F17" i="18"/>
  <c r="K17" i="18"/>
  <c r="G17" i="18"/>
  <c r="G49" i="18"/>
  <c r="I49" i="18"/>
  <c r="K49" i="18"/>
  <c r="M39" i="18" l="1"/>
  <c r="M82" i="18" s="1"/>
  <c r="M12" i="21"/>
  <c r="U20" i="25"/>
  <c r="K31" i="18"/>
  <c r="K35" i="18" s="1"/>
  <c r="I31" i="18"/>
  <c r="I35" i="18" s="1"/>
  <c r="G31" i="18"/>
  <c r="G35" i="18" s="1"/>
  <c r="I39" i="18" l="1"/>
  <c r="I82" i="18" s="1"/>
  <c r="I12" i="21"/>
  <c r="K39" i="18"/>
  <c r="K82" i="18" s="1"/>
  <c r="K12" i="21"/>
  <c r="U33" i="25"/>
  <c r="G39" i="18"/>
  <c r="G82" i="18" s="1"/>
  <c r="O31" i="25" s="1"/>
  <c r="W31" i="25" s="1"/>
  <c r="G12" i="21"/>
  <c r="N85" i="17" l="1"/>
  <c r="N76" i="17"/>
  <c r="N37" i="17"/>
  <c r="N22" i="17"/>
  <c r="J85" i="17"/>
  <c r="J76" i="17"/>
  <c r="J37" i="17"/>
  <c r="J22" i="17"/>
  <c r="M62" i="18"/>
  <c r="M64" i="18" s="1"/>
  <c r="M89" i="18" s="1"/>
  <c r="M92" i="18" s="1"/>
  <c r="M85" i="18"/>
  <c r="I85" i="18"/>
  <c r="AA31" i="25"/>
  <c r="AA23" i="25"/>
  <c r="Y22" i="24"/>
  <c r="Y21" i="24"/>
  <c r="Y19" i="24"/>
  <c r="Y15" i="24"/>
  <c r="W24" i="24"/>
  <c r="Y20" i="25" s="1"/>
  <c r="Y33" i="25" s="1"/>
  <c r="O24" i="24"/>
  <c r="M24" i="24"/>
  <c r="K24" i="24"/>
  <c r="I24" i="24"/>
  <c r="G24" i="24"/>
  <c r="R22" i="22"/>
  <c r="R16" i="22"/>
  <c r="R14" i="22"/>
  <c r="R13" i="22"/>
  <c r="P18" i="22"/>
  <c r="P21" i="22" s="1"/>
  <c r="N18" i="22"/>
  <c r="N21" i="22" s="1"/>
  <c r="H18" i="22"/>
  <c r="H21" i="22" s="1"/>
  <c r="M99" i="21"/>
  <c r="K99" i="21"/>
  <c r="I99" i="21"/>
  <c r="G99" i="21"/>
  <c r="M87" i="21"/>
  <c r="K87" i="21"/>
  <c r="I87" i="21"/>
  <c r="G87" i="21"/>
  <c r="M29" i="21"/>
  <c r="M43" i="21" s="1"/>
  <c r="M47" i="21" s="1"/>
  <c r="K29" i="21"/>
  <c r="K43" i="21" s="1"/>
  <c r="K47" i="21" s="1"/>
  <c r="I29" i="21"/>
  <c r="I43" i="21" s="1"/>
  <c r="I47" i="21" s="1"/>
  <c r="G29" i="21"/>
  <c r="G43" i="21" s="1"/>
  <c r="G47" i="21" s="1"/>
  <c r="H85" i="17"/>
  <c r="H29" i="22" l="1"/>
  <c r="N29" i="22"/>
  <c r="O20" i="25"/>
  <c r="W16" i="25"/>
  <c r="I101" i="21"/>
  <c r="I105" i="21" s="1"/>
  <c r="K101" i="21"/>
  <c r="M101" i="21"/>
  <c r="M105" i="21" s="1"/>
  <c r="G101" i="21"/>
  <c r="N40" i="17"/>
  <c r="N88" i="17"/>
  <c r="J40" i="17"/>
  <c r="J88" i="17"/>
  <c r="I62" i="18"/>
  <c r="I64" i="18" s="1"/>
  <c r="I89" i="18" s="1"/>
  <c r="I92" i="18" s="1"/>
  <c r="Y24" i="24"/>
  <c r="U24" i="24"/>
  <c r="R12" i="22"/>
  <c r="R18" i="22" s="1"/>
  <c r="J18" i="22"/>
  <c r="J21" i="22" s="1"/>
  <c r="R21" i="22" l="1"/>
  <c r="N139" i="17"/>
  <c r="N142" i="17" s="1"/>
  <c r="N145" i="17" s="1"/>
  <c r="J29" i="22"/>
  <c r="W20" i="25"/>
  <c r="W33" i="25" s="1"/>
  <c r="AA16" i="25"/>
  <c r="AA20" i="25" s="1"/>
  <c r="AA33" i="25" s="1"/>
  <c r="J139" i="17"/>
  <c r="J142" i="17" s="1"/>
  <c r="O33" i="25"/>
  <c r="H139" i="17" s="1"/>
  <c r="K105" i="21"/>
  <c r="G105" i="21"/>
  <c r="A72" i="18"/>
  <c r="J145" i="17" l="1"/>
  <c r="A129" i="18"/>
  <c r="L37" i="17" l="1"/>
  <c r="H37" i="17"/>
  <c r="L85" i="17" l="1"/>
  <c r="L76" i="17"/>
  <c r="L22" i="17"/>
  <c r="L40" i="17" s="1"/>
  <c r="H76" i="17"/>
  <c r="H88" i="17" s="1"/>
  <c r="H22" i="17"/>
  <c r="G62" i="18" l="1"/>
  <c r="G64" i="18" s="1"/>
  <c r="G89" i="18" s="1"/>
  <c r="L88" i="17"/>
  <c r="K62" i="18"/>
  <c r="K64" i="18" s="1"/>
  <c r="K89" i="18" s="1"/>
  <c r="P27" i="22" s="1"/>
  <c r="P29" i="22" l="1"/>
  <c r="R27" i="22"/>
  <c r="R29" i="22" s="1"/>
  <c r="G92" i="18"/>
  <c r="K85" i="18"/>
  <c r="G85" i="18"/>
  <c r="L139" i="17" l="1"/>
  <c r="L142" i="17" l="1"/>
  <c r="L145" i="17" s="1"/>
  <c r="K92" i="18"/>
  <c r="H142" i="17"/>
  <c r="A74" i="18"/>
  <c r="A56" i="17"/>
  <c r="A107" i="17" s="1"/>
  <c r="H145" i="17" l="1"/>
  <c r="H40" i="17"/>
  <c r="A73" i="18" l="1"/>
  <c r="A54" i="17"/>
  <c r="A105" i="17" s="1"/>
  <c r="A104" i="17"/>
  <c r="A156" i="17"/>
</calcChain>
</file>

<file path=xl/sharedStrings.xml><?xml version="1.0" encoding="utf-8"?>
<sst xmlns="http://schemas.openxmlformats.org/spreadsheetml/2006/main" count="484" uniqueCount="260">
  <si>
    <t>Assets</t>
  </si>
  <si>
    <t>Current Assets</t>
  </si>
  <si>
    <t>Notes</t>
  </si>
  <si>
    <t>Baht</t>
  </si>
  <si>
    <t>Cash and cash equivalents</t>
  </si>
  <si>
    <t>Trade and other receivables, net</t>
  </si>
  <si>
    <t>Other current assets</t>
  </si>
  <si>
    <t>Total current assets</t>
  </si>
  <si>
    <t>Non-current assets</t>
  </si>
  <si>
    <t xml:space="preserve"> </t>
  </si>
  <si>
    <t>Total non-current assets</t>
  </si>
  <si>
    <t>Total assets</t>
  </si>
  <si>
    <t>Current liabilities</t>
  </si>
  <si>
    <t>Other current liabilities</t>
  </si>
  <si>
    <t>Non-current liabilities</t>
  </si>
  <si>
    <t>Employee benefit obligations</t>
  </si>
  <si>
    <t>Total current liabilities</t>
  </si>
  <si>
    <t>Total liabilities</t>
  </si>
  <si>
    <t>Share capital</t>
  </si>
  <si>
    <t>Authorised share capital</t>
  </si>
  <si>
    <t>Unappropriated</t>
  </si>
  <si>
    <t>Non-controlling interests</t>
  </si>
  <si>
    <t>Selling expenses</t>
  </si>
  <si>
    <t>Administrative expenses</t>
  </si>
  <si>
    <t>Finance costs</t>
  </si>
  <si>
    <t>Issued and</t>
  </si>
  <si>
    <t>paid-up</t>
  </si>
  <si>
    <t>Currency translation differences</t>
  </si>
  <si>
    <t>Total equity</t>
  </si>
  <si>
    <t>attributable to</t>
  </si>
  <si>
    <t>Non-controlling</t>
  </si>
  <si>
    <t>interests</t>
  </si>
  <si>
    <t>Appropriated</t>
  </si>
  <si>
    <t>Cash flows from operating activities</t>
  </si>
  <si>
    <t>Adjustments for:</t>
  </si>
  <si>
    <t>Interest income</t>
  </si>
  <si>
    <t>Other non-current assets</t>
  </si>
  <si>
    <t>Trade and other payables</t>
  </si>
  <si>
    <t>Other non-current liabilities</t>
  </si>
  <si>
    <t>Income tax paid</t>
  </si>
  <si>
    <t>Cash flows from investing activities</t>
  </si>
  <si>
    <t>Cash flows from financing activities</t>
  </si>
  <si>
    <t>Interest paid</t>
  </si>
  <si>
    <t>subsequently to profit and loss</t>
  </si>
  <si>
    <t>Total non-current liabilities</t>
  </si>
  <si>
    <t>Investments in subsidiaries</t>
  </si>
  <si>
    <t>Liabilities and equity</t>
  </si>
  <si>
    <t>Equity</t>
  </si>
  <si>
    <t>Total liabilities and equity</t>
  </si>
  <si>
    <t>Other income</t>
  </si>
  <si>
    <t xml:space="preserve">Items that will be reclassified </t>
  </si>
  <si>
    <t>Short-term loans to related parties</t>
  </si>
  <si>
    <t>Other components of equity</t>
  </si>
  <si>
    <t>Operating assets decrease (increase)</t>
  </si>
  <si>
    <t>Non-cash transactions</t>
  </si>
  <si>
    <t>Issued and paid-up share capital</t>
  </si>
  <si>
    <t>Changes in working capital</t>
  </si>
  <si>
    <t>Separate</t>
  </si>
  <si>
    <t>Investments in joint ventures</t>
  </si>
  <si>
    <t>Intangible assets, net</t>
  </si>
  <si>
    <t xml:space="preserve">           Director ______________________________                  Director ______________________________ </t>
  </si>
  <si>
    <r>
      <t xml:space="preserve">Liabilities and equity </t>
    </r>
    <r>
      <rPr>
        <sz val="9"/>
        <rFont val="Arial"/>
        <family val="2"/>
      </rPr>
      <t>(continued)</t>
    </r>
  </si>
  <si>
    <t xml:space="preserve">Consolidated </t>
  </si>
  <si>
    <t>financial statements</t>
  </si>
  <si>
    <t>Dividend income</t>
  </si>
  <si>
    <t>Total comprehensive income</t>
  </si>
  <si>
    <t>Earnings per share</t>
  </si>
  <si>
    <t>Share</t>
  </si>
  <si>
    <t>Depreciation and amortisation</t>
  </si>
  <si>
    <t>intangible assets</t>
  </si>
  <si>
    <t>Consolidated 
financial statements</t>
  </si>
  <si>
    <t>Separate 
financial statements</t>
  </si>
  <si>
    <t xml:space="preserve">Net cash generated from (used in) </t>
  </si>
  <si>
    <t>operating activities</t>
  </si>
  <si>
    <t>Cash and cash equivalents at the beginning of the year</t>
  </si>
  <si>
    <t xml:space="preserve">Separate </t>
  </si>
  <si>
    <t>Retentions</t>
  </si>
  <si>
    <t>Remeasurement of post-employment benefit obligations</t>
  </si>
  <si>
    <t>Income tax relating to items that will not be reclassified</t>
  </si>
  <si>
    <t>Total items that will not be reclassified subsequently</t>
  </si>
  <si>
    <t>to profit or loss</t>
  </si>
  <si>
    <t>Total items that will  be reclassified subsequently</t>
  </si>
  <si>
    <t>for the year, net of tax</t>
  </si>
  <si>
    <t xml:space="preserve">Items that will not be reclassified </t>
  </si>
  <si>
    <t xml:space="preserve">Consolidated 
</t>
  </si>
  <si>
    <t xml:space="preserve">Separate 
</t>
  </si>
  <si>
    <t>Operating liabilities increase (decrease)</t>
  </si>
  <si>
    <t>Income tax</t>
  </si>
  <si>
    <t>subsequently to profit or loss</t>
  </si>
  <si>
    <t xml:space="preserve">   subsequently to profit or loss</t>
  </si>
  <si>
    <t>Total comprehensive income for the year</t>
  </si>
  <si>
    <t>Cash flows from operations</t>
  </si>
  <si>
    <t>Current portion of lease liabilities</t>
  </si>
  <si>
    <t>Lease liabilities, net</t>
  </si>
  <si>
    <t>Total</t>
  </si>
  <si>
    <t>Share premium</t>
  </si>
  <si>
    <t xml:space="preserve">Profit (loss) attributable to: </t>
  </si>
  <si>
    <t>premium</t>
  </si>
  <si>
    <t>Exchange losses on cash and cash equivalents</t>
  </si>
  <si>
    <t>Right-of-use assets, net</t>
  </si>
  <si>
    <t xml:space="preserve">   on financial statements</t>
  </si>
  <si>
    <t>Deferred tax assets</t>
  </si>
  <si>
    <t>Trade and other receivables</t>
  </si>
  <si>
    <t>2021</t>
  </si>
  <si>
    <t>Income tax payables</t>
  </si>
  <si>
    <t>Asia Network International Co., Ltd.</t>
  </si>
  <si>
    <t>Goodwill</t>
  </si>
  <si>
    <t>equity</t>
  </si>
  <si>
    <t>Increase in ordinary shares</t>
  </si>
  <si>
    <t>Unappropriate</t>
  </si>
  <si>
    <t xml:space="preserve">Changes in equity </t>
  </si>
  <si>
    <t>for the year ended 2021</t>
  </si>
  <si>
    <t xml:space="preserve">Baht 25 each </t>
  </si>
  <si>
    <t>a par value of Baht 25 each)</t>
  </si>
  <si>
    <t>Baht 25 each</t>
  </si>
  <si>
    <t>Short-term loans from related parties</t>
  </si>
  <si>
    <t>Payment for short-term loan to third parties</t>
  </si>
  <si>
    <t>Proceeds from short-term loan to third parties</t>
  </si>
  <si>
    <t>Proceeds for short-term loans from related parties</t>
  </si>
  <si>
    <t>31 December</t>
  </si>
  <si>
    <t>Equipment, net</t>
  </si>
  <si>
    <t>Profit (loss) before income tax</t>
  </si>
  <si>
    <t>Basic earnings (loss) per share</t>
  </si>
  <si>
    <t xml:space="preserve">  (expenses) for the year</t>
  </si>
  <si>
    <t xml:space="preserve">Acquisition of non-controlling interests </t>
  </si>
  <si>
    <t>through business combination</t>
  </si>
  <si>
    <t>Consolidated financial statements</t>
  </si>
  <si>
    <t>Separate financial statements</t>
  </si>
  <si>
    <t>Acquisition of investments in subsidiaries from</t>
  </si>
  <si>
    <t>the issuance of ordinary shares</t>
  </si>
  <si>
    <t>Note</t>
  </si>
  <si>
    <t>Employment benefit obligations</t>
  </si>
  <si>
    <t>Net cash generated from (used in) financing activities</t>
  </si>
  <si>
    <t>Revenue from services</t>
  </si>
  <si>
    <t>Cost of services</t>
  </si>
  <si>
    <t>Profit (loss) for the year</t>
  </si>
  <si>
    <t>Withholding tax receivables</t>
  </si>
  <si>
    <t>Equity attributable to owners of the Company</t>
  </si>
  <si>
    <t>Owners of the Company</t>
  </si>
  <si>
    <t>owners of the Company</t>
  </si>
  <si>
    <t>Opening balance as at 1 January 2021</t>
  </si>
  <si>
    <t>Closing balance as at 31 December 2021</t>
  </si>
  <si>
    <t>Call for paid-up share capital</t>
  </si>
  <si>
    <t>Proceeds from the acquisition of subsidiaries</t>
  </si>
  <si>
    <t>Proceeds from call for paid-up share capital</t>
  </si>
  <si>
    <t>Retained earnings (deficits)</t>
  </si>
  <si>
    <t>Reversal of impairment on financial assets</t>
  </si>
  <si>
    <t>Statement of Financial Position</t>
  </si>
  <si>
    <t>Appropriated - legal reserve</t>
  </si>
  <si>
    <t>Statement of Comprehensive Income</t>
  </si>
  <si>
    <t>Other comprehensive income:</t>
  </si>
  <si>
    <t>Other comprehensive income</t>
  </si>
  <si>
    <t>attributable to:</t>
  </si>
  <si>
    <t>Statement of Changes in Equity</t>
  </si>
  <si>
    <t>Attributable to owners of the Company</t>
  </si>
  <si>
    <t xml:space="preserve">Total comprehensive income </t>
  </si>
  <si>
    <t>share capital</t>
  </si>
  <si>
    <t>legal reserves</t>
  </si>
  <si>
    <t>Appropriated -</t>
  </si>
  <si>
    <t>- legal reserve</t>
  </si>
  <si>
    <t>Statement of Cash Flows</t>
  </si>
  <si>
    <t>Interest received</t>
  </si>
  <si>
    <t>Proceeds from short-term loans to related parties</t>
  </si>
  <si>
    <t xml:space="preserve">Payment for purchases of equipment and </t>
  </si>
  <si>
    <t>Payment for lease liabilities</t>
  </si>
  <si>
    <t>Repayment on short-term loans from related parties</t>
  </si>
  <si>
    <t>Dividends paid to previous shareholders of subsidiaries</t>
  </si>
  <si>
    <t>Currency translation</t>
  </si>
  <si>
    <t xml:space="preserve"> differences on</t>
  </si>
  <si>
    <t xml:space="preserve"> Other comprehensive income</t>
  </si>
  <si>
    <t xml:space="preserve">           (Mr. Thomas Tay  Nguen Cheong)</t>
  </si>
  <si>
    <t xml:space="preserve">                                                                                                        </t>
  </si>
  <si>
    <t xml:space="preserve">                                                                                            </t>
  </si>
  <si>
    <t xml:space="preserve">         (Mr. Thomas Tay  Nguen Cheong)</t>
  </si>
  <si>
    <t>For the year ended 31 December 2022</t>
  </si>
  <si>
    <t>2022</t>
  </si>
  <si>
    <t>Opening balance as at 1 January 2022</t>
  </si>
  <si>
    <t>Closing balance as at 31 December 2022</t>
  </si>
  <si>
    <t>for the year ended 2022</t>
  </si>
  <si>
    <t>As at 31 December 2022</t>
  </si>
  <si>
    <t>Derivatives liabilities</t>
  </si>
  <si>
    <t>Deferred tax liabilities</t>
  </si>
  <si>
    <t xml:space="preserve">20,232,556 ordinary shares at a par value of </t>
  </si>
  <si>
    <t>Revenues</t>
  </si>
  <si>
    <t>Expenses</t>
  </si>
  <si>
    <t>Total expenses</t>
  </si>
  <si>
    <t>Profit (loss) before share of profit from an associate</t>
  </si>
  <si>
    <t xml:space="preserve">  and joint ventures and income tax</t>
  </si>
  <si>
    <t>Share of profit from an associate and joint ventures</t>
  </si>
  <si>
    <t>Share of other comprehensive income</t>
  </si>
  <si>
    <t xml:space="preserve">   of an associate and joint ventures</t>
  </si>
  <si>
    <t>- previously reported</t>
  </si>
  <si>
    <t>Effect from purchase price allocation from</t>
  </si>
  <si>
    <t>investment in subsidiaries</t>
  </si>
  <si>
    <t>Opening balances as at 1 January 2022</t>
  </si>
  <si>
    <t>- restated</t>
  </si>
  <si>
    <t>Share of other comprehensive</t>
  </si>
  <si>
    <t>income of associates and</t>
  </si>
  <si>
    <t>joint ventures</t>
  </si>
  <si>
    <t>Increase from acquisition of subsidiaries</t>
  </si>
  <si>
    <t>Legal reserve</t>
  </si>
  <si>
    <t>Legal reserve of subsidiaries</t>
  </si>
  <si>
    <t>Dividends paid</t>
  </si>
  <si>
    <t>Short-term investments</t>
  </si>
  <si>
    <t>Dividends paid of subsidiaries</t>
  </si>
  <si>
    <t xml:space="preserve">(2021: 12,805,310 ordinary shares at a par value of </t>
  </si>
  <si>
    <t>Baht 25 each)</t>
  </si>
  <si>
    <t>(2021 : 12,805,310 ordinary shares at</t>
  </si>
  <si>
    <t>Loss from changes in fair value of derivatives</t>
  </si>
  <si>
    <t>Employee benefit obligations paid</t>
  </si>
  <si>
    <t>Proceeds from disposal of equipment</t>
  </si>
  <si>
    <t>Proceeds from dissolution of</t>
  </si>
  <si>
    <t>16,17</t>
  </si>
  <si>
    <t>Acquisition of investments in joint ventures from</t>
  </si>
  <si>
    <t>-</t>
  </si>
  <si>
    <t>Ordinary shares to be issued</t>
  </si>
  <si>
    <t>income of an associate and</t>
  </si>
  <si>
    <t>Ordinary shares</t>
  </si>
  <si>
    <t>Ordinary</t>
  </si>
  <si>
    <t>shares</t>
  </si>
  <si>
    <t>to be issued</t>
  </si>
  <si>
    <t>Gain from acquisition of investment in subsidiaries</t>
  </si>
  <si>
    <t>Share of profit from investments in an associate</t>
  </si>
  <si>
    <t>and joint ventures</t>
  </si>
  <si>
    <t>Loss from lease contracts termination</t>
  </si>
  <si>
    <t xml:space="preserve">Profit from operating activities before </t>
  </si>
  <si>
    <t>changes in working capital</t>
  </si>
  <si>
    <t>investments in an associate and joint ventures</t>
  </si>
  <si>
    <t>Dividend received from subsidiaries</t>
  </si>
  <si>
    <t>from non-controlling interests</t>
  </si>
  <si>
    <t>Dividend payable</t>
  </si>
  <si>
    <t>Dividend receivable</t>
  </si>
  <si>
    <t>Acquisition of right-of-use assets under lease liabilities</t>
  </si>
  <si>
    <t>The accompanying notes on pages 14 to 58 are an integral part of these consolidated and separate financial statements.</t>
  </si>
  <si>
    <t>Total comprehensive income for the year - restated</t>
  </si>
  <si>
    <t>Payment for short-term loans to related parties</t>
  </si>
  <si>
    <t>Proceeds from increase in share capital</t>
  </si>
  <si>
    <t>Net increase in cash and cash equivalents</t>
  </si>
  <si>
    <t xml:space="preserve">           Director ______________________________                                                            Director ______________________________ </t>
  </si>
  <si>
    <t xml:space="preserve">           Director ______________________________                                           Director ______________________________ </t>
  </si>
  <si>
    <t xml:space="preserve">  Director ______________________________                               Director ______________________________ </t>
  </si>
  <si>
    <t xml:space="preserve">           Director ______________________________                            Director ______________________________ </t>
  </si>
  <si>
    <t xml:space="preserve">                                                (Mr. Thomas Tay  Nguen Cheong)</t>
  </si>
  <si>
    <t xml:space="preserve">                       (Mr. Thomas Tay  Nguen Cheong)</t>
  </si>
  <si>
    <t>Investment in an associate</t>
  </si>
  <si>
    <r>
      <t xml:space="preserve">Statement of Financial Position </t>
    </r>
    <r>
      <rPr>
        <sz val="9"/>
        <rFont val="Arial"/>
        <family val="2"/>
      </rPr>
      <t>(continued)</t>
    </r>
  </si>
  <si>
    <t>Other gains (losses), net</t>
  </si>
  <si>
    <t>Loss from written-off fixed assets</t>
  </si>
  <si>
    <t>Gains (losses) on foreign exchange rates</t>
  </si>
  <si>
    <t>Payment for short-term investments</t>
  </si>
  <si>
    <t>Net cash generated from (used in) investing activities</t>
  </si>
  <si>
    <t>Cash and cash equivalents at the end of the year</t>
  </si>
  <si>
    <t xml:space="preserve">                                   (Mr. Viraj Nobnomtham) </t>
  </si>
  <si>
    <t xml:space="preserve">                                (Mr. Viraj Nobnomtham)                                                             </t>
  </si>
  <si>
    <t xml:space="preserve">                                                                        (Mr. Viraj Nobnomtham)</t>
  </si>
  <si>
    <t xml:space="preserve">                                                      (Mr. Viraj Nobnomtham)</t>
  </si>
  <si>
    <t xml:space="preserve">                                                 (Mr. Viraj Nobnomtham) </t>
  </si>
  <si>
    <t xml:space="preserve">                                        (Mr. Thomas Tay  Nguen Cheong)</t>
  </si>
  <si>
    <t xml:space="preserve">                                                                        (Mr. Viraj Nobnomtham) </t>
  </si>
  <si>
    <t xml:space="preserve">  (Mr. Thomas Tay  Nguen Cheong)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</si>
</sst>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#,##0.00;\(#,##0.00\);\-"/>
    <numFmt numFmtId="170" formatCode="#,##0.000;\(#,##0.000\);\-"/>
    <numFmt numFmtId="171" formatCode="#,##0.0;\(#,##0.0\)"/>
    <numFmt numFmtId="172" formatCode="#,##0.0000;\(#,##0.0000\);\-"/>
    <numFmt numFmtId="173" formatCode="_(* #,##0_);_(* \(#,##0\);_(* &quot;-&quot;??_);_(@_)"/>
  </numFmts>
  <fonts count="16">
    <font>
      <sz val="10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sz val="10"/>
      <name val="Times New Roman"/>
      <family val="1"/>
      <charset val="222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b/>
      <sz val="1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b/>
      <sz val="9"/>
      <color theme="1"/>
      <name val="Arial"/>
      <family val="2"/>
    </font>
    <font>
      <sz val="10"/>
      <name val="ApFont"/>
      <charset val="222"/>
    </font>
    <font>
      <sz val="9"/>
      <color theme="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4" fontId="13" fillId="0" borderId="0" applyFont="0" applyFill="0" applyBorder="0" applyAlignment="0" applyProtection="0"/>
  </cellStyleXfs>
  <cellXfs count="305">
    <xf numFmtId="0" fontId="0" fillId="0" borderId="0" xfId="0"/>
    <xf numFmtId="167" fontId="6" fillId="2" borderId="4" xfId="1" applyNumberFormat="1" applyFont="1" applyFill="1" applyBorder="1" applyAlignment="1">
      <alignment horizontal="right" vertical="center"/>
    </xf>
    <xf numFmtId="167" fontId="6" fillId="2" borderId="3" xfId="1" applyNumberFormat="1" applyFont="1" applyFill="1" applyBorder="1" applyAlignment="1">
      <alignment vertical="center"/>
    </xf>
    <xf numFmtId="167" fontId="6" fillId="2" borderId="0" xfId="1" applyNumberFormat="1" applyFont="1" applyFill="1" applyAlignment="1">
      <alignment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5" fillId="0" borderId="0" xfId="0" quotePrefix="1" applyNumberFormat="1" applyFont="1" applyAlignment="1">
      <alignment horizontal="right" vertical="center" wrapText="1"/>
    </xf>
    <xf numFmtId="0" fontId="5" fillId="0" borderId="3" xfId="0" applyFont="1" applyBorder="1" applyAlignment="1">
      <alignment horizontal="center" vertical="center"/>
    </xf>
    <xf numFmtId="166" fontId="5" fillId="0" borderId="3" xfId="0" applyNumberFormat="1" applyFont="1" applyBorder="1" applyAlignment="1">
      <alignment horizontal="right" vertical="center" wrapText="1"/>
    </xf>
    <xf numFmtId="166" fontId="5" fillId="0" borderId="0" xfId="0" applyNumberFormat="1" applyFont="1" applyAlignment="1">
      <alignment vertical="center"/>
    </xf>
    <xf numFmtId="167" fontId="6" fillId="0" borderId="0" xfId="0" applyNumberFormat="1" applyFont="1" applyAlignment="1">
      <alignment vertical="center"/>
    </xf>
    <xf numFmtId="167" fontId="6" fillId="0" borderId="3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6" fontId="5" fillId="0" borderId="0" xfId="0" applyNumberFormat="1" applyFont="1" applyAlignment="1">
      <alignment horizontal="centerContinuous" vertical="center"/>
    </xf>
    <xf numFmtId="166" fontId="5" fillId="0" borderId="3" xfId="0" applyNumberFormat="1" applyFont="1" applyBorder="1" applyAlignment="1">
      <alignment vertical="center"/>
    </xf>
    <xf numFmtId="0" fontId="5" fillId="0" borderId="3" xfId="0" applyFont="1" applyBorder="1" applyAlignment="1">
      <alignment horizontal="centerContinuous" vertical="center"/>
    </xf>
    <xf numFmtId="166" fontId="5" fillId="0" borderId="3" xfId="0" applyNumberFormat="1" applyFont="1" applyBorder="1" applyAlignment="1">
      <alignment horizontal="centerContinuous" vertical="center"/>
    </xf>
    <xf numFmtId="168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166" fontId="5" fillId="0" borderId="0" xfId="0" applyNumberFormat="1" applyFont="1" applyAlignment="1">
      <alignment horizontal="left" vertical="center"/>
    </xf>
    <xf numFmtId="166" fontId="5" fillId="0" borderId="3" xfId="0" applyNumberFormat="1" applyFont="1" applyBorder="1" applyAlignment="1">
      <alignment horizontal="left" vertical="center"/>
    </xf>
    <xf numFmtId="168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" vertical="center"/>
    </xf>
    <xf numFmtId="167" fontId="6" fillId="0" borderId="3" xfId="0" applyNumberFormat="1" applyFont="1" applyBorder="1" applyAlignment="1">
      <alignment horizontal="centerContinuous" vertical="center"/>
    </xf>
    <xf numFmtId="166" fontId="5" fillId="0" borderId="0" xfId="0" applyNumberFormat="1" applyFont="1" applyAlignment="1">
      <alignment horizontal="right" vertical="center" wrapText="1"/>
    </xf>
    <xf numFmtId="168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70" fontId="6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Continuous" vertical="center"/>
    </xf>
    <xf numFmtId="166" fontId="7" fillId="0" borderId="0" xfId="0" quotePrefix="1" applyNumberFormat="1" applyFont="1" applyAlignment="1">
      <alignment horizontal="right" vertical="center" wrapText="1"/>
    </xf>
    <xf numFmtId="166" fontId="7" fillId="0" borderId="3" xfId="0" applyNumberFormat="1" applyFont="1" applyBorder="1" applyAlignment="1">
      <alignment horizontal="right" vertical="center" wrapText="1"/>
    </xf>
    <xf numFmtId="166" fontId="4" fillId="0" borderId="0" xfId="0" applyNumberFormat="1" applyFont="1" applyAlignment="1">
      <alignment vertical="center"/>
    </xf>
    <xf numFmtId="168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Continuous" vertical="center"/>
    </xf>
    <xf numFmtId="166" fontId="7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quotePrefix="1" applyFont="1" applyAlignment="1">
      <alignment vertical="center"/>
    </xf>
    <xf numFmtId="166" fontId="7" fillId="0" borderId="0" xfId="0" applyNumberFormat="1" applyFont="1" applyAlignment="1">
      <alignment vertical="center"/>
    </xf>
    <xf numFmtId="168" fontId="4" fillId="0" borderId="3" xfId="0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167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left" vertical="center"/>
    </xf>
    <xf numFmtId="166" fontId="4" fillId="0" borderId="0" xfId="0" quotePrefix="1" applyNumberFormat="1" applyFont="1" applyAlignment="1">
      <alignment vertical="center"/>
    </xf>
    <xf numFmtId="167" fontId="4" fillId="0" borderId="3" xfId="0" applyNumberFormat="1" applyFont="1" applyBorder="1" applyAlignment="1">
      <alignment horizontal="right" vertical="center"/>
    </xf>
    <xf numFmtId="167" fontId="4" fillId="0" borderId="4" xfId="0" applyNumberFormat="1" applyFont="1" applyBorder="1" applyAlignment="1">
      <alignment vertical="center"/>
    </xf>
    <xf numFmtId="166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right" vertical="center"/>
    </xf>
    <xf numFmtId="168" fontId="6" fillId="0" borderId="1" xfId="0" applyNumberFormat="1" applyFont="1" applyBorder="1" applyAlignment="1">
      <alignment horizontal="right" vertical="center"/>
    </xf>
    <xf numFmtId="168" fontId="6" fillId="0" borderId="3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168" fontId="5" fillId="0" borderId="0" xfId="0" applyNumberFormat="1" applyFont="1" applyAlignment="1">
      <alignment horizontal="centerContinuous" vertical="center"/>
    </xf>
    <xf numFmtId="168" fontId="5" fillId="0" borderId="0" xfId="0" applyNumberFormat="1" applyFont="1" applyAlignment="1">
      <alignment horizontal="right" vertical="center"/>
    </xf>
    <xf numFmtId="168" fontId="5" fillId="0" borderId="0" xfId="0" quotePrefix="1" applyNumberFormat="1" applyFont="1" applyAlignment="1">
      <alignment horizontal="right" vertical="center"/>
    </xf>
    <xf numFmtId="3" fontId="6" fillId="0" borderId="0" xfId="0" quotePrefix="1" applyNumberFormat="1" applyFont="1" applyAlignment="1">
      <alignment horizontal="right" vertical="center"/>
    </xf>
    <xf numFmtId="168" fontId="6" fillId="0" borderId="3" xfId="0" quotePrefix="1" applyNumberFormat="1" applyFont="1" applyBorder="1" applyAlignment="1">
      <alignment horizontal="right" vertical="center"/>
    </xf>
    <xf numFmtId="168" fontId="6" fillId="0" borderId="0" xfId="0" quotePrefix="1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8" fontId="6" fillId="0" borderId="0" xfId="0" quotePrefix="1" applyNumberFormat="1" applyFont="1" applyAlignment="1">
      <alignment vertical="center"/>
    </xf>
    <xf numFmtId="167" fontId="6" fillId="0" borderId="0" xfId="0" applyNumberFormat="1" applyFont="1" applyAlignment="1">
      <alignment horizontal="center" vertical="center"/>
    </xf>
    <xf numFmtId="167" fontId="6" fillId="0" borderId="3" xfId="0" applyNumberFormat="1" applyFont="1" applyBorder="1" applyAlignment="1">
      <alignment horizontal="center" vertical="center"/>
    </xf>
    <xf numFmtId="167" fontId="7" fillId="0" borderId="0" xfId="0" applyNumberFormat="1" applyFont="1" applyAlignment="1">
      <alignment horizontal="centerContinuous" vertical="center"/>
    </xf>
    <xf numFmtId="168" fontId="4" fillId="0" borderId="3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8" fontId="6" fillId="0" borderId="3" xfId="0" applyNumberFormat="1" applyFont="1" applyBorder="1" applyAlignment="1">
      <alignment vertical="center"/>
    </xf>
    <xf numFmtId="168" fontId="6" fillId="0" borderId="4" xfId="0" applyNumberFormat="1" applyFont="1" applyBorder="1" applyAlignment="1">
      <alignment horizontal="right" vertical="center"/>
    </xf>
    <xf numFmtId="0" fontId="6" fillId="2" borderId="0" xfId="0" applyFont="1" applyFill="1" applyAlignment="1">
      <alignment vertical="center"/>
    </xf>
    <xf numFmtId="168" fontId="6" fillId="2" borderId="0" xfId="0" applyNumberFormat="1" applyFont="1" applyFill="1" applyAlignment="1">
      <alignment horizontal="right" vertical="center"/>
    </xf>
    <xf numFmtId="168" fontId="6" fillId="2" borderId="1" xfId="0" applyNumberFormat="1" applyFont="1" applyFill="1" applyBorder="1" applyAlignment="1">
      <alignment horizontal="right" vertical="center"/>
    </xf>
    <xf numFmtId="166" fontId="6" fillId="2" borderId="0" xfId="0" applyNumberFormat="1" applyFont="1" applyFill="1" applyAlignment="1">
      <alignment vertical="center"/>
    </xf>
    <xf numFmtId="168" fontId="5" fillId="2" borderId="0" xfId="0" applyNumberFormat="1" applyFont="1" applyFill="1" applyAlignment="1">
      <alignment horizontal="centerContinuous" vertical="center"/>
    </xf>
    <xf numFmtId="168" fontId="6" fillId="2" borderId="0" xfId="0" applyNumberFormat="1" applyFont="1" applyFill="1" applyAlignment="1">
      <alignment vertical="center"/>
    </xf>
    <xf numFmtId="168" fontId="5" fillId="2" borderId="0" xfId="0" applyNumberFormat="1" applyFont="1" applyFill="1" applyAlignment="1">
      <alignment horizontal="center" vertical="center"/>
    </xf>
    <xf numFmtId="168" fontId="6" fillId="2" borderId="0" xfId="0" applyNumberFormat="1" applyFont="1" applyFill="1" applyAlignment="1">
      <alignment horizontal="center" vertical="center"/>
    </xf>
    <xf numFmtId="168" fontId="6" fillId="2" borderId="0" xfId="0" quotePrefix="1" applyNumberFormat="1" applyFont="1" applyFill="1" applyAlignment="1">
      <alignment horizontal="right" vertical="center"/>
    </xf>
    <xf numFmtId="3" fontId="6" fillId="2" borderId="0" xfId="0" quotePrefix="1" applyNumberFormat="1" applyFont="1" applyFill="1" applyAlignment="1">
      <alignment horizontal="right" vertical="center"/>
    </xf>
    <xf numFmtId="168" fontId="5" fillId="2" borderId="0" xfId="0" quotePrefix="1" applyNumberFormat="1" applyFont="1" applyFill="1" applyAlignment="1">
      <alignment horizontal="right" vertical="center"/>
    </xf>
    <xf numFmtId="168" fontId="6" fillId="2" borderId="3" xfId="0" quotePrefix="1" applyNumberFormat="1" applyFont="1" applyFill="1" applyBorder="1" applyAlignment="1">
      <alignment horizontal="right" vertical="center"/>
    </xf>
    <xf numFmtId="168" fontId="5" fillId="2" borderId="0" xfId="0" applyNumberFormat="1" applyFont="1" applyFill="1" applyAlignment="1">
      <alignment horizontal="right" vertical="center"/>
    </xf>
    <xf numFmtId="168" fontId="6" fillId="2" borderId="3" xfId="0" applyNumberFormat="1" applyFont="1" applyFill="1" applyBorder="1" applyAlignment="1">
      <alignment horizontal="right" vertical="center"/>
    </xf>
    <xf numFmtId="166" fontId="5" fillId="2" borderId="0" xfId="0" applyNumberFormat="1" applyFont="1" applyFill="1" applyAlignment="1">
      <alignment horizontal="right" vertical="center" wrapText="1"/>
    </xf>
    <xf numFmtId="0" fontId="8" fillId="2" borderId="0" xfId="0" applyFont="1" applyFill="1" applyAlignment="1">
      <alignment vertical="center"/>
    </xf>
    <xf numFmtId="168" fontId="6" fillId="2" borderId="3" xfId="0" applyNumberFormat="1" applyFont="1" applyFill="1" applyBorder="1" applyAlignment="1">
      <alignment vertical="center"/>
    </xf>
    <xf numFmtId="0" fontId="6" fillId="2" borderId="0" xfId="0" applyFont="1" applyFill="1" applyAlignment="1">
      <alignment horizontal="center" vertical="center"/>
    </xf>
    <xf numFmtId="168" fontId="6" fillId="2" borderId="4" xfId="0" applyNumberFormat="1" applyFont="1" applyFill="1" applyBorder="1" applyAlignment="1">
      <alignment horizontal="right" vertical="center"/>
    </xf>
    <xf numFmtId="167" fontId="6" fillId="2" borderId="0" xfId="0" applyNumberFormat="1" applyFont="1" applyFill="1" applyAlignment="1">
      <alignment vertical="center"/>
    </xf>
    <xf numFmtId="172" fontId="6" fillId="2" borderId="4" xfId="0" applyNumberFormat="1" applyFont="1" applyFill="1" applyBorder="1" applyAlignment="1">
      <alignment horizontal="right" vertical="center"/>
    </xf>
    <xf numFmtId="168" fontId="7" fillId="2" borderId="0" xfId="0" applyNumberFormat="1" applyFont="1" applyFill="1" applyAlignment="1">
      <alignment horizontal="right" vertical="center"/>
    </xf>
    <xf numFmtId="168" fontId="4" fillId="2" borderId="0" xfId="0" applyNumberFormat="1" applyFont="1" applyFill="1" applyAlignment="1">
      <alignment horizontal="right" vertical="center"/>
    </xf>
    <xf numFmtId="168" fontId="4" fillId="2" borderId="3" xfId="0" applyNumberFormat="1" applyFont="1" applyFill="1" applyBorder="1" applyAlignment="1">
      <alignment horizontal="right" vertical="center"/>
    </xf>
    <xf numFmtId="168" fontId="4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vertical="center"/>
    </xf>
    <xf numFmtId="167" fontId="4" fillId="2" borderId="0" xfId="0" applyNumberFormat="1" applyFont="1" applyFill="1" applyAlignment="1">
      <alignment vertical="center"/>
    </xf>
    <xf numFmtId="167" fontId="4" fillId="2" borderId="0" xfId="0" applyNumberFormat="1" applyFont="1" applyFill="1" applyAlignment="1">
      <alignment horizontal="right" vertical="center"/>
    </xf>
    <xf numFmtId="167" fontId="4" fillId="2" borderId="3" xfId="0" applyNumberFormat="1" applyFont="1" applyFill="1" applyBorder="1" applyAlignment="1">
      <alignment horizontal="right" vertical="center"/>
    </xf>
    <xf numFmtId="167" fontId="4" fillId="2" borderId="4" xfId="0" applyNumberFormat="1" applyFont="1" applyFill="1" applyBorder="1" applyAlignment="1">
      <alignment vertical="center"/>
    </xf>
    <xf numFmtId="168" fontId="4" fillId="2" borderId="3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0" fontId="3" fillId="0" borderId="3" xfId="0" applyFont="1" applyBorder="1" applyAlignment="1">
      <alignment vertical="center"/>
    </xf>
    <xf numFmtId="167" fontId="3" fillId="0" borderId="3" xfId="0" applyNumberFormat="1" applyFont="1" applyBorder="1" applyAlignment="1">
      <alignment horizontal="right" vertical="center"/>
    </xf>
    <xf numFmtId="167" fontId="3" fillId="0" borderId="3" xfId="0" applyNumberFormat="1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5" fontId="5" fillId="0" borderId="3" xfId="0" quotePrefix="1" applyNumberFormat="1" applyFont="1" applyBorder="1" applyAlignment="1">
      <alignment horizontal="center" vertical="center"/>
    </xf>
    <xf numFmtId="168" fontId="5" fillId="0" borderId="3" xfId="0" applyNumberFormat="1" applyFont="1" applyBorder="1" applyAlignment="1">
      <alignment horizontal="right" vertical="center" wrapText="1"/>
    </xf>
    <xf numFmtId="168" fontId="5" fillId="0" borderId="0" xfId="0" applyNumberFormat="1" applyFont="1" applyAlignment="1">
      <alignment horizontal="right" vertical="center" wrapText="1"/>
    </xf>
    <xf numFmtId="15" fontId="6" fillId="0" borderId="0" xfId="0" quotePrefix="1" applyNumberFormat="1" applyFont="1" applyAlignment="1">
      <alignment vertical="center"/>
    </xf>
    <xf numFmtId="15" fontId="5" fillId="0" borderId="0" xfId="0" quotePrefix="1" applyNumberFormat="1" applyFont="1" applyAlignment="1">
      <alignment vertical="center"/>
    </xf>
    <xf numFmtId="15" fontId="6" fillId="0" borderId="0" xfId="0" quotePrefix="1" applyNumberFormat="1" applyFont="1" applyAlignment="1">
      <alignment horizontal="left" vertical="center"/>
    </xf>
    <xf numFmtId="167" fontId="5" fillId="0" borderId="0" xfId="0" applyNumberFormat="1" applyFont="1" applyAlignment="1">
      <alignment horizontal="right" vertical="center"/>
    </xf>
    <xf numFmtId="167" fontId="5" fillId="0" borderId="0" xfId="0" quotePrefix="1" applyNumberFormat="1" applyFont="1" applyAlignment="1">
      <alignment horizontal="right" vertical="center"/>
    </xf>
    <xf numFmtId="167" fontId="5" fillId="0" borderId="3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3" xfId="0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6" fontId="7" fillId="0" borderId="0" xfId="0" quotePrefix="1" applyNumberFormat="1" applyFont="1" applyAlignment="1">
      <alignment horizontal="right" vertical="center"/>
    </xf>
    <xf numFmtId="166" fontId="5" fillId="0" borderId="0" xfId="0" quotePrefix="1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 wrapText="1"/>
    </xf>
    <xf numFmtId="0" fontId="4" fillId="2" borderId="0" xfId="0" applyFont="1" applyFill="1"/>
    <xf numFmtId="0" fontId="4" fillId="0" borderId="0" xfId="0" applyFont="1"/>
    <xf numFmtId="0" fontId="3" fillId="2" borderId="0" xfId="0" applyFont="1" applyFill="1"/>
    <xf numFmtId="0" fontId="3" fillId="0" borderId="0" xfId="0" applyFont="1"/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 wrapText="1"/>
    </xf>
    <xf numFmtId="164" fontId="5" fillId="0" borderId="3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 wrapText="1"/>
    </xf>
    <xf numFmtId="15" fontId="5" fillId="0" borderId="0" xfId="0" quotePrefix="1" applyNumberFormat="1" applyFont="1" applyAlignment="1">
      <alignment horizontal="right" vertical="center"/>
    </xf>
    <xf numFmtId="164" fontId="5" fillId="0" borderId="0" xfId="0" applyNumberFormat="1" applyFont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/>
    </xf>
    <xf numFmtId="167" fontId="6" fillId="2" borderId="0" xfId="3" applyNumberFormat="1" applyFont="1" applyFill="1" applyAlignment="1">
      <alignment horizontal="right" vertical="center"/>
    </xf>
    <xf numFmtId="167" fontId="6" fillId="2" borderId="3" xfId="3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left" vertical="center"/>
    </xf>
    <xf numFmtId="167" fontId="6" fillId="0" borderId="0" xfId="1" applyNumberFormat="1" applyFont="1" applyAlignment="1">
      <alignment vertical="center"/>
    </xf>
    <xf numFmtId="167" fontId="6" fillId="0" borderId="3" xfId="1" applyNumberFormat="1" applyFont="1" applyBorder="1" applyAlignment="1">
      <alignment vertical="center"/>
    </xf>
    <xf numFmtId="167" fontId="6" fillId="0" borderId="0" xfId="1" applyNumberFormat="1" applyFont="1" applyAlignment="1">
      <alignment horizontal="right" vertical="center"/>
    </xf>
    <xf numFmtId="0" fontId="5" fillId="0" borderId="0" xfId="1" applyFont="1" applyAlignment="1">
      <alignment vertical="center"/>
    </xf>
    <xf numFmtId="167" fontId="6" fillId="0" borderId="4" xfId="1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 wrapText="1"/>
    </xf>
    <xf numFmtId="167" fontId="5" fillId="0" borderId="0" xfId="1" applyNumberFormat="1" applyFont="1" applyAlignment="1">
      <alignment vertical="center"/>
    </xf>
    <xf numFmtId="167" fontId="6" fillId="0" borderId="0" xfId="3" applyNumberFormat="1" applyFont="1" applyFill="1" applyAlignment="1">
      <alignment horizontal="right" vertical="center"/>
    </xf>
    <xf numFmtId="167" fontId="6" fillId="0" borderId="3" xfId="3" applyNumberFormat="1" applyFont="1" applyFill="1" applyBorder="1" applyAlignment="1">
      <alignment horizontal="right" vertical="center"/>
    </xf>
    <xf numFmtId="167" fontId="6" fillId="0" borderId="0" xfId="3" applyNumberFormat="1" applyFont="1" applyFill="1" applyBorder="1" applyAlignment="1">
      <alignment horizontal="right" vertical="center"/>
    </xf>
    <xf numFmtId="164" fontId="6" fillId="2" borderId="0" xfId="0" applyNumberFormat="1" applyFont="1" applyFill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8" fontId="5" fillId="0" borderId="3" xfId="0" applyNumberFormat="1" applyFont="1" applyBorder="1" applyAlignment="1">
      <alignment horizontal="right" vertical="center"/>
    </xf>
    <xf numFmtId="0" fontId="10" fillId="0" borderId="0" xfId="1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168" fontId="6" fillId="0" borderId="0" xfId="1" applyNumberFormat="1" applyFont="1" applyAlignment="1">
      <alignment horizontal="right" vertical="center"/>
    </xf>
    <xf numFmtId="168" fontId="6" fillId="2" borderId="0" xfId="1" applyNumberFormat="1" applyFont="1" applyFill="1" applyAlignment="1">
      <alignment horizontal="right" vertical="center"/>
    </xf>
    <xf numFmtId="0" fontId="5" fillId="0" borderId="0" xfId="1" applyFont="1" applyAlignment="1">
      <alignment horizontal="left" vertical="center"/>
    </xf>
    <xf numFmtId="168" fontId="6" fillId="0" borderId="0" xfId="1" applyNumberFormat="1" applyFont="1" applyAlignment="1">
      <alignment vertical="center"/>
    </xf>
    <xf numFmtId="168" fontId="10" fillId="0" borderId="0" xfId="1" applyNumberFormat="1" applyFont="1" applyAlignment="1">
      <alignment vertical="center"/>
    </xf>
    <xf numFmtId="168" fontId="6" fillId="2" borderId="3" xfId="1" applyNumberFormat="1" applyFont="1" applyFill="1" applyBorder="1" applyAlignment="1">
      <alignment horizontal="right" vertical="center"/>
    </xf>
    <xf numFmtId="168" fontId="6" fillId="0" borderId="3" xfId="1" applyNumberFormat="1" applyFont="1" applyBorder="1" applyAlignment="1">
      <alignment horizontal="right" vertical="center"/>
    </xf>
    <xf numFmtId="0" fontId="5" fillId="0" borderId="0" xfId="1" applyFont="1" applyAlignment="1">
      <alignment horizontal="center" vertical="center"/>
    </xf>
    <xf numFmtId="168" fontId="5" fillId="0" borderId="0" xfId="1" applyNumberFormat="1" applyFont="1" applyAlignment="1">
      <alignment vertical="center"/>
    </xf>
    <xf numFmtId="168" fontId="5" fillId="2" borderId="0" xfId="1" applyNumberFormat="1" applyFont="1" applyFill="1" applyAlignment="1">
      <alignment horizontal="right" vertical="center"/>
    </xf>
    <xf numFmtId="168" fontId="5" fillId="0" borderId="0" xfId="1" applyNumberFormat="1" applyFont="1" applyAlignment="1">
      <alignment horizontal="right" vertical="center"/>
    </xf>
    <xf numFmtId="168" fontId="6" fillId="0" borderId="0" xfId="1" applyNumberFormat="1" applyFont="1" applyAlignment="1">
      <alignment horizontal="center" vertical="center"/>
    </xf>
    <xf numFmtId="166" fontId="5" fillId="2" borderId="0" xfId="1" applyNumberFormat="1" applyFont="1" applyFill="1" applyAlignment="1">
      <alignment horizontal="right" vertical="center" wrapText="1"/>
    </xf>
    <xf numFmtId="166" fontId="5" fillId="0" borderId="0" xfId="1" applyNumberFormat="1" applyFont="1" applyAlignment="1">
      <alignment horizontal="right" vertical="center" wrapText="1"/>
    </xf>
    <xf numFmtId="166" fontId="5" fillId="0" borderId="0" xfId="1" applyNumberFormat="1" applyFont="1" applyAlignment="1">
      <alignment horizontal="center" vertical="center"/>
    </xf>
    <xf numFmtId="0" fontId="8" fillId="2" borderId="0" xfId="1" applyFont="1" applyFill="1" applyAlignment="1">
      <alignment vertical="center"/>
    </xf>
    <xf numFmtId="166" fontId="6" fillId="0" borderId="0" xfId="1" applyNumberFormat="1" applyFont="1" applyAlignment="1">
      <alignment vertical="center"/>
    </xf>
    <xf numFmtId="166" fontId="6" fillId="0" borderId="0" xfId="1" applyNumberFormat="1" applyFont="1" applyAlignment="1">
      <alignment horizontal="left" vertical="center"/>
    </xf>
    <xf numFmtId="173" fontId="6" fillId="0" borderId="0" xfId="3" applyNumberFormat="1" applyFont="1" applyAlignment="1">
      <alignment vertical="center"/>
    </xf>
    <xf numFmtId="0" fontId="5" fillId="0" borderId="0" xfId="4" applyFont="1" applyAlignment="1">
      <alignment horizontal="left" vertical="center"/>
    </xf>
    <xf numFmtId="15" fontId="5" fillId="0" borderId="0" xfId="4" quotePrefix="1" applyNumberFormat="1" applyFont="1" applyAlignment="1">
      <alignment vertical="center"/>
    </xf>
    <xf numFmtId="0" fontId="5" fillId="0" borderId="0" xfId="5" applyFont="1" applyAlignment="1">
      <alignment vertical="center"/>
    </xf>
    <xf numFmtId="15" fontId="5" fillId="0" borderId="0" xfId="5" quotePrefix="1" applyNumberFormat="1" applyFont="1" applyAlignment="1">
      <alignment vertical="center"/>
    </xf>
    <xf numFmtId="0" fontId="6" fillId="0" borderId="0" xfId="5" applyFont="1" applyAlignment="1">
      <alignment horizontal="center" vertical="center"/>
    </xf>
    <xf numFmtId="167" fontId="6" fillId="2" borderId="0" xfId="6" applyNumberFormat="1" applyFont="1" applyFill="1" applyAlignment="1">
      <alignment horizontal="right" vertical="center"/>
    </xf>
    <xf numFmtId="164" fontId="6" fillId="0" borderId="0" xfId="1" applyNumberFormat="1" applyFont="1" applyAlignment="1">
      <alignment vertical="center"/>
    </xf>
    <xf numFmtId="15" fontId="6" fillId="0" borderId="0" xfId="4" quotePrefix="1" applyNumberFormat="1" applyFont="1" applyAlignment="1">
      <alignment vertical="center"/>
    </xf>
    <xf numFmtId="168" fontId="6" fillId="2" borderId="0" xfId="2" applyNumberFormat="1" applyFont="1" applyFill="1" applyAlignment="1">
      <alignment horizontal="right" vertical="center"/>
    </xf>
    <xf numFmtId="168" fontId="6" fillId="0" borderId="0" xfId="2" applyNumberFormat="1" applyFont="1" applyAlignment="1">
      <alignment horizontal="right" vertical="center"/>
    </xf>
    <xf numFmtId="168" fontId="6" fillId="0" borderId="0" xfId="2" applyNumberFormat="1" applyFont="1" applyAlignment="1">
      <alignment vertical="center"/>
    </xf>
    <xf numFmtId="0" fontId="6" fillId="0" borderId="0" xfId="5" applyFont="1" applyAlignment="1">
      <alignment vertical="center"/>
    </xf>
    <xf numFmtId="168" fontId="6" fillId="2" borderId="3" xfId="2" applyNumberFormat="1" applyFont="1" applyFill="1" applyBorder="1" applyAlignment="1">
      <alignment horizontal="right" vertical="center"/>
    </xf>
    <xf numFmtId="0" fontId="12" fillId="0" borderId="0" xfId="5" applyFont="1" applyAlignment="1">
      <alignment vertical="center"/>
    </xf>
    <xf numFmtId="0" fontId="12" fillId="0" borderId="0" xfId="4" quotePrefix="1" applyFont="1" applyAlignment="1">
      <alignment horizontal="left" vertical="center"/>
    </xf>
    <xf numFmtId="167" fontId="5" fillId="0" borderId="0" xfId="1" applyNumberFormat="1" applyFont="1" applyAlignment="1">
      <alignment horizontal="right" vertical="center"/>
    </xf>
    <xf numFmtId="167" fontId="5" fillId="0" borderId="3" xfId="1" applyNumberFormat="1" applyFont="1" applyBorder="1" applyAlignment="1">
      <alignment horizontal="right" vertical="center" wrapText="1"/>
    </xf>
    <xf numFmtId="167" fontId="5" fillId="0" borderId="0" xfId="1" applyNumberFormat="1" applyFont="1" applyAlignment="1">
      <alignment horizontal="right" vertical="center" wrapText="1"/>
    </xf>
    <xf numFmtId="15" fontId="11" fillId="0" borderId="0" xfId="0" quotePrefix="1" applyNumberFormat="1" applyFont="1" applyAlignment="1">
      <alignment vertical="center"/>
    </xf>
    <xf numFmtId="15" fontId="6" fillId="0" borderId="0" xfId="1" quotePrefix="1" applyNumberFormat="1" applyFont="1" applyAlignment="1">
      <alignment vertical="center"/>
    </xf>
    <xf numFmtId="15" fontId="5" fillId="0" borderId="0" xfId="1" quotePrefix="1" applyNumberFormat="1" applyFont="1" applyAlignment="1">
      <alignment vertical="center"/>
    </xf>
    <xf numFmtId="165" fontId="6" fillId="0" borderId="0" xfId="1" applyNumberFormat="1" applyFont="1" applyAlignment="1">
      <alignment horizontal="center" vertical="center"/>
    </xf>
    <xf numFmtId="167" fontId="6" fillId="2" borderId="0" xfId="6" applyNumberFormat="1" applyFont="1" applyFill="1" applyBorder="1" applyAlignment="1">
      <alignment horizontal="right" vertical="center"/>
    </xf>
    <xf numFmtId="0" fontId="4" fillId="0" borderId="0" xfId="2" applyFont="1" applyAlignment="1">
      <alignment vertical="center"/>
    </xf>
    <xf numFmtId="168" fontId="4" fillId="2" borderId="0" xfId="2" applyNumberFormat="1" applyFont="1" applyFill="1" applyAlignment="1">
      <alignment vertical="center"/>
    </xf>
    <xf numFmtId="168" fontId="4" fillId="0" borderId="0" xfId="2" applyNumberFormat="1" applyFont="1" applyAlignment="1">
      <alignment vertical="center"/>
    </xf>
    <xf numFmtId="0" fontId="4" fillId="0" borderId="0" xfId="2" quotePrefix="1" applyFont="1" applyAlignment="1">
      <alignment vertical="center"/>
    </xf>
    <xf numFmtId="168" fontId="4" fillId="2" borderId="0" xfId="2" applyNumberFormat="1" applyFont="1" applyFill="1" applyAlignment="1">
      <alignment horizontal="right" vertical="center"/>
    </xf>
    <xf numFmtId="168" fontId="4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right" vertical="center"/>
    </xf>
    <xf numFmtId="0" fontId="10" fillId="0" borderId="0" xfId="0" applyFont="1" applyAlignment="1">
      <alignment vertical="center"/>
    </xf>
    <xf numFmtId="168" fontId="10" fillId="0" borderId="0" xfId="0" applyNumberFormat="1" applyFont="1" applyAlignment="1">
      <alignment horizontal="center" vertical="center"/>
    </xf>
    <xf numFmtId="172" fontId="6" fillId="0" borderId="4" xfId="0" applyNumberFormat="1" applyFont="1" applyBorder="1" applyAlignment="1">
      <alignment horizontal="right" vertical="center"/>
    </xf>
    <xf numFmtId="166" fontId="4" fillId="2" borderId="3" xfId="0" applyNumberFormat="1" applyFont="1" applyFill="1" applyBorder="1" applyAlignment="1">
      <alignment vertical="center"/>
    </xf>
    <xf numFmtId="166" fontId="4" fillId="0" borderId="3" xfId="0" applyNumberFormat="1" applyFont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quotePrefix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8" fontId="6" fillId="2" borderId="0" xfId="0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168" fontId="6" fillId="0" borderId="0" xfId="0" applyNumberFormat="1" applyFont="1" applyBorder="1" applyAlignment="1">
      <alignment horizontal="right" vertical="center"/>
    </xf>
    <xf numFmtId="168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168" fontId="5" fillId="0" borderId="0" xfId="0" applyNumberFormat="1" applyFont="1" applyFill="1" applyAlignment="1">
      <alignment horizontal="center" vertical="center"/>
    </xf>
    <xf numFmtId="171" fontId="6" fillId="0" borderId="0" xfId="0" applyNumberFormat="1" applyFont="1" applyFill="1" applyAlignment="1">
      <alignment horizontal="center" vertical="center"/>
    </xf>
    <xf numFmtId="168" fontId="6" fillId="0" borderId="0" xfId="0" applyNumberFormat="1" applyFont="1" applyFill="1" applyAlignment="1">
      <alignment horizontal="center" vertical="center"/>
    </xf>
    <xf numFmtId="168" fontId="14" fillId="0" borderId="0" xfId="0" applyNumberFormat="1" applyFont="1" applyFill="1" applyAlignment="1">
      <alignment horizontal="center" vertical="center"/>
    </xf>
    <xf numFmtId="168" fontId="6" fillId="0" borderId="0" xfId="0" quotePrefix="1" applyNumberFormat="1" applyFont="1" applyFill="1" applyAlignment="1">
      <alignment vertical="center"/>
    </xf>
    <xf numFmtId="168" fontId="5" fillId="0" borderId="0" xfId="0" applyNumberFormat="1" applyFont="1" applyBorder="1" applyAlignment="1">
      <alignment horizontal="center" vertical="center"/>
    </xf>
    <xf numFmtId="168" fontId="6" fillId="0" borderId="0" xfId="0" applyNumberFormat="1" applyFont="1" applyBorder="1" applyAlignment="1">
      <alignment vertical="center"/>
    </xf>
    <xf numFmtId="0" fontId="6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4" fillId="0" borderId="0" xfId="1" applyFont="1" applyFill="1" applyAlignment="1">
      <alignment horizontal="center" vertical="center"/>
    </xf>
    <xf numFmtId="168" fontId="14" fillId="2" borderId="3" xfId="1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168" fontId="5" fillId="0" borderId="3" xfId="0" applyNumberFormat="1" applyFont="1" applyFill="1" applyBorder="1" applyAlignment="1">
      <alignment horizontal="right" vertical="center" wrapText="1"/>
    </xf>
    <xf numFmtId="0" fontId="5" fillId="0" borderId="0" xfId="5" applyFont="1" applyFill="1" applyAlignment="1">
      <alignment vertical="center"/>
    </xf>
    <xf numFmtId="0" fontId="6" fillId="0" borderId="0" xfId="5" quotePrefix="1" applyFont="1" applyFill="1" applyAlignment="1">
      <alignment horizontal="center" vertical="center"/>
    </xf>
    <xf numFmtId="15" fontId="5" fillId="0" borderId="0" xfId="5" quotePrefix="1" applyNumberFormat="1" applyFont="1" applyFill="1" applyAlignment="1">
      <alignment vertical="center"/>
    </xf>
    <xf numFmtId="165" fontId="6" fillId="0" borderId="0" xfId="1" applyNumberFormat="1" applyFont="1" applyFill="1" applyAlignment="1">
      <alignment horizontal="center" vertical="center"/>
    </xf>
    <xf numFmtId="15" fontId="5" fillId="0" borderId="0" xfId="0" quotePrefix="1" applyNumberFormat="1" applyFont="1" applyFill="1" applyAlignment="1">
      <alignment vertical="center"/>
    </xf>
    <xf numFmtId="15" fontId="5" fillId="0" borderId="0" xfId="0" quotePrefix="1" applyNumberFormat="1" applyFont="1" applyFill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/>
    <xf numFmtId="168" fontId="4" fillId="0" borderId="0" xfId="0" applyNumberFormat="1" applyFont="1" applyFill="1" applyAlignment="1">
      <alignment vertical="center"/>
    </xf>
    <xf numFmtId="168" fontId="4" fillId="0" borderId="0" xfId="0" applyNumberFormat="1" applyFont="1" applyFill="1" applyAlignment="1">
      <alignment horizontal="right" vertical="center"/>
    </xf>
    <xf numFmtId="0" fontId="3" fillId="0" borderId="0" xfId="0" applyFont="1" applyFill="1"/>
    <xf numFmtId="15" fontId="5" fillId="0" borderId="0" xfId="0" quotePrefix="1" applyNumberFormat="1" applyFont="1" applyBorder="1" applyAlignment="1">
      <alignment horizontal="center" vertical="center"/>
    </xf>
    <xf numFmtId="168" fontId="5" fillId="0" borderId="0" xfId="0" applyNumberFormat="1" applyFont="1" applyBorder="1" applyAlignment="1">
      <alignment horizontal="right" vertical="center" wrapText="1"/>
    </xf>
    <xf numFmtId="168" fontId="5" fillId="0" borderId="0" xfId="0" applyNumberFormat="1" applyFont="1" applyFill="1" applyBorder="1" applyAlignment="1">
      <alignment horizontal="right" vertical="center" wrapText="1"/>
    </xf>
    <xf numFmtId="167" fontId="5" fillId="0" borderId="0" xfId="0" applyNumberFormat="1" applyFont="1" applyBorder="1" applyAlignment="1">
      <alignment horizontal="right" vertical="center"/>
    </xf>
    <xf numFmtId="168" fontId="6" fillId="0" borderId="3" xfId="0" applyNumberFormat="1" applyFont="1" applyFill="1" applyBorder="1" applyAlignment="1">
      <alignment horizontal="right" vertical="center"/>
    </xf>
    <xf numFmtId="166" fontId="6" fillId="0" borderId="0" xfId="1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6" fontId="5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5" fillId="0" borderId="0" xfId="0" applyFont="1"/>
    <xf numFmtId="166" fontId="5" fillId="0" borderId="0" xfId="0" applyNumberFormat="1" applyFont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center" wrapText="1"/>
    </xf>
    <xf numFmtId="166" fontId="6" fillId="0" borderId="0" xfId="1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6" fontId="5" fillId="0" borderId="3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7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167" fontId="5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167" fontId="7" fillId="0" borderId="0" xfId="0" applyNumberFormat="1" applyFont="1" applyAlignment="1">
      <alignment horizontal="center" vertical="center"/>
    </xf>
    <xf numFmtId="166" fontId="7" fillId="0" borderId="3" xfId="0" applyNumberFormat="1" applyFont="1" applyBorder="1" applyAlignment="1">
      <alignment horizontal="center" vertical="center" wrapText="1"/>
    </xf>
    <xf numFmtId="166" fontId="7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justify" vertical="center"/>
    </xf>
  </cellXfs>
  <cellStyles count="8">
    <cellStyle name="Comma" xfId="3" builtinId="3"/>
    <cellStyle name="Comma 2" xfId="7" xr:uid="{EE889989-DA0E-47F8-A12B-0A44B21AFD75}"/>
    <cellStyle name="Comma 3" xfId="6" xr:uid="{26537FF0-E312-42EA-BAED-A2D68DE13234}"/>
    <cellStyle name="Normal" xfId="0" builtinId="0"/>
    <cellStyle name="Normal 2 15" xfId="2" xr:uid="{2AED4A20-3418-47D1-A183-58CBB80FE793}"/>
    <cellStyle name="Normal 2 3" xfId="5" xr:uid="{43A073FD-4861-4EFC-8DB5-2EDC694FEE6D}"/>
    <cellStyle name="Normal 3" xfId="1" xr:uid="{90456F50-B7C6-4D63-8FE0-8FB5E434FBE3}"/>
    <cellStyle name="Normal_Akara_June Eng09" xfId="4" xr:uid="{3D092E71-0C87-47DF-850D-1AC43EFABC19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7"/>
  <sheetViews>
    <sheetView topLeftCell="A88" zoomScale="110" zoomScaleNormal="110" zoomScaleSheetLayoutView="80" workbookViewId="0">
      <selection activeCell="H96" sqref="H96"/>
    </sheetView>
  </sheetViews>
  <sheetFormatPr defaultColWidth="9.33203125" defaultRowHeight="16.5" customHeight="1"/>
  <cols>
    <col min="1" max="3" width="1.33203125" style="73" customWidth="1"/>
    <col min="4" max="4" width="22.6640625" style="73" customWidth="1"/>
    <col min="5" max="5" width="17.1640625" style="73" customWidth="1"/>
    <col min="6" max="6" width="6.6640625" style="73" customWidth="1"/>
    <col min="7" max="7" width="0.83203125" style="73" customWidth="1"/>
    <col min="8" max="8" width="14.33203125" style="73" customWidth="1"/>
    <col min="9" max="9" width="0.83203125" style="73" customWidth="1"/>
    <col min="10" max="10" width="14.33203125" style="73" customWidth="1"/>
    <col min="11" max="11" width="0.83203125" style="27" customWidth="1"/>
    <col min="12" max="12" width="14.33203125" style="27" customWidth="1"/>
    <col min="13" max="13" width="0.83203125" style="27" customWidth="1"/>
    <col min="14" max="14" width="14.33203125" style="27" customWidth="1"/>
    <col min="15" max="16384" width="9.33203125" style="73"/>
  </cols>
  <sheetData>
    <row r="1" spans="1:17" ht="16.5" customHeight="1">
      <c r="A1" s="11" t="s">
        <v>105</v>
      </c>
      <c r="B1" s="283"/>
      <c r="C1" s="7"/>
      <c r="D1" s="7"/>
      <c r="E1" s="7"/>
      <c r="F1" s="6"/>
      <c r="G1" s="7"/>
      <c r="H1" s="7"/>
      <c r="I1" s="7"/>
      <c r="J1" s="7"/>
      <c r="K1" s="18"/>
      <c r="L1" s="18"/>
      <c r="M1" s="18"/>
      <c r="N1" s="18"/>
    </row>
    <row r="2" spans="1:17" ht="16.5" customHeight="1">
      <c r="A2" s="11" t="s">
        <v>147</v>
      </c>
      <c r="B2" s="283"/>
      <c r="C2" s="7"/>
      <c r="D2" s="7"/>
      <c r="E2" s="7"/>
      <c r="F2" s="6"/>
      <c r="G2" s="7"/>
      <c r="H2" s="7"/>
      <c r="I2" s="7"/>
      <c r="J2" s="7"/>
      <c r="K2" s="18"/>
      <c r="L2" s="18"/>
      <c r="M2" s="18"/>
      <c r="N2" s="18"/>
    </row>
    <row r="3" spans="1:17" ht="16.5" customHeight="1">
      <c r="A3" s="19" t="s">
        <v>179</v>
      </c>
      <c r="B3" s="28"/>
      <c r="C3" s="20"/>
      <c r="D3" s="20"/>
      <c r="E3" s="20"/>
      <c r="F3" s="9"/>
      <c r="G3" s="20"/>
      <c r="H3" s="20"/>
      <c r="I3" s="20"/>
      <c r="J3" s="20"/>
      <c r="K3" s="21"/>
      <c r="L3" s="21"/>
      <c r="M3" s="21"/>
      <c r="N3" s="21"/>
    </row>
    <row r="4" spans="1:17" ht="16.5" customHeight="1">
      <c r="A4" s="283"/>
      <c r="B4" s="283"/>
      <c r="C4" s="7"/>
      <c r="D4" s="7"/>
      <c r="E4" s="7"/>
      <c r="F4" s="6"/>
      <c r="G4" s="7"/>
      <c r="H4" s="7"/>
      <c r="I4" s="7"/>
      <c r="J4" s="7"/>
      <c r="K4" s="18"/>
      <c r="L4" s="18"/>
      <c r="M4" s="18"/>
      <c r="N4" s="18"/>
    </row>
    <row r="5" spans="1:17" ht="16.5" customHeight="1">
      <c r="A5" s="283"/>
      <c r="B5" s="283"/>
      <c r="C5" s="7"/>
      <c r="D5" s="7"/>
      <c r="E5" s="7"/>
      <c r="F5" s="6"/>
      <c r="G5" s="7"/>
      <c r="H5" s="7"/>
      <c r="I5" s="7"/>
      <c r="J5" s="7"/>
      <c r="K5" s="18"/>
      <c r="L5" s="18"/>
      <c r="M5" s="18"/>
      <c r="N5" s="18"/>
    </row>
    <row r="6" spans="1:17" ht="15.95" customHeight="1">
      <c r="A6" s="283"/>
      <c r="B6" s="283"/>
      <c r="C6" s="7"/>
      <c r="D6" s="7"/>
      <c r="E6" s="7"/>
      <c r="F6" s="6"/>
      <c r="G6" s="7"/>
      <c r="H6" s="286" t="s">
        <v>62</v>
      </c>
      <c r="I6" s="286"/>
      <c r="J6" s="286"/>
      <c r="K6" s="11"/>
      <c r="L6" s="286" t="s">
        <v>57</v>
      </c>
      <c r="M6" s="286"/>
      <c r="N6" s="286"/>
    </row>
    <row r="7" spans="1:17" ht="15.95" customHeight="1">
      <c r="A7" s="283"/>
      <c r="B7" s="283"/>
      <c r="C7" s="7"/>
      <c r="D7" s="7"/>
      <c r="E7" s="7"/>
      <c r="F7" s="6"/>
      <c r="G7" s="7"/>
      <c r="H7" s="287" t="s">
        <v>63</v>
      </c>
      <c r="I7" s="287"/>
      <c r="J7" s="287"/>
      <c r="K7" s="11"/>
      <c r="L7" s="287" t="s">
        <v>63</v>
      </c>
      <c r="M7" s="287"/>
      <c r="N7" s="287"/>
    </row>
    <row r="8" spans="1:17" ht="16.5" customHeight="1">
      <c r="A8" s="283"/>
      <c r="B8" s="283"/>
      <c r="C8" s="7"/>
      <c r="D8" s="7"/>
      <c r="E8" s="6"/>
      <c r="F8" s="7"/>
      <c r="G8" s="142"/>
      <c r="H8" s="32" t="s">
        <v>119</v>
      </c>
      <c r="I8" s="142"/>
      <c r="J8" s="32" t="s">
        <v>119</v>
      </c>
      <c r="K8" s="142"/>
      <c r="L8" s="32" t="s">
        <v>119</v>
      </c>
      <c r="M8" s="142"/>
      <c r="N8" s="32" t="s">
        <v>119</v>
      </c>
      <c r="Q8" s="8"/>
    </row>
    <row r="9" spans="1:17" ht="15.95" customHeight="1">
      <c r="A9" s="283"/>
      <c r="B9" s="283"/>
      <c r="C9" s="7"/>
      <c r="D9" s="7"/>
      <c r="E9" s="7"/>
      <c r="F9" s="6"/>
      <c r="G9" s="7"/>
      <c r="H9" s="8" t="s">
        <v>175</v>
      </c>
      <c r="I9" s="32"/>
      <c r="J9" s="8" t="s">
        <v>103</v>
      </c>
      <c r="K9" s="32"/>
      <c r="L9" s="8" t="s">
        <v>175</v>
      </c>
      <c r="M9" s="32"/>
      <c r="N9" s="8" t="s">
        <v>103</v>
      </c>
    </row>
    <row r="10" spans="1:17" ht="15.95" customHeight="1">
      <c r="A10" s="282"/>
      <c r="B10" s="282"/>
      <c r="C10" s="282"/>
      <c r="D10" s="282"/>
      <c r="E10" s="282"/>
      <c r="F10" s="9" t="s">
        <v>2</v>
      </c>
      <c r="G10" s="282"/>
      <c r="H10" s="10" t="s">
        <v>3</v>
      </c>
      <c r="I10" s="282"/>
      <c r="J10" s="10" t="s">
        <v>3</v>
      </c>
      <c r="K10" s="32"/>
      <c r="L10" s="10" t="s">
        <v>3</v>
      </c>
      <c r="M10" s="282"/>
      <c r="N10" s="10" t="s">
        <v>3</v>
      </c>
    </row>
    <row r="11" spans="1:17" ht="15.95" customHeight="1">
      <c r="A11" s="282"/>
      <c r="B11" s="282"/>
      <c r="C11" s="282"/>
      <c r="D11" s="282"/>
      <c r="E11" s="282"/>
      <c r="F11" s="6"/>
      <c r="G11" s="282"/>
      <c r="H11" s="97"/>
      <c r="I11" s="282"/>
      <c r="J11" s="32"/>
      <c r="K11" s="32"/>
      <c r="L11" s="97"/>
      <c r="M11" s="282"/>
      <c r="N11" s="32"/>
    </row>
    <row r="12" spans="1:17" ht="15.95" customHeight="1">
      <c r="A12" s="283" t="s">
        <v>0</v>
      </c>
      <c r="B12" s="114"/>
      <c r="F12" s="282"/>
      <c r="H12" s="83"/>
      <c r="K12" s="60"/>
      <c r="L12" s="86"/>
      <c r="M12" s="60"/>
      <c r="N12" s="60"/>
    </row>
    <row r="13" spans="1:17" ht="15.95" customHeight="1">
      <c r="A13" s="64"/>
      <c r="B13" s="114"/>
      <c r="F13" s="282"/>
      <c r="H13" s="83"/>
      <c r="K13" s="60"/>
      <c r="L13" s="86"/>
      <c r="M13" s="60"/>
      <c r="N13" s="60"/>
    </row>
    <row r="14" spans="1:17" ht="15.95" customHeight="1">
      <c r="A14" s="283" t="s">
        <v>1</v>
      </c>
      <c r="B14" s="114"/>
      <c r="F14" s="282"/>
      <c r="H14" s="83"/>
      <c r="K14" s="60"/>
      <c r="L14" s="86"/>
      <c r="M14" s="60"/>
      <c r="N14" s="60"/>
    </row>
    <row r="15" spans="1:17" ht="15.95" customHeight="1">
      <c r="B15" s="114"/>
      <c r="F15" s="282"/>
      <c r="H15" s="83"/>
      <c r="K15" s="60"/>
      <c r="L15" s="86"/>
      <c r="M15" s="60"/>
      <c r="N15" s="60"/>
    </row>
    <row r="16" spans="1:17" ht="15.95" customHeight="1">
      <c r="A16" s="73" t="s">
        <v>4</v>
      </c>
      <c r="B16" s="114"/>
      <c r="E16" s="34"/>
      <c r="F16" s="233">
        <v>10</v>
      </c>
      <c r="G16" s="34"/>
      <c r="H16" s="84">
        <v>1330739015</v>
      </c>
      <c r="I16" s="61"/>
      <c r="J16" s="61">
        <v>605943300</v>
      </c>
      <c r="K16" s="61"/>
      <c r="L16" s="84">
        <v>6892454</v>
      </c>
      <c r="M16" s="61"/>
      <c r="N16" s="61">
        <v>5789633</v>
      </c>
    </row>
    <row r="17" spans="1:14" ht="15.95" customHeight="1">
      <c r="A17" s="73" t="s">
        <v>203</v>
      </c>
      <c r="B17" s="114"/>
      <c r="E17" s="34"/>
      <c r="F17" s="233">
        <v>11</v>
      </c>
      <c r="G17" s="34">
        <v>1352699015</v>
      </c>
      <c r="H17" s="84">
        <v>190642289</v>
      </c>
      <c r="I17" s="61"/>
      <c r="J17" s="61">
        <v>0</v>
      </c>
      <c r="K17" s="61"/>
      <c r="L17" s="84">
        <v>0</v>
      </c>
      <c r="M17" s="61"/>
      <c r="N17" s="61">
        <v>0</v>
      </c>
    </row>
    <row r="18" spans="1:14" ht="15.95" customHeight="1">
      <c r="A18" s="73" t="s">
        <v>5</v>
      </c>
      <c r="E18" s="34"/>
      <c r="F18" s="234">
        <v>12</v>
      </c>
      <c r="G18" s="34"/>
      <c r="H18" s="84">
        <v>503390905</v>
      </c>
      <c r="I18" s="61"/>
      <c r="J18" s="61">
        <v>638919516</v>
      </c>
      <c r="K18" s="61"/>
      <c r="L18" s="84">
        <v>272967422</v>
      </c>
      <c r="M18" s="61"/>
      <c r="N18" s="61">
        <v>4318923</v>
      </c>
    </row>
    <row r="19" spans="1:14" ht="15.95" customHeight="1">
      <c r="A19" s="73" t="s">
        <v>51</v>
      </c>
      <c r="B19" s="60"/>
      <c r="E19" s="34"/>
      <c r="F19" s="233">
        <v>32.299999999999997</v>
      </c>
      <c r="G19" s="34"/>
      <c r="H19" s="84">
        <v>0</v>
      </c>
      <c r="J19" s="61">
        <v>501529</v>
      </c>
      <c r="K19" s="61"/>
      <c r="L19" s="84">
        <v>297465480</v>
      </c>
      <c r="M19" s="61"/>
      <c r="N19" s="61">
        <v>0</v>
      </c>
    </row>
    <row r="20" spans="1:14" ht="15.95" customHeight="1">
      <c r="A20" s="73" t="s">
        <v>6</v>
      </c>
      <c r="E20" s="34"/>
      <c r="F20" s="233">
        <v>14</v>
      </c>
      <c r="G20" s="34"/>
      <c r="H20" s="84">
        <v>15315477</v>
      </c>
      <c r="I20" s="61"/>
      <c r="J20" s="61">
        <v>13273928</v>
      </c>
      <c r="K20" s="61"/>
      <c r="L20" s="84">
        <v>5166363</v>
      </c>
      <c r="M20" s="61"/>
      <c r="N20" s="61">
        <v>8142672</v>
      </c>
    </row>
    <row r="21" spans="1:14" ht="15.95" customHeight="1">
      <c r="E21" s="34"/>
      <c r="F21" s="235"/>
      <c r="G21" s="34"/>
      <c r="H21" s="85"/>
      <c r="I21" s="61"/>
      <c r="J21" s="62"/>
      <c r="K21" s="61"/>
      <c r="L21" s="85"/>
      <c r="M21" s="61"/>
      <c r="N21" s="62"/>
    </row>
    <row r="22" spans="1:14" ht="15.95" customHeight="1">
      <c r="A22" s="283" t="s">
        <v>7</v>
      </c>
      <c r="E22" s="34"/>
      <c r="F22" s="34"/>
      <c r="G22" s="34"/>
      <c r="H22" s="96">
        <f>SUM(H16:H20)</f>
        <v>2040087686</v>
      </c>
      <c r="I22" s="61"/>
      <c r="J22" s="63">
        <f>SUM(J16:J20)</f>
        <v>1258638273</v>
      </c>
      <c r="K22" s="61"/>
      <c r="L22" s="96">
        <f>SUM(L16:L20)</f>
        <v>582491719</v>
      </c>
      <c r="M22" s="61"/>
      <c r="N22" s="63">
        <f>SUM(N16:N20)</f>
        <v>18251228</v>
      </c>
    </row>
    <row r="23" spans="1:14" ht="15.95" customHeight="1">
      <c r="E23" s="34"/>
      <c r="F23" s="34"/>
      <c r="G23" s="34"/>
      <c r="H23" s="84"/>
      <c r="I23" s="61"/>
      <c r="J23" s="61"/>
      <c r="K23" s="61"/>
      <c r="L23" s="84"/>
      <c r="M23" s="61"/>
      <c r="N23" s="61"/>
    </row>
    <row r="24" spans="1:14" ht="15.95" customHeight="1">
      <c r="A24" s="283" t="s">
        <v>8</v>
      </c>
      <c r="E24" s="34"/>
      <c r="F24" s="235"/>
      <c r="G24" s="34"/>
      <c r="H24" s="84"/>
      <c r="I24" s="61"/>
      <c r="J24" s="61"/>
      <c r="K24" s="61"/>
      <c r="L24" s="84"/>
      <c r="M24" s="61"/>
      <c r="N24" s="61"/>
    </row>
    <row r="25" spans="1:14" ht="15.95" customHeight="1">
      <c r="E25" s="34"/>
      <c r="F25" s="235"/>
      <c r="G25" s="34"/>
      <c r="H25" s="84"/>
      <c r="I25" s="61"/>
      <c r="J25" s="61"/>
      <c r="K25" s="61"/>
      <c r="L25" s="84"/>
      <c r="M25" s="61"/>
      <c r="N25" s="61"/>
    </row>
    <row r="26" spans="1:14" ht="15.95" customHeight="1">
      <c r="A26" s="64" t="s">
        <v>45</v>
      </c>
      <c r="E26" s="34"/>
      <c r="F26" s="235">
        <v>15</v>
      </c>
      <c r="G26" s="34"/>
      <c r="H26" s="84">
        <v>0</v>
      </c>
      <c r="J26" s="61">
        <v>0</v>
      </c>
      <c r="K26" s="61"/>
      <c r="L26" s="84">
        <v>2625086979</v>
      </c>
      <c r="M26" s="73"/>
      <c r="N26" s="61">
        <v>1275531000</v>
      </c>
    </row>
    <row r="27" spans="1:14" ht="15.95" customHeight="1">
      <c r="A27" s="241" t="s">
        <v>244</v>
      </c>
      <c r="B27" s="240"/>
      <c r="C27" s="240"/>
      <c r="D27" s="240"/>
      <c r="E27" s="34"/>
      <c r="F27" s="235">
        <v>16</v>
      </c>
      <c r="G27" s="34"/>
      <c r="H27" s="84" t="s">
        <v>214</v>
      </c>
      <c r="I27" s="240"/>
      <c r="J27" s="239" t="s">
        <v>214</v>
      </c>
      <c r="K27" s="239"/>
      <c r="L27" s="84" t="s">
        <v>214</v>
      </c>
      <c r="M27" s="240"/>
      <c r="N27" s="239" t="s">
        <v>214</v>
      </c>
    </row>
    <row r="28" spans="1:14" ht="15.95" customHeight="1">
      <c r="A28" s="64" t="s">
        <v>58</v>
      </c>
      <c r="E28" s="34"/>
      <c r="F28" s="233">
        <v>17</v>
      </c>
      <c r="G28" s="34"/>
      <c r="H28" s="84">
        <v>32038144</v>
      </c>
      <c r="J28" s="61">
        <v>3269943</v>
      </c>
      <c r="K28" s="61"/>
      <c r="L28" s="84">
        <v>12057750</v>
      </c>
      <c r="M28" s="73"/>
      <c r="N28" s="61">
        <v>1557750</v>
      </c>
    </row>
    <row r="29" spans="1:14" ht="15.95" customHeight="1">
      <c r="A29" s="64" t="s">
        <v>120</v>
      </c>
      <c r="E29" s="34"/>
      <c r="F29" s="235"/>
      <c r="G29" s="34"/>
      <c r="H29" s="84">
        <v>5559728</v>
      </c>
      <c r="J29" s="61">
        <v>242575</v>
      </c>
      <c r="K29" s="61"/>
      <c r="L29" s="84">
        <v>120752</v>
      </c>
      <c r="M29" s="73"/>
      <c r="N29" s="61">
        <v>33390</v>
      </c>
    </row>
    <row r="30" spans="1:14" ht="15.95" customHeight="1">
      <c r="A30" s="64" t="s">
        <v>59</v>
      </c>
      <c r="B30" s="60"/>
      <c r="E30" s="34"/>
      <c r="F30" s="235">
        <v>18</v>
      </c>
      <c r="G30" s="34"/>
      <c r="H30" s="84">
        <v>162440826</v>
      </c>
      <c r="J30" s="61">
        <v>212218222</v>
      </c>
      <c r="K30" s="61"/>
      <c r="L30" s="84">
        <v>0</v>
      </c>
      <c r="M30" s="73"/>
      <c r="N30" s="61">
        <v>0</v>
      </c>
    </row>
    <row r="31" spans="1:14" ht="15.95" customHeight="1">
      <c r="A31" s="64" t="s">
        <v>99</v>
      </c>
      <c r="E31" s="34"/>
      <c r="F31" s="235">
        <v>19</v>
      </c>
      <c r="G31" s="34"/>
      <c r="H31" s="84">
        <v>21773663</v>
      </c>
      <c r="J31" s="61">
        <v>11221670</v>
      </c>
      <c r="K31" s="61"/>
      <c r="L31" s="84">
        <v>62885</v>
      </c>
      <c r="M31" s="73"/>
      <c r="N31" s="61">
        <v>343453</v>
      </c>
    </row>
    <row r="32" spans="1:14" ht="15.95" customHeight="1">
      <c r="A32" s="64" t="s">
        <v>106</v>
      </c>
      <c r="B32" s="60"/>
      <c r="E32" s="34"/>
      <c r="F32" s="235">
        <v>20</v>
      </c>
      <c r="G32" s="34"/>
      <c r="H32" s="84">
        <v>7915003259</v>
      </c>
      <c r="J32" s="61">
        <v>995602436</v>
      </c>
      <c r="K32" s="61"/>
      <c r="L32" s="84">
        <v>0</v>
      </c>
      <c r="M32" s="73"/>
      <c r="N32" s="61">
        <v>0</v>
      </c>
    </row>
    <row r="33" spans="1:14" ht="15.95" customHeight="1">
      <c r="A33" s="65" t="s">
        <v>101</v>
      </c>
      <c r="E33" s="34"/>
      <c r="F33" s="235">
        <v>21</v>
      </c>
      <c r="G33" s="34"/>
      <c r="H33" s="84">
        <v>3538789</v>
      </c>
      <c r="I33" s="61"/>
      <c r="J33" s="61">
        <v>664245</v>
      </c>
      <c r="K33" s="61"/>
      <c r="L33" s="84">
        <v>2106367</v>
      </c>
      <c r="M33" s="22"/>
      <c r="N33" s="61">
        <v>335206</v>
      </c>
    </row>
    <row r="34" spans="1:14" ht="15.95" customHeight="1">
      <c r="A34" s="65" t="s">
        <v>76</v>
      </c>
      <c r="E34" s="34"/>
      <c r="F34" s="235"/>
      <c r="G34" s="34"/>
      <c r="H34" s="84">
        <v>14503456</v>
      </c>
      <c r="I34" s="61"/>
      <c r="J34" s="61">
        <v>7796393</v>
      </c>
      <c r="K34" s="61"/>
      <c r="L34" s="84">
        <v>0</v>
      </c>
      <c r="M34" s="22"/>
      <c r="N34" s="61">
        <v>0</v>
      </c>
    </row>
    <row r="35" spans="1:14" ht="15.95" customHeight="1">
      <c r="A35" s="65" t="s">
        <v>136</v>
      </c>
      <c r="B35" s="65"/>
      <c r="C35" s="65"/>
      <c r="D35" s="65"/>
      <c r="E35" s="34"/>
      <c r="F35" s="235"/>
      <c r="G35" s="34"/>
      <c r="H35" s="88">
        <v>66957437</v>
      </c>
      <c r="I35" s="61"/>
      <c r="J35" s="33">
        <v>21180773</v>
      </c>
      <c r="K35" s="61"/>
      <c r="L35" s="84">
        <v>630055</v>
      </c>
      <c r="M35" s="22"/>
      <c r="N35" s="61">
        <v>326311</v>
      </c>
    </row>
    <row r="36" spans="1:14" ht="15.95" customHeight="1">
      <c r="A36" s="64"/>
      <c r="E36" s="34"/>
      <c r="F36" s="235"/>
      <c r="G36" s="34"/>
      <c r="H36" s="85"/>
      <c r="J36" s="62"/>
      <c r="K36" s="61"/>
      <c r="L36" s="85"/>
      <c r="M36" s="73"/>
      <c r="N36" s="62"/>
    </row>
    <row r="37" spans="1:14" ht="15.95" customHeight="1">
      <c r="A37" s="283" t="s">
        <v>10</v>
      </c>
      <c r="E37" s="34"/>
      <c r="F37" s="235"/>
      <c r="G37" s="34"/>
      <c r="H37" s="96">
        <f>SUM(H26:H35)</f>
        <v>8221815302</v>
      </c>
      <c r="J37" s="63">
        <f>SUM(J26:J35)</f>
        <v>1252196257</v>
      </c>
      <c r="K37" s="61"/>
      <c r="L37" s="96">
        <f>SUM(L26:L35)</f>
        <v>2640064788</v>
      </c>
      <c r="M37" s="73"/>
      <c r="N37" s="63">
        <f>SUM(N26:N35)</f>
        <v>1278127110</v>
      </c>
    </row>
    <row r="38" spans="1:14" ht="15.95" customHeight="1">
      <c r="A38" s="283"/>
      <c r="E38" s="34"/>
      <c r="F38" s="34"/>
      <c r="G38" s="34"/>
      <c r="H38" s="85"/>
      <c r="J38" s="62"/>
      <c r="K38" s="61"/>
      <c r="L38" s="85"/>
      <c r="M38" s="73"/>
      <c r="N38" s="62"/>
    </row>
    <row r="39" spans="1:14" ht="15.95" customHeight="1">
      <c r="A39" s="64"/>
      <c r="E39" s="34"/>
      <c r="F39" s="34"/>
      <c r="G39" s="34"/>
      <c r="H39" s="236"/>
      <c r="I39" s="237"/>
      <c r="J39" s="238"/>
      <c r="K39" s="238"/>
      <c r="L39" s="236"/>
      <c r="M39" s="237"/>
      <c r="N39" s="238"/>
    </row>
    <row r="40" spans="1:14" ht="15.95" customHeight="1" thickBot="1">
      <c r="A40" s="283" t="s">
        <v>11</v>
      </c>
      <c r="E40" s="280"/>
      <c r="F40" s="280"/>
      <c r="G40" s="280"/>
      <c r="H40" s="101">
        <f>SUM(H37,H22)</f>
        <v>10261902988</v>
      </c>
      <c r="J40" s="82">
        <f>SUM(J37,J22)</f>
        <v>2510834530</v>
      </c>
      <c r="K40" s="61"/>
      <c r="L40" s="101">
        <f>SUM(L37,L22)</f>
        <v>3222556507</v>
      </c>
      <c r="M40" s="73"/>
      <c r="N40" s="82">
        <f>SUM(N37,N22)</f>
        <v>1296378338</v>
      </c>
    </row>
    <row r="41" spans="1:14" ht="15.95" customHeight="1" thickTop="1">
      <c r="A41" s="283"/>
      <c r="E41" s="280"/>
      <c r="F41" s="280"/>
      <c r="G41" s="280"/>
      <c r="H41" s="61"/>
      <c r="J41" s="61"/>
      <c r="K41" s="61"/>
      <c r="L41" s="61"/>
      <c r="M41" s="73"/>
      <c r="N41" s="61"/>
    </row>
    <row r="42" spans="1:14" ht="15.95" customHeight="1">
      <c r="A42" s="283"/>
      <c r="E42" s="280"/>
      <c r="F42" s="280"/>
      <c r="G42" s="280"/>
      <c r="H42" s="61"/>
      <c r="J42" s="61"/>
      <c r="K42" s="61"/>
      <c r="L42" s="61"/>
      <c r="M42" s="73"/>
      <c r="N42" s="61"/>
    </row>
    <row r="43" spans="1:14" ht="15.95" customHeight="1">
      <c r="A43" s="283"/>
      <c r="E43" s="280"/>
      <c r="F43" s="280"/>
      <c r="G43" s="280"/>
      <c r="H43" s="61"/>
      <c r="J43" s="61"/>
      <c r="K43" s="61"/>
      <c r="L43" s="61"/>
      <c r="M43" s="73"/>
      <c r="N43" s="61"/>
    </row>
    <row r="44" spans="1:14" ht="15.95" customHeight="1">
      <c r="A44" s="283"/>
      <c r="E44" s="280"/>
      <c r="F44" s="280"/>
      <c r="G44" s="280"/>
      <c r="H44" s="61"/>
      <c r="J44" s="61"/>
      <c r="K44" s="61"/>
      <c r="L44" s="61"/>
      <c r="M44" s="73"/>
      <c r="N44" s="61"/>
    </row>
    <row r="45" spans="1:14" ht="15.95" customHeight="1">
      <c r="A45" s="283"/>
      <c r="E45" s="280"/>
      <c r="F45" s="280"/>
      <c r="G45" s="280"/>
      <c r="H45" s="61"/>
      <c r="J45" s="61"/>
      <c r="K45" s="61"/>
      <c r="L45" s="61"/>
      <c r="M45" s="73"/>
      <c r="N45" s="61"/>
    </row>
    <row r="46" spans="1:14" ht="15.95" customHeight="1">
      <c r="A46" s="283"/>
      <c r="E46" s="280"/>
      <c r="F46" s="280"/>
      <c r="G46" s="280"/>
      <c r="H46" s="61"/>
      <c r="J46" s="61"/>
      <c r="K46" s="61"/>
      <c r="L46" s="61"/>
      <c r="M46" s="73"/>
      <c r="N46" s="61"/>
    </row>
    <row r="47" spans="1:14" ht="12" customHeight="1">
      <c r="A47" s="283"/>
      <c r="E47" s="280"/>
      <c r="F47" s="280"/>
      <c r="G47" s="280"/>
      <c r="H47" s="61"/>
      <c r="J47" s="61"/>
      <c r="K47" s="61"/>
      <c r="L47" s="61"/>
      <c r="M47" s="73"/>
      <c r="N47" s="61"/>
    </row>
    <row r="48" spans="1:14" ht="12.75" customHeight="1">
      <c r="A48" s="283"/>
      <c r="E48" s="280"/>
      <c r="F48" s="280"/>
      <c r="G48" s="280"/>
      <c r="H48" s="61"/>
      <c r="J48" s="61"/>
      <c r="K48" s="61"/>
      <c r="L48" s="61"/>
      <c r="M48" s="73"/>
      <c r="N48" s="61"/>
    </row>
    <row r="49" spans="1:14" s="177" customFormat="1" ht="16.350000000000001" customHeight="1">
      <c r="A49" s="289" t="s">
        <v>60</v>
      </c>
      <c r="B49" s="289"/>
      <c r="C49" s="289"/>
      <c r="D49" s="289"/>
      <c r="E49" s="289"/>
      <c r="F49" s="289"/>
      <c r="G49" s="289"/>
      <c r="H49" s="289"/>
      <c r="I49" s="289"/>
      <c r="J49" s="289"/>
      <c r="K49" s="289"/>
      <c r="L49" s="289"/>
      <c r="M49" s="289"/>
    </row>
    <row r="50" spans="1:14" s="177" customFormat="1" ht="16.350000000000001" customHeight="1">
      <c r="A50" s="195" t="s">
        <v>252</v>
      </c>
      <c r="B50" s="195"/>
      <c r="C50" s="195"/>
      <c r="D50" s="195"/>
      <c r="E50" s="195"/>
      <c r="F50" s="196"/>
      <c r="G50" s="197"/>
      <c r="H50" s="196" t="s">
        <v>243</v>
      </c>
      <c r="I50" s="196"/>
      <c r="J50" s="195"/>
      <c r="K50" s="195"/>
      <c r="L50" s="195"/>
      <c r="M50" s="195"/>
    </row>
    <row r="51" spans="1:14" ht="15.95" customHeight="1">
      <c r="A51" s="283"/>
      <c r="E51" s="280"/>
      <c r="F51" s="280"/>
      <c r="G51" s="280"/>
      <c r="H51" s="61"/>
      <c r="J51" s="61"/>
      <c r="K51" s="61"/>
      <c r="L51" s="61"/>
      <c r="M51" s="73"/>
      <c r="N51" s="61"/>
    </row>
    <row r="52" spans="1:14" ht="15" customHeight="1">
      <c r="A52" s="283"/>
      <c r="E52" s="280"/>
      <c r="F52" s="280"/>
      <c r="G52" s="280"/>
      <c r="H52" s="61"/>
      <c r="J52" s="61"/>
      <c r="K52" s="61"/>
      <c r="L52" s="61"/>
      <c r="M52" s="73"/>
      <c r="N52" s="61"/>
    </row>
    <row r="53" spans="1:14" s="23" customFormat="1" ht="21.95" customHeight="1">
      <c r="A53" s="288" t="s">
        <v>233</v>
      </c>
      <c r="B53" s="288"/>
      <c r="C53" s="288"/>
      <c r="D53" s="288"/>
      <c r="E53" s="288"/>
      <c r="F53" s="288"/>
      <c r="G53" s="288"/>
      <c r="H53" s="288"/>
      <c r="I53" s="288"/>
      <c r="J53" s="288"/>
      <c r="K53" s="288"/>
      <c r="L53" s="288"/>
      <c r="M53" s="288"/>
      <c r="N53" s="288"/>
    </row>
    <row r="54" spans="1:14" ht="16.5" customHeight="1">
      <c r="A54" s="24" t="str">
        <f>A1</f>
        <v>Asia Network International Co., Ltd.</v>
      </c>
      <c r="B54" s="283"/>
      <c r="C54" s="7"/>
      <c r="D54" s="7"/>
      <c r="E54" s="7"/>
      <c r="F54" s="6"/>
      <c r="G54" s="7"/>
      <c r="H54" s="7"/>
      <c r="I54" s="7"/>
      <c r="J54" s="7"/>
      <c r="K54" s="18"/>
      <c r="L54" s="18"/>
      <c r="M54" s="18"/>
      <c r="N54" s="18"/>
    </row>
    <row r="55" spans="1:14" ht="16.5" customHeight="1">
      <c r="A55" s="11" t="s">
        <v>245</v>
      </c>
      <c r="B55" s="283"/>
      <c r="C55" s="7"/>
      <c r="D55" s="7"/>
      <c r="E55" s="7"/>
      <c r="F55" s="6"/>
      <c r="G55" s="7"/>
      <c r="H55" s="7"/>
      <c r="I55" s="7"/>
      <c r="J55" s="7"/>
      <c r="K55" s="18"/>
      <c r="L55" s="18"/>
      <c r="M55" s="18"/>
      <c r="N55" s="18"/>
    </row>
    <row r="56" spans="1:14" ht="16.5" customHeight="1">
      <c r="A56" s="25" t="str">
        <f>A3</f>
        <v>As at 31 December 2022</v>
      </c>
      <c r="B56" s="28"/>
      <c r="C56" s="20"/>
      <c r="D56" s="20"/>
      <c r="E56" s="20"/>
      <c r="F56" s="9"/>
      <c r="G56" s="20"/>
      <c r="H56" s="20"/>
      <c r="I56" s="20"/>
      <c r="J56" s="20"/>
      <c r="K56" s="21"/>
      <c r="L56" s="21"/>
      <c r="M56" s="21"/>
      <c r="N56" s="21"/>
    </row>
    <row r="57" spans="1:14" ht="16.5" customHeight="1">
      <c r="A57" s="283"/>
      <c r="B57" s="283"/>
      <c r="C57" s="7"/>
      <c r="D57" s="7"/>
      <c r="E57" s="7"/>
      <c r="F57" s="6"/>
      <c r="G57" s="7"/>
      <c r="H57" s="7"/>
      <c r="I57" s="7"/>
      <c r="J57" s="7"/>
      <c r="K57" s="18"/>
      <c r="L57" s="18"/>
      <c r="M57" s="18"/>
      <c r="N57" s="18"/>
    </row>
    <row r="58" spans="1:14" ht="16.5" customHeight="1">
      <c r="A58" s="283"/>
      <c r="B58" s="283"/>
      <c r="C58" s="7"/>
      <c r="D58" s="7"/>
      <c r="E58" s="7"/>
      <c r="F58" s="6"/>
      <c r="G58" s="7"/>
      <c r="H58" s="7"/>
      <c r="I58" s="7"/>
      <c r="J58" s="7"/>
      <c r="K58" s="18"/>
      <c r="L58" s="18"/>
      <c r="M58" s="18"/>
      <c r="N58" s="18"/>
    </row>
    <row r="59" spans="1:14" ht="16.5" customHeight="1">
      <c r="A59" s="283"/>
      <c r="B59" s="283"/>
      <c r="C59" s="7"/>
      <c r="D59" s="7"/>
      <c r="E59" s="7"/>
      <c r="F59" s="6"/>
      <c r="G59" s="7"/>
      <c r="H59" s="286" t="s">
        <v>62</v>
      </c>
      <c r="I59" s="286"/>
      <c r="J59" s="286"/>
      <c r="K59" s="11"/>
      <c r="L59" s="286" t="s">
        <v>57</v>
      </c>
      <c r="M59" s="286"/>
      <c r="N59" s="286"/>
    </row>
    <row r="60" spans="1:14" ht="16.5" customHeight="1">
      <c r="A60" s="283"/>
      <c r="B60" s="283"/>
      <c r="C60" s="7"/>
      <c r="D60" s="7"/>
      <c r="E60" s="7"/>
      <c r="F60" s="6"/>
      <c r="G60" s="7"/>
      <c r="H60" s="287" t="s">
        <v>63</v>
      </c>
      <c r="I60" s="287"/>
      <c r="J60" s="287"/>
      <c r="K60" s="11"/>
      <c r="L60" s="287" t="s">
        <v>63</v>
      </c>
      <c r="M60" s="287"/>
      <c r="N60" s="287"/>
    </row>
    <row r="61" spans="1:14" ht="16.5" customHeight="1">
      <c r="A61" s="283"/>
      <c r="B61" s="283"/>
      <c r="C61" s="7"/>
      <c r="D61" s="7"/>
      <c r="E61" s="6"/>
      <c r="F61" s="7"/>
      <c r="G61" s="142"/>
      <c r="H61" s="32" t="s">
        <v>119</v>
      </c>
      <c r="I61" s="142"/>
      <c r="J61" s="32" t="s">
        <v>119</v>
      </c>
      <c r="K61" s="142"/>
      <c r="L61" s="32" t="s">
        <v>119</v>
      </c>
      <c r="M61" s="142"/>
      <c r="N61" s="32" t="s">
        <v>119</v>
      </c>
    </row>
    <row r="62" spans="1:14" ht="16.5" customHeight="1">
      <c r="A62" s="283"/>
      <c r="B62" s="283"/>
      <c r="C62" s="7"/>
      <c r="D62" s="7"/>
      <c r="E62" s="7"/>
      <c r="F62" s="6"/>
      <c r="G62" s="7"/>
      <c r="H62" s="8" t="str">
        <f>H9</f>
        <v>2022</v>
      </c>
      <c r="I62" s="32"/>
      <c r="J62" s="8" t="str">
        <f>J9</f>
        <v>2021</v>
      </c>
      <c r="K62" s="32"/>
      <c r="L62" s="8" t="str">
        <f>L9</f>
        <v>2022</v>
      </c>
      <c r="M62" s="32"/>
      <c r="N62" s="8" t="str">
        <f>N9</f>
        <v>2021</v>
      </c>
    </row>
    <row r="63" spans="1:14" ht="16.5" customHeight="1">
      <c r="A63" s="282"/>
      <c r="B63" s="282"/>
      <c r="C63" s="282"/>
      <c r="D63" s="282"/>
      <c r="E63" s="282"/>
      <c r="F63" s="9" t="s">
        <v>2</v>
      </c>
      <c r="G63" s="282"/>
      <c r="H63" s="10" t="s">
        <v>3</v>
      </c>
      <c r="I63" s="282"/>
      <c r="J63" s="10" t="s">
        <v>3</v>
      </c>
      <c r="K63" s="32"/>
      <c r="L63" s="10" t="s">
        <v>3</v>
      </c>
      <c r="M63" s="282"/>
      <c r="N63" s="10" t="s">
        <v>3</v>
      </c>
    </row>
    <row r="64" spans="1:14" ht="16.5" customHeight="1">
      <c r="A64" s="64"/>
      <c r="B64" s="64"/>
      <c r="C64" s="66"/>
      <c r="D64" s="67"/>
      <c r="E64" s="67"/>
      <c r="F64" s="22"/>
      <c r="G64" s="67"/>
      <c r="H64" s="87"/>
      <c r="I64" s="67"/>
      <c r="J64" s="67"/>
      <c r="K64" s="68"/>
      <c r="L64" s="95"/>
      <c r="M64" s="68"/>
      <c r="N64" s="68"/>
    </row>
    <row r="65" spans="1:14" ht="16.5" customHeight="1">
      <c r="A65" s="283" t="s">
        <v>46</v>
      </c>
      <c r="D65" s="33"/>
      <c r="E65" s="33"/>
      <c r="F65" s="26"/>
      <c r="G65" s="33"/>
      <c r="H65" s="88"/>
      <c r="I65" s="33"/>
      <c r="J65" s="33"/>
      <c r="K65" s="33"/>
      <c r="L65" s="88"/>
      <c r="M65" s="33"/>
      <c r="N65" s="33"/>
    </row>
    <row r="66" spans="1:14" ht="16.5" customHeight="1">
      <c r="A66" s="64"/>
      <c r="B66" s="64"/>
      <c r="C66" s="66"/>
      <c r="D66" s="67"/>
      <c r="E66" s="67"/>
      <c r="F66" s="22"/>
      <c r="G66" s="67"/>
      <c r="H66" s="87"/>
      <c r="I66" s="67"/>
      <c r="J66" s="67"/>
      <c r="K66" s="68"/>
      <c r="L66" s="95"/>
      <c r="M66" s="68"/>
      <c r="N66" s="68"/>
    </row>
    <row r="67" spans="1:14" ht="16.5" customHeight="1">
      <c r="A67" s="283" t="s">
        <v>12</v>
      </c>
      <c r="D67" s="33"/>
      <c r="E67" s="22"/>
      <c r="F67" s="22"/>
      <c r="G67" s="22"/>
      <c r="H67" s="89"/>
      <c r="I67" s="22"/>
      <c r="J67" s="22"/>
      <c r="K67" s="69"/>
      <c r="L67" s="89"/>
      <c r="M67" s="22"/>
      <c r="N67" s="22"/>
    </row>
    <row r="68" spans="1:14" ht="16.5" customHeight="1">
      <c r="A68" s="64"/>
      <c r="D68" s="33"/>
      <c r="E68" s="22"/>
      <c r="F68" s="242"/>
      <c r="G68" s="22"/>
      <c r="H68" s="90"/>
      <c r="I68" s="22"/>
      <c r="J68" s="26"/>
      <c r="K68" s="69"/>
      <c r="L68" s="89"/>
      <c r="M68" s="22"/>
      <c r="N68" s="22"/>
    </row>
    <row r="69" spans="1:14" ht="16.5" customHeight="1">
      <c r="A69" s="64" t="s">
        <v>37</v>
      </c>
      <c r="D69" s="33"/>
      <c r="E69" s="26"/>
      <c r="F69" s="235">
        <v>22</v>
      </c>
      <c r="G69" s="26"/>
      <c r="H69" s="92">
        <v>6083508005</v>
      </c>
      <c r="I69" s="72"/>
      <c r="J69" s="70">
        <v>933099753</v>
      </c>
      <c r="K69" s="72"/>
      <c r="L69" s="91">
        <v>254255583</v>
      </c>
      <c r="M69" s="72"/>
      <c r="N69" s="72">
        <v>10377473</v>
      </c>
    </row>
    <row r="70" spans="1:14" ht="16.5" customHeight="1">
      <c r="A70" s="64" t="s">
        <v>115</v>
      </c>
      <c r="B70" s="64"/>
      <c r="D70" s="33"/>
      <c r="E70" s="26"/>
      <c r="F70" s="243">
        <v>32.4</v>
      </c>
      <c r="G70" s="26"/>
      <c r="H70" s="92">
        <v>25000000</v>
      </c>
      <c r="I70" s="72"/>
      <c r="J70" s="70">
        <v>6750000</v>
      </c>
      <c r="K70" s="72"/>
      <c r="L70" s="91">
        <v>0</v>
      </c>
      <c r="M70" s="73"/>
      <c r="N70" s="70">
        <v>6750000</v>
      </c>
    </row>
    <row r="71" spans="1:14" ht="16.5" customHeight="1">
      <c r="A71" s="64" t="s">
        <v>92</v>
      </c>
      <c r="B71" s="64"/>
      <c r="D71" s="33"/>
      <c r="E71" s="26"/>
      <c r="F71" s="235">
        <v>19</v>
      </c>
      <c r="G71" s="26"/>
      <c r="H71" s="92">
        <v>12283351</v>
      </c>
      <c r="I71" s="72"/>
      <c r="J71" s="70">
        <v>5820576</v>
      </c>
      <c r="K71" s="72"/>
      <c r="L71" s="91">
        <v>66814</v>
      </c>
      <c r="M71" s="73"/>
      <c r="N71" s="72">
        <v>243621</v>
      </c>
    </row>
    <row r="72" spans="1:14" ht="16.5" customHeight="1">
      <c r="A72" s="64" t="s">
        <v>180</v>
      </c>
      <c r="B72" s="64"/>
      <c r="D72" s="33"/>
      <c r="E72" s="26"/>
      <c r="F72" s="235"/>
      <c r="G72" s="26"/>
      <c r="H72" s="92">
        <v>8633417</v>
      </c>
      <c r="I72" s="72"/>
      <c r="J72" s="72">
        <v>0</v>
      </c>
      <c r="K72" s="72"/>
      <c r="L72" s="91">
        <v>8633417</v>
      </c>
      <c r="M72" s="73"/>
      <c r="N72" s="72">
        <v>0</v>
      </c>
    </row>
    <row r="73" spans="1:14" ht="16.5" customHeight="1">
      <c r="A73" s="64" t="s">
        <v>104</v>
      </c>
      <c r="D73" s="33"/>
      <c r="F73" s="243"/>
      <c r="H73" s="92">
        <v>147215295</v>
      </c>
      <c r="I73" s="72"/>
      <c r="J73" s="70">
        <v>39981518</v>
      </c>
      <c r="K73" s="72"/>
      <c r="L73" s="91">
        <v>0</v>
      </c>
      <c r="M73" s="72"/>
      <c r="N73" s="72">
        <v>0</v>
      </c>
    </row>
    <row r="74" spans="1:14" ht="16.5" customHeight="1">
      <c r="A74" s="64" t="s">
        <v>13</v>
      </c>
      <c r="B74" s="64"/>
      <c r="C74" s="64"/>
      <c r="D74" s="64"/>
      <c r="E74" s="26"/>
      <c r="F74" s="235">
        <v>23</v>
      </c>
      <c r="G74" s="26"/>
      <c r="H74" s="94">
        <v>9981051</v>
      </c>
      <c r="I74" s="72"/>
      <c r="J74" s="71">
        <v>7242698</v>
      </c>
      <c r="K74" s="72"/>
      <c r="L74" s="94">
        <v>1390696</v>
      </c>
      <c r="M74" s="72"/>
      <c r="N74" s="71">
        <v>684412</v>
      </c>
    </row>
    <row r="75" spans="1:14" ht="16.5" customHeight="1">
      <c r="D75" s="33"/>
      <c r="E75" s="26"/>
      <c r="F75" s="233"/>
      <c r="G75" s="26"/>
      <c r="H75" s="93"/>
      <c r="I75" s="61"/>
      <c r="J75" s="69"/>
      <c r="K75" s="69"/>
      <c r="L75" s="93"/>
      <c r="M75" s="22"/>
      <c r="N75" s="69"/>
    </row>
    <row r="76" spans="1:14" ht="16.5" customHeight="1">
      <c r="A76" s="283" t="s">
        <v>16</v>
      </c>
      <c r="D76" s="33"/>
      <c r="E76" s="26"/>
      <c r="F76" s="233"/>
      <c r="G76" s="26"/>
      <c r="H76" s="94">
        <f>SUM(H69:H74)</f>
        <v>6286621119</v>
      </c>
      <c r="I76" s="61"/>
      <c r="J76" s="71">
        <f>SUM(J69:J74)</f>
        <v>992894545</v>
      </c>
      <c r="K76" s="72"/>
      <c r="L76" s="94">
        <f>SUM(L69:L74)</f>
        <v>264346510</v>
      </c>
      <c r="M76" s="22"/>
      <c r="N76" s="71">
        <f>SUM(N69:N74)</f>
        <v>18055506</v>
      </c>
    </row>
    <row r="77" spans="1:14" ht="16.5" customHeight="1">
      <c r="D77" s="33"/>
      <c r="E77" s="26"/>
      <c r="F77" s="233"/>
      <c r="G77" s="26"/>
      <c r="H77" s="84"/>
      <c r="I77" s="61"/>
      <c r="J77" s="61"/>
      <c r="K77" s="61"/>
      <c r="L77" s="84"/>
      <c r="M77" s="22"/>
      <c r="N77" s="61"/>
    </row>
    <row r="78" spans="1:14" ht="16.5" customHeight="1">
      <c r="A78" s="283" t="s">
        <v>14</v>
      </c>
      <c r="D78" s="33"/>
      <c r="E78" s="26"/>
      <c r="F78" s="244"/>
      <c r="G78" s="26"/>
      <c r="H78" s="84"/>
      <c r="I78" s="61"/>
      <c r="J78" s="61"/>
      <c r="K78" s="61"/>
      <c r="L78" s="84"/>
      <c r="M78" s="22"/>
      <c r="N78" s="61"/>
    </row>
    <row r="79" spans="1:14" ht="16.5" customHeight="1">
      <c r="A79" s="283"/>
      <c r="D79" s="33"/>
      <c r="E79" s="26"/>
      <c r="F79" s="244"/>
      <c r="G79" s="26"/>
      <c r="H79" s="84"/>
      <c r="I79" s="61"/>
      <c r="J79" s="61"/>
      <c r="K79" s="61"/>
      <c r="L79" s="84"/>
      <c r="M79" s="22"/>
      <c r="N79" s="61"/>
    </row>
    <row r="80" spans="1:14" ht="16.5" customHeight="1">
      <c r="A80" s="73" t="s">
        <v>93</v>
      </c>
      <c r="D80" s="33"/>
      <c r="E80" s="26"/>
      <c r="F80" s="233">
        <v>19</v>
      </c>
      <c r="G80" s="26"/>
      <c r="H80" s="84">
        <v>11258643</v>
      </c>
      <c r="I80" s="61"/>
      <c r="J80" s="61">
        <v>6115127</v>
      </c>
      <c r="K80" s="61"/>
      <c r="L80" s="84">
        <v>0</v>
      </c>
      <c r="M80" s="22"/>
      <c r="N80" s="61">
        <v>116104</v>
      </c>
    </row>
    <row r="81" spans="1:14" ht="16.5" customHeight="1">
      <c r="A81" s="64" t="s">
        <v>15</v>
      </c>
      <c r="B81" s="64"/>
      <c r="D81" s="33"/>
      <c r="E81" s="26"/>
      <c r="F81" s="244">
        <v>24</v>
      </c>
      <c r="G81" s="26"/>
      <c r="H81" s="84">
        <v>4134473</v>
      </c>
      <c r="I81" s="61"/>
      <c r="J81" s="61">
        <v>3271815</v>
      </c>
      <c r="K81" s="61"/>
      <c r="L81" s="84">
        <v>1898419</v>
      </c>
      <c r="M81" s="22"/>
      <c r="N81" s="61">
        <v>1676029</v>
      </c>
    </row>
    <row r="82" spans="1:14" ht="16.5" customHeight="1">
      <c r="A82" s="64" t="s">
        <v>181</v>
      </c>
      <c r="B82" s="64"/>
      <c r="D82" s="33"/>
      <c r="E82" s="26"/>
      <c r="F82" s="244">
        <v>21</v>
      </c>
      <c r="G82" s="26"/>
      <c r="H82" s="84">
        <v>29685888</v>
      </c>
      <c r="I82" s="61"/>
      <c r="J82" s="61">
        <v>39067143</v>
      </c>
      <c r="K82" s="61"/>
      <c r="L82" s="84">
        <v>0</v>
      </c>
      <c r="M82" s="22"/>
      <c r="N82" s="61">
        <v>0</v>
      </c>
    </row>
    <row r="83" spans="1:14" ht="16.5" customHeight="1">
      <c r="A83" s="64" t="s">
        <v>38</v>
      </c>
      <c r="B83" s="64"/>
      <c r="D83" s="33"/>
      <c r="E83" s="26"/>
      <c r="F83" s="244"/>
      <c r="G83" s="26"/>
      <c r="H83" s="96">
        <v>347000</v>
      </c>
      <c r="I83" s="61"/>
      <c r="J83" s="63">
        <v>300000</v>
      </c>
      <c r="K83" s="61"/>
      <c r="L83" s="84">
        <v>300000</v>
      </c>
      <c r="M83" s="22"/>
      <c r="N83" s="61">
        <v>300000</v>
      </c>
    </row>
    <row r="84" spans="1:14" ht="16.5" customHeight="1">
      <c r="D84" s="33"/>
      <c r="E84" s="26"/>
      <c r="F84" s="244"/>
      <c r="G84" s="26"/>
      <c r="H84" s="84"/>
      <c r="I84" s="61"/>
      <c r="J84" s="61"/>
      <c r="K84" s="61"/>
      <c r="L84" s="85"/>
      <c r="M84" s="61"/>
      <c r="N84" s="62"/>
    </row>
    <row r="85" spans="1:14" ht="16.5" customHeight="1">
      <c r="A85" s="283" t="s">
        <v>44</v>
      </c>
      <c r="D85" s="33"/>
      <c r="E85" s="26"/>
      <c r="F85" s="26"/>
      <c r="G85" s="26"/>
      <c r="H85" s="96">
        <f>SUM(H80:H83)</f>
        <v>45426004</v>
      </c>
      <c r="I85" s="61"/>
      <c r="J85" s="63">
        <f>SUM(J80:J83)</f>
        <v>48754085</v>
      </c>
      <c r="K85" s="61"/>
      <c r="L85" s="96">
        <f>SUM(L80:L83)</f>
        <v>2198419</v>
      </c>
      <c r="M85" s="22"/>
      <c r="N85" s="63">
        <f>SUM(N80:N83)</f>
        <v>2092133</v>
      </c>
    </row>
    <row r="86" spans="1:14" ht="16.5" customHeight="1">
      <c r="A86" s="283"/>
      <c r="D86" s="33"/>
      <c r="E86" s="26"/>
      <c r="F86" s="26"/>
      <c r="G86" s="26"/>
      <c r="H86" s="85"/>
      <c r="I86" s="61"/>
      <c r="J86" s="62"/>
      <c r="K86" s="61"/>
      <c r="L86" s="85"/>
      <c r="M86" s="22"/>
      <c r="N86" s="62"/>
    </row>
    <row r="87" spans="1:14" ht="16.5" customHeight="1">
      <c r="A87" s="283"/>
      <c r="D87" s="33"/>
      <c r="E87" s="26"/>
      <c r="F87" s="26"/>
      <c r="G87" s="26"/>
      <c r="H87" s="236"/>
      <c r="I87" s="238"/>
      <c r="J87" s="238"/>
      <c r="K87" s="238"/>
      <c r="L87" s="236"/>
      <c r="M87" s="247"/>
      <c r="N87" s="238"/>
    </row>
    <row r="88" spans="1:14" ht="16.5" customHeight="1">
      <c r="A88" s="283" t="s">
        <v>17</v>
      </c>
      <c r="D88" s="33"/>
      <c r="E88" s="26"/>
      <c r="F88" s="26"/>
      <c r="G88" s="26"/>
      <c r="H88" s="96">
        <f>SUM(H85,H76)</f>
        <v>6332047123</v>
      </c>
      <c r="I88" s="61"/>
      <c r="J88" s="63">
        <f>SUM(J85,J76)</f>
        <v>1041648630</v>
      </c>
      <c r="K88" s="61"/>
      <c r="L88" s="96">
        <f>SUM(L76,L85)</f>
        <v>266544929</v>
      </c>
      <c r="M88" s="22"/>
      <c r="N88" s="63">
        <f>SUM(N76,N85)</f>
        <v>20147639</v>
      </c>
    </row>
    <row r="89" spans="1:14" ht="16.5" customHeight="1">
      <c r="A89" s="283"/>
      <c r="D89" s="33"/>
      <c r="E89" s="26"/>
      <c r="F89" s="26"/>
      <c r="G89" s="26"/>
      <c r="H89" s="61"/>
      <c r="I89" s="61"/>
      <c r="J89" s="61"/>
      <c r="K89" s="61"/>
      <c r="L89" s="61"/>
      <c r="M89" s="22"/>
      <c r="N89" s="61"/>
    </row>
    <row r="90" spans="1:14" ht="16.5" customHeight="1">
      <c r="A90" s="283"/>
      <c r="D90" s="33"/>
      <c r="E90" s="26"/>
      <c r="F90" s="26"/>
      <c r="G90" s="26"/>
      <c r="H90" s="61"/>
      <c r="I90" s="61"/>
      <c r="J90" s="61"/>
      <c r="K90" s="61"/>
      <c r="L90" s="61"/>
      <c r="M90" s="22"/>
      <c r="N90" s="61"/>
    </row>
    <row r="91" spans="1:14" ht="16.5" customHeight="1">
      <c r="A91" s="283"/>
      <c r="D91" s="33"/>
      <c r="E91" s="26"/>
      <c r="F91" s="26"/>
      <c r="G91" s="26"/>
      <c r="H91" s="61"/>
      <c r="I91" s="61"/>
      <c r="J91" s="61"/>
      <c r="K91" s="61"/>
      <c r="L91" s="61"/>
      <c r="M91" s="22"/>
      <c r="N91" s="61"/>
    </row>
    <row r="92" spans="1:14" ht="16.5" customHeight="1">
      <c r="A92" s="283"/>
      <c r="D92" s="33"/>
      <c r="E92" s="26"/>
      <c r="F92" s="26"/>
      <c r="G92" s="26"/>
      <c r="H92" s="61"/>
      <c r="I92" s="61"/>
      <c r="J92" s="61"/>
      <c r="K92" s="61"/>
      <c r="L92" s="61"/>
      <c r="M92" s="22"/>
      <c r="N92" s="61"/>
    </row>
    <row r="93" spans="1:14" ht="16.5" customHeight="1">
      <c r="A93" s="284"/>
      <c r="D93" s="33"/>
      <c r="E93" s="26"/>
      <c r="F93" s="26"/>
      <c r="G93" s="26"/>
      <c r="H93" s="61"/>
      <c r="I93" s="61"/>
      <c r="J93" s="61"/>
      <c r="K93" s="61"/>
      <c r="L93" s="61"/>
      <c r="M93" s="22"/>
      <c r="N93" s="61"/>
    </row>
    <row r="94" spans="1:14" ht="16.5" customHeight="1">
      <c r="A94" s="283"/>
      <c r="D94" s="33"/>
      <c r="E94" s="26"/>
      <c r="F94" s="26"/>
      <c r="G94" s="26"/>
      <c r="H94" s="61"/>
      <c r="I94" s="61"/>
      <c r="J94" s="61"/>
      <c r="K94" s="61"/>
      <c r="L94" s="61"/>
      <c r="M94" s="22"/>
      <c r="N94" s="61"/>
    </row>
    <row r="95" spans="1:14" ht="16.5" customHeight="1">
      <c r="A95" s="283"/>
      <c r="D95" s="33"/>
      <c r="E95" s="26"/>
      <c r="F95" s="26"/>
      <c r="G95" s="26"/>
      <c r="H95" s="61"/>
      <c r="I95" s="61"/>
      <c r="J95" s="61"/>
      <c r="K95" s="61"/>
      <c r="L95" s="61"/>
      <c r="M95" s="22"/>
      <c r="N95" s="61"/>
    </row>
    <row r="96" spans="1:14" ht="16.5" customHeight="1">
      <c r="A96" s="283"/>
      <c r="D96" s="33"/>
      <c r="E96" s="26"/>
      <c r="F96" s="26"/>
      <c r="G96" s="26"/>
      <c r="H96" s="61"/>
      <c r="I96" s="61"/>
      <c r="J96" s="61"/>
      <c r="K96" s="61"/>
      <c r="L96" s="61"/>
      <c r="M96" s="22"/>
      <c r="N96" s="61"/>
    </row>
    <row r="97" spans="1:14" ht="16.5" customHeight="1">
      <c r="A97" s="283"/>
      <c r="D97" s="33"/>
      <c r="E97" s="26"/>
      <c r="F97" s="26"/>
      <c r="G97" s="26"/>
      <c r="H97" s="61"/>
      <c r="I97" s="61"/>
      <c r="J97" s="61"/>
      <c r="K97" s="61"/>
      <c r="L97" s="61"/>
      <c r="M97" s="22"/>
      <c r="N97" s="61"/>
    </row>
    <row r="98" spans="1:14" ht="16.5" customHeight="1">
      <c r="A98" s="283"/>
      <c r="D98" s="33"/>
      <c r="E98" s="26"/>
      <c r="F98" s="26"/>
      <c r="G98" s="26"/>
      <c r="H98" s="61"/>
      <c r="I98" s="61"/>
      <c r="J98" s="61"/>
      <c r="K98" s="61"/>
      <c r="L98" s="61"/>
      <c r="M98" s="22"/>
      <c r="N98" s="61"/>
    </row>
    <row r="99" spans="1:14" s="177" customFormat="1" ht="16.5" customHeight="1">
      <c r="A99" s="289" t="s">
        <v>60</v>
      </c>
      <c r="B99" s="289"/>
      <c r="C99" s="289"/>
      <c r="D99" s="289"/>
      <c r="E99" s="289"/>
      <c r="F99" s="289"/>
      <c r="G99" s="289"/>
      <c r="H99" s="289"/>
      <c r="I99" s="289"/>
      <c r="J99" s="289"/>
      <c r="K99" s="289"/>
      <c r="L99" s="289"/>
      <c r="M99" s="289"/>
    </row>
    <row r="100" spans="1:14" s="177" customFormat="1" ht="16.5" customHeight="1">
      <c r="A100" s="195" t="s">
        <v>252</v>
      </c>
      <c r="B100" s="195"/>
      <c r="C100" s="195"/>
      <c r="D100" s="195"/>
      <c r="E100" s="195"/>
      <c r="F100" s="196"/>
      <c r="G100" s="197"/>
      <c r="H100" s="196" t="s">
        <v>243</v>
      </c>
      <c r="I100" s="196"/>
      <c r="J100" s="195"/>
      <c r="K100" s="195"/>
      <c r="L100" s="195"/>
      <c r="M100" s="195"/>
    </row>
    <row r="101" spans="1:14" ht="16.5" customHeight="1">
      <c r="A101" s="283"/>
      <c r="D101" s="33"/>
      <c r="E101" s="26"/>
      <c r="F101" s="26"/>
      <c r="G101" s="26"/>
      <c r="H101" s="61"/>
      <c r="I101" s="61"/>
      <c r="J101" s="61"/>
      <c r="K101" s="61"/>
      <c r="L101" s="61"/>
      <c r="M101" s="22"/>
      <c r="N101" s="61"/>
    </row>
    <row r="102" spans="1:14" ht="16.5" customHeight="1">
      <c r="A102" s="283"/>
      <c r="D102" s="33"/>
      <c r="E102" s="26"/>
      <c r="F102" s="26"/>
      <c r="G102" s="26"/>
      <c r="H102" s="61"/>
      <c r="I102" s="61"/>
      <c r="J102" s="61"/>
      <c r="K102" s="61"/>
      <c r="L102" s="61"/>
      <c r="M102" s="22"/>
      <c r="N102" s="61"/>
    </row>
    <row r="103" spans="1:14" ht="15" customHeight="1">
      <c r="A103" s="283"/>
      <c r="D103" s="33"/>
      <c r="E103" s="26"/>
      <c r="F103" s="26"/>
      <c r="G103" s="26"/>
      <c r="H103" s="61"/>
      <c r="I103" s="61"/>
      <c r="J103" s="61"/>
      <c r="K103" s="61"/>
      <c r="L103" s="61"/>
      <c r="M103" s="22"/>
      <c r="N103" s="61"/>
    </row>
    <row r="104" spans="1:14" ht="21.95" customHeight="1">
      <c r="A104" s="288" t="str">
        <f>A53</f>
        <v>The accompanying notes on pages 14 to 58 are an integral part of these consolidated and separate financial statements.</v>
      </c>
      <c r="B104" s="288"/>
      <c r="C104" s="288"/>
      <c r="D104" s="288"/>
      <c r="E104" s="288"/>
      <c r="F104" s="288"/>
      <c r="G104" s="288"/>
      <c r="H104" s="288"/>
      <c r="I104" s="288"/>
      <c r="J104" s="288"/>
      <c r="K104" s="288"/>
      <c r="L104" s="288"/>
      <c r="M104" s="288"/>
      <c r="N104" s="288"/>
    </row>
    <row r="105" spans="1:14" ht="16.5" customHeight="1">
      <c r="A105" s="24" t="str">
        <f>A54</f>
        <v>Asia Network International Co., Ltd.</v>
      </c>
      <c r="B105" s="283"/>
      <c r="C105" s="7"/>
      <c r="D105" s="7"/>
      <c r="E105" s="7"/>
      <c r="F105" s="6"/>
      <c r="G105" s="7"/>
      <c r="H105" s="7"/>
      <c r="I105" s="7"/>
      <c r="J105" s="7"/>
      <c r="K105" s="18"/>
      <c r="L105" s="18"/>
      <c r="M105" s="18"/>
      <c r="N105" s="18"/>
    </row>
    <row r="106" spans="1:14" ht="16.5" customHeight="1">
      <c r="A106" s="11" t="s">
        <v>245</v>
      </c>
      <c r="B106" s="283"/>
      <c r="C106" s="7"/>
      <c r="D106" s="7"/>
      <c r="E106" s="7"/>
      <c r="F106" s="6"/>
      <c r="G106" s="7"/>
      <c r="H106" s="7"/>
      <c r="I106" s="7"/>
      <c r="J106" s="7"/>
      <c r="K106" s="18"/>
      <c r="L106" s="18"/>
      <c r="M106" s="18"/>
      <c r="N106" s="18"/>
    </row>
    <row r="107" spans="1:14" ht="16.5" customHeight="1">
      <c r="A107" s="25" t="str">
        <f>A56</f>
        <v>As at 31 December 2022</v>
      </c>
      <c r="B107" s="28"/>
      <c r="C107" s="20"/>
      <c r="D107" s="20"/>
      <c r="E107" s="20"/>
      <c r="F107" s="9"/>
      <c r="G107" s="20"/>
      <c r="H107" s="20"/>
      <c r="I107" s="20"/>
      <c r="J107" s="20"/>
      <c r="K107" s="21"/>
      <c r="L107" s="21"/>
      <c r="M107" s="21"/>
      <c r="N107" s="21"/>
    </row>
    <row r="108" spans="1:14" ht="16.5" customHeight="1">
      <c r="A108" s="283"/>
      <c r="B108" s="283"/>
      <c r="C108" s="7"/>
      <c r="D108" s="7"/>
      <c r="E108" s="7"/>
      <c r="F108" s="6"/>
      <c r="G108" s="7"/>
      <c r="H108" s="7"/>
      <c r="I108" s="7"/>
      <c r="J108" s="7"/>
      <c r="K108" s="18"/>
      <c r="L108" s="18"/>
      <c r="M108" s="18"/>
      <c r="N108" s="18"/>
    </row>
    <row r="109" spans="1:14" ht="16.5" customHeight="1">
      <c r="A109" s="283"/>
      <c r="B109" s="283"/>
      <c r="C109" s="7"/>
      <c r="D109" s="7"/>
      <c r="E109" s="7"/>
      <c r="F109" s="6"/>
      <c r="G109" s="7"/>
      <c r="H109" s="7"/>
      <c r="I109" s="7"/>
      <c r="J109" s="7"/>
      <c r="K109" s="18"/>
      <c r="L109" s="18"/>
      <c r="M109" s="18"/>
      <c r="N109" s="18"/>
    </row>
    <row r="110" spans="1:14" ht="15.95" customHeight="1">
      <c r="A110" s="283"/>
      <c r="B110" s="283"/>
      <c r="C110" s="7"/>
      <c r="D110" s="7"/>
      <c r="E110" s="7"/>
      <c r="F110" s="6"/>
      <c r="G110" s="7"/>
      <c r="H110" s="286" t="s">
        <v>62</v>
      </c>
      <c r="I110" s="286"/>
      <c r="J110" s="286"/>
      <c r="K110" s="11"/>
      <c r="L110" s="286" t="s">
        <v>57</v>
      </c>
      <c r="M110" s="286"/>
      <c r="N110" s="286"/>
    </row>
    <row r="111" spans="1:14" ht="15.95" customHeight="1">
      <c r="A111" s="283"/>
      <c r="B111" s="283"/>
      <c r="C111" s="7"/>
      <c r="D111" s="7"/>
      <c r="E111" s="7"/>
      <c r="F111" s="6"/>
      <c r="G111" s="7"/>
      <c r="H111" s="287" t="s">
        <v>63</v>
      </c>
      <c r="I111" s="287"/>
      <c r="J111" s="287"/>
      <c r="K111" s="11"/>
      <c r="L111" s="287" t="s">
        <v>63</v>
      </c>
      <c r="M111" s="287"/>
      <c r="N111" s="287"/>
    </row>
    <row r="112" spans="1:14" s="44" customFormat="1" ht="16.5" customHeight="1">
      <c r="A112" s="53"/>
      <c r="B112" s="53"/>
      <c r="C112" s="39"/>
      <c r="D112" s="39"/>
      <c r="E112" s="16"/>
      <c r="F112" s="39"/>
      <c r="G112" s="141"/>
      <c r="H112" s="32" t="s">
        <v>119</v>
      </c>
      <c r="I112" s="142"/>
      <c r="J112" s="32" t="s">
        <v>119</v>
      </c>
      <c r="K112" s="142"/>
      <c r="L112" s="32" t="s">
        <v>119</v>
      </c>
      <c r="M112" s="142"/>
      <c r="N112" s="32" t="s">
        <v>119</v>
      </c>
    </row>
    <row r="113" spans="1:14" ht="15.95" customHeight="1">
      <c r="A113" s="283"/>
      <c r="B113" s="283"/>
      <c r="C113" s="7"/>
      <c r="D113" s="7"/>
      <c r="E113" s="7"/>
      <c r="F113" s="6"/>
      <c r="G113" s="7"/>
      <c r="H113" s="8" t="str">
        <f>H62</f>
        <v>2022</v>
      </c>
      <c r="I113" s="32"/>
      <c r="J113" s="8" t="str">
        <f>J62</f>
        <v>2021</v>
      </c>
      <c r="K113" s="32"/>
      <c r="L113" s="8" t="str">
        <f>L62</f>
        <v>2022</v>
      </c>
      <c r="M113" s="32"/>
      <c r="N113" s="8" t="str">
        <f>N62</f>
        <v>2021</v>
      </c>
    </row>
    <row r="114" spans="1:14" ht="15.95" customHeight="1">
      <c r="A114" s="282"/>
      <c r="B114" s="282"/>
      <c r="C114" s="282"/>
      <c r="D114" s="282"/>
      <c r="E114" s="282"/>
      <c r="F114" s="9" t="s">
        <v>2</v>
      </c>
      <c r="G114" s="282"/>
      <c r="H114" s="10" t="s">
        <v>3</v>
      </c>
      <c r="I114" s="282"/>
      <c r="J114" s="10" t="s">
        <v>3</v>
      </c>
      <c r="K114" s="32"/>
      <c r="L114" s="10" t="s">
        <v>3</v>
      </c>
      <c r="M114" s="282"/>
      <c r="N114" s="10" t="s">
        <v>3</v>
      </c>
    </row>
    <row r="115" spans="1:14" ht="15.95" customHeight="1">
      <c r="A115" s="64"/>
      <c r="B115" s="64"/>
      <c r="C115" s="66"/>
      <c r="D115" s="67"/>
      <c r="E115" s="67"/>
      <c r="F115" s="22"/>
      <c r="G115" s="67"/>
      <c r="H115" s="87"/>
      <c r="I115" s="67"/>
      <c r="J115" s="67"/>
      <c r="K115" s="68"/>
      <c r="L115" s="95"/>
      <c r="M115" s="68"/>
      <c r="N115" s="68"/>
    </row>
    <row r="116" spans="1:14" ht="15.95" customHeight="1">
      <c r="A116" s="283" t="s">
        <v>61</v>
      </c>
      <c r="D116" s="33"/>
      <c r="E116" s="33"/>
      <c r="F116" s="26"/>
      <c r="G116" s="33"/>
      <c r="H116" s="88"/>
      <c r="I116" s="33"/>
      <c r="J116" s="33"/>
      <c r="K116" s="33"/>
      <c r="L116" s="88"/>
      <c r="M116" s="33"/>
      <c r="N116" s="33"/>
    </row>
    <row r="117" spans="1:14" ht="15.95" customHeight="1">
      <c r="A117" s="64"/>
      <c r="B117" s="64"/>
      <c r="C117" s="66"/>
      <c r="D117" s="67"/>
      <c r="E117" s="67"/>
      <c r="F117" s="22"/>
      <c r="G117" s="67"/>
      <c r="H117" s="87"/>
      <c r="I117" s="67"/>
      <c r="J117" s="67"/>
      <c r="K117" s="68"/>
      <c r="L117" s="95"/>
      <c r="M117" s="68"/>
      <c r="N117" s="68"/>
    </row>
    <row r="118" spans="1:14" ht="15.95" customHeight="1">
      <c r="A118" s="283" t="s">
        <v>47</v>
      </c>
      <c r="D118" s="33"/>
      <c r="E118" s="26"/>
      <c r="F118" s="26"/>
      <c r="G118" s="26"/>
      <c r="H118" s="84"/>
      <c r="I118" s="61"/>
      <c r="J118" s="61"/>
      <c r="K118" s="61"/>
      <c r="L118" s="84"/>
      <c r="M118" s="22"/>
      <c r="N118" s="61"/>
    </row>
    <row r="119" spans="1:14" ht="15.95" customHeight="1">
      <c r="D119" s="33"/>
      <c r="E119" s="26"/>
      <c r="F119" s="244"/>
      <c r="G119" s="26"/>
      <c r="H119" s="84"/>
      <c r="I119" s="61"/>
      <c r="J119" s="61"/>
      <c r="K119" s="61"/>
      <c r="L119" s="84"/>
      <c r="M119" s="22"/>
      <c r="N119" s="61"/>
    </row>
    <row r="120" spans="1:14" ht="15.95" customHeight="1">
      <c r="A120" s="64" t="s">
        <v>18</v>
      </c>
      <c r="D120" s="33"/>
      <c r="E120" s="26"/>
      <c r="F120" s="244">
        <v>25</v>
      </c>
      <c r="G120" s="26"/>
      <c r="H120" s="84"/>
      <c r="I120" s="61"/>
      <c r="J120" s="61"/>
      <c r="K120" s="61"/>
      <c r="L120" s="84"/>
      <c r="M120" s="22"/>
      <c r="N120" s="61"/>
    </row>
    <row r="121" spans="1:14" ht="15.95" customHeight="1">
      <c r="B121" s="64" t="s">
        <v>19</v>
      </c>
      <c r="D121" s="33"/>
      <c r="E121" s="26"/>
      <c r="F121" s="244"/>
      <c r="G121" s="26"/>
      <c r="H121" s="84"/>
      <c r="I121" s="61"/>
      <c r="J121" s="61"/>
      <c r="K121" s="61"/>
      <c r="L121" s="84"/>
      <c r="M121" s="22"/>
      <c r="N121" s="61"/>
    </row>
    <row r="122" spans="1:14" ht="15.95" customHeight="1">
      <c r="B122" s="64"/>
      <c r="C122" s="73" t="s">
        <v>182</v>
      </c>
      <c r="D122" s="33"/>
      <c r="E122" s="26"/>
      <c r="F122" s="244"/>
      <c r="G122" s="26"/>
      <c r="H122" s="84"/>
      <c r="I122" s="61"/>
      <c r="J122" s="61"/>
      <c r="K122" s="61"/>
      <c r="L122" s="84"/>
      <c r="M122" s="22"/>
      <c r="N122" s="61"/>
    </row>
    <row r="123" spans="1:14" ht="15.95" customHeight="1">
      <c r="B123" s="64"/>
      <c r="D123" s="33" t="s">
        <v>112</v>
      </c>
      <c r="E123" s="26"/>
      <c r="F123" s="244"/>
      <c r="G123" s="26"/>
      <c r="H123" s="84"/>
      <c r="I123" s="61"/>
      <c r="J123" s="61"/>
      <c r="K123" s="61"/>
      <c r="L123" s="84"/>
      <c r="M123" s="22"/>
      <c r="N123" s="61"/>
    </row>
    <row r="124" spans="1:14" ht="15.95" customHeight="1">
      <c r="B124" s="64"/>
      <c r="D124" s="33" t="s">
        <v>207</v>
      </c>
      <c r="E124" s="26"/>
      <c r="F124" s="244"/>
      <c r="G124" s="26"/>
      <c r="H124" s="84"/>
      <c r="I124" s="61"/>
      <c r="J124" s="61"/>
      <c r="K124" s="61"/>
      <c r="L124" s="84"/>
      <c r="M124" s="22"/>
      <c r="N124" s="61"/>
    </row>
    <row r="125" spans="1:14" ht="15.95" customHeight="1" thickBot="1">
      <c r="B125" s="64"/>
      <c r="D125" s="73" t="s">
        <v>113</v>
      </c>
      <c r="E125" s="26"/>
      <c r="F125" s="244"/>
      <c r="G125" s="26"/>
      <c r="H125" s="101">
        <v>505813900</v>
      </c>
      <c r="I125" s="22"/>
      <c r="J125" s="82">
        <v>320132750</v>
      </c>
      <c r="K125" s="22"/>
      <c r="L125" s="101">
        <v>505813900</v>
      </c>
      <c r="M125" s="22"/>
      <c r="N125" s="82">
        <v>320132750</v>
      </c>
    </row>
    <row r="126" spans="1:14" ht="15.95" customHeight="1" thickTop="1">
      <c r="D126" s="33"/>
      <c r="E126" s="26"/>
      <c r="F126" s="244"/>
      <c r="G126" s="26"/>
      <c r="H126" s="84"/>
      <c r="I126" s="61"/>
      <c r="J126" s="61"/>
      <c r="K126" s="61"/>
      <c r="L126" s="84"/>
      <c r="M126" s="22"/>
      <c r="N126" s="61"/>
    </row>
    <row r="127" spans="1:14" ht="15.95" customHeight="1">
      <c r="B127" s="64" t="s">
        <v>55</v>
      </c>
      <c r="D127" s="33"/>
      <c r="E127" s="26"/>
      <c r="F127" s="244"/>
      <c r="G127" s="26"/>
      <c r="H127" s="84"/>
      <c r="I127" s="61"/>
      <c r="J127" s="61"/>
      <c r="K127" s="61"/>
      <c r="L127" s="84"/>
      <c r="M127" s="26"/>
      <c r="N127" s="61"/>
    </row>
    <row r="128" spans="1:14" ht="15.95" customHeight="1">
      <c r="B128" s="64"/>
      <c r="C128" s="73" t="s">
        <v>182</v>
      </c>
      <c r="D128" s="33"/>
      <c r="E128" s="26"/>
      <c r="F128" s="244"/>
      <c r="G128" s="26"/>
      <c r="H128" s="84"/>
      <c r="I128" s="61"/>
      <c r="J128" s="61"/>
      <c r="K128" s="61"/>
      <c r="L128" s="84"/>
      <c r="M128" s="26"/>
      <c r="N128" s="61"/>
    </row>
    <row r="129" spans="1:14" ht="15.95" customHeight="1">
      <c r="B129" s="64"/>
      <c r="D129" s="73" t="s">
        <v>114</v>
      </c>
      <c r="E129" s="26"/>
      <c r="F129" s="244"/>
      <c r="G129" s="26"/>
      <c r="H129" s="84"/>
      <c r="I129" s="61"/>
      <c r="J129" s="61"/>
      <c r="K129" s="61"/>
      <c r="L129" s="84"/>
      <c r="M129" s="26"/>
      <c r="N129" s="61"/>
    </row>
    <row r="130" spans="1:14" ht="15.95" customHeight="1">
      <c r="B130" s="64"/>
      <c r="D130" s="73" t="s">
        <v>205</v>
      </c>
      <c r="E130" s="26"/>
      <c r="F130" s="244"/>
      <c r="G130" s="26"/>
      <c r="H130" s="84"/>
      <c r="I130" s="61"/>
      <c r="J130" s="61"/>
      <c r="K130" s="61"/>
      <c r="L130" s="84"/>
      <c r="M130" s="26"/>
      <c r="N130" s="61"/>
    </row>
    <row r="131" spans="1:14" ht="15.95" customHeight="1">
      <c r="B131" s="64"/>
      <c r="D131" s="73" t="s">
        <v>206</v>
      </c>
      <c r="E131" s="26"/>
      <c r="F131" s="244"/>
      <c r="G131" s="26"/>
      <c r="H131" s="84">
        <v>505813900</v>
      </c>
      <c r="I131" s="26"/>
      <c r="J131" s="61">
        <v>320132750</v>
      </c>
      <c r="K131" s="26"/>
      <c r="L131" s="84">
        <v>505813900</v>
      </c>
      <c r="M131" s="26"/>
      <c r="N131" s="61">
        <v>320132750</v>
      </c>
    </row>
    <row r="132" spans="1:14" ht="15.95" customHeight="1">
      <c r="A132" s="73" t="s">
        <v>95</v>
      </c>
      <c r="B132" s="64"/>
      <c r="D132" s="74"/>
      <c r="E132" s="26"/>
      <c r="F132" s="244">
        <v>25</v>
      </c>
      <c r="G132" s="26"/>
      <c r="H132" s="84">
        <v>1513691700</v>
      </c>
      <c r="I132" s="26"/>
      <c r="J132" s="61">
        <v>956648250</v>
      </c>
      <c r="K132" s="26"/>
      <c r="L132" s="84">
        <v>1513691700</v>
      </c>
      <c r="M132" s="26"/>
      <c r="N132" s="61">
        <v>956648250</v>
      </c>
    </row>
    <row r="133" spans="1:14" s="228" customFormat="1" ht="15.95" customHeight="1">
      <c r="A133" s="240" t="s">
        <v>215</v>
      </c>
      <c r="B133" s="241"/>
      <c r="C133" s="240"/>
      <c r="D133" s="246"/>
      <c r="E133" s="244"/>
      <c r="F133" s="245">
        <v>25</v>
      </c>
      <c r="G133" s="229"/>
      <c r="H133" s="84">
        <v>917963380</v>
      </c>
      <c r="I133" s="26"/>
      <c r="J133" s="61">
        <v>0</v>
      </c>
      <c r="K133" s="26"/>
      <c r="L133" s="84">
        <v>917963380</v>
      </c>
      <c r="M133" s="229"/>
      <c r="N133" s="61">
        <v>0</v>
      </c>
    </row>
    <row r="134" spans="1:14" ht="15.95" customHeight="1">
      <c r="A134" s="64" t="s">
        <v>145</v>
      </c>
      <c r="C134" s="64"/>
      <c r="D134" s="33"/>
      <c r="E134" s="26"/>
      <c r="F134" s="26"/>
      <c r="G134" s="26"/>
      <c r="H134" s="84"/>
      <c r="I134" s="26"/>
      <c r="J134" s="61"/>
      <c r="K134" s="26"/>
      <c r="L134" s="84"/>
      <c r="M134" s="26"/>
      <c r="N134" s="61"/>
    </row>
    <row r="135" spans="1:14" ht="15.95" customHeight="1">
      <c r="A135" s="64"/>
      <c r="C135" s="64" t="s">
        <v>148</v>
      </c>
      <c r="D135" s="33"/>
      <c r="E135" s="26"/>
      <c r="F135" s="26"/>
      <c r="G135" s="26"/>
      <c r="H135" s="84">
        <v>15375000</v>
      </c>
      <c r="I135" s="26"/>
      <c r="J135" s="61">
        <v>125000</v>
      </c>
      <c r="K135" s="26"/>
      <c r="L135" s="84">
        <v>14875000</v>
      </c>
      <c r="M135" s="26"/>
      <c r="N135" s="61">
        <v>125000</v>
      </c>
    </row>
    <row r="136" spans="1:14" ht="15.95" customHeight="1">
      <c r="B136" s="64"/>
      <c r="C136" s="73" t="s">
        <v>20</v>
      </c>
      <c r="D136" s="33"/>
      <c r="E136" s="26"/>
      <c r="F136" s="26"/>
      <c r="G136" s="26"/>
      <c r="H136" s="84">
        <v>934323813</v>
      </c>
      <c r="I136" s="26"/>
      <c r="J136" s="61">
        <v>115290278</v>
      </c>
      <c r="K136" s="26"/>
      <c r="L136" s="84">
        <v>3667598</v>
      </c>
      <c r="M136" s="26"/>
      <c r="N136" s="61">
        <v>-675301</v>
      </c>
    </row>
    <row r="137" spans="1:14" ht="15.95" customHeight="1">
      <c r="A137" s="73" t="s">
        <v>52</v>
      </c>
      <c r="D137" s="26"/>
      <c r="E137" s="26"/>
      <c r="F137" s="26"/>
      <c r="G137" s="26"/>
      <c r="H137" s="96">
        <v>-19194487</v>
      </c>
      <c r="I137" s="26"/>
      <c r="J137" s="63">
        <v>3375781</v>
      </c>
      <c r="K137" s="26"/>
      <c r="L137" s="96">
        <v>0</v>
      </c>
      <c r="M137" s="26"/>
      <c r="N137" s="63">
        <v>0</v>
      </c>
    </row>
    <row r="138" spans="1:14" ht="15.95" customHeight="1">
      <c r="D138" s="26"/>
      <c r="E138" s="26"/>
      <c r="F138" s="26"/>
      <c r="G138" s="26"/>
      <c r="H138" s="84"/>
      <c r="I138" s="26"/>
      <c r="J138" s="61"/>
      <c r="K138" s="26"/>
      <c r="L138" s="84"/>
      <c r="M138" s="26"/>
      <c r="N138" s="61"/>
    </row>
    <row r="139" spans="1:14" ht="15.95" customHeight="1">
      <c r="A139" s="73" t="s">
        <v>137</v>
      </c>
      <c r="D139" s="26"/>
      <c r="E139" s="26"/>
      <c r="F139" s="26"/>
      <c r="G139" s="26"/>
      <c r="H139" s="84">
        <f>SUM(H131:H137)</f>
        <v>3867973306</v>
      </c>
      <c r="I139" s="26"/>
      <c r="J139" s="61">
        <f>SUM(J131:J137)</f>
        <v>1395572059</v>
      </c>
      <c r="K139" s="26"/>
      <c r="L139" s="84">
        <f>SUM(L131:L137)</f>
        <v>2956011578</v>
      </c>
      <c r="M139" s="26"/>
      <c r="N139" s="61">
        <f>SUM(N131:N137)</f>
        <v>1276230699</v>
      </c>
    </row>
    <row r="140" spans="1:14" ht="15.95" customHeight="1">
      <c r="A140" s="64" t="s">
        <v>21</v>
      </c>
      <c r="B140" s="64"/>
      <c r="D140" s="33"/>
      <c r="E140" s="26"/>
      <c r="F140" s="26"/>
      <c r="G140" s="26"/>
      <c r="H140" s="96">
        <v>61882559</v>
      </c>
      <c r="I140" s="26"/>
      <c r="J140" s="63">
        <v>73613841</v>
      </c>
      <c r="K140" s="26"/>
      <c r="L140" s="96">
        <v>0</v>
      </c>
      <c r="M140" s="26"/>
      <c r="N140" s="63">
        <v>0</v>
      </c>
    </row>
    <row r="141" spans="1:14" ht="15.95" customHeight="1">
      <c r="A141" s="64"/>
      <c r="D141" s="33"/>
      <c r="E141" s="26"/>
      <c r="F141" s="26"/>
      <c r="G141" s="26"/>
      <c r="H141" s="84"/>
      <c r="I141" s="61"/>
      <c r="J141" s="61"/>
      <c r="K141" s="61"/>
      <c r="L141" s="84"/>
      <c r="M141" s="33"/>
      <c r="N141" s="61"/>
    </row>
    <row r="142" spans="1:14" ht="15.95" customHeight="1">
      <c r="A142" s="283" t="s">
        <v>28</v>
      </c>
      <c r="B142" s="64"/>
      <c r="D142" s="33"/>
      <c r="E142" s="26"/>
      <c r="F142" s="26"/>
      <c r="G142" s="26"/>
      <c r="H142" s="96">
        <f>SUM(H139:H140)</f>
        <v>3929855865</v>
      </c>
      <c r="I142" s="61"/>
      <c r="J142" s="63">
        <f>SUM(J139:J140)</f>
        <v>1469185900</v>
      </c>
      <c r="K142" s="61"/>
      <c r="L142" s="96">
        <f>SUM(L139:L140)</f>
        <v>2956011578</v>
      </c>
      <c r="M142" s="22"/>
      <c r="N142" s="63">
        <f>SUM(N139:N140)</f>
        <v>1276230699</v>
      </c>
    </row>
    <row r="143" spans="1:14" ht="15.95" customHeight="1">
      <c r="A143" s="64"/>
      <c r="D143" s="33"/>
      <c r="E143" s="26"/>
      <c r="F143" s="26"/>
      <c r="G143" s="26"/>
      <c r="H143" s="85"/>
      <c r="I143" s="61"/>
      <c r="J143" s="62"/>
      <c r="K143" s="61"/>
      <c r="L143" s="85"/>
      <c r="M143" s="33"/>
      <c r="N143" s="62"/>
    </row>
    <row r="144" spans="1:14" ht="15.95" customHeight="1">
      <c r="A144" s="64"/>
      <c r="D144" s="33"/>
      <c r="E144" s="26"/>
      <c r="F144" s="26"/>
      <c r="G144" s="26"/>
      <c r="H144" s="236"/>
      <c r="I144" s="238"/>
      <c r="J144" s="238"/>
      <c r="K144" s="238"/>
      <c r="L144" s="236"/>
      <c r="M144" s="248"/>
      <c r="N144" s="238"/>
    </row>
    <row r="145" spans="1:15" ht="15.95" customHeight="1" thickBot="1">
      <c r="A145" s="283" t="s">
        <v>48</v>
      </c>
      <c r="D145" s="33"/>
      <c r="E145" s="22"/>
      <c r="F145" s="22"/>
      <c r="G145" s="22"/>
      <c r="H145" s="101">
        <f>SUM(H142,H88)</f>
        <v>10261902988</v>
      </c>
      <c r="I145" s="61"/>
      <c r="J145" s="82">
        <f>SUM(J142,J88)</f>
        <v>2510834530</v>
      </c>
      <c r="K145" s="61"/>
      <c r="L145" s="101">
        <f>SUM(L142,L88)</f>
        <v>3222556507</v>
      </c>
      <c r="M145" s="33"/>
      <c r="N145" s="82">
        <f>SUM(N142,N88)</f>
        <v>1296378338</v>
      </c>
    </row>
    <row r="146" spans="1:15" ht="15.95" customHeight="1" thickTop="1">
      <c r="A146" s="283"/>
      <c r="D146" s="33"/>
      <c r="E146" s="22"/>
      <c r="F146" s="22"/>
      <c r="G146" s="22"/>
      <c r="H146" s="61"/>
      <c r="I146" s="61"/>
      <c r="J146" s="61"/>
      <c r="K146" s="61"/>
      <c r="L146" s="61"/>
      <c r="M146" s="33"/>
      <c r="N146" s="61"/>
    </row>
    <row r="147" spans="1:15" ht="15.95" customHeight="1">
      <c r="A147" s="283"/>
      <c r="D147" s="33"/>
      <c r="E147" s="22"/>
      <c r="F147" s="22"/>
      <c r="G147" s="22"/>
      <c r="H147" s="61"/>
      <c r="I147" s="61"/>
      <c r="J147" s="61"/>
      <c r="K147" s="61"/>
      <c r="L147" s="61"/>
      <c r="M147" s="33"/>
      <c r="N147" s="61"/>
    </row>
    <row r="148" spans="1:15" ht="15.95" customHeight="1">
      <c r="A148" s="283"/>
      <c r="D148" s="33"/>
      <c r="E148" s="22"/>
      <c r="F148" s="22"/>
      <c r="G148" s="22"/>
      <c r="H148" s="61"/>
      <c r="I148" s="61"/>
      <c r="J148" s="61"/>
      <c r="K148" s="61"/>
      <c r="L148" s="61"/>
      <c r="M148" s="33"/>
      <c r="N148" s="61"/>
    </row>
    <row r="149" spans="1:15" ht="23.25" customHeight="1">
      <c r="A149" s="283"/>
      <c r="D149" s="33"/>
      <c r="E149" s="22"/>
      <c r="F149" s="22"/>
      <c r="G149" s="22"/>
      <c r="H149" s="61"/>
      <c r="I149" s="61"/>
      <c r="J149" s="61"/>
      <c r="K149" s="61"/>
      <c r="L149" s="61"/>
      <c r="M149" s="33"/>
      <c r="N149" s="61"/>
    </row>
    <row r="150" spans="1:15" ht="21.75" customHeight="1">
      <c r="A150" s="283"/>
      <c r="D150" s="33"/>
      <c r="E150" s="22"/>
      <c r="F150" s="22"/>
      <c r="G150" s="22"/>
      <c r="H150" s="61"/>
      <c r="I150" s="61"/>
      <c r="J150" s="61"/>
      <c r="K150" s="61"/>
      <c r="L150" s="61"/>
      <c r="M150" s="33"/>
      <c r="N150" s="61"/>
    </row>
    <row r="151" spans="1:15" s="177" customFormat="1" ht="16.350000000000001" customHeight="1">
      <c r="A151" s="289" t="s">
        <v>60</v>
      </c>
      <c r="B151" s="289"/>
      <c r="C151" s="289"/>
      <c r="D151" s="289"/>
      <c r="E151" s="289"/>
      <c r="F151" s="289"/>
      <c r="G151" s="289"/>
      <c r="H151" s="289"/>
      <c r="I151" s="289"/>
      <c r="J151" s="289"/>
      <c r="K151" s="289"/>
      <c r="L151" s="289"/>
      <c r="M151" s="289"/>
    </row>
    <row r="152" spans="1:15" s="177" customFormat="1" ht="16.350000000000001" customHeight="1">
      <c r="A152" s="195" t="s">
        <v>252</v>
      </c>
      <c r="B152" s="195"/>
      <c r="C152" s="195"/>
      <c r="D152" s="195"/>
      <c r="E152" s="195"/>
      <c r="F152" s="196"/>
      <c r="G152" s="197"/>
      <c r="H152" s="196" t="s">
        <v>243</v>
      </c>
      <c r="I152" s="196"/>
      <c r="J152" s="195"/>
      <c r="K152" s="195"/>
      <c r="L152" s="195"/>
      <c r="M152" s="195"/>
    </row>
    <row r="153" spans="1:15" ht="18" customHeight="1">
      <c r="A153" s="34"/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</row>
    <row r="154" spans="1:15" ht="18" customHeight="1">
      <c r="A154" s="34"/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</row>
    <row r="155" spans="1:15" ht="6.75" customHeight="1">
      <c r="A155" s="283"/>
      <c r="D155" s="33"/>
      <c r="E155" s="22"/>
      <c r="F155" s="22"/>
      <c r="G155" s="22"/>
      <c r="H155" s="61"/>
      <c r="I155" s="61"/>
      <c r="J155" s="61"/>
      <c r="K155" s="61"/>
      <c r="L155" s="61"/>
      <c r="M155" s="33"/>
      <c r="N155" s="61"/>
    </row>
    <row r="156" spans="1:15" ht="21.95" customHeight="1">
      <c r="A156" s="288" t="str">
        <f>A53</f>
        <v>The accompanying notes on pages 14 to 58 are an integral part of these consolidated and separate financial statements.</v>
      </c>
      <c r="B156" s="288"/>
      <c r="C156" s="288"/>
      <c r="D156" s="288"/>
      <c r="E156" s="288"/>
      <c r="F156" s="288"/>
      <c r="G156" s="288"/>
      <c r="H156" s="288"/>
      <c r="I156" s="288"/>
      <c r="J156" s="288"/>
      <c r="K156" s="288"/>
      <c r="L156" s="288"/>
      <c r="M156" s="288"/>
      <c r="N156" s="288"/>
    </row>
    <row r="157" spans="1:15" ht="16.5" customHeight="1">
      <c r="H157" s="148"/>
      <c r="I157" s="148"/>
      <c r="J157" s="148"/>
      <c r="K157" s="148"/>
      <c r="L157" s="148"/>
      <c r="M157" s="148"/>
      <c r="N157" s="148"/>
      <c r="O157" s="148"/>
    </row>
  </sheetData>
  <mergeCells count="18">
    <mergeCell ref="A99:M99"/>
    <mergeCell ref="A156:N156"/>
    <mergeCell ref="H60:J60"/>
    <mergeCell ref="L60:N60"/>
    <mergeCell ref="A104:N104"/>
    <mergeCell ref="H110:J110"/>
    <mergeCell ref="L111:N111"/>
    <mergeCell ref="H111:J111"/>
    <mergeCell ref="L110:N110"/>
    <mergeCell ref="A151:M151"/>
    <mergeCell ref="H59:J59"/>
    <mergeCell ref="L59:N59"/>
    <mergeCell ref="H6:J6"/>
    <mergeCell ref="L6:N6"/>
    <mergeCell ref="H7:J7"/>
    <mergeCell ref="L7:N7"/>
    <mergeCell ref="A53:N53"/>
    <mergeCell ref="A49:M49"/>
  </mergeCells>
  <pageMargins left="0.8" right="0.5" top="0.5" bottom="0.6" header="0.49" footer="0.4"/>
  <pageSetup paperSize="9" scale="90" firstPageNumber="4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4" max="16383" man="1"/>
  </rowBreaks>
  <ignoredErrors>
    <ignoredError sqref="K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9"/>
  <sheetViews>
    <sheetView tabSelected="1" zoomScaleNormal="100" zoomScaleSheetLayoutView="70" workbookViewId="0">
      <selection activeCell="S11" sqref="S11"/>
    </sheetView>
  </sheetViews>
  <sheetFormatPr defaultColWidth="11" defaultRowHeight="16.5" customHeight="1"/>
  <cols>
    <col min="1" max="3" width="1.33203125" style="73" customWidth="1"/>
    <col min="4" max="4" width="51.6640625" style="73" customWidth="1"/>
    <col min="5" max="5" width="6.6640625" style="282" customWidth="1"/>
    <col min="6" max="6" width="0.6640625" style="73" customWidth="1"/>
    <col min="7" max="7" width="15.83203125" style="73" customWidth="1"/>
    <col min="8" max="8" width="0.6640625" style="73" customWidth="1"/>
    <col min="9" max="9" width="15.83203125" style="73" customWidth="1"/>
    <col min="10" max="10" width="0.6640625" style="73" customWidth="1"/>
    <col min="11" max="11" width="15.83203125" style="12" customWidth="1"/>
    <col min="12" max="12" width="0.6640625" style="12" customWidth="1"/>
    <col min="13" max="13" width="15.83203125" style="12" customWidth="1"/>
    <col min="14" max="16384" width="11" style="73"/>
  </cols>
  <sheetData>
    <row r="1" spans="1:13" ht="16.5" customHeight="1">
      <c r="A1" s="283" t="s">
        <v>105</v>
      </c>
      <c r="B1" s="283"/>
      <c r="C1" s="66"/>
      <c r="D1" s="66"/>
      <c r="F1" s="66"/>
      <c r="G1" s="66"/>
      <c r="H1" s="66"/>
      <c r="I1" s="66"/>
      <c r="J1" s="66"/>
      <c r="K1" s="5"/>
      <c r="L1" s="5"/>
      <c r="M1" s="5"/>
    </row>
    <row r="2" spans="1:13" ht="16.5" customHeight="1">
      <c r="A2" s="283" t="s">
        <v>149</v>
      </c>
      <c r="B2" s="283"/>
      <c r="C2" s="66"/>
      <c r="D2" s="66"/>
      <c r="F2" s="66"/>
      <c r="G2" s="66"/>
      <c r="H2" s="66"/>
      <c r="I2" s="66"/>
      <c r="J2" s="66"/>
      <c r="K2" s="5"/>
      <c r="L2" s="5"/>
      <c r="M2" s="5"/>
    </row>
    <row r="3" spans="1:13" ht="16.5" customHeight="1">
      <c r="A3" s="28" t="s">
        <v>174</v>
      </c>
      <c r="B3" s="28"/>
      <c r="C3" s="29"/>
      <c r="D3" s="29"/>
      <c r="E3" s="30"/>
      <c r="F3" s="29"/>
      <c r="G3" s="29"/>
      <c r="H3" s="29"/>
      <c r="I3" s="29"/>
      <c r="J3" s="29"/>
      <c r="K3" s="31"/>
      <c r="L3" s="31"/>
      <c r="M3" s="31"/>
    </row>
    <row r="4" spans="1:13" ht="15" customHeight="1">
      <c r="A4" s="283"/>
      <c r="B4" s="283"/>
      <c r="C4" s="66"/>
      <c r="D4" s="66"/>
      <c r="F4" s="66"/>
      <c r="G4" s="66"/>
      <c r="H4" s="66"/>
      <c r="I4" s="66"/>
      <c r="J4" s="66"/>
      <c r="K4" s="5"/>
      <c r="L4" s="5"/>
      <c r="M4" s="5"/>
    </row>
    <row r="5" spans="1:13" ht="15" customHeight="1">
      <c r="A5" s="283"/>
      <c r="B5" s="283"/>
      <c r="C5" s="66"/>
      <c r="D5" s="66"/>
      <c r="F5" s="66"/>
      <c r="G5" s="66"/>
      <c r="H5" s="66"/>
      <c r="I5" s="66"/>
      <c r="J5" s="66"/>
      <c r="K5" s="5"/>
      <c r="L5" s="5"/>
      <c r="M5" s="5"/>
    </row>
    <row r="6" spans="1:13" ht="15" customHeight="1">
      <c r="A6" s="66"/>
      <c r="B6" s="66"/>
      <c r="C6" s="66"/>
      <c r="D6" s="66"/>
      <c r="E6" s="6"/>
      <c r="F6" s="7"/>
      <c r="G6" s="290" t="s">
        <v>84</v>
      </c>
      <c r="H6" s="290"/>
      <c r="I6" s="290"/>
      <c r="J6" s="11"/>
      <c r="K6" s="290" t="s">
        <v>85</v>
      </c>
      <c r="L6" s="290"/>
      <c r="M6" s="290"/>
    </row>
    <row r="7" spans="1:13" ht="15" customHeight="1">
      <c r="A7" s="66"/>
      <c r="B7" s="66"/>
      <c r="C7" s="66"/>
      <c r="D7" s="66"/>
      <c r="E7" s="6"/>
      <c r="F7" s="7"/>
      <c r="G7" s="287" t="s">
        <v>63</v>
      </c>
      <c r="H7" s="287"/>
      <c r="I7" s="287"/>
      <c r="J7" s="11"/>
      <c r="K7" s="287" t="s">
        <v>63</v>
      </c>
      <c r="L7" s="287"/>
      <c r="M7" s="287"/>
    </row>
    <row r="8" spans="1:13" ht="15" customHeight="1">
      <c r="F8" s="6"/>
      <c r="G8" s="8" t="s">
        <v>175</v>
      </c>
      <c r="H8" s="6"/>
      <c r="I8" s="8" t="s">
        <v>103</v>
      </c>
      <c r="J8" s="280"/>
      <c r="K8" s="8" t="s">
        <v>175</v>
      </c>
      <c r="L8" s="6"/>
      <c r="M8" s="8" t="s">
        <v>103</v>
      </c>
    </row>
    <row r="9" spans="1:13" ht="15" customHeight="1">
      <c r="E9" s="9" t="s">
        <v>2</v>
      </c>
      <c r="F9" s="282"/>
      <c r="G9" s="10" t="s">
        <v>3</v>
      </c>
      <c r="H9" s="282"/>
      <c r="I9" s="10" t="s">
        <v>3</v>
      </c>
      <c r="J9" s="280"/>
      <c r="K9" s="10" t="s">
        <v>3</v>
      </c>
      <c r="L9" s="282"/>
      <c r="M9" s="10" t="s">
        <v>3</v>
      </c>
    </row>
    <row r="10" spans="1:13" ht="15" customHeight="1">
      <c r="E10" s="6"/>
      <c r="F10" s="282"/>
      <c r="G10" s="97"/>
      <c r="H10" s="282"/>
      <c r="I10" s="32"/>
      <c r="J10" s="280"/>
      <c r="K10" s="97"/>
      <c r="L10" s="280"/>
      <c r="M10" s="32"/>
    </row>
    <row r="11" spans="1:13" s="177" customFormat="1" ht="15" customHeight="1">
      <c r="A11" s="181" t="s">
        <v>183</v>
      </c>
      <c r="E11" s="178"/>
      <c r="G11" s="180"/>
      <c r="H11" s="182"/>
      <c r="I11" s="179"/>
      <c r="J11" s="182"/>
      <c r="K11" s="180"/>
      <c r="L11" s="182"/>
      <c r="M11" s="179"/>
    </row>
    <row r="12" spans="1:13" s="177" customFormat="1" ht="6" customHeight="1">
      <c r="A12" s="181"/>
      <c r="E12" s="178"/>
      <c r="G12" s="180"/>
      <c r="H12" s="182"/>
      <c r="I12" s="179"/>
      <c r="J12" s="182"/>
      <c r="K12" s="180"/>
      <c r="L12" s="182"/>
      <c r="M12" s="179"/>
    </row>
    <row r="13" spans="1:13" s="177" customFormat="1" ht="15" customHeight="1">
      <c r="A13" s="176" t="s">
        <v>133</v>
      </c>
      <c r="E13" s="249"/>
      <c r="G13" s="180">
        <v>5347204620</v>
      </c>
      <c r="H13" s="182"/>
      <c r="I13" s="179">
        <v>2268145231</v>
      </c>
      <c r="J13" s="182"/>
      <c r="K13" s="180">
        <v>44551249</v>
      </c>
      <c r="L13" s="182"/>
      <c r="M13" s="179">
        <v>16294395</v>
      </c>
    </row>
    <row r="14" spans="1:13" s="173" customFormat="1" ht="15" customHeight="1">
      <c r="A14" s="176" t="s">
        <v>64</v>
      </c>
      <c r="E14" s="252">
        <v>32.1</v>
      </c>
      <c r="G14" s="180">
        <v>0</v>
      </c>
      <c r="H14" s="182"/>
      <c r="I14" s="179">
        <v>0</v>
      </c>
      <c r="J14" s="183"/>
      <c r="K14" s="180">
        <v>254329612</v>
      </c>
      <c r="L14" s="182"/>
      <c r="M14" s="179">
        <v>22238589</v>
      </c>
    </row>
    <row r="15" spans="1:13" s="177" customFormat="1" ht="15" customHeight="1">
      <c r="A15" s="176" t="s">
        <v>49</v>
      </c>
      <c r="E15" s="249">
        <v>28</v>
      </c>
      <c r="G15" s="253">
        <v>682167016</v>
      </c>
      <c r="H15" s="182"/>
      <c r="I15" s="185">
        <v>2675702</v>
      </c>
      <c r="J15" s="182"/>
      <c r="K15" s="184">
        <v>33026951</v>
      </c>
      <c r="L15" s="182"/>
      <c r="M15" s="185">
        <v>1342954</v>
      </c>
    </row>
    <row r="16" spans="1:13" s="177" customFormat="1" ht="6" customHeight="1">
      <c r="A16" s="181"/>
      <c r="E16" s="249"/>
      <c r="G16" s="180"/>
      <c r="H16" s="182"/>
      <c r="I16" s="179"/>
      <c r="J16" s="182"/>
      <c r="K16" s="180"/>
      <c r="L16" s="182"/>
      <c r="M16" s="179"/>
    </row>
    <row r="17" spans="1:13" s="163" customFormat="1" ht="15" customHeight="1">
      <c r="A17" s="181" t="s">
        <v>9</v>
      </c>
      <c r="E17" s="250"/>
      <c r="F17" s="163">
        <f>SUM(F13:F16)</f>
        <v>0</v>
      </c>
      <c r="G17" s="184">
        <f>SUM(G13:G15)</f>
        <v>6029371636</v>
      </c>
      <c r="H17" s="187">
        <f>SUM(H13:H16)</f>
        <v>0</v>
      </c>
      <c r="I17" s="185">
        <f>SUM(I13:I15)</f>
        <v>2270820933</v>
      </c>
      <c r="J17" s="187">
        <f>SUM(J13:J16)</f>
        <v>0</v>
      </c>
      <c r="K17" s="184">
        <f>SUM(K13:K15)</f>
        <v>331907812</v>
      </c>
      <c r="L17" s="187">
        <f>SUM(L13:L16)</f>
        <v>0</v>
      </c>
      <c r="M17" s="185">
        <f>SUM(M13:M15)</f>
        <v>39875938</v>
      </c>
    </row>
    <row r="18" spans="1:13" s="177" customFormat="1" ht="15" customHeight="1">
      <c r="A18" s="176"/>
      <c r="E18" s="178"/>
      <c r="G18" s="180"/>
      <c r="H18" s="182"/>
      <c r="I18" s="179"/>
      <c r="J18" s="182"/>
      <c r="K18" s="180"/>
      <c r="L18" s="182"/>
      <c r="M18" s="179"/>
    </row>
    <row r="19" spans="1:13" s="163" customFormat="1" ht="15" customHeight="1">
      <c r="A19" s="181" t="s">
        <v>184</v>
      </c>
      <c r="E19" s="186"/>
      <c r="G19" s="188"/>
      <c r="H19" s="187"/>
      <c r="I19" s="189"/>
      <c r="J19" s="187"/>
      <c r="K19" s="188"/>
      <c r="L19" s="187"/>
      <c r="M19" s="189"/>
    </row>
    <row r="20" spans="1:13" s="177" customFormat="1" ht="6" customHeight="1">
      <c r="A20" s="181"/>
      <c r="E20" s="178"/>
      <c r="G20" s="180"/>
      <c r="H20" s="182"/>
      <c r="I20" s="179"/>
      <c r="J20" s="182"/>
      <c r="K20" s="180"/>
      <c r="L20" s="182"/>
      <c r="M20" s="179"/>
    </row>
    <row r="21" spans="1:13" s="177" customFormat="1" ht="15" customHeight="1">
      <c r="A21" s="176" t="s">
        <v>134</v>
      </c>
      <c r="E21" s="178"/>
      <c r="G21" s="180">
        <v>-4642940113</v>
      </c>
      <c r="H21" s="182"/>
      <c r="I21" s="179">
        <v>-1947224444</v>
      </c>
      <c r="J21" s="182"/>
      <c r="K21" s="180">
        <v>-34975002</v>
      </c>
      <c r="L21" s="182"/>
      <c r="M21" s="179">
        <v>-12436286</v>
      </c>
    </row>
    <row r="22" spans="1:13" s="177" customFormat="1" ht="15" customHeight="1">
      <c r="A22" s="176" t="s">
        <v>22</v>
      </c>
      <c r="E22" s="178"/>
      <c r="F22" s="178"/>
      <c r="G22" s="180">
        <v>-6260371</v>
      </c>
      <c r="H22" s="190"/>
      <c r="I22" s="179">
        <v>-4104086</v>
      </c>
      <c r="J22" s="190"/>
      <c r="K22" s="180">
        <v>-57462</v>
      </c>
      <c r="L22" s="182"/>
      <c r="M22" s="179">
        <v>-20246</v>
      </c>
    </row>
    <row r="23" spans="1:13" s="177" customFormat="1" ht="15" customHeight="1">
      <c r="A23" s="176" t="s">
        <v>23</v>
      </c>
      <c r="E23" s="178"/>
      <c r="G23" s="180">
        <v>-310573366</v>
      </c>
      <c r="H23" s="182"/>
      <c r="I23" s="179">
        <f>-92648043-17011835</f>
        <v>-109659878</v>
      </c>
      <c r="J23" s="182"/>
      <c r="K23" s="180">
        <v>-35461878</v>
      </c>
      <c r="L23" s="182"/>
      <c r="M23" s="179">
        <v>-27698007</v>
      </c>
    </row>
    <row r="24" spans="1:13" s="177" customFormat="1" ht="15" customHeight="1">
      <c r="A24" s="176" t="s">
        <v>146</v>
      </c>
      <c r="E24" s="178"/>
      <c r="G24" s="180">
        <v>43334</v>
      </c>
      <c r="H24" s="182"/>
      <c r="I24" s="179">
        <v>296747</v>
      </c>
      <c r="J24" s="182"/>
      <c r="K24" s="180">
        <v>0</v>
      </c>
      <c r="L24" s="182"/>
      <c r="M24" s="179">
        <v>2655</v>
      </c>
    </row>
    <row r="25" spans="1:13" s="177" customFormat="1" ht="15" customHeight="1">
      <c r="A25" s="177" t="s">
        <v>246</v>
      </c>
      <c r="E25" s="186"/>
      <c r="F25" s="178"/>
      <c r="G25" s="180">
        <v>-9102122</v>
      </c>
      <c r="H25" s="178"/>
      <c r="I25" s="179">
        <v>-2676909</v>
      </c>
      <c r="J25" s="279"/>
      <c r="K25" s="180">
        <v>180984</v>
      </c>
      <c r="L25" s="279"/>
      <c r="M25" s="179">
        <v>-397502</v>
      </c>
    </row>
    <row r="26" spans="1:13" s="177" customFormat="1" ht="15" customHeight="1">
      <c r="A26" s="176" t="s">
        <v>24</v>
      </c>
      <c r="E26" s="178"/>
      <c r="F26" s="178"/>
      <c r="G26" s="184">
        <v>-810222</v>
      </c>
      <c r="H26" s="190"/>
      <c r="I26" s="185">
        <v>-613517</v>
      </c>
      <c r="J26" s="190"/>
      <c r="K26" s="184">
        <v>-75808</v>
      </c>
      <c r="L26" s="190"/>
      <c r="M26" s="185">
        <v>-344011</v>
      </c>
    </row>
    <row r="27" spans="1:13" s="177" customFormat="1" ht="6" customHeight="1">
      <c r="A27" s="181"/>
      <c r="E27" s="178"/>
      <c r="G27" s="180"/>
      <c r="H27" s="182"/>
      <c r="I27" s="179"/>
      <c r="J27" s="182"/>
      <c r="K27" s="180"/>
      <c r="L27" s="182"/>
      <c r="M27" s="179"/>
    </row>
    <row r="28" spans="1:13" s="163" customFormat="1" ht="15" customHeight="1">
      <c r="A28" s="181" t="s">
        <v>185</v>
      </c>
      <c r="E28" s="186"/>
      <c r="F28" s="163">
        <f>SUM(F23:F26)</f>
        <v>0</v>
      </c>
      <c r="G28" s="184">
        <f>SUM(G21:G26)</f>
        <v>-4969642860</v>
      </c>
      <c r="H28" s="182">
        <f>SUM(H23:H26)</f>
        <v>0</v>
      </c>
      <c r="I28" s="185">
        <f>SUM(I21:I26)</f>
        <v>-2063982087</v>
      </c>
      <c r="J28" s="182">
        <f>SUM(J23:J26)</f>
        <v>0</v>
      </c>
      <c r="K28" s="184">
        <f>SUM(K21:K26)</f>
        <v>-70389166</v>
      </c>
      <c r="L28" s="182">
        <f>SUM(L23:L26)</f>
        <v>0</v>
      </c>
      <c r="M28" s="185">
        <f>SUM(M21:M26)</f>
        <v>-40893397</v>
      </c>
    </row>
    <row r="29" spans="1:13" s="163" customFormat="1" ht="15" customHeight="1">
      <c r="A29" s="181"/>
      <c r="E29" s="186"/>
      <c r="G29" s="180"/>
      <c r="H29" s="187"/>
      <c r="I29" s="179"/>
      <c r="J29" s="187"/>
      <c r="K29" s="180"/>
      <c r="L29" s="187"/>
      <c r="M29" s="179"/>
    </row>
    <row r="30" spans="1:13" s="177" customFormat="1" ht="15" customHeight="1">
      <c r="A30" s="181" t="s">
        <v>186</v>
      </c>
      <c r="E30" s="249"/>
      <c r="F30" s="178"/>
      <c r="G30" s="180"/>
      <c r="H30" s="190"/>
      <c r="I30" s="179"/>
      <c r="J30" s="279"/>
      <c r="K30" s="180"/>
      <c r="L30" s="279"/>
      <c r="M30" s="179"/>
    </row>
    <row r="31" spans="1:13" s="177" customFormat="1" ht="15" customHeight="1">
      <c r="A31" s="181" t="s">
        <v>187</v>
      </c>
      <c r="E31" s="249"/>
      <c r="F31" s="178"/>
      <c r="G31" s="180">
        <f>SUM(G28,G17)</f>
        <v>1059728776</v>
      </c>
      <c r="H31" s="190"/>
      <c r="I31" s="179">
        <f>SUM(I28,I17)</f>
        <v>206838846</v>
      </c>
      <c r="J31" s="190"/>
      <c r="K31" s="180">
        <f>SUM(K28,K17)</f>
        <v>261518646</v>
      </c>
      <c r="L31" s="190"/>
      <c r="M31" s="179">
        <f>SUM(M28,M17)</f>
        <v>-1017459</v>
      </c>
    </row>
    <row r="32" spans="1:13" s="177" customFormat="1" ht="6" customHeight="1">
      <c r="A32" s="181"/>
      <c r="E32" s="249"/>
      <c r="G32" s="180"/>
      <c r="H32" s="182"/>
      <c r="I32" s="179"/>
      <c r="J32" s="182"/>
      <c r="K32" s="180"/>
      <c r="L32" s="182"/>
      <c r="M32" s="179"/>
    </row>
    <row r="33" spans="1:13" s="177" customFormat="1" ht="15" customHeight="1">
      <c r="A33" s="176" t="s">
        <v>188</v>
      </c>
      <c r="E33" s="249"/>
      <c r="F33" s="178"/>
      <c r="G33" s="184">
        <v>111428507</v>
      </c>
      <c r="H33" s="190"/>
      <c r="I33" s="185">
        <v>767292</v>
      </c>
      <c r="J33" s="190"/>
      <c r="K33" s="184">
        <v>0</v>
      </c>
      <c r="L33" s="190"/>
      <c r="M33" s="185">
        <v>0</v>
      </c>
    </row>
    <row r="34" spans="1:13" s="177" customFormat="1" ht="6" customHeight="1">
      <c r="A34" s="181"/>
      <c r="E34" s="249"/>
      <c r="G34" s="180"/>
      <c r="H34" s="182"/>
      <c r="I34" s="179"/>
      <c r="J34" s="182"/>
      <c r="K34" s="180"/>
      <c r="L34" s="182"/>
      <c r="M34" s="179"/>
    </row>
    <row r="35" spans="1:13" s="177" customFormat="1" ht="15" customHeight="1">
      <c r="A35" s="181" t="s">
        <v>121</v>
      </c>
      <c r="E35" s="249"/>
      <c r="F35" s="178"/>
      <c r="G35" s="180">
        <f>SUM(G31:G33)</f>
        <v>1171157283</v>
      </c>
      <c r="H35" s="190"/>
      <c r="I35" s="179">
        <f>SUM(I31:I33)</f>
        <v>207606138</v>
      </c>
      <c r="J35" s="190"/>
      <c r="K35" s="180">
        <f>SUM(K31:K33)</f>
        <v>261518646</v>
      </c>
      <c r="L35" s="190"/>
      <c r="M35" s="179">
        <f>SUM(M31:M33)</f>
        <v>-1017459</v>
      </c>
    </row>
    <row r="36" spans="1:13" s="177" customFormat="1" ht="6" customHeight="1">
      <c r="A36" s="181"/>
      <c r="E36" s="249"/>
      <c r="G36" s="180"/>
      <c r="H36" s="182"/>
      <c r="I36" s="179"/>
      <c r="J36" s="182"/>
      <c r="K36" s="180"/>
      <c r="L36" s="182"/>
      <c r="M36" s="179"/>
    </row>
    <row r="37" spans="1:13" s="177" customFormat="1" ht="15" customHeight="1">
      <c r="A37" s="177" t="s">
        <v>87</v>
      </c>
      <c r="E37" s="249">
        <v>30</v>
      </c>
      <c r="F37" s="178"/>
      <c r="G37" s="184">
        <v>-78012555</v>
      </c>
      <c r="H37" s="190"/>
      <c r="I37" s="185">
        <f>-64971186+3135652</f>
        <v>-61835534</v>
      </c>
      <c r="J37" s="190"/>
      <c r="K37" s="184">
        <v>364925</v>
      </c>
      <c r="L37" s="190"/>
      <c r="M37" s="185">
        <v>20753</v>
      </c>
    </row>
    <row r="38" spans="1:13" s="177" customFormat="1" ht="6" customHeight="1">
      <c r="A38" s="181"/>
      <c r="E38" s="249"/>
      <c r="G38" s="180"/>
      <c r="H38" s="182"/>
      <c r="I38" s="179"/>
      <c r="J38" s="182"/>
      <c r="K38" s="180"/>
      <c r="L38" s="182"/>
      <c r="M38" s="179"/>
    </row>
    <row r="39" spans="1:13" s="177" customFormat="1" ht="15" customHeight="1">
      <c r="A39" s="283" t="s">
        <v>135</v>
      </c>
      <c r="B39" s="181"/>
      <c r="C39" s="163"/>
      <c r="E39" s="249"/>
      <c r="F39" s="178"/>
      <c r="G39" s="180">
        <f>SUM(G35:G37)</f>
        <v>1093144728</v>
      </c>
      <c r="H39" s="190"/>
      <c r="I39" s="179">
        <f>SUM(I35:I37)</f>
        <v>145770604</v>
      </c>
      <c r="J39" s="182"/>
      <c r="K39" s="180">
        <f>SUM(K35:K37)</f>
        <v>261883571</v>
      </c>
      <c r="L39" s="182"/>
      <c r="M39" s="179">
        <f>SUM(M35:M37)</f>
        <v>-996706</v>
      </c>
    </row>
    <row r="40" spans="1:13" s="177" customFormat="1" ht="15" customHeight="1">
      <c r="E40" s="250"/>
      <c r="F40" s="178"/>
      <c r="G40" s="191"/>
      <c r="H40" s="178"/>
      <c r="I40" s="192"/>
      <c r="J40" s="193"/>
      <c r="K40" s="191"/>
      <c r="L40" s="193"/>
      <c r="M40" s="192"/>
    </row>
    <row r="41" spans="1:13" ht="15" customHeight="1">
      <c r="A41" s="114" t="s">
        <v>150</v>
      </c>
      <c r="B41" s="114"/>
      <c r="E41" s="233"/>
      <c r="F41" s="282"/>
      <c r="G41" s="83"/>
      <c r="K41" s="83"/>
      <c r="L41" s="73"/>
      <c r="M41" s="73"/>
    </row>
    <row r="42" spans="1:13" s="79" customFormat="1" ht="15" customHeight="1">
      <c r="B42" s="79" t="s">
        <v>83</v>
      </c>
      <c r="E42" s="251"/>
      <c r="F42" s="80"/>
      <c r="G42" s="84"/>
      <c r="H42" s="61"/>
      <c r="I42" s="61"/>
      <c r="J42" s="61"/>
      <c r="K42" s="84"/>
      <c r="L42" s="61"/>
      <c r="M42" s="61"/>
    </row>
    <row r="43" spans="1:13" s="79" customFormat="1" ht="15" customHeight="1">
      <c r="C43" s="79" t="s">
        <v>88</v>
      </c>
      <c r="E43" s="251"/>
      <c r="F43" s="80"/>
      <c r="G43" s="84"/>
      <c r="H43" s="61"/>
      <c r="I43" s="61"/>
      <c r="J43" s="61"/>
      <c r="K43" s="84"/>
      <c r="L43" s="61"/>
      <c r="M43" s="61"/>
    </row>
    <row r="44" spans="1:13" ht="15" customHeight="1">
      <c r="D44" s="73" t="s">
        <v>77</v>
      </c>
      <c r="E44" s="233">
        <v>24</v>
      </c>
      <c r="F44" s="282"/>
      <c r="G44" s="84">
        <v>0</v>
      </c>
      <c r="H44" s="61"/>
      <c r="I44" s="61">
        <v>-1417708</v>
      </c>
      <c r="J44" s="61"/>
      <c r="K44" s="84">
        <v>0</v>
      </c>
      <c r="L44" s="61"/>
      <c r="M44" s="61">
        <v>-1417708</v>
      </c>
    </row>
    <row r="45" spans="1:13" ht="15" customHeight="1">
      <c r="D45" s="73" t="s">
        <v>78</v>
      </c>
      <c r="E45" s="233"/>
      <c r="F45" s="282"/>
      <c r="G45" s="84"/>
      <c r="H45" s="61"/>
      <c r="I45" s="61"/>
      <c r="J45" s="61"/>
      <c r="K45" s="84"/>
      <c r="L45" s="61"/>
      <c r="M45" s="61"/>
    </row>
    <row r="46" spans="1:13" ht="15" customHeight="1">
      <c r="D46" s="73" t="s">
        <v>89</v>
      </c>
      <c r="E46" s="233"/>
      <c r="F46" s="282"/>
      <c r="G46" s="96">
        <v>0</v>
      </c>
      <c r="H46" s="61"/>
      <c r="I46" s="63">
        <v>283542</v>
      </c>
      <c r="J46" s="61"/>
      <c r="K46" s="96">
        <v>0</v>
      </c>
      <c r="L46" s="61"/>
      <c r="M46" s="63">
        <v>283542</v>
      </c>
    </row>
    <row r="47" spans="1:13" s="177" customFormat="1" ht="6" customHeight="1">
      <c r="A47" s="181"/>
      <c r="E47" s="178"/>
      <c r="G47" s="180"/>
      <c r="H47" s="182"/>
      <c r="I47" s="179"/>
      <c r="J47" s="182"/>
      <c r="K47" s="180"/>
      <c r="L47" s="182"/>
      <c r="M47" s="179"/>
    </row>
    <row r="48" spans="1:13" ht="15" customHeight="1">
      <c r="B48" s="114" t="s">
        <v>79</v>
      </c>
      <c r="C48" s="114"/>
      <c r="D48" s="114"/>
      <c r="F48" s="282"/>
      <c r="G48" s="83"/>
      <c r="K48" s="83"/>
      <c r="L48" s="73"/>
      <c r="M48" s="73"/>
    </row>
    <row r="49" spans="1:13" ht="15" customHeight="1">
      <c r="B49" s="114"/>
      <c r="C49" s="114" t="s">
        <v>80</v>
      </c>
      <c r="D49" s="114"/>
      <c r="F49" s="282"/>
      <c r="G49" s="96">
        <f>SUM(G44:G46)</f>
        <v>0</v>
      </c>
      <c r="H49" s="26"/>
      <c r="I49" s="63">
        <f>SUM(I44:I46)</f>
        <v>-1134166</v>
      </c>
      <c r="J49" s="26"/>
      <c r="K49" s="96">
        <f>SUM(K44:K46)</f>
        <v>0</v>
      </c>
      <c r="L49" s="26"/>
      <c r="M49" s="63">
        <f>SUM(M44:M46)</f>
        <v>-1134166</v>
      </c>
    </row>
    <row r="50" spans="1:13" ht="15" customHeight="1">
      <c r="F50" s="282"/>
      <c r="G50" s="84"/>
      <c r="H50" s="26"/>
      <c r="I50" s="61"/>
      <c r="J50" s="26"/>
      <c r="K50" s="84"/>
      <c r="L50" s="26"/>
      <c r="M50" s="61"/>
    </row>
    <row r="51" spans="1:13" s="79" customFormat="1" ht="15" customHeight="1">
      <c r="B51" s="79" t="s">
        <v>50</v>
      </c>
      <c r="E51" s="80"/>
      <c r="F51" s="80"/>
      <c r="G51" s="98"/>
      <c r="K51" s="98"/>
    </row>
    <row r="52" spans="1:13" s="79" customFormat="1" ht="15" customHeight="1">
      <c r="C52" s="79" t="s">
        <v>43</v>
      </c>
      <c r="E52" s="80"/>
      <c r="F52" s="80"/>
      <c r="G52" s="98"/>
      <c r="K52" s="98"/>
    </row>
    <row r="53" spans="1:13" ht="15" customHeight="1">
      <c r="D53" s="73" t="s">
        <v>27</v>
      </c>
      <c r="F53" s="282"/>
      <c r="G53" s="84"/>
      <c r="I53" s="61"/>
      <c r="K53" s="84"/>
      <c r="L53" s="26"/>
      <c r="M53" s="61"/>
    </row>
    <row r="54" spans="1:13" ht="15" customHeight="1">
      <c r="D54" s="73" t="s">
        <v>100</v>
      </c>
      <c r="F54" s="282"/>
      <c r="G54" s="84">
        <v>-22809840</v>
      </c>
      <c r="I54" s="61">
        <f>3577005-I56</f>
        <v>3754739</v>
      </c>
      <c r="K54" s="84">
        <v>0</v>
      </c>
      <c r="L54" s="26"/>
      <c r="M54" s="61">
        <v>0</v>
      </c>
    </row>
    <row r="55" spans="1:13" s="177" customFormat="1" ht="15" customHeight="1">
      <c r="D55" s="177" t="s">
        <v>189</v>
      </c>
      <c r="E55" s="178"/>
      <c r="F55" s="178"/>
      <c r="G55" s="194"/>
      <c r="I55" s="179"/>
      <c r="K55" s="180"/>
      <c r="L55" s="190"/>
      <c r="M55" s="179"/>
    </row>
    <row r="56" spans="1:13" s="177" customFormat="1" ht="15" customHeight="1">
      <c r="D56" s="177" t="s">
        <v>190</v>
      </c>
      <c r="E56" s="178"/>
      <c r="F56" s="178"/>
      <c r="G56" s="184">
        <v>-4764937</v>
      </c>
      <c r="I56" s="185">
        <v>-177734</v>
      </c>
      <c r="K56" s="184">
        <v>0</v>
      </c>
      <c r="L56" s="190"/>
      <c r="M56" s="185">
        <v>0</v>
      </c>
    </row>
    <row r="57" spans="1:13" s="177" customFormat="1" ht="6" customHeight="1">
      <c r="A57" s="181"/>
      <c r="E57" s="178"/>
      <c r="G57" s="180"/>
      <c r="H57" s="182"/>
      <c r="I57" s="179"/>
      <c r="J57" s="182"/>
      <c r="K57" s="180"/>
      <c r="L57" s="182"/>
      <c r="M57" s="179"/>
    </row>
    <row r="58" spans="1:13" ht="15" customHeight="1">
      <c r="B58" s="114" t="s">
        <v>81</v>
      </c>
      <c r="C58" s="114"/>
      <c r="D58" s="114"/>
      <c r="F58" s="282"/>
      <c r="G58" s="83"/>
      <c r="K58" s="83"/>
      <c r="L58" s="73"/>
      <c r="M58" s="73"/>
    </row>
    <row r="59" spans="1:13" ht="15" customHeight="1">
      <c r="B59" s="114"/>
      <c r="C59" s="114" t="s">
        <v>80</v>
      </c>
      <c r="D59" s="114"/>
      <c r="F59" s="282"/>
      <c r="G59" s="96">
        <f>SUM(G53:G56)</f>
        <v>-27574777</v>
      </c>
      <c r="H59" s="26"/>
      <c r="I59" s="278">
        <f>SUM(I53:I56)</f>
        <v>3577005</v>
      </c>
      <c r="J59" s="26"/>
      <c r="K59" s="96">
        <f>SUM(K53:K56)</f>
        <v>0</v>
      </c>
      <c r="L59" s="26"/>
      <c r="M59" s="278">
        <f>SUM(M53:M56)</f>
        <v>0</v>
      </c>
    </row>
    <row r="60" spans="1:13" ht="15" customHeight="1">
      <c r="E60" s="6"/>
      <c r="F60" s="282"/>
      <c r="G60" s="97"/>
      <c r="H60" s="282"/>
      <c r="I60" s="32"/>
      <c r="J60" s="280"/>
      <c r="K60" s="97"/>
      <c r="L60" s="280"/>
      <c r="M60" s="32"/>
    </row>
    <row r="61" spans="1:13" ht="15" customHeight="1">
      <c r="A61" s="114"/>
      <c r="B61" s="73" t="s">
        <v>151</v>
      </c>
      <c r="F61" s="282"/>
      <c r="G61" s="83"/>
      <c r="K61" s="83"/>
      <c r="L61" s="73"/>
      <c r="M61" s="73"/>
    </row>
    <row r="62" spans="1:13" ht="15" customHeight="1">
      <c r="A62" s="114"/>
      <c r="C62" s="73" t="s">
        <v>82</v>
      </c>
      <c r="F62" s="282"/>
      <c r="G62" s="99">
        <f>SUM(G49,G59)</f>
        <v>-27574777</v>
      </c>
      <c r="I62" s="81">
        <f>SUM(I49,I59)</f>
        <v>2442839</v>
      </c>
      <c r="K62" s="99">
        <f>SUM(K49,K59)</f>
        <v>0</v>
      </c>
      <c r="L62" s="73"/>
      <c r="M62" s="81">
        <f>SUM(M49,M59)</f>
        <v>-1134166</v>
      </c>
    </row>
    <row r="63" spans="1:13" s="177" customFormat="1" ht="6" customHeight="1">
      <c r="A63" s="181"/>
      <c r="E63" s="178"/>
      <c r="G63" s="180"/>
      <c r="H63" s="182"/>
      <c r="I63" s="179"/>
      <c r="J63" s="182"/>
      <c r="K63" s="180"/>
      <c r="L63" s="182"/>
      <c r="M63" s="179"/>
    </row>
    <row r="64" spans="1:13" ht="15" customHeight="1" thickBot="1">
      <c r="B64" s="114" t="s">
        <v>90</v>
      </c>
      <c r="F64" s="282"/>
      <c r="G64" s="101">
        <f>SUM(G62,G39)</f>
        <v>1065569951</v>
      </c>
      <c r="H64" s="26"/>
      <c r="I64" s="82">
        <f>SUM(I62,I39)</f>
        <v>148213443</v>
      </c>
      <c r="J64" s="26"/>
      <c r="K64" s="101">
        <f>SUM(K62,K39)</f>
        <v>261883571</v>
      </c>
      <c r="L64" s="26"/>
      <c r="M64" s="82">
        <f>SUM(M62,M39)</f>
        <v>-2130872</v>
      </c>
    </row>
    <row r="65" spans="1:13" ht="15" customHeight="1" thickTop="1">
      <c r="A65" s="114"/>
      <c r="B65" s="114"/>
      <c r="F65" s="282"/>
      <c r="G65" s="61"/>
      <c r="H65" s="26"/>
      <c r="I65" s="61"/>
      <c r="J65" s="26"/>
      <c r="K65" s="61"/>
      <c r="L65" s="26"/>
      <c r="M65" s="61"/>
    </row>
    <row r="66" spans="1:13" ht="15" customHeight="1">
      <c r="A66" s="114"/>
      <c r="B66" s="114"/>
      <c r="F66" s="282"/>
      <c r="G66" s="61"/>
      <c r="H66" s="26"/>
      <c r="I66" s="61"/>
      <c r="J66" s="26"/>
      <c r="K66" s="61"/>
      <c r="L66" s="26"/>
      <c r="M66" s="61"/>
    </row>
    <row r="67" spans="1:13" s="177" customFormat="1" ht="16.350000000000001" customHeight="1">
      <c r="A67" s="289" t="s">
        <v>60</v>
      </c>
      <c r="B67" s="289"/>
      <c r="C67" s="289"/>
      <c r="D67" s="289"/>
      <c r="E67" s="289"/>
      <c r="F67" s="289"/>
      <c r="G67" s="289"/>
      <c r="H67" s="289"/>
      <c r="I67" s="289"/>
      <c r="J67" s="289"/>
      <c r="K67" s="289"/>
      <c r="L67" s="289"/>
      <c r="M67" s="289"/>
    </row>
    <row r="68" spans="1:13" s="177" customFormat="1" ht="16.350000000000001" customHeight="1">
      <c r="A68" s="195" t="s">
        <v>258</v>
      </c>
      <c r="B68" s="195"/>
      <c r="C68" s="195"/>
      <c r="D68" s="195"/>
      <c r="E68" s="195"/>
      <c r="F68" s="196"/>
      <c r="G68" s="197"/>
      <c r="H68" s="196" t="s">
        <v>259</v>
      </c>
      <c r="I68" s="196"/>
      <c r="J68" s="195"/>
      <c r="K68" s="195"/>
      <c r="L68" s="195"/>
      <c r="M68" s="195"/>
    </row>
    <row r="69" spans="1:13" ht="15" customHeight="1">
      <c r="A69" s="114"/>
      <c r="B69" s="114"/>
      <c r="F69" s="282"/>
      <c r="G69" s="61"/>
      <c r="H69" s="26"/>
      <c r="I69" s="61"/>
      <c r="J69" s="26"/>
      <c r="K69" s="61"/>
      <c r="L69" s="33"/>
      <c r="M69" s="61"/>
    </row>
    <row r="70" spans="1:13" ht="7.5" customHeight="1"/>
    <row r="71" spans="1:13" ht="21.95" customHeight="1">
      <c r="A71" s="288" t="s">
        <v>233</v>
      </c>
      <c r="B71" s="288"/>
      <c r="C71" s="288"/>
      <c r="D71" s="288"/>
      <c r="E71" s="288"/>
      <c r="F71" s="288"/>
      <c r="G71" s="288"/>
      <c r="H71" s="288"/>
      <c r="I71" s="288"/>
      <c r="J71" s="288"/>
      <c r="K71" s="288"/>
      <c r="L71" s="288"/>
      <c r="M71" s="288"/>
    </row>
    <row r="72" spans="1:13" ht="16.5" customHeight="1">
      <c r="A72" s="283" t="str">
        <f>A1</f>
        <v>Asia Network International Co., Ltd.</v>
      </c>
      <c r="B72" s="283"/>
      <c r="C72" s="282"/>
      <c r="D72" s="282"/>
      <c r="F72" s="282"/>
      <c r="G72" s="282"/>
      <c r="H72" s="282"/>
      <c r="I72" s="282"/>
      <c r="J72" s="282"/>
      <c r="K72" s="75"/>
      <c r="L72" s="75"/>
      <c r="M72" s="75"/>
    </row>
    <row r="73" spans="1:13" ht="16.5" customHeight="1">
      <c r="A73" s="283" t="str">
        <f>+A2</f>
        <v>Statement of Comprehensive Income</v>
      </c>
      <c r="B73" s="283"/>
      <c r="C73" s="282"/>
      <c r="D73" s="282"/>
      <c r="F73" s="282"/>
      <c r="G73" s="282"/>
      <c r="H73" s="282"/>
      <c r="I73" s="282"/>
      <c r="J73" s="282"/>
      <c r="K73" s="75"/>
      <c r="L73" s="75"/>
      <c r="M73" s="75"/>
    </row>
    <row r="74" spans="1:13" ht="16.5" customHeight="1">
      <c r="A74" s="28" t="str">
        <f>3:3</f>
        <v>For the year ended 31 December 2022</v>
      </c>
      <c r="B74" s="28"/>
      <c r="C74" s="30"/>
      <c r="D74" s="30"/>
      <c r="E74" s="30"/>
      <c r="F74" s="30"/>
      <c r="G74" s="30"/>
      <c r="H74" s="30"/>
      <c r="I74" s="30"/>
      <c r="J74" s="30"/>
      <c r="K74" s="76"/>
      <c r="L74" s="76"/>
      <c r="M74" s="76"/>
    </row>
    <row r="75" spans="1:13" ht="16.5" customHeight="1">
      <c r="A75" s="283"/>
      <c r="B75" s="283"/>
      <c r="C75" s="282"/>
      <c r="D75" s="282"/>
      <c r="F75" s="282"/>
      <c r="G75" s="282"/>
      <c r="H75" s="282"/>
      <c r="I75" s="282"/>
      <c r="J75" s="282"/>
      <c r="K75" s="75"/>
      <c r="L75" s="75"/>
      <c r="M75" s="75"/>
    </row>
    <row r="76" spans="1:13" ht="16.5" customHeight="1">
      <c r="A76" s="283"/>
      <c r="B76" s="283"/>
      <c r="C76" s="282"/>
      <c r="D76" s="282"/>
      <c r="F76" s="282"/>
      <c r="G76" s="282"/>
      <c r="H76" s="282"/>
      <c r="I76" s="282"/>
      <c r="J76" s="282"/>
      <c r="K76" s="75"/>
      <c r="L76" s="75"/>
      <c r="M76" s="75"/>
    </row>
    <row r="77" spans="1:13" ht="29.25" customHeight="1">
      <c r="A77" s="282"/>
      <c r="B77" s="282"/>
      <c r="C77" s="282"/>
      <c r="D77" s="282"/>
      <c r="E77" s="6"/>
      <c r="F77" s="6"/>
      <c r="G77" s="287" t="s">
        <v>70</v>
      </c>
      <c r="H77" s="291"/>
      <c r="I77" s="291"/>
      <c r="J77" s="11"/>
      <c r="K77" s="287" t="s">
        <v>71</v>
      </c>
      <c r="L77" s="291"/>
      <c r="M77" s="291"/>
    </row>
    <row r="78" spans="1:13" ht="16.5" customHeight="1">
      <c r="F78" s="6"/>
      <c r="G78" s="8" t="s">
        <v>175</v>
      </c>
      <c r="H78" s="6"/>
      <c r="I78" s="8" t="s">
        <v>103</v>
      </c>
      <c r="J78" s="280"/>
      <c r="K78" s="8" t="s">
        <v>175</v>
      </c>
      <c r="L78" s="6"/>
      <c r="M78" s="8" t="s">
        <v>103</v>
      </c>
    </row>
    <row r="79" spans="1:13" ht="16.5" customHeight="1">
      <c r="E79" s="281" t="s">
        <v>130</v>
      </c>
      <c r="F79" s="282"/>
      <c r="G79" s="10" t="s">
        <v>3</v>
      </c>
      <c r="H79" s="282"/>
      <c r="I79" s="10" t="s">
        <v>3</v>
      </c>
      <c r="J79" s="280"/>
      <c r="K79" s="10" t="s">
        <v>3</v>
      </c>
      <c r="L79" s="282"/>
      <c r="M79" s="10" t="s">
        <v>3</v>
      </c>
    </row>
    <row r="80" spans="1:13" ht="16.5" customHeight="1">
      <c r="F80" s="282"/>
      <c r="G80" s="97"/>
      <c r="H80" s="282"/>
      <c r="I80" s="32"/>
      <c r="J80" s="280"/>
      <c r="K80" s="97"/>
      <c r="L80" s="280"/>
      <c r="M80" s="32"/>
    </row>
    <row r="81" spans="1:13" ht="16.5" customHeight="1">
      <c r="A81" s="283" t="s">
        <v>96</v>
      </c>
      <c r="F81" s="282"/>
      <c r="G81" s="100"/>
      <c r="H81" s="282"/>
      <c r="I81" s="282"/>
      <c r="J81" s="282"/>
      <c r="K81" s="102"/>
    </row>
    <row r="82" spans="1:13" ht="16.350000000000001" customHeight="1">
      <c r="A82" s="64" t="s">
        <v>138</v>
      </c>
      <c r="F82" s="282"/>
      <c r="G82" s="88">
        <f>G39-G83</f>
        <v>1077074207</v>
      </c>
      <c r="H82" s="33"/>
      <c r="I82" s="33">
        <f>I39-I83</f>
        <v>110103614</v>
      </c>
      <c r="J82" s="33"/>
      <c r="K82" s="88">
        <f>K39-K83</f>
        <v>261883571</v>
      </c>
      <c r="L82" s="33"/>
      <c r="M82" s="33">
        <f>M39-M83</f>
        <v>-996706</v>
      </c>
    </row>
    <row r="83" spans="1:13" ht="16.5" customHeight="1">
      <c r="A83" s="64" t="s">
        <v>21</v>
      </c>
      <c r="F83" s="282"/>
      <c r="G83" s="96">
        <v>16070521</v>
      </c>
      <c r="I83" s="63">
        <f>33530731+2136259</f>
        <v>35666990</v>
      </c>
      <c r="K83" s="96">
        <v>0</v>
      </c>
      <c r="L83" s="73"/>
      <c r="M83" s="63">
        <v>0</v>
      </c>
    </row>
    <row r="84" spans="1:13" ht="16.5" customHeight="1">
      <c r="E84" s="6"/>
      <c r="F84" s="282"/>
      <c r="G84" s="97"/>
      <c r="H84" s="282"/>
      <c r="I84" s="32"/>
      <c r="J84" s="280"/>
      <c r="K84" s="97"/>
      <c r="L84" s="280"/>
      <c r="M84" s="32"/>
    </row>
    <row r="85" spans="1:13" ht="16.5" customHeight="1" thickBot="1">
      <c r="F85" s="282"/>
      <c r="G85" s="101">
        <f>SUM(G82:G83)</f>
        <v>1093144728</v>
      </c>
      <c r="H85" s="35"/>
      <c r="I85" s="82">
        <f>SUM(I82:I83)</f>
        <v>145770604</v>
      </c>
      <c r="J85" s="35"/>
      <c r="K85" s="101">
        <f>SUM(K82:K83)</f>
        <v>261883571</v>
      </c>
      <c r="L85" s="4"/>
      <c r="M85" s="82">
        <f>SUM(M82:M83)</f>
        <v>-996706</v>
      </c>
    </row>
    <row r="86" spans="1:13" ht="16.5" customHeight="1" thickTop="1">
      <c r="B86" s="64"/>
      <c r="F86" s="282"/>
      <c r="G86" s="84"/>
      <c r="H86" s="26"/>
      <c r="I86" s="61"/>
      <c r="J86" s="26"/>
      <c r="K86" s="88"/>
      <c r="L86" s="33"/>
      <c r="M86" s="33"/>
    </row>
    <row r="87" spans="1:13" ht="16.5" customHeight="1">
      <c r="A87" s="283" t="s">
        <v>65</v>
      </c>
      <c r="B87" s="64"/>
      <c r="C87" s="114"/>
      <c r="G87" s="83"/>
      <c r="K87" s="83"/>
      <c r="L87" s="73"/>
      <c r="M87" s="73"/>
    </row>
    <row r="88" spans="1:13" ht="16.5" customHeight="1">
      <c r="A88" s="283"/>
      <c r="B88" s="283" t="s">
        <v>152</v>
      </c>
      <c r="C88" s="114"/>
      <c r="G88" s="83"/>
      <c r="K88" s="83"/>
      <c r="L88" s="73"/>
      <c r="M88" s="73"/>
    </row>
    <row r="89" spans="1:13" ht="16.5" customHeight="1">
      <c r="A89" s="64" t="s">
        <v>138</v>
      </c>
      <c r="B89" s="114"/>
      <c r="G89" s="88">
        <f>G64-G90</f>
        <v>1054503939</v>
      </c>
      <c r="I89" s="33">
        <f>I64-I90</f>
        <v>112090866</v>
      </c>
      <c r="K89" s="88">
        <f>K64-K90</f>
        <v>261883571</v>
      </c>
      <c r="L89" s="73"/>
      <c r="M89" s="33">
        <f>M64-M90</f>
        <v>-2130872</v>
      </c>
    </row>
    <row r="90" spans="1:13" ht="16.5" customHeight="1">
      <c r="A90" s="64" t="s">
        <v>21</v>
      </c>
      <c r="B90" s="114"/>
      <c r="G90" s="96">
        <v>11066012</v>
      </c>
      <c r="I90" s="63">
        <f>33986318+2136259</f>
        <v>36122577</v>
      </c>
      <c r="K90" s="96">
        <v>0</v>
      </c>
      <c r="L90" s="73"/>
      <c r="M90" s="63">
        <v>0</v>
      </c>
    </row>
    <row r="91" spans="1:13" ht="16.5" customHeight="1">
      <c r="E91" s="6"/>
      <c r="F91" s="282"/>
      <c r="G91" s="97"/>
      <c r="H91" s="282"/>
      <c r="I91" s="32"/>
      <c r="J91" s="280"/>
      <c r="K91" s="97"/>
      <c r="L91" s="280"/>
      <c r="M91" s="32"/>
    </row>
    <row r="92" spans="1:13" ht="16.5" customHeight="1" thickBot="1">
      <c r="F92" s="282"/>
      <c r="G92" s="101">
        <f>SUM(G89:G90)</f>
        <v>1065569951</v>
      </c>
      <c r="H92" s="35"/>
      <c r="I92" s="82">
        <f>SUM(I89:I90)</f>
        <v>148213443</v>
      </c>
      <c r="J92" s="35"/>
      <c r="K92" s="101">
        <f>SUM(K89:K90)</f>
        <v>261883571</v>
      </c>
      <c r="L92" s="35"/>
      <c r="M92" s="82">
        <f>SUM(M89:M90)</f>
        <v>-2130872</v>
      </c>
    </row>
    <row r="93" spans="1:13" ht="16.5" customHeight="1" thickTop="1">
      <c r="B93" s="64"/>
      <c r="F93" s="282"/>
      <c r="G93" s="84"/>
      <c r="H93" s="26"/>
      <c r="I93" s="61"/>
      <c r="J93" s="26"/>
      <c r="K93" s="88"/>
      <c r="L93" s="33"/>
      <c r="M93" s="33"/>
    </row>
    <row r="94" spans="1:13" ht="16.5" customHeight="1">
      <c r="A94" s="283" t="s">
        <v>66</v>
      </c>
      <c r="B94" s="283"/>
      <c r="G94" s="88"/>
      <c r="I94" s="33"/>
      <c r="K94" s="83"/>
      <c r="L94" s="73"/>
      <c r="M94" s="73"/>
    </row>
    <row r="95" spans="1:13" ht="16.5" customHeight="1">
      <c r="E95" s="6"/>
      <c r="F95" s="282"/>
      <c r="G95" s="97"/>
      <c r="H95" s="282"/>
      <c r="I95" s="32"/>
      <c r="J95" s="280"/>
      <c r="K95" s="97"/>
      <c r="L95" s="280"/>
      <c r="M95" s="32"/>
    </row>
    <row r="96" spans="1:13" ht="16.5" customHeight="1" thickBot="1">
      <c r="A96" s="64" t="s">
        <v>122</v>
      </c>
      <c r="B96" s="64"/>
      <c r="E96" s="233">
        <v>31</v>
      </c>
      <c r="G96" s="103">
        <v>53.775500000000001</v>
      </c>
      <c r="H96" s="36"/>
      <c r="I96" s="230">
        <v>28.7851</v>
      </c>
      <c r="J96" s="37"/>
      <c r="K96" s="103">
        <v>13.075200000000001</v>
      </c>
      <c r="L96" s="36"/>
      <c r="M96" s="230">
        <v>-0.2606</v>
      </c>
    </row>
    <row r="97" spans="1:13" ht="16.5" customHeight="1" thickTop="1">
      <c r="A97" s="64"/>
      <c r="B97" s="64"/>
      <c r="G97" s="38"/>
      <c r="H97" s="36"/>
      <c r="I97" s="38"/>
      <c r="J97" s="37"/>
      <c r="K97" s="38"/>
      <c r="L97" s="36"/>
      <c r="M97" s="38"/>
    </row>
    <row r="98" spans="1:13" ht="16.350000000000001" customHeight="1">
      <c r="A98" s="64"/>
      <c r="B98" s="64"/>
      <c r="G98" s="38"/>
      <c r="H98" s="36"/>
      <c r="I98" s="38"/>
      <c r="J98" s="37"/>
      <c r="K98" s="38"/>
      <c r="L98" s="36"/>
      <c r="M98" s="38"/>
    </row>
    <row r="99" spans="1:13" ht="16.5" customHeight="1">
      <c r="A99" s="64"/>
      <c r="B99" s="64"/>
      <c r="G99" s="38"/>
      <c r="H99" s="36"/>
      <c r="I99" s="38"/>
      <c r="J99" s="37"/>
      <c r="K99" s="38"/>
      <c r="L99" s="36"/>
      <c r="M99" s="38"/>
    </row>
    <row r="100" spans="1:13" ht="16.5" customHeight="1">
      <c r="A100" s="64"/>
      <c r="B100" s="64"/>
      <c r="G100" s="38"/>
      <c r="H100" s="36"/>
      <c r="I100" s="38"/>
      <c r="J100" s="37"/>
      <c r="K100" s="38"/>
      <c r="L100" s="36"/>
      <c r="M100" s="38"/>
    </row>
    <row r="101" spans="1:13" ht="16.5" customHeight="1">
      <c r="A101" s="64"/>
      <c r="B101" s="64"/>
      <c r="G101" s="38"/>
      <c r="H101" s="36"/>
      <c r="I101" s="38"/>
      <c r="J101" s="37"/>
      <c r="K101" s="38"/>
      <c r="L101" s="36"/>
      <c r="M101" s="38"/>
    </row>
    <row r="102" spans="1:13" ht="16.350000000000001" customHeight="1">
      <c r="A102" s="64"/>
      <c r="B102" s="64"/>
      <c r="G102" s="38"/>
      <c r="H102" s="36"/>
      <c r="I102" s="38"/>
      <c r="J102" s="37"/>
      <c r="K102" s="38"/>
      <c r="L102" s="36"/>
      <c r="M102" s="38"/>
    </row>
    <row r="103" spans="1:13" ht="16.5" customHeight="1">
      <c r="A103" s="64"/>
      <c r="B103" s="64"/>
      <c r="G103" s="38"/>
      <c r="H103" s="36"/>
      <c r="I103" s="38"/>
      <c r="J103" s="37"/>
      <c r="K103" s="38"/>
      <c r="L103" s="36"/>
      <c r="M103" s="38"/>
    </row>
    <row r="104" spans="1:13" ht="16.5" customHeight="1">
      <c r="A104" s="64"/>
      <c r="B104" s="64"/>
      <c r="G104" s="38"/>
      <c r="H104" s="36"/>
      <c r="I104" s="38"/>
      <c r="J104" s="37"/>
      <c r="K104" s="38"/>
      <c r="L104" s="36"/>
      <c r="M104" s="38"/>
    </row>
    <row r="105" spans="1:13" ht="16.5" customHeight="1">
      <c r="A105" s="64"/>
      <c r="B105" s="64"/>
      <c r="G105" s="38"/>
      <c r="H105" s="36"/>
      <c r="I105" s="38"/>
      <c r="J105" s="37"/>
      <c r="K105" s="38"/>
      <c r="L105" s="36"/>
      <c r="M105" s="38"/>
    </row>
    <row r="106" spans="1:13" ht="16.5" customHeight="1">
      <c r="A106" s="64"/>
      <c r="B106" s="64"/>
      <c r="G106" s="38"/>
      <c r="H106" s="36"/>
      <c r="I106" s="38"/>
      <c r="J106" s="37"/>
      <c r="K106" s="38"/>
      <c r="L106" s="36"/>
      <c r="M106" s="38"/>
    </row>
    <row r="107" spans="1:13" ht="16.5" customHeight="1">
      <c r="A107" s="64"/>
      <c r="B107" s="64"/>
      <c r="G107" s="38"/>
      <c r="H107" s="36"/>
      <c r="I107" s="38"/>
      <c r="J107" s="37"/>
      <c r="K107" s="38"/>
      <c r="L107" s="36"/>
      <c r="M107" s="38"/>
    </row>
    <row r="108" spans="1:13" ht="16.5" customHeight="1">
      <c r="A108" s="64"/>
      <c r="B108" s="64"/>
      <c r="G108" s="38"/>
      <c r="H108" s="36"/>
      <c r="I108" s="38"/>
      <c r="J108" s="37"/>
      <c r="K108" s="38"/>
      <c r="L108" s="36"/>
      <c r="M108" s="38"/>
    </row>
    <row r="109" spans="1:13" ht="16.5" customHeight="1">
      <c r="A109" s="64"/>
      <c r="B109" s="64"/>
      <c r="G109" s="38"/>
      <c r="H109" s="36"/>
      <c r="I109" s="38"/>
      <c r="J109" s="37"/>
      <c r="K109" s="38"/>
      <c r="L109" s="36"/>
      <c r="M109" s="38"/>
    </row>
    <row r="110" spans="1:13" ht="16.5" customHeight="1">
      <c r="A110" s="64"/>
      <c r="B110" s="64"/>
      <c r="G110" s="38"/>
      <c r="H110" s="36"/>
      <c r="I110" s="38"/>
      <c r="J110" s="37"/>
      <c r="K110" s="38"/>
      <c r="L110" s="36"/>
      <c r="M110" s="38"/>
    </row>
    <row r="111" spans="1:13" ht="16.5" customHeight="1">
      <c r="A111" s="64"/>
      <c r="B111" s="64"/>
      <c r="G111" s="38"/>
      <c r="H111" s="36"/>
      <c r="I111" s="38"/>
      <c r="J111" s="37"/>
      <c r="K111" s="38"/>
      <c r="L111" s="36"/>
      <c r="M111" s="38"/>
    </row>
    <row r="112" spans="1:13" ht="16.5" customHeight="1">
      <c r="A112" s="64"/>
      <c r="B112" s="64"/>
      <c r="G112" s="38"/>
      <c r="H112" s="36"/>
      <c r="I112" s="38"/>
      <c r="J112" s="37"/>
      <c r="K112" s="38"/>
      <c r="L112" s="36"/>
      <c r="M112" s="38"/>
    </row>
    <row r="113" spans="1:13" ht="16.5" customHeight="1">
      <c r="A113" s="64"/>
      <c r="B113" s="64"/>
      <c r="G113" s="38"/>
      <c r="H113" s="36"/>
      <c r="I113" s="38"/>
      <c r="J113" s="37"/>
      <c r="K113" s="38"/>
      <c r="L113" s="36"/>
      <c r="M113" s="38"/>
    </row>
    <row r="114" spans="1:13" ht="16.5" customHeight="1">
      <c r="A114" s="64"/>
      <c r="B114" s="64"/>
      <c r="G114" s="38"/>
      <c r="H114" s="36"/>
      <c r="I114" s="38"/>
      <c r="J114" s="37"/>
      <c r="K114" s="38"/>
      <c r="L114" s="36"/>
      <c r="M114" s="38"/>
    </row>
    <row r="115" spans="1:13" ht="16.5" customHeight="1">
      <c r="A115" s="64"/>
      <c r="B115" s="64"/>
      <c r="G115" s="38"/>
      <c r="H115" s="36"/>
      <c r="I115" s="38"/>
      <c r="J115" s="37"/>
      <c r="K115" s="38"/>
      <c r="L115" s="36"/>
      <c r="M115" s="38"/>
    </row>
    <row r="116" spans="1:13" ht="16.5" customHeight="1">
      <c r="A116" s="64"/>
      <c r="B116" s="64"/>
      <c r="G116" s="38"/>
      <c r="H116" s="36"/>
      <c r="I116" s="38"/>
      <c r="J116" s="37"/>
      <c r="K116" s="38"/>
      <c r="L116" s="36"/>
      <c r="M116" s="38"/>
    </row>
    <row r="117" spans="1:13" ht="16.5" customHeight="1">
      <c r="A117" s="64"/>
      <c r="B117" s="64"/>
      <c r="G117" s="38"/>
      <c r="H117" s="36"/>
      <c r="I117" s="38"/>
      <c r="J117" s="37"/>
      <c r="K117" s="38"/>
      <c r="L117" s="36"/>
      <c r="M117" s="38"/>
    </row>
    <row r="118" spans="1:13" ht="16.5" customHeight="1">
      <c r="A118" s="64"/>
      <c r="B118" s="64"/>
      <c r="G118" s="38"/>
      <c r="H118" s="36"/>
      <c r="I118" s="38"/>
      <c r="J118" s="37"/>
      <c r="K118" s="38"/>
      <c r="L118" s="36"/>
      <c r="M118" s="38"/>
    </row>
    <row r="119" spans="1:13" ht="16.5" customHeight="1">
      <c r="A119" s="64"/>
      <c r="B119" s="64"/>
      <c r="G119" s="38"/>
      <c r="H119" s="36"/>
      <c r="I119" s="38"/>
      <c r="J119" s="37"/>
      <c r="K119" s="38"/>
      <c r="L119" s="36"/>
      <c r="M119" s="38"/>
    </row>
    <row r="120" spans="1:13" ht="16.5" customHeight="1">
      <c r="A120" s="64"/>
      <c r="B120" s="64"/>
      <c r="G120" s="38"/>
      <c r="H120" s="36"/>
      <c r="I120" s="38"/>
      <c r="J120" s="37"/>
      <c r="K120" s="38"/>
      <c r="L120" s="36"/>
      <c r="M120" s="38"/>
    </row>
    <row r="121" spans="1:13" ht="16.5" customHeight="1">
      <c r="A121" s="64"/>
      <c r="B121" s="64"/>
      <c r="G121" s="38"/>
      <c r="H121" s="36"/>
      <c r="I121" s="38"/>
      <c r="J121" s="37"/>
      <c r="K121" s="38"/>
      <c r="L121" s="36"/>
      <c r="M121" s="38"/>
    </row>
    <row r="122" spans="1:13" ht="16.5" customHeight="1">
      <c r="A122" s="64"/>
      <c r="B122" s="64"/>
      <c r="G122" s="38"/>
      <c r="H122" s="36"/>
      <c r="I122" s="38"/>
      <c r="J122" s="37"/>
      <c r="K122" s="38"/>
      <c r="L122" s="36"/>
      <c r="M122" s="38"/>
    </row>
    <row r="123" spans="1:13" ht="16.5" customHeight="1">
      <c r="A123" s="64"/>
      <c r="B123" s="64"/>
      <c r="G123" s="38"/>
      <c r="H123" s="36"/>
      <c r="I123" s="38"/>
      <c r="J123" s="37"/>
      <c r="K123" s="38"/>
      <c r="L123" s="36"/>
      <c r="M123" s="38"/>
    </row>
    <row r="124" spans="1:13" s="177" customFormat="1" ht="16.350000000000001" customHeight="1">
      <c r="A124" s="289" t="s">
        <v>60</v>
      </c>
      <c r="B124" s="289"/>
      <c r="C124" s="289"/>
      <c r="D124" s="289"/>
      <c r="E124" s="289"/>
      <c r="F124" s="289"/>
      <c r="G124" s="289"/>
      <c r="H124" s="289"/>
      <c r="I124" s="289"/>
      <c r="J124" s="289"/>
      <c r="K124" s="289"/>
      <c r="L124" s="289"/>
      <c r="M124" s="289"/>
    </row>
    <row r="125" spans="1:13" s="177" customFormat="1" ht="16.350000000000001" customHeight="1">
      <c r="A125" s="195" t="s">
        <v>258</v>
      </c>
      <c r="B125" s="195"/>
      <c r="C125" s="195"/>
      <c r="D125" s="195"/>
      <c r="E125" s="195"/>
      <c r="F125" s="196"/>
      <c r="G125" s="197"/>
      <c r="H125" s="196" t="s">
        <v>259</v>
      </c>
      <c r="I125" s="196"/>
      <c r="J125" s="195"/>
      <c r="K125" s="195"/>
      <c r="L125" s="195"/>
      <c r="M125" s="195"/>
    </row>
    <row r="126" spans="1:13" ht="16.5" customHeight="1">
      <c r="A126" s="64"/>
      <c r="B126" s="64"/>
      <c r="G126" s="38"/>
      <c r="H126" s="36"/>
      <c r="I126" s="38"/>
      <c r="J126" s="37"/>
      <c r="K126" s="38"/>
      <c r="L126" s="36"/>
      <c r="M126" s="38"/>
    </row>
    <row r="127" spans="1:13" ht="18.75" customHeight="1">
      <c r="A127" s="64"/>
      <c r="B127" s="64"/>
      <c r="G127" s="38"/>
      <c r="H127" s="36"/>
      <c r="I127" s="38"/>
      <c r="J127" s="37"/>
      <c r="K127" s="38"/>
      <c r="L127" s="36"/>
      <c r="M127" s="38"/>
    </row>
    <row r="128" spans="1:13" ht="12.75" customHeight="1">
      <c r="A128" s="64"/>
      <c r="B128" s="64"/>
      <c r="G128" s="38"/>
      <c r="H128" s="36"/>
      <c r="I128" s="38"/>
      <c r="J128" s="37"/>
      <c r="K128" s="38"/>
      <c r="L128" s="36"/>
      <c r="M128" s="38"/>
    </row>
    <row r="129" spans="1:13" ht="21.95" customHeight="1">
      <c r="A129" s="288" t="str">
        <f>A71</f>
        <v>The accompanying notes on pages 14 to 58 are an integral part of these consolidated and separate financial statements.</v>
      </c>
      <c r="B129" s="288"/>
      <c r="C129" s="288"/>
      <c r="D129" s="288"/>
      <c r="E129" s="288"/>
      <c r="F129" s="288"/>
      <c r="G129" s="288"/>
      <c r="H129" s="288"/>
      <c r="I129" s="288"/>
      <c r="J129" s="288"/>
      <c r="K129" s="288"/>
      <c r="L129" s="288"/>
      <c r="M129" s="288"/>
    </row>
  </sheetData>
  <mergeCells count="10">
    <mergeCell ref="G77:I77"/>
    <mergeCell ref="K77:M77"/>
    <mergeCell ref="A129:M129"/>
    <mergeCell ref="A67:M67"/>
    <mergeCell ref="A124:M124"/>
    <mergeCell ref="G7:I7"/>
    <mergeCell ref="K7:M7"/>
    <mergeCell ref="G6:I6"/>
    <mergeCell ref="K6:M6"/>
    <mergeCell ref="A71:M71"/>
  </mergeCells>
  <pageMargins left="0.8" right="0.5" top="0.5" bottom="0.6" header="0.49" footer="0.4"/>
  <pageSetup paperSize="9" scale="78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03"/>
  <sheetViews>
    <sheetView topLeftCell="A34" zoomScale="140" zoomScaleNormal="140" zoomScaleSheetLayoutView="70" workbookViewId="0">
      <selection activeCell="E39" sqref="E39"/>
    </sheetView>
  </sheetViews>
  <sheetFormatPr defaultRowHeight="15.95" customHeight="1"/>
  <cols>
    <col min="1" max="3" width="1.33203125" style="116" customWidth="1"/>
    <col min="4" max="4" width="40.5" style="116" customWidth="1"/>
    <col min="5" max="5" width="6.6640625" style="116" customWidth="1"/>
    <col min="6" max="6" width="0.6640625" style="116" customWidth="1"/>
    <col min="7" max="7" width="13.83203125" style="136" customWidth="1"/>
    <col min="8" max="8" width="0.6640625" style="116" customWidth="1"/>
    <col min="9" max="9" width="12.6640625" style="136" customWidth="1"/>
    <col min="10" max="10" width="0.6640625" style="137" customWidth="1"/>
    <col min="11" max="11" width="15.6640625" style="136" customWidth="1"/>
    <col min="12" max="12" width="0.6640625" style="137" customWidth="1"/>
    <col min="13" max="13" width="15.1640625" style="136" customWidth="1"/>
    <col min="14" max="14" width="0.6640625" style="137" customWidth="1"/>
    <col min="15" max="15" width="22.83203125" style="136" customWidth="1"/>
    <col min="16" max="16" width="0.6640625" style="137" customWidth="1"/>
    <col min="17" max="17" width="28" style="136" customWidth="1"/>
    <col min="18" max="18" width="0.6640625" style="137" customWidth="1"/>
    <col min="19" max="19" width="18.6640625" style="136" customWidth="1"/>
    <col min="20" max="20" width="0.6640625" style="137" customWidth="1"/>
    <col min="21" max="21" width="22.83203125" style="137" bestFit="1" customWidth="1"/>
    <col min="22" max="22" width="0.6640625" style="137" customWidth="1"/>
    <col min="23" max="23" width="15.83203125" style="136" customWidth="1"/>
    <col min="24" max="24" width="0.6640625" style="137" customWidth="1"/>
    <col min="25" max="25" width="14.1640625" style="136" customWidth="1"/>
    <col min="26" max="254" width="9.33203125" style="116"/>
    <col min="255" max="257" width="1.33203125" style="116" customWidth="1"/>
    <col min="258" max="258" width="29" style="116" customWidth="1"/>
    <col min="259" max="259" width="5" style="116" customWidth="1"/>
    <col min="260" max="260" width="0.6640625" style="116" customWidth="1"/>
    <col min="261" max="261" width="11.33203125" style="116" customWidth="1"/>
    <col min="262" max="262" width="0.6640625" style="116" customWidth="1"/>
    <col min="263" max="263" width="10.6640625" style="116" customWidth="1"/>
    <col min="264" max="264" width="0.6640625" style="116" customWidth="1"/>
    <col min="265" max="265" width="11.33203125" style="116" customWidth="1"/>
    <col min="266" max="266" width="0.6640625" style="116" customWidth="1"/>
    <col min="267" max="267" width="15.6640625" style="116" customWidth="1"/>
    <col min="268" max="268" width="0.6640625" style="116" customWidth="1"/>
    <col min="269" max="269" width="12.1640625" style="116" customWidth="1"/>
    <col min="270" max="270" width="0.6640625" style="116" customWidth="1"/>
    <col min="271" max="271" width="15.6640625" style="116" customWidth="1"/>
    <col min="272" max="272" width="0.6640625" style="116" customWidth="1"/>
    <col min="273" max="273" width="15.1640625" style="116" customWidth="1"/>
    <col min="274" max="274" width="0.6640625" style="116" customWidth="1"/>
    <col min="275" max="275" width="11.83203125" style="116" customWidth="1"/>
    <col min="276" max="276" width="0.6640625" style="116" customWidth="1"/>
    <col min="277" max="277" width="15" style="116" customWidth="1"/>
    <col min="278" max="510" width="9.33203125" style="116"/>
    <col min="511" max="513" width="1.33203125" style="116" customWidth="1"/>
    <col min="514" max="514" width="29" style="116" customWidth="1"/>
    <col min="515" max="515" width="5" style="116" customWidth="1"/>
    <col min="516" max="516" width="0.6640625" style="116" customWidth="1"/>
    <col min="517" max="517" width="11.33203125" style="116" customWidth="1"/>
    <col min="518" max="518" width="0.6640625" style="116" customWidth="1"/>
    <col min="519" max="519" width="10.6640625" style="116" customWidth="1"/>
    <col min="520" max="520" width="0.6640625" style="116" customWidth="1"/>
    <col min="521" max="521" width="11.33203125" style="116" customWidth="1"/>
    <col min="522" max="522" width="0.6640625" style="116" customWidth="1"/>
    <col min="523" max="523" width="15.6640625" style="116" customWidth="1"/>
    <col min="524" max="524" width="0.6640625" style="116" customWidth="1"/>
    <col min="525" max="525" width="12.1640625" style="116" customWidth="1"/>
    <col min="526" max="526" width="0.6640625" style="116" customWidth="1"/>
    <col min="527" max="527" width="15.6640625" style="116" customWidth="1"/>
    <col min="528" max="528" width="0.6640625" style="116" customWidth="1"/>
    <col min="529" max="529" width="15.1640625" style="116" customWidth="1"/>
    <col min="530" max="530" width="0.6640625" style="116" customWidth="1"/>
    <col min="531" max="531" width="11.83203125" style="116" customWidth="1"/>
    <col min="532" max="532" width="0.6640625" style="116" customWidth="1"/>
    <col min="533" max="533" width="15" style="116" customWidth="1"/>
    <col min="534" max="766" width="9.33203125" style="116"/>
    <col min="767" max="769" width="1.33203125" style="116" customWidth="1"/>
    <col min="770" max="770" width="29" style="116" customWidth="1"/>
    <col min="771" max="771" width="5" style="116" customWidth="1"/>
    <col min="772" max="772" width="0.6640625" style="116" customWidth="1"/>
    <col min="773" max="773" width="11.33203125" style="116" customWidth="1"/>
    <col min="774" max="774" width="0.6640625" style="116" customWidth="1"/>
    <col min="775" max="775" width="10.6640625" style="116" customWidth="1"/>
    <col min="776" max="776" width="0.6640625" style="116" customWidth="1"/>
    <col min="777" max="777" width="11.33203125" style="116" customWidth="1"/>
    <col min="778" max="778" width="0.6640625" style="116" customWidth="1"/>
    <col min="779" max="779" width="15.6640625" style="116" customWidth="1"/>
    <col min="780" max="780" width="0.6640625" style="116" customWidth="1"/>
    <col min="781" max="781" width="12.1640625" style="116" customWidth="1"/>
    <col min="782" max="782" width="0.6640625" style="116" customWidth="1"/>
    <col min="783" max="783" width="15.6640625" style="116" customWidth="1"/>
    <col min="784" max="784" width="0.6640625" style="116" customWidth="1"/>
    <col min="785" max="785" width="15.1640625" style="116" customWidth="1"/>
    <col min="786" max="786" width="0.6640625" style="116" customWidth="1"/>
    <col min="787" max="787" width="11.83203125" style="116" customWidth="1"/>
    <col min="788" max="788" width="0.6640625" style="116" customWidth="1"/>
    <col min="789" max="789" width="15" style="116" customWidth="1"/>
    <col min="790" max="1022" width="9.33203125" style="116"/>
    <col min="1023" max="1025" width="1.33203125" style="116" customWidth="1"/>
    <col min="1026" max="1026" width="29" style="116" customWidth="1"/>
    <col min="1027" max="1027" width="5" style="116" customWidth="1"/>
    <col min="1028" max="1028" width="0.6640625" style="116" customWidth="1"/>
    <col min="1029" max="1029" width="11.33203125" style="116" customWidth="1"/>
    <col min="1030" max="1030" width="0.6640625" style="116" customWidth="1"/>
    <col min="1031" max="1031" width="10.6640625" style="116" customWidth="1"/>
    <col min="1032" max="1032" width="0.6640625" style="116" customWidth="1"/>
    <col min="1033" max="1033" width="11.33203125" style="116" customWidth="1"/>
    <col min="1034" max="1034" width="0.6640625" style="116" customWidth="1"/>
    <col min="1035" max="1035" width="15.6640625" style="116" customWidth="1"/>
    <col min="1036" max="1036" width="0.6640625" style="116" customWidth="1"/>
    <col min="1037" max="1037" width="12.1640625" style="116" customWidth="1"/>
    <col min="1038" max="1038" width="0.6640625" style="116" customWidth="1"/>
    <col min="1039" max="1039" width="15.6640625" style="116" customWidth="1"/>
    <col min="1040" max="1040" width="0.6640625" style="116" customWidth="1"/>
    <col min="1041" max="1041" width="15.1640625" style="116" customWidth="1"/>
    <col min="1042" max="1042" width="0.6640625" style="116" customWidth="1"/>
    <col min="1043" max="1043" width="11.83203125" style="116" customWidth="1"/>
    <col min="1044" max="1044" width="0.6640625" style="116" customWidth="1"/>
    <col min="1045" max="1045" width="15" style="116" customWidth="1"/>
    <col min="1046" max="1278" width="9.33203125" style="116"/>
    <col min="1279" max="1281" width="1.33203125" style="116" customWidth="1"/>
    <col min="1282" max="1282" width="29" style="116" customWidth="1"/>
    <col min="1283" max="1283" width="5" style="116" customWidth="1"/>
    <col min="1284" max="1284" width="0.6640625" style="116" customWidth="1"/>
    <col min="1285" max="1285" width="11.33203125" style="116" customWidth="1"/>
    <col min="1286" max="1286" width="0.6640625" style="116" customWidth="1"/>
    <col min="1287" max="1287" width="10.6640625" style="116" customWidth="1"/>
    <col min="1288" max="1288" width="0.6640625" style="116" customWidth="1"/>
    <col min="1289" max="1289" width="11.33203125" style="116" customWidth="1"/>
    <col min="1290" max="1290" width="0.6640625" style="116" customWidth="1"/>
    <col min="1291" max="1291" width="15.6640625" style="116" customWidth="1"/>
    <col min="1292" max="1292" width="0.6640625" style="116" customWidth="1"/>
    <col min="1293" max="1293" width="12.1640625" style="116" customWidth="1"/>
    <col min="1294" max="1294" width="0.6640625" style="116" customWidth="1"/>
    <col min="1295" max="1295" width="15.6640625" style="116" customWidth="1"/>
    <col min="1296" max="1296" width="0.6640625" style="116" customWidth="1"/>
    <col min="1297" max="1297" width="15.1640625" style="116" customWidth="1"/>
    <col min="1298" max="1298" width="0.6640625" style="116" customWidth="1"/>
    <col min="1299" max="1299" width="11.83203125" style="116" customWidth="1"/>
    <col min="1300" max="1300" width="0.6640625" style="116" customWidth="1"/>
    <col min="1301" max="1301" width="15" style="116" customWidth="1"/>
    <col min="1302" max="1534" width="9.33203125" style="116"/>
    <col min="1535" max="1537" width="1.33203125" style="116" customWidth="1"/>
    <col min="1538" max="1538" width="29" style="116" customWidth="1"/>
    <col min="1539" max="1539" width="5" style="116" customWidth="1"/>
    <col min="1540" max="1540" width="0.6640625" style="116" customWidth="1"/>
    <col min="1541" max="1541" width="11.33203125" style="116" customWidth="1"/>
    <col min="1542" max="1542" width="0.6640625" style="116" customWidth="1"/>
    <col min="1543" max="1543" width="10.6640625" style="116" customWidth="1"/>
    <col min="1544" max="1544" width="0.6640625" style="116" customWidth="1"/>
    <col min="1545" max="1545" width="11.33203125" style="116" customWidth="1"/>
    <col min="1546" max="1546" width="0.6640625" style="116" customWidth="1"/>
    <col min="1547" max="1547" width="15.6640625" style="116" customWidth="1"/>
    <col min="1548" max="1548" width="0.6640625" style="116" customWidth="1"/>
    <col min="1549" max="1549" width="12.1640625" style="116" customWidth="1"/>
    <col min="1550" max="1550" width="0.6640625" style="116" customWidth="1"/>
    <col min="1551" max="1551" width="15.6640625" style="116" customWidth="1"/>
    <col min="1552" max="1552" width="0.6640625" style="116" customWidth="1"/>
    <col min="1553" max="1553" width="15.1640625" style="116" customWidth="1"/>
    <col min="1554" max="1554" width="0.6640625" style="116" customWidth="1"/>
    <col min="1555" max="1555" width="11.83203125" style="116" customWidth="1"/>
    <col min="1556" max="1556" width="0.6640625" style="116" customWidth="1"/>
    <col min="1557" max="1557" width="15" style="116" customWidth="1"/>
    <col min="1558" max="1790" width="9.33203125" style="116"/>
    <col min="1791" max="1793" width="1.33203125" style="116" customWidth="1"/>
    <col min="1794" max="1794" width="29" style="116" customWidth="1"/>
    <col min="1795" max="1795" width="5" style="116" customWidth="1"/>
    <col min="1796" max="1796" width="0.6640625" style="116" customWidth="1"/>
    <col min="1797" max="1797" width="11.33203125" style="116" customWidth="1"/>
    <col min="1798" max="1798" width="0.6640625" style="116" customWidth="1"/>
    <col min="1799" max="1799" width="10.6640625" style="116" customWidth="1"/>
    <col min="1800" max="1800" width="0.6640625" style="116" customWidth="1"/>
    <col min="1801" max="1801" width="11.33203125" style="116" customWidth="1"/>
    <col min="1802" max="1802" width="0.6640625" style="116" customWidth="1"/>
    <col min="1803" max="1803" width="15.6640625" style="116" customWidth="1"/>
    <col min="1804" max="1804" width="0.6640625" style="116" customWidth="1"/>
    <col min="1805" max="1805" width="12.1640625" style="116" customWidth="1"/>
    <col min="1806" max="1806" width="0.6640625" style="116" customWidth="1"/>
    <col min="1807" max="1807" width="15.6640625" style="116" customWidth="1"/>
    <col min="1808" max="1808" width="0.6640625" style="116" customWidth="1"/>
    <col min="1809" max="1809" width="15.1640625" style="116" customWidth="1"/>
    <col min="1810" max="1810" width="0.6640625" style="116" customWidth="1"/>
    <col min="1811" max="1811" width="11.83203125" style="116" customWidth="1"/>
    <col min="1812" max="1812" width="0.6640625" style="116" customWidth="1"/>
    <col min="1813" max="1813" width="15" style="116" customWidth="1"/>
    <col min="1814" max="2046" width="9.33203125" style="116"/>
    <col min="2047" max="2049" width="1.33203125" style="116" customWidth="1"/>
    <col min="2050" max="2050" width="29" style="116" customWidth="1"/>
    <col min="2051" max="2051" width="5" style="116" customWidth="1"/>
    <col min="2052" max="2052" width="0.6640625" style="116" customWidth="1"/>
    <col min="2053" max="2053" width="11.33203125" style="116" customWidth="1"/>
    <col min="2054" max="2054" width="0.6640625" style="116" customWidth="1"/>
    <col min="2055" max="2055" width="10.6640625" style="116" customWidth="1"/>
    <col min="2056" max="2056" width="0.6640625" style="116" customWidth="1"/>
    <col min="2057" max="2057" width="11.33203125" style="116" customWidth="1"/>
    <col min="2058" max="2058" width="0.6640625" style="116" customWidth="1"/>
    <col min="2059" max="2059" width="15.6640625" style="116" customWidth="1"/>
    <col min="2060" max="2060" width="0.6640625" style="116" customWidth="1"/>
    <col min="2061" max="2061" width="12.1640625" style="116" customWidth="1"/>
    <col min="2062" max="2062" width="0.6640625" style="116" customWidth="1"/>
    <col min="2063" max="2063" width="15.6640625" style="116" customWidth="1"/>
    <col min="2064" max="2064" width="0.6640625" style="116" customWidth="1"/>
    <col min="2065" max="2065" width="15.1640625" style="116" customWidth="1"/>
    <col min="2066" max="2066" width="0.6640625" style="116" customWidth="1"/>
    <col min="2067" max="2067" width="11.83203125" style="116" customWidth="1"/>
    <col min="2068" max="2068" width="0.6640625" style="116" customWidth="1"/>
    <col min="2069" max="2069" width="15" style="116" customWidth="1"/>
    <col min="2070" max="2302" width="9.33203125" style="116"/>
    <col min="2303" max="2305" width="1.33203125" style="116" customWidth="1"/>
    <col min="2306" max="2306" width="29" style="116" customWidth="1"/>
    <col min="2307" max="2307" width="5" style="116" customWidth="1"/>
    <col min="2308" max="2308" width="0.6640625" style="116" customWidth="1"/>
    <col min="2309" max="2309" width="11.33203125" style="116" customWidth="1"/>
    <col min="2310" max="2310" width="0.6640625" style="116" customWidth="1"/>
    <col min="2311" max="2311" width="10.6640625" style="116" customWidth="1"/>
    <col min="2312" max="2312" width="0.6640625" style="116" customWidth="1"/>
    <col min="2313" max="2313" width="11.33203125" style="116" customWidth="1"/>
    <col min="2314" max="2314" width="0.6640625" style="116" customWidth="1"/>
    <col min="2315" max="2315" width="15.6640625" style="116" customWidth="1"/>
    <col min="2316" max="2316" width="0.6640625" style="116" customWidth="1"/>
    <col min="2317" max="2317" width="12.1640625" style="116" customWidth="1"/>
    <col min="2318" max="2318" width="0.6640625" style="116" customWidth="1"/>
    <col min="2319" max="2319" width="15.6640625" style="116" customWidth="1"/>
    <col min="2320" max="2320" width="0.6640625" style="116" customWidth="1"/>
    <col min="2321" max="2321" width="15.1640625" style="116" customWidth="1"/>
    <col min="2322" max="2322" width="0.6640625" style="116" customWidth="1"/>
    <col min="2323" max="2323" width="11.83203125" style="116" customWidth="1"/>
    <col min="2324" max="2324" width="0.6640625" style="116" customWidth="1"/>
    <col min="2325" max="2325" width="15" style="116" customWidth="1"/>
    <col min="2326" max="2558" width="9.33203125" style="116"/>
    <col min="2559" max="2561" width="1.33203125" style="116" customWidth="1"/>
    <col min="2562" max="2562" width="29" style="116" customWidth="1"/>
    <col min="2563" max="2563" width="5" style="116" customWidth="1"/>
    <col min="2564" max="2564" width="0.6640625" style="116" customWidth="1"/>
    <col min="2565" max="2565" width="11.33203125" style="116" customWidth="1"/>
    <col min="2566" max="2566" width="0.6640625" style="116" customWidth="1"/>
    <col min="2567" max="2567" width="10.6640625" style="116" customWidth="1"/>
    <col min="2568" max="2568" width="0.6640625" style="116" customWidth="1"/>
    <col min="2569" max="2569" width="11.33203125" style="116" customWidth="1"/>
    <col min="2570" max="2570" width="0.6640625" style="116" customWidth="1"/>
    <col min="2571" max="2571" width="15.6640625" style="116" customWidth="1"/>
    <col min="2572" max="2572" width="0.6640625" style="116" customWidth="1"/>
    <col min="2573" max="2573" width="12.1640625" style="116" customWidth="1"/>
    <col min="2574" max="2574" width="0.6640625" style="116" customWidth="1"/>
    <col min="2575" max="2575" width="15.6640625" style="116" customWidth="1"/>
    <col min="2576" max="2576" width="0.6640625" style="116" customWidth="1"/>
    <col min="2577" max="2577" width="15.1640625" style="116" customWidth="1"/>
    <col min="2578" max="2578" width="0.6640625" style="116" customWidth="1"/>
    <col min="2579" max="2579" width="11.83203125" style="116" customWidth="1"/>
    <col min="2580" max="2580" width="0.6640625" style="116" customWidth="1"/>
    <col min="2581" max="2581" width="15" style="116" customWidth="1"/>
    <col min="2582" max="2814" width="9.33203125" style="116"/>
    <col min="2815" max="2817" width="1.33203125" style="116" customWidth="1"/>
    <col min="2818" max="2818" width="29" style="116" customWidth="1"/>
    <col min="2819" max="2819" width="5" style="116" customWidth="1"/>
    <col min="2820" max="2820" width="0.6640625" style="116" customWidth="1"/>
    <col min="2821" max="2821" width="11.33203125" style="116" customWidth="1"/>
    <col min="2822" max="2822" width="0.6640625" style="116" customWidth="1"/>
    <col min="2823" max="2823" width="10.6640625" style="116" customWidth="1"/>
    <col min="2824" max="2824" width="0.6640625" style="116" customWidth="1"/>
    <col min="2825" max="2825" width="11.33203125" style="116" customWidth="1"/>
    <col min="2826" max="2826" width="0.6640625" style="116" customWidth="1"/>
    <col min="2827" max="2827" width="15.6640625" style="116" customWidth="1"/>
    <col min="2828" max="2828" width="0.6640625" style="116" customWidth="1"/>
    <col min="2829" max="2829" width="12.1640625" style="116" customWidth="1"/>
    <col min="2830" max="2830" width="0.6640625" style="116" customWidth="1"/>
    <col min="2831" max="2831" width="15.6640625" style="116" customWidth="1"/>
    <col min="2832" max="2832" width="0.6640625" style="116" customWidth="1"/>
    <col min="2833" max="2833" width="15.1640625" style="116" customWidth="1"/>
    <col min="2834" max="2834" width="0.6640625" style="116" customWidth="1"/>
    <col min="2835" max="2835" width="11.83203125" style="116" customWidth="1"/>
    <col min="2836" max="2836" width="0.6640625" style="116" customWidth="1"/>
    <col min="2837" max="2837" width="15" style="116" customWidth="1"/>
    <col min="2838" max="3070" width="9.33203125" style="116"/>
    <col min="3071" max="3073" width="1.33203125" style="116" customWidth="1"/>
    <col min="3074" max="3074" width="29" style="116" customWidth="1"/>
    <col min="3075" max="3075" width="5" style="116" customWidth="1"/>
    <col min="3076" max="3076" width="0.6640625" style="116" customWidth="1"/>
    <col min="3077" max="3077" width="11.33203125" style="116" customWidth="1"/>
    <col min="3078" max="3078" width="0.6640625" style="116" customWidth="1"/>
    <col min="3079" max="3079" width="10.6640625" style="116" customWidth="1"/>
    <col min="3080" max="3080" width="0.6640625" style="116" customWidth="1"/>
    <col min="3081" max="3081" width="11.33203125" style="116" customWidth="1"/>
    <col min="3082" max="3082" width="0.6640625" style="116" customWidth="1"/>
    <col min="3083" max="3083" width="15.6640625" style="116" customWidth="1"/>
    <col min="3084" max="3084" width="0.6640625" style="116" customWidth="1"/>
    <col min="3085" max="3085" width="12.1640625" style="116" customWidth="1"/>
    <col min="3086" max="3086" width="0.6640625" style="116" customWidth="1"/>
    <col min="3087" max="3087" width="15.6640625" style="116" customWidth="1"/>
    <col min="3088" max="3088" width="0.6640625" style="116" customWidth="1"/>
    <col min="3089" max="3089" width="15.1640625" style="116" customWidth="1"/>
    <col min="3090" max="3090" width="0.6640625" style="116" customWidth="1"/>
    <col min="3091" max="3091" width="11.83203125" style="116" customWidth="1"/>
    <col min="3092" max="3092" width="0.6640625" style="116" customWidth="1"/>
    <col min="3093" max="3093" width="15" style="116" customWidth="1"/>
    <col min="3094" max="3326" width="9.33203125" style="116"/>
    <col min="3327" max="3329" width="1.33203125" style="116" customWidth="1"/>
    <col min="3330" max="3330" width="29" style="116" customWidth="1"/>
    <col min="3331" max="3331" width="5" style="116" customWidth="1"/>
    <col min="3332" max="3332" width="0.6640625" style="116" customWidth="1"/>
    <col min="3333" max="3333" width="11.33203125" style="116" customWidth="1"/>
    <col min="3334" max="3334" width="0.6640625" style="116" customWidth="1"/>
    <col min="3335" max="3335" width="10.6640625" style="116" customWidth="1"/>
    <col min="3336" max="3336" width="0.6640625" style="116" customWidth="1"/>
    <col min="3337" max="3337" width="11.33203125" style="116" customWidth="1"/>
    <col min="3338" max="3338" width="0.6640625" style="116" customWidth="1"/>
    <col min="3339" max="3339" width="15.6640625" style="116" customWidth="1"/>
    <col min="3340" max="3340" width="0.6640625" style="116" customWidth="1"/>
    <col min="3341" max="3341" width="12.1640625" style="116" customWidth="1"/>
    <col min="3342" max="3342" width="0.6640625" style="116" customWidth="1"/>
    <col min="3343" max="3343" width="15.6640625" style="116" customWidth="1"/>
    <col min="3344" max="3344" width="0.6640625" style="116" customWidth="1"/>
    <col min="3345" max="3345" width="15.1640625" style="116" customWidth="1"/>
    <col min="3346" max="3346" width="0.6640625" style="116" customWidth="1"/>
    <col min="3347" max="3347" width="11.83203125" style="116" customWidth="1"/>
    <col min="3348" max="3348" width="0.6640625" style="116" customWidth="1"/>
    <col min="3349" max="3349" width="15" style="116" customWidth="1"/>
    <col min="3350" max="3582" width="9.33203125" style="116"/>
    <col min="3583" max="3585" width="1.33203125" style="116" customWidth="1"/>
    <col min="3586" max="3586" width="29" style="116" customWidth="1"/>
    <col min="3587" max="3587" width="5" style="116" customWidth="1"/>
    <col min="3588" max="3588" width="0.6640625" style="116" customWidth="1"/>
    <col min="3589" max="3589" width="11.33203125" style="116" customWidth="1"/>
    <col min="3590" max="3590" width="0.6640625" style="116" customWidth="1"/>
    <col min="3591" max="3591" width="10.6640625" style="116" customWidth="1"/>
    <col min="3592" max="3592" width="0.6640625" style="116" customWidth="1"/>
    <col min="3593" max="3593" width="11.33203125" style="116" customWidth="1"/>
    <col min="3594" max="3594" width="0.6640625" style="116" customWidth="1"/>
    <col min="3595" max="3595" width="15.6640625" style="116" customWidth="1"/>
    <col min="3596" max="3596" width="0.6640625" style="116" customWidth="1"/>
    <col min="3597" max="3597" width="12.1640625" style="116" customWidth="1"/>
    <col min="3598" max="3598" width="0.6640625" style="116" customWidth="1"/>
    <col min="3599" max="3599" width="15.6640625" style="116" customWidth="1"/>
    <col min="3600" max="3600" width="0.6640625" style="116" customWidth="1"/>
    <col min="3601" max="3601" width="15.1640625" style="116" customWidth="1"/>
    <col min="3602" max="3602" width="0.6640625" style="116" customWidth="1"/>
    <col min="3603" max="3603" width="11.83203125" style="116" customWidth="1"/>
    <col min="3604" max="3604" width="0.6640625" style="116" customWidth="1"/>
    <col min="3605" max="3605" width="15" style="116" customWidth="1"/>
    <col min="3606" max="3838" width="9.33203125" style="116"/>
    <col min="3839" max="3841" width="1.33203125" style="116" customWidth="1"/>
    <col min="3842" max="3842" width="29" style="116" customWidth="1"/>
    <col min="3843" max="3843" width="5" style="116" customWidth="1"/>
    <col min="3844" max="3844" width="0.6640625" style="116" customWidth="1"/>
    <col min="3845" max="3845" width="11.33203125" style="116" customWidth="1"/>
    <col min="3846" max="3846" width="0.6640625" style="116" customWidth="1"/>
    <col min="3847" max="3847" width="10.6640625" style="116" customWidth="1"/>
    <col min="3848" max="3848" width="0.6640625" style="116" customWidth="1"/>
    <col min="3849" max="3849" width="11.33203125" style="116" customWidth="1"/>
    <col min="3850" max="3850" width="0.6640625" style="116" customWidth="1"/>
    <col min="3851" max="3851" width="15.6640625" style="116" customWidth="1"/>
    <col min="3852" max="3852" width="0.6640625" style="116" customWidth="1"/>
    <col min="3853" max="3853" width="12.1640625" style="116" customWidth="1"/>
    <col min="3854" max="3854" width="0.6640625" style="116" customWidth="1"/>
    <col min="3855" max="3855" width="15.6640625" style="116" customWidth="1"/>
    <col min="3856" max="3856" width="0.6640625" style="116" customWidth="1"/>
    <col min="3857" max="3857" width="15.1640625" style="116" customWidth="1"/>
    <col min="3858" max="3858" width="0.6640625" style="116" customWidth="1"/>
    <col min="3859" max="3859" width="11.83203125" style="116" customWidth="1"/>
    <col min="3860" max="3860" width="0.6640625" style="116" customWidth="1"/>
    <col min="3861" max="3861" width="15" style="116" customWidth="1"/>
    <col min="3862" max="4094" width="9.33203125" style="116"/>
    <col min="4095" max="4097" width="1.33203125" style="116" customWidth="1"/>
    <col min="4098" max="4098" width="29" style="116" customWidth="1"/>
    <col min="4099" max="4099" width="5" style="116" customWidth="1"/>
    <col min="4100" max="4100" width="0.6640625" style="116" customWidth="1"/>
    <col min="4101" max="4101" width="11.33203125" style="116" customWidth="1"/>
    <col min="4102" max="4102" width="0.6640625" style="116" customWidth="1"/>
    <col min="4103" max="4103" width="10.6640625" style="116" customWidth="1"/>
    <col min="4104" max="4104" width="0.6640625" style="116" customWidth="1"/>
    <col min="4105" max="4105" width="11.33203125" style="116" customWidth="1"/>
    <col min="4106" max="4106" width="0.6640625" style="116" customWidth="1"/>
    <col min="4107" max="4107" width="15.6640625" style="116" customWidth="1"/>
    <col min="4108" max="4108" width="0.6640625" style="116" customWidth="1"/>
    <col min="4109" max="4109" width="12.1640625" style="116" customWidth="1"/>
    <col min="4110" max="4110" width="0.6640625" style="116" customWidth="1"/>
    <col min="4111" max="4111" width="15.6640625" style="116" customWidth="1"/>
    <col min="4112" max="4112" width="0.6640625" style="116" customWidth="1"/>
    <col min="4113" max="4113" width="15.1640625" style="116" customWidth="1"/>
    <col min="4114" max="4114" width="0.6640625" style="116" customWidth="1"/>
    <col min="4115" max="4115" width="11.83203125" style="116" customWidth="1"/>
    <col min="4116" max="4116" width="0.6640625" style="116" customWidth="1"/>
    <col min="4117" max="4117" width="15" style="116" customWidth="1"/>
    <col min="4118" max="4350" width="9.33203125" style="116"/>
    <col min="4351" max="4353" width="1.33203125" style="116" customWidth="1"/>
    <col min="4354" max="4354" width="29" style="116" customWidth="1"/>
    <col min="4355" max="4355" width="5" style="116" customWidth="1"/>
    <col min="4356" max="4356" width="0.6640625" style="116" customWidth="1"/>
    <col min="4357" max="4357" width="11.33203125" style="116" customWidth="1"/>
    <col min="4358" max="4358" width="0.6640625" style="116" customWidth="1"/>
    <col min="4359" max="4359" width="10.6640625" style="116" customWidth="1"/>
    <col min="4360" max="4360" width="0.6640625" style="116" customWidth="1"/>
    <col min="4361" max="4361" width="11.33203125" style="116" customWidth="1"/>
    <col min="4362" max="4362" width="0.6640625" style="116" customWidth="1"/>
    <col min="4363" max="4363" width="15.6640625" style="116" customWidth="1"/>
    <col min="4364" max="4364" width="0.6640625" style="116" customWidth="1"/>
    <col min="4365" max="4365" width="12.1640625" style="116" customWidth="1"/>
    <col min="4366" max="4366" width="0.6640625" style="116" customWidth="1"/>
    <col min="4367" max="4367" width="15.6640625" style="116" customWidth="1"/>
    <col min="4368" max="4368" width="0.6640625" style="116" customWidth="1"/>
    <col min="4369" max="4369" width="15.1640625" style="116" customWidth="1"/>
    <col min="4370" max="4370" width="0.6640625" style="116" customWidth="1"/>
    <col min="4371" max="4371" width="11.83203125" style="116" customWidth="1"/>
    <col min="4372" max="4372" width="0.6640625" style="116" customWidth="1"/>
    <col min="4373" max="4373" width="15" style="116" customWidth="1"/>
    <col min="4374" max="4606" width="9.33203125" style="116"/>
    <col min="4607" max="4609" width="1.33203125" style="116" customWidth="1"/>
    <col min="4610" max="4610" width="29" style="116" customWidth="1"/>
    <col min="4611" max="4611" width="5" style="116" customWidth="1"/>
    <col min="4612" max="4612" width="0.6640625" style="116" customWidth="1"/>
    <col min="4613" max="4613" width="11.33203125" style="116" customWidth="1"/>
    <col min="4614" max="4614" width="0.6640625" style="116" customWidth="1"/>
    <col min="4615" max="4615" width="10.6640625" style="116" customWidth="1"/>
    <col min="4616" max="4616" width="0.6640625" style="116" customWidth="1"/>
    <col min="4617" max="4617" width="11.33203125" style="116" customWidth="1"/>
    <col min="4618" max="4618" width="0.6640625" style="116" customWidth="1"/>
    <col min="4619" max="4619" width="15.6640625" style="116" customWidth="1"/>
    <col min="4620" max="4620" width="0.6640625" style="116" customWidth="1"/>
    <col min="4621" max="4621" width="12.1640625" style="116" customWidth="1"/>
    <col min="4622" max="4622" width="0.6640625" style="116" customWidth="1"/>
    <col min="4623" max="4623" width="15.6640625" style="116" customWidth="1"/>
    <col min="4624" max="4624" width="0.6640625" style="116" customWidth="1"/>
    <col min="4625" max="4625" width="15.1640625" style="116" customWidth="1"/>
    <col min="4626" max="4626" width="0.6640625" style="116" customWidth="1"/>
    <col min="4627" max="4627" width="11.83203125" style="116" customWidth="1"/>
    <col min="4628" max="4628" width="0.6640625" style="116" customWidth="1"/>
    <col min="4629" max="4629" width="15" style="116" customWidth="1"/>
    <col min="4630" max="4862" width="9.33203125" style="116"/>
    <col min="4863" max="4865" width="1.33203125" style="116" customWidth="1"/>
    <col min="4866" max="4866" width="29" style="116" customWidth="1"/>
    <col min="4867" max="4867" width="5" style="116" customWidth="1"/>
    <col min="4868" max="4868" width="0.6640625" style="116" customWidth="1"/>
    <col min="4869" max="4869" width="11.33203125" style="116" customWidth="1"/>
    <col min="4870" max="4870" width="0.6640625" style="116" customWidth="1"/>
    <col min="4871" max="4871" width="10.6640625" style="116" customWidth="1"/>
    <col min="4872" max="4872" width="0.6640625" style="116" customWidth="1"/>
    <col min="4873" max="4873" width="11.33203125" style="116" customWidth="1"/>
    <col min="4874" max="4874" width="0.6640625" style="116" customWidth="1"/>
    <col min="4875" max="4875" width="15.6640625" style="116" customWidth="1"/>
    <col min="4876" max="4876" width="0.6640625" style="116" customWidth="1"/>
    <col min="4877" max="4877" width="12.1640625" style="116" customWidth="1"/>
    <col min="4878" max="4878" width="0.6640625" style="116" customWidth="1"/>
    <col min="4879" max="4879" width="15.6640625" style="116" customWidth="1"/>
    <col min="4880" max="4880" width="0.6640625" style="116" customWidth="1"/>
    <col min="4881" max="4881" width="15.1640625" style="116" customWidth="1"/>
    <col min="4882" max="4882" width="0.6640625" style="116" customWidth="1"/>
    <col min="4883" max="4883" width="11.83203125" style="116" customWidth="1"/>
    <col min="4884" max="4884" width="0.6640625" style="116" customWidth="1"/>
    <col min="4885" max="4885" width="15" style="116" customWidth="1"/>
    <col min="4886" max="5118" width="9.33203125" style="116"/>
    <col min="5119" max="5121" width="1.33203125" style="116" customWidth="1"/>
    <col min="5122" max="5122" width="29" style="116" customWidth="1"/>
    <col min="5123" max="5123" width="5" style="116" customWidth="1"/>
    <col min="5124" max="5124" width="0.6640625" style="116" customWidth="1"/>
    <col min="5125" max="5125" width="11.33203125" style="116" customWidth="1"/>
    <col min="5126" max="5126" width="0.6640625" style="116" customWidth="1"/>
    <col min="5127" max="5127" width="10.6640625" style="116" customWidth="1"/>
    <col min="5128" max="5128" width="0.6640625" style="116" customWidth="1"/>
    <col min="5129" max="5129" width="11.33203125" style="116" customWidth="1"/>
    <col min="5130" max="5130" width="0.6640625" style="116" customWidth="1"/>
    <col min="5131" max="5131" width="15.6640625" style="116" customWidth="1"/>
    <col min="5132" max="5132" width="0.6640625" style="116" customWidth="1"/>
    <col min="5133" max="5133" width="12.1640625" style="116" customWidth="1"/>
    <col min="5134" max="5134" width="0.6640625" style="116" customWidth="1"/>
    <col min="5135" max="5135" width="15.6640625" style="116" customWidth="1"/>
    <col min="5136" max="5136" width="0.6640625" style="116" customWidth="1"/>
    <col min="5137" max="5137" width="15.1640625" style="116" customWidth="1"/>
    <col min="5138" max="5138" width="0.6640625" style="116" customWidth="1"/>
    <col min="5139" max="5139" width="11.83203125" style="116" customWidth="1"/>
    <col min="5140" max="5140" width="0.6640625" style="116" customWidth="1"/>
    <col min="5141" max="5141" width="15" style="116" customWidth="1"/>
    <col min="5142" max="5374" width="9.33203125" style="116"/>
    <col min="5375" max="5377" width="1.33203125" style="116" customWidth="1"/>
    <col min="5378" max="5378" width="29" style="116" customWidth="1"/>
    <col min="5379" max="5379" width="5" style="116" customWidth="1"/>
    <col min="5380" max="5380" width="0.6640625" style="116" customWidth="1"/>
    <col min="5381" max="5381" width="11.33203125" style="116" customWidth="1"/>
    <col min="5382" max="5382" width="0.6640625" style="116" customWidth="1"/>
    <col min="5383" max="5383" width="10.6640625" style="116" customWidth="1"/>
    <col min="5384" max="5384" width="0.6640625" style="116" customWidth="1"/>
    <col min="5385" max="5385" width="11.33203125" style="116" customWidth="1"/>
    <col min="5386" max="5386" width="0.6640625" style="116" customWidth="1"/>
    <col min="5387" max="5387" width="15.6640625" style="116" customWidth="1"/>
    <col min="5388" max="5388" width="0.6640625" style="116" customWidth="1"/>
    <col min="5389" max="5389" width="12.1640625" style="116" customWidth="1"/>
    <col min="5390" max="5390" width="0.6640625" style="116" customWidth="1"/>
    <col min="5391" max="5391" width="15.6640625" style="116" customWidth="1"/>
    <col min="5392" max="5392" width="0.6640625" style="116" customWidth="1"/>
    <col min="5393" max="5393" width="15.1640625" style="116" customWidth="1"/>
    <col min="5394" max="5394" width="0.6640625" style="116" customWidth="1"/>
    <col min="5395" max="5395" width="11.83203125" style="116" customWidth="1"/>
    <col min="5396" max="5396" width="0.6640625" style="116" customWidth="1"/>
    <col min="5397" max="5397" width="15" style="116" customWidth="1"/>
    <col min="5398" max="5630" width="9.33203125" style="116"/>
    <col min="5631" max="5633" width="1.33203125" style="116" customWidth="1"/>
    <col min="5634" max="5634" width="29" style="116" customWidth="1"/>
    <col min="5635" max="5635" width="5" style="116" customWidth="1"/>
    <col min="5636" max="5636" width="0.6640625" style="116" customWidth="1"/>
    <col min="5637" max="5637" width="11.33203125" style="116" customWidth="1"/>
    <col min="5638" max="5638" width="0.6640625" style="116" customWidth="1"/>
    <col min="5639" max="5639" width="10.6640625" style="116" customWidth="1"/>
    <col min="5640" max="5640" width="0.6640625" style="116" customWidth="1"/>
    <col min="5641" max="5641" width="11.33203125" style="116" customWidth="1"/>
    <col min="5642" max="5642" width="0.6640625" style="116" customWidth="1"/>
    <col min="5643" max="5643" width="15.6640625" style="116" customWidth="1"/>
    <col min="5644" max="5644" width="0.6640625" style="116" customWidth="1"/>
    <col min="5645" max="5645" width="12.1640625" style="116" customWidth="1"/>
    <col min="5646" max="5646" width="0.6640625" style="116" customWidth="1"/>
    <col min="5647" max="5647" width="15.6640625" style="116" customWidth="1"/>
    <col min="5648" max="5648" width="0.6640625" style="116" customWidth="1"/>
    <col min="5649" max="5649" width="15.1640625" style="116" customWidth="1"/>
    <col min="5650" max="5650" width="0.6640625" style="116" customWidth="1"/>
    <col min="5651" max="5651" width="11.83203125" style="116" customWidth="1"/>
    <col min="5652" max="5652" width="0.6640625" style="116" customWidth="1"/>
    <col min="5653" max="5653" width="15" style="116" customWidth="1"/>
    <col min="5654" max="5886" width="9.33203125" style="116"/>
    <col min="5887" max="5889" width="1.33203125" style="116" customWidth="1"/>
    <col min="5890" max="5890" width="29" style="116" customWidth="1"/>
    <col min="5891" max="5891" width="5" style="116" customWidth="1"/>
    <col min="5892" max="5892" width="0.6640625" style="116" customWidth="1"/>
    <col min="5893" max="5893" width="11.33203125" style="116" customWidth="1"/>
    <col min="5894" max="5894" width="0.6640625" style="116" customWidth="1"/>
    <col min="5895" max="5895" width="10.6640625" style="116" customWidth="1"/>
    <col min="5896" max="5896" width="0.6640625" style="116" customWidth="1"/>
    <col min="5897" max="5897" width="11.33203125" style="116" customWidth="1"/>
    <col min="5898" max="5898" width="0.6640625" style="116" customWidth="1"/>
    <col min="5899" max="5899" width="15.6640625" style="116" customWidth="1"/>
    <col min="5900" max="5900" width="0.6640625" style="116" customWidth="1"/>
    <col min="5901" max="5901" width="12.1640625" style="116" customWidth="1"/>
    <col min="5902" max="5902" width="0.6640625" style="116" customWidth="1"/>
    <col min="5903" max="5903" width="15.6640625" style="116" customWidth="1"/>
    <col min="5904" max="5904" width="0.6640625" style="116" customWidth="1"/>
    <col min="5905" max="5905" width="15.1640625" style="116" customWidth="1"/>
    <col min="5906" max="5906" width="0.6640625" style="116" customWidth="1"/>
    <col min="5907" max="5907" width="11.83203125" style="116" customWidth="1"/>
    <col min="5908" max="5908" width="0.6640625" style="116" customWidth="1"/>
    <col min="5909" max="5909" width="15" style="116" customWidth="1"/>
    <col min="5910" max="6142" width="9.33203125" style="116"/>
    <col min="6143" max="6145" width="1.33203125" style="116" customWidth="1"/>
    <col min="6146" max="6146" width="29" style="116" customWidth="1"/>
    <col min="6147" max="6147" width="5" style="116" customWidth="1"/>
    <col min="6148" max="6148" width="0.6640625" style="116" customWidth="1"/>
    <col min="6149" max="6149" width="11.33203125" style="116" customWidth="1"/>
    <col min="6150" max="6150" width="0.6640625" style="116" customWidth="1"/>
    <col min="6151" max="6151" width="10.6640625" style="116" customWidth="1"/>
    <col min="6152" max="6152" width="0.6640625" style="116" customWidth="1"/>
    <col min="6153" max="6153" width="11.33203125" style="116" customWidth="1"/>
    <col min="6154" max="6154" width="0.6640625" style="116" customWidth="1"/>
    <col min="6155" max="6155" width="15.6640625" style="116" customWidth="1"/>
    <col min="6156" max="6156" width="0.6640625" style="116" customWidth="1"/>
    <col min="6157" max="6157" width="12.1640625" style="116" customWidth="1"/>
    <col min="6158" max="6158" width="0.6640625" style="116" customWidth="1"/>
    <col min="6159" max="6159" width="15.6640625" style="116" customWidth="1"/>
    <col min="6160" max="6160" width="0.6640625" style="116" customWidth="1"/>
    <col min="6161" max="6161" width="15.1640625" style="116" customWidth="1"/>
    <col min="6162" max="6162" width="0.6640625" style="116" customWidth="1"/>
    <col min="6163" max="6163" width="11.83203125" style="116" customWidth="1"/>
    <col min="6164" max="6164" width="0.6640625" style="116" customWidth="1"/>
    <col min="6165" max="6165" width="15" style="116" customWidth="1"/>
    <col min="6166" max="6398" width="9.33203125" style="116"/>
    <col min="6399" max="6401" width="1.33203125" style="116" customWidth="1"/>
    <col min="6402" max="6402" width="29" style="116" customWidth="1"/>
    <col min="6403" max="6403" width="5" style="116" customWidth="1"/>
    <col min="6404" max="6404" width="0.6640625" style="116" customWidth="1"/>
    <col min="6405" max="6405" width="11.33203125" style="116" customWidth="1"/>
    <col min="6406" max="6406" width="0.6640625" style="116" customWidth="1"/>
    <col min="6407" max="6407" width="10.6640625" style="116" customWidth="1"/>
    <col min="6408" max="6408" width="0.6640625" style="116" customWidth="1"/>
    <col min="6409" max="6409" width="11.33203125" style="116" customWidth="1"/>
    <col min="6410" max="6410" width="0.6640625" style="116" customWidth="1"/>
    <col min="6411" max="6411" width="15.6640625" style="116" customWidth="1"/>
    <col min="6412" max="6412" width="0.6640625" style="116" customWidth="1"/>
    <col min="6413" max="6413" width="12.1640625" style="116" customWidth="1"/>
    <col min="6414" max="6414" width="0.6640625" style="116" customWidth="1"/>
    <col min="6415" max="6415" width="15.6640625" style="116" customWidth="1"/>
    <col min="6416" max="6416" width="0.6640625" style="116" customWidth="1"/>
    <col min="6417" max="6417" width="15.1640625" style="116" customWidth="1"/>
    <col min="6418" max="6418" width="0.6640625" style="116" customWidth="1"/>
    <col min="6419" max="6419" width="11.83203125" style="116" customWidth="1"/>
    <col min="6420" max="6420" width="0.6640625" style="116" customWidth="1"/>
    <col min="6421" max="6421" width="15" style="116" customWidth="1"/>
    <col min="6422" max="6654" width="9.33203125" style="116"/>
    <col min="6655" max="6657" width="1.33203125" style="116" customWidth="1"/>
    <col min="6658" max="6658" width="29" style="116" customWidth="1"/>
    <col min="6659" max="6659" width="5" style="116" customWidth="1"/>
    <col min="6660" max="6660" width="0.6640625" style="116" customWidth="1"/>
    <col min="6661" max="6661" width="11.33203125" style="116" customWidth="1"/>
    <col min="6662" max="6662" width="0.6640625" style="116" customWidth="1"/>
    <col min="6663" max="6663" width="10.6640625" style="116" customWidth="1"/>
    <col min="6664" max="6664" width="0.6640625" style="116" customWidth="1"/>
    <col min="6665" max="6665" width="11.33203125" style="116" customWidth="1"/>
    <col min="6666" max="6666" width="0.6640625" style="116" customWidth="1"/>
    <col min="6667" max="6667" width="15.6640625" style="116" customWidth="1"/>
    <col min="6668" max="6668" width="0.6640625" style="116" customWidth="1"/>
    <col min="6669" max="6669" width="12.1640625" style="116" customWidth="1"/>
    <col min="6670" max="6670" width="0.6640625" style="116" customWidth="1"/>
    <col min="6671" max="6671" width="15.6640625" style="116" customWidth="1"/>
    <col min="6672" max="6672" width="0.6640625" style="116" customWidth="1"/>
    <col min="6673" max="6673" width="15.1640625" style="116" customWidth="1"/>
    <col min="6674" max="6674" width="0.6640625" style="116" customWidth="1"/>
    <col min="6675" max="6675" width="11.83203125" style="116" customWidth="1"/>
    <col min="6676" max="6676" width="0.6640625" style="116" customWidth="1"/>
    <col min="6677" max="6677" width="15" style="116" customWidth="1"/>
    <col min="6678" max="6910" width="9.33203125" style="116"/>
    <col min="6911" max="6913" width="1.33203125" style="116" customWidth="1"/>
    <col min="6914" max="6914" width="29" style="116" customWidth="1"/>
    <col min="6915" max="6915" width="5" style="116" customWidth="1"/>
    <col min="6916" max="6916" width="0.6640625" style="116" customWidth="1"/>
    <col min="6917" max="6917" width="11.33203125" style="116" customWidth="1"/>
    <col min="6918" max="6918" width="0.6640625" style="116" customWidth="1"/>
    <col min="6919" max="6919" width="10.6640625" style="116" customWidth="1"/>
    <col min="6920" max="6920" width="0.6640625" style="116" customWidth="1"/>
    <col min="6921" max="6921" width="11.33203125" style="116" customWidth="1"/>
    <col min="6922" max="6922" width="0.6640625" style="116" customWidth="1"/>
    <col min="6923" max="6923" width="15.6640625" style="116" customWidth="1"/>
    <col min="6924" max="6924" width="0.6640625" style="116" customWidth="1"/>
    <col min="6925" max="6925" width="12.1640625" style="116" customWidth="1"/>
    <col min="6926" max="6926" width="0.6640625" style="116" customWidth="1"/>
    <col min="6927" max="6927" width="15.6640625" style="116" customWidth="1"/>
    <col min="6928" max="6928" width="0.6640625" style="116" customWidth="1"/>
    <col min="6929" max="6929" width="15.1640625" style="116" customWidth="1"/>
    <col min="6930" max="6930" width="0.6640625" style="116" customWidth="1"/>
    <col min="6931" max="6931" width="11.83203125" style="116" customWidth="1"/>
    <col min="6932" max="6932" width="0.6640625" style="116" customWidth="1"/>
    <col min="6933" max="6933" width="15" style="116" customWidth="1"/>
    <col min="6934" max="7166" width="9.33203125" style="116"/>
    <col min="7167" max="7169" width="1.33203125" style="116" customWidth="1"/>
    <col min="7170" max="7170" width="29" style="116" customWidth="1"/>
    <col min="7171" max="7171" width="5" style="116" customWidth="1"/>
    <col min="7172" max="7172" width="0.6640625" style="116" customWidth="1"/>
    <col min="7173" max="7173" width="11.33203125" style="116" customWidth="1"/>
    <col min="7174" max="7174" width="0.6640625" style="116" customWidth="1"/>
    <col min="7175" max="7175" width="10.6640625" style="116" customWidth="1"/>
    <col min="7176" max="7176" width="0.6640625" style="116" customWidth="1"/>
    <col min="7177" max="7177" width="11.33203125" style="116" customWidth="1"/>
    <col min="7178" max="7178" width="0.6640625" style="116" customWidth="1"/>
    <col min="7179" max="7179" width="15.6640625" style="116" customWidth="1"/>
    <col min="7180" max="7180" width="0.6640625" style="116" customWidth="1"/>
    <col min="7181" max="7181" width="12.1640625" style="116" customWidth="1"/>
    <col min="7182" max="7182" width="0.6640625" style="116" customWidth="1"/>
    <col min="7183" max="7183" width="15.6640625" style="116" customWidth="1"/>
    <col min="7184" max="7184" width="0.6640625" style="116" customWidth="1"/>
    <col min="7185" max="7185" width="15.1640625" style="116" customWidth="1"/>
    <col min="7186" max="7186" width="0.6640625" style="116" customWidth="1"/>
    <col min="7187" max="7187" width="11.83203125" style="116" customWidth="1"/>
    <col min="7188" max="7188" width="0.6640625" style="116" customWidth="1"/>
    <col min="7189" max="7189" width="15" style="116" customWidth="1"/>
    <col min="7190" max="7422" width="9.33203125" style="116"/>
    <col min="7423" max="7425" width="1.33203125" style="116" customWidth="1"/>
    <col min="7426" max="7426" width="29" style="116" customWidth="1"/>
    <col min="7427" max="7427" width="5" style="116" customWidth="1"/>
    <col min="7428" max="7428" width="0.6640625" style="116" customWidth="1"/>
    <col min="7429" max="7429" width="11.33203125" style="116" customWidth="1"/>
    <col min="7430" max="7430" width="0.6640625" style="116" customWidth="1"/>
    <col min="7431" max="7431" width="10.6640625" style="116" customWidth="1"/>
    <col min="7432" max="7432" width="0.6640625" style="116" customWidth="1"/>
    <col min="7433" max="7433" width="11.33203125" style="116" customWidth="1"/>
    <col min="7434" max="7434" width="0.6640625" style="116" customWidth="1"/>
    <col min="7435" max="7435" width="15.6640625" style="116" customWidth="1"/>
    <col min="7436" max="7436" width="0.6640625" style="116" customWidth="1"/>
    <col min="7437" max="7437" width="12.1640625" style="116" customWidth="1"/>
    <col min="7438" max="7438" width="0.6640625" style="116" customWidth="1"/>
    <col min="7439" max="7439" width="15.6640625" style="116" customWidth="1"/>
    <col min="7440" max="7440" width="0.6640625" style="116" customWidth="1"/>
    <col min="7441" max="7441" width="15.1640625" style="116" customWidth="1"/>
    <col min="7442" max="7442" width="0.6640625" style="116" customWidth="1"/>
    <col min="7443" max="7443" width="11.83203125" style="116" customWidth="1"/>
    <col min="7444" max="7444" width="0.6640625" style="116" customWidth="1"/>
    <col min="7445" max="7445" width="15" style="116" customWidth="1"/>
    <col min="7446" max="7678" width="9.33203125" style="116"/>
    <col min="7679" max="7681" width="1.33203125" style="116" customWidth="1"/>
    <col min="7682" max="7682" width="29" style="116" customWidth="1"/>
    <col min="7683" max="7683" width="5" style="116" customWidth="1"/>
    <col min="7684" max="7684" width="0.6640625" style="116" customWidth="1"/>
    <col min="7685" max="7685" width="11.33203125" style="116" customWidth="1"/>
    <col min="7686" max="7686" width="0.6640625" style="116" customWidth="1"/>
    <col min="7687" max="7687" width="10.6640625" style="116" customWidth="1"/>
    <col min="7688" max="7688" width="0.6640625" style="116" customWidth="1"/>
    <col min="7689" max="7689" width="11.33203125" style="116" customWidth="1"/>
    <col min="7690" max="7690" width="0.6640625" style="116" customWidth="1"/>
    <col min="7691" max="7691" width="15.6640625" style="116" customWidth="1"/>
    <col min="7692" max="7692" width="0.6640625" style="116" customWidth="1"/>
    <col min="7693" max="7693" width="12.1640625" style="116" customWidth="1"/>
    <col min="7694" max="7694" width="0.6640625" style="116" customWidth="1"/>
    <col min="7695" max="7695" width="15.6640625" style="116" customWidth="1"/>
    <col min="7696" max="7696" width="0.6640625" style="116" customWidth="1"/>
    <col min="7697" max="7697" width="15.1640625" style="116" customWidth="1"/>
    <col min="7698" max="7698" width="0.6640625" style="116" customWidth="1"/>
    <col min="7699" max="7699" width="11.83203125" style="116" customWidth="1"/>
    <col min="7700" max="7700" width="0.6640625" style="116" customWidth="1"/>
    <col min="7701" max="7701" width="15" style="116" customWidth="1"/>
    <col min="7702" max="7934" width="9.33203125" style="116"/>
    <col min="7935" max="7937" width="1.33203125" style="116" customWidth="1"/>
    <col min="7938" max="7938" width="29" style="116" customWidth="1"/>
    <col min="7939" max="7939" width="5" style="116" customWidth="1"/>
    <col min="7940" max="7940" width="0.6640625" style="116" customWidth="1"/>
    <col min="7941" max="7941" width="11.33203125" style="116" customWidth="1"/>
    <col min="7942" max="7942" width="0.6640625" style="116" customWidth="1"/>
    <col min="7943" max="7943" width="10.6640625" style="116" customWidth="1"/>
    <col min="7944" max="7944" width="0.6640625" style="116" customWidth="1"/>
    <col min="7945" max="7945" width="11.33203125" style="116" customWidth="1"/>
    <col min="7946" max="7946" width="0.6640625" style="116" customWidth="1"/>
    <col min="7947" max="7947" width="15.6640625" style="116" customWidth="1"/>
    <col min="7948" max="7948" width="0.6640625" style="116" customWidth="1"/>
    <col min="7949" max="7949" width="12.1640625" style="116" customWidth="1"/>
    <col min="7950" max="7950" width="0.6640625" style="116" customWidth="1"/>
    <col min="7951" max="7951" width="15.6640625" style="116" customWidth="1"/>
    <col min="7952" max="7952" width="0.6640625" style="116" customWidth="1"/>
    <col min="7953" max="7953" width="15.1640625" style="116" customWidth="1"/>
    <col min="7954" max="7954" width="0.6640625" style="116" customWidth="1"/>
    <col min="7955" max="7955" width="11.83203125" style="116" customWidth="1"/>
    <col min="7956" max="7956" width="0.6640625" style="116" customWidth="1"/>
    <col min="7957" max="7957" width="15" style="116" customWidth="1"/>
    <col min="7958" max="8190" width="9.33203125" style="116"/>
    <col min="8191" max="8193" width="1.33203125" style="116" customWidth="1"/>
    <col min="8194" max="8194" width="29" style="116" customWidth="1"/>
    <col min="8195" max="8195" width="5" style="116" customWidth="1"/>
    <col min="8196" max="8196" width="0.6640625" style="116" customWidth="1"/>
    <col min="8197" max="8197" width="11.33203125" style="116" customWidth="1"/>
    <col min="8198" max="8198" width="0.6640625" style="116" customWidth="1"/>
    <col min="8199" max="8199" width="10.6640625" style="116" customWidth="1"/>
    <col min="8200" max="8200" width="0.6640625" style="116" customWidth="1"/>
    <col min="8201" max="8201" width="11.33203125" style="116" customWidth="1"/>
    <col min="8202" max="8202" width="0.6640625" style="116" customWidth="1"/>
    <col min="8203" max="8203" width="15.6640625" style="116" customWidth="1"/>
    <col min="8204" max="8204" width="0.6640625" style="116" customWidth="1"/>
    <col min="8205" max="8205" width="12.1640625" style="116" customWidth="1"/>
    <col min="8206" max="8206" width="0.6640625" style="116" customWidth="1"/>
    <col min="8207" max="8207" width="15.6640625" style="116" customWidth="1"/>
    <col min="8208" max="8208" width="0.6640625" style="116" customWidth="1"/>
    <col min="8209" max="8209" width="15.1640625" style="116" customWidth="1"/>
    <col min="8210" max="8210" width="0.6640625" style="116" customWidth="1"/>
    <col min="8211" max="8211" width="11.83203125" style="116" customWidth="1"/>
    <col min="8212" max="8212" width="0.6640625" style="116" customWidth="1"/>
    <col min="8213" max="8213" width="15" style="116" customWidth="1"/>
    <col min="8214" max="8446" width="9.33203125" style="116"/>
    <col min="8447" max="8449" width="1.33203125" style="116" customWidth="1"/>
    <col min="8450" max="8450" width="29" style="116" customWidth="1"/>
    <col min="8451" max="8451" width="5" style="116" customWidth="1"/>
    <col min="8452" max="8452" width="0.6640625" style="116" customWidth="1"/>
    <col min="8453" max="8453" width="11.33203125" style="116" customWidth="1"/>
    <col min="8454" max="8454" width="0.6640625" style="116" customWidth="1"/>
    <col min="8455" max="8455" width="10.6640625" style="116" customWidth="1"/>
    <col min="8456" max="8456" width="0.6640625" style="116" customWidth="1"/>
    <col min="8457" max="8457" width="11.33203125" style="116" customWidth="1"/>
    <col min="8458" max="8458" width="0.6640625" style="116" customWidth="1"/>
    <col min="8459" max="8459" width="15.6640625" style="116" customWidth="1"/>
    <col min="8460" max="8460" width="0.6640625" style="116" customWidth="1"/>
    <col min="8461" max="8461" width="12.1640625" style="116" customWidth="1"/>
    <col min="8462" max="8462" width="0.6640625" style="116" customWidth="1"/>
    <col min="8463" max="8463" width="15.6640625" style="116" customWidth="1"/>
    <col min="8464" max="8464" width="0.6640625" style="116" customWidth="1"/>
    <col min="8465" max="8465" width="15.1640625" style="116" customWidth="1"/>
    <col min="8466" max="8466" width="0.6640625" style="116" customWidth="1"/>
    <col min="8467" max="8467" width="11.83203125" style="116" customWidth="1"/>
    <col min="8468" max="8468" width="0.6640625" style="116" customWidth="1"/>
    <col min="8469" max="8469" width="15" style="116" customWidth="1"/>
    <col min="8470" max="8702" width="9.33203125" style="116"/>
    <col min="8703" max="8705" width="1.33203125" style="116" customWidth="1"/>
    <col min="8706" max="8706" width="29" style="116" customWidth="1"/>
    <col min="8707" max="8707" width="5" style="116" customWidth="1"/>
    <col min="8708" max="8708" width="0.6640625" style="116" customWidth="1"/>
    <col min="8709" max="8709" width="11.33203125" style="116" customWidth="1"/>
    <col min="8710" max="8710" width="0.6640625" style="116" customWidth="1"/>
    <col min="8711" max="8711" width="10.6640625" style="116" customWidth="1"/>
    <col min="8712" max="8712" width="0.6640625" style="116" customWidth="1"/>
    <col min="8713" max="8713" width="11.33203125" style="116" customWidth="1"/>
    <col min="8714" max="8714" width="0.6640625" style="116" customWidth="1"/>
    <col min="8715" max="8715" width="15.6640625" style="116" customWidth="1"/>
    <col min="8716" max="8716" width="0.6640625" style="116" customWidth="1"/>
    <col min="8717" max="8717" width="12.1640625" style="116" customWidth="1"/>
    <col min="8718" max="8718" width="0.6640625" style="116" customWidth="1"/>
    <col min="8719" max="8719" width="15.6640625" style="116" customWidth="1"/>
    <col min="8720" max="8720" width="0.6640625" style="116" customWidth="1"/>
    <col min="8721" max="8721" width="15.1640625" style="116" customWidth="1"/>
    <col min="8722" max="8722" width="0.6640625" style="116" customWidth="1"/>
    <col min="8723" max="8723" width="11.83203125" style="116" customWidth="1"/>
    <col min="8724" max="8724" width="0.6640625" style="116" customWidth="1"/>
    <col min="8725" max="8725" width="15" style="116" customWidth="1"/>
    <col min="8726" max="8958" width="9.33203125" style="116"/>
    <col min="8959" max="8961" width="1.33203125" style="116" customWidth="1"/>
    <col min="8962" max="8962" width="29" style="116" customWidth="1"/>
    <col min="8963" max="8963" width="5" style="116" customWidth="1"/>
    <col min="8964" max="8964" width="0.6640625" style="116" customWidth="1"/>
    <col min="8965" max="8965" width="11.33203125" style="116" customWidth="1"/>
    <col min="8966" max="8966" width="0.6640625" style="116" customWidth="1"/>
    <col min="8967" max="8967" width="10.6640625" style="116" customWidth="1"/>
    <col min="8968" max="8968" width="0.6640625" style="116" customWidth="1"/>
    <col min="8969" max="8969" width="11.33203125" style="116" customWidth="1"/>
    <col min="8970" max="8970" width="0.6640625" style="116" customWidth="1"/>
    <col min="8971" max="8971" width="15.6640625" style="116" customWidth="1"/>
    <col min="8972" max="8972" width="0.6640625" style="116" customWidth="1"/>
    <col min="8973" max="8973" width="12.1640625" style="116" customWidth="1"/>
    <col min="8974" max="8974" width="0.6640625" style="116" customWidth="1"/>
    <col min="8975" max="8975" width="15.6640625" style="116" customWidth="1"/>
    <col min="8976" max="8976" width="0.6640625" style="116" customWidth="1"/>
    <col min="8977" max="8977" width="15.1640625" style="116" customWidth="1"/>
    <col min="8978" max="8978" width="0.6640625" style="116" customWidth="1"/>
    <col min="8979" max="8979" width="11.83203125" style="116" customWidth="1"/>
    <col min="8980" max="8980" width="0.6640625" style="116" customWidth="1"/>
    <col min="8981" max="8981" width="15" style="116" customWidth="1"/>
    <col min="8982" max="9214" width="9.33203125" style="116"/>
    <col min="9215" max="9217" width="1.33203125" style="116" customWidth="1"/>
    <col min="9218" max="9218" width="29" style="116" customWidth="1"/>
    <col min="9219" max="9219" width="5" style="116" customWidth="1"/>
    <col min="9220" max="9220" width="0.6640625" style="116" customWidth="1"/>
    <col min="9221" max="9221" width="11.33203125" style="116" customWidth="1"/>
    <col min="9222" max="9222" width="0.6640625" style="116" customWidth="1"/>
    <col min="9223" max="9223" width="10.6640625" style="116" customWidth="1"/>
    <col min="9224" max="9224" width="0.6640625" style="116" customWidth="1"/>
    <col min="9225" max="9225" width="11.33203125" style="116" customWidth="1"/>
    <col min="9226" max="9226" width="0.6640625" style="116" customWidth="1"/>
    <col min="9227" max="9227" width="15.6640625" style="116" customWidth="1"/>
    <col min="9228" max="9228" width="0.6640625" style="116" customWidth="1"/>
    <col min="9229" max="9229" width="12.1640625" style="116" customWidth="1"/>
    <col min="9230" max="9230" width="0.6640625" style="116" customWidth="1"/>
    <col min="9231" max="9231" width="15.6640625" style="116" customWidth="1"/>
    <col min="9232" max="9232" width="0.6640625" style="116" customWidth="1"/>
    <col min="9233" max="9233" width="15.1640625" style="116" customWidth="1"/>
    <col min="9234" max="9234" width="0.6640625" style="116" customWidth="1"/>
    <col min="9235" max="9235" width="11.83203125" style="116" customWidth="1"/>
    <col min="9236" max="9236" width="0.6640625" style="116" customWidth="1"/>
    <col min="9237" max="9237" width="15" style="116" customWidth="1"/>
    <col min="9238" max="9470" width="9.33203125" style="116"/>
    <col min="9471" max="9473" width="1.33203125" style="116" customWidth="1"/>
    <col min="9474" max="9474" width="29" style="116" customWidth="1"/>
    <col min="9475" max="9475" width="5" style="116" customWidth="1"/>
    <col min="9476" max="9476" width="0.6640625" style="116" customWidth="1"/>
    <col min="9477" max="9477" width="11.33203125" style="116" customWidth="1"/>
    <col min="9478" max="9478" width="0.6640625" style="116" customWidth="1"/>
    <col min="9479" max="9479" width="10.6640625" style="116" customWidth="1"/>
    <col min="9480" max="9480" width="0.6640625" style="116" customWidth="1"/>
    <col min="9481" max="9481" width="11.33203125" style="116" customWidth="1"/>
    <col min="9482" max="9482" width="0.6640625" style="116" customWidth="1"/>
    <col min="9483" max="9483" width="15.6640625" style="116" customWidth="1"/>
    <col min="9484" max="9484" width="0.6640625" style="116" customWidth="1"/>
    <col min="9485" max="9485" width="12.1640625" style="116" customWidth="1"/>
    <col min="9486" max="9486" width="0.6640625" style="116" customWidth="1"/>
    <col min="9487" max="9487" width="15.6640625" style="116" customWidth="1"/>
    <col min="9488" max="9488" width="0.6640625" style="116" customWidth="1"/>
    <col min="9489" max="9489" width="15.1640625" style="116" customWidth="1"/>
    <col min="9490" max="9490" width="0.6640625" style="116" customWidth="1"/>
    <col min="9491" max="9491" width="11.83203125" style="116" customWidth="1"/>
    <col min="9492" max="9492" width="0.6640625" style="116" customWidth="1"/>
    <col min="9493" max="9493" width="15" style="116" customWidth="1"/>
    <col min="9494" max="9726" width="9.33203125" style="116"/>
    <col min="9727" max="9729" width="1.33203125" style="116" customWidth="1"/>
    <col min="9730" max="9730" width="29" style="116" customWidth="1"/>
    <col min="9731" max="9731" width="5" style="116" customWidth="1"/>
    <col min="9732" max="9732" width="0.6640625" style="116" customWidth="1"/>
    <col min="9733" max="9733" width="11.33203125" style="116" customWidth="1"/>
    <col min="9734" max="9734" width="0.6640625" style="116" customWidth="1"/>
    <col min="9735" max="9735" width="10.6640625" style="116" customWidth="1"/>
    <col min="9736" max="9736" width="0.6640625" style="116" customWidth="1"/>
    <col min="9737" max="9737" width="11.33203125" style="116" customWidth="1"/>
    <col min="9738" max="9738" width="0.6640625" style="116" customWidth="1"/>
    <col min="9739" max="9739" width="15.6640625" style="116" customWidth="1"/>
    <col min="9740" max="9740" width="0.6640625" style="116" customWidth="1"/>
    <col min="9741" max="9741" width="12.1640625" style="116" customWidth="1"/>
    <col min="9742" max="9742" width="0.6640625" style="116" customWidth="1"/>
    <col min="9743" max="9743" width="15.6640625" style="116" customWidth="1"/>
    <col min="9744" max="9744" width="0.6640625" style="116" customWidth="1"/>
    <col min="9745" max="9745" width="15.1640625" style="116" customWidth="1"/>
    <col min="9746" max="9746" width="0.6640625" style="116" customWidth="1"/>
    <col min="9747" max="9747" width="11.83203125" style="116" customWidth="1"/>
    <col min="9748" max="9748" width="0.6640625" style="116" customWidth="1"/>
    <col min="9749" max="9749" width="15" style="116" customWidth="1"/>
    <col min="9750" max="9982" width="9.33203125" style="116"/>
    <col min="9983" max="9985" width="1.33203125" style="116" customWidth="1"/>
    <col min="9986" max="9986" width="29" style="116" customWidth="1"/>
    <col min="9987" max="9987" width="5" style="116" customWidth="1"/>
    <col min="9988" max="9988" width="0.6640625" style="116" customWidth="1"/>
    <col min="9989" max="9989" width="11.33203125" style="116" customWidth="1"/>
    <col min="9990" max="9990" width="0.6640625" style="116" customWidth="1"/>
    <col min="9991" max="9991" width="10.6640625" style="116" customWidth="1"/>
    <col min="9992" max="9992" width="0.6640625" style="116" customWidth="1"/>
    <col min="9993" max="9993" width="11.33203125" style="116" customWidth="1"/>
    <col min="9994" max="9994" width="0.6640625" style="116" customWidth="1"/>
    <col min="9995" max="9995" width="15.6640625" style="116" customWidth="1"/>
    <col min="9996" max="9996" width="0.6640625" style="116" customWidth="1"/>
    <col min="9997" max="9997" width="12.1640625" style="116" customWidth="1"/>
    <col min="9998" max="9998" width="0.6640625" style="116" customWidth="1"/>
    <col min="9999" max="9999" width="15.6640625" style="116" customWidth="1"/>
    <col min="10000" max="10000" width="0.6640625" style="116" customWidth="1"/>
    <col min="10001" max="10001" width="15.1640625" style="116" customWidth="1"/>
    <col min="10002" max="10002" width="0.6640625" style="116" customWidth="1"/>
    <col min="10003" max="10003" width="11.83203125" style="116" customWidth="1"/>
    <col min="10004" max="10004" width="0.6640625" style="116" customWidth="1"/>
    <col min="10005" max="10005" width="15" style="116" customWidth="1"/>
    <col min="10006" max="10238" width="9.33203125" style="116"/>
    <col min="10239" max="10241" width="1.33203125" style="116" customWidth="1"/>
    <col min="10242" max="10242" width="29" style="116" customWidth="1"/>
    <col min="10243" max="10243" width="5" style="116" customWidth="1"/>
    <col min="10244" max="10244" width="0.6640625" style="116" customWidth="1"/>
    <col min="10245" max="10245" width="11.33203125" style="116" customWidth="1"/>
    <col min="10246" max="10246" width="0.6640625" style="116" customWidth="1"/>
    <col min="10247" max="10247" width="10.6640625" style="116" customWidth="1"/>
    <col min="10248" max="10248" width="0.6640625" style="116" customWidth="1"/>
    <col min="10249" max="10249" width="11.33203125" style="116" customWidth="1"/>
    <col min="10250" max="10250" width="0.6640625" style="116" customWidth="1"/>
    <col min="10251" max="10251" width="15.6640625" style="116" customWidth="1"/>
    <col min="10252" max="10252" width="0.6640625" style="116" customWidth="1"/>
    <col min="10253" max="10253" width="12.1640625" style="116" customWidth="1"/>
    <col min="10254" max="10254" width="0.6640625" style="116" customWidth="1"/>
    <col min="10255" max="10255" width="15.6640625" style="116" customWidth="1"/>
    <col min="10256" max="10256" width="0.6640625" style="116" customWidth="1"/>
    <col min="10257" max="10257" width="15.1640625" style="116" customWidth="1"/>
    <col min="10258" max="10258" width="0.6640625" style="116" customWidth="1"/>
    <col min="10259" max="10259" width="11.83203125" style="116" customWidth="1"/>
    <col min="10260" max="10260" width="0.6640625" style="116" customWidth="1"/>
    <col min="10261" max="10261" width="15" style="116" customWidth="1"/>
    <col min="10262" max="10494" width="9.33203125" style="116"/>
    <col min="10495" max="10497" width="1.33203125" style="116" customWidth="1"/>
    <col min="10498" max="10498" width="29" style="116" customWidth="1"/>
    <col min="10499" max="10499" width="5" style="116" customWidth="1"/>
    <col min="10500" max="10500" width="0.6640625" style="116" customWidth="1"/>
    <col min="10501" max="10501" width="11.33203125" style="116" customWidth="1"/>
    <col min="10502" max="10502" width="0.6640625" style="116" customWidth="1"/>
    <col min="10503" max="10503" width="10.6640625" style="116" customWidth="1"/>
    <col min="10504" max="10504" width="0.6640625" style="116" customWidth="1"/>
    <col min="10505" max="10505" width="11.33203125" style="116" customWidth="1"/>
    <col min="10506" max="10506" width="0.6640625" style="116" customWidth="1"/>
    <col min="10507" max="10507" width="15.6640625" style="116" customWidth="1"/>
    <col min="10508" max="10508" width="0.6640625" style="116" customWidth="1"/>
    <col min="10509" max="10509" width="12.1640625" style="116" customWidth="1"/>
    <col min="10510" max="10510" width="0.6640625" style="116" customWidth="1"/>
    <col min="10511" max="10511" width="15.6640625" style="116" customWidth="1"/>
    <col min="10512" max="10512" width="0.6640625" style="116" customWidth="1"/>
    <col min="10513" max="10513" width="15.1640625" style="116" customWidth="1"/>
    <col min="10514" max="10514" width="0.6640625" style="116" customWidth="1"/>
    <col min="10515" max="10515" width="11.83203125" style="116" customWidth="1"/>
    <col min="10516" max="10516" width="0.6640625" style="116" customWidth="1"/>
    <col min="10517" max="10517" width="15" style="116" customWidth="1"/>
    <col min="10518" max="10750" width="9.33203125" style="116"/>
    <col min="10751" max="10753" width="1.33203125" style="116" customWidth="1"/>
    <col min="10754" max="10754" width="29" style="116" customWidth="1"/>
    <col min="10755" max="10755" width="5" style="116" customWidth="1"/>
    <col min="10756" max="10756" width="0.6640625" style="116" customWidth="1"/>
    <col min="10757" max="10757" width="11.33203125" style="116" customWidth="1"/>
    <col min="10758" max="10758" width="0.6640625" style="116" customWidth="1"/>
    <col min="10759" max="10759" width="10.6640625" style="116" customWidth="1"/>
    <col min="10760" max="10760" width="0.6640625" style="116" customWidth="1"/>
    <col min="10761" max="10761" width="11.33203125" style="116" customWidth="1"/>
    <col min="10762" max="10762" width="0.6640625" style="116" customWidth="1"/>
    <col min="10763" max="10763" width="15.6640625" style="116" customWidth="1"/>
    <col min="10764" max="10764" width="0.6640625" style="116" customWidth="1"/>
    <col min="10765" max="10765" width="12.1640625" style="116" customWidth="1"/>
    <col min="10766" max="10766" width="0.6640625" style="116" customWidth="1"/>
    <col min="10767" max="10767" width="15.6640625" style="116" customWidth="1"/>
    <col min="10768" max="10768" width="0.6640625" style="116" customWidth="1"/>
    <col min="10769" max="10769" width="15.1640625" style="116" customWidth="1"/>
    <col min="10770" max="10770" width="0.6640625" style="116" customWidth="1"/>
    <col min="10771" max="10771" width="11.83203125" style="116" customWidth="1"/>
    <col min="10772" max="10772" width="0.6640625" style="116" customWidth="1"/>
    <col min="10773" max="10773" width="15" style="116" customWidth="1"/>
    <col min="10774" max="11006" width="9.33203125" style="116"/>
    <col min="11007" max="11009" width="1.33203125" style="116" customWidth="1"/>
    <col min="11010" max="11010" width="29" style="116" customWidth="1"/>
    <col min="11011" max="11011" width="5" style="116" customWidth="1"/>
    <col min="11012" max="11012" width="0.6640625" style="116" customWidth="1"/>
    <col min="11013" max="11013" width="11.33203125" style="116" customWidth="1"/>
    <col min="11014" max="11014" width="0.6640625" style="116" customWidth="1"/>
    <col min="11015" max="11015" width="10.6640625" style="116" customWidth="1"/>
    <col min="11016" max="11016" width="0.6640625" style="116" customWidth="1"/>
    <col min="11017" max="11017" width="11.33203125" style="116" customWidth="1"/>
    <col min="11018" max="11018" width="0.6640625" style="116" customWidth="1"/>
    <col min="11019" max="11019" width="15.6640625" style="116" customWidth="1"/>
    <col min="11020" max="11020" width="0.6640625" style="116" customWidth="1"/>
    <col min="11021" max="11021" width="12.1640625" style="116" customWidth="1"/>
    <col min="11022" max="11022" width="0.6640625" style="116" customWidth="1"/>
    <col min="11023" max="11023" width="15.6640625" style="116" customWidth="1"/>
    <col min="11024" max="11024" width="0.6640625" style="116" customWidth="1"/>
    <col min="11025" max="11025" width="15.1640625" style="116" customWidth="1"/>
    <col min="11026" max="11026" width="0.6640625" style="116" customWidth="1"/>
    <col min="11027" max="11027" width="11.83203125" style="116" customWidth="1"/>
    <col min="11028" max="11028" width="0.6640625" style="116" customWidth="1"/>
    <col min="11029" max="11029" width="15" style="116" customWidth="1"/>
    <col min="11030" max="11262" width="9.33203125" style="116"/>
    <col min="11263" max="11265" width="1.33203125" style="116" customWidth="1"/>
    <col min="11266" max="11266" width="29" style="116" customWidth="1"/>
    <col min="11267" max="11267" width="5" style="116" customWidth="1"/>
    <col min="11268" max="11268" width="0.6640625" style="116" customWidth="1"/>
    <col min="11269" max="11269" width="11.33203125" style="116" customWidth="1"/>
    <col min="11270" max="11270" width="0.6640625" style="116" customWidth="1"/>
    <col min="11271" max="11271" width="10.6640625" style="116" customWidth="1"/>
    <col min="11272" max="11272" width="0.6640625" style="116" customWidth="1"/>
    <col min="11273" max="11273" width="11.33203125" style="116" customWidth="1"/>
    <col min="11274" max="11274" width="0.6640625" style="116" customWidth="1"/>
    <col min="11275" max="11275" width="15.6640625" style="116" customWidth="1"/>
    <col min="11276" max="11276" width="0.6640625" style="116" customWidth="1"/>
    <col min="11277" max="11277" width="12.1640625" style="116" customWidth="1"/>
    <col min="11278" max="11278" width="0.6640625" style="116" customWidth="1"/>
    <col min="11279" max="11279" width="15.6640625" style="116" customWidth="1"/>
    <col min="11280" max="11280" width="0.6640625" style="116" customWidth="1"/>
    <col min="11281" max="11281" width="15.1640625" style="116" customWidth="1"/>
    <col min="11282" max="11282" width="0.6640625" style="116" customWidth="1"/>
    <col min="11283" max="11283" width="11.83203125" style="116" customWidth="1"/>
    <col min="11284" max="11284" width="0.6640625" style="116" customWidth="1"/>
    <col min="11285" max="11285" width="15" style="116" customWidth="1"/>
    <col min="11286" max="11518" width="9.33203125" style="116"/>
    <col min="11519" max="11521" width="1.33203125" style="116" customWidth="1"/>
    <col min="11522" max="11522" width="29" style="116" customWidth="1"/>
    <col min="11523" max="11523" width="5" style="116" customWidth="1"/>
    <col min="11524" max="11524" width="0.6640625" style="116" customWidth="1"/>
    <col min="11525" max="11525" width="11.33203125" style="116" customWidth="1"/>
    <col min="11526" max="11526" width="0.6640625" style="116" customWidth="1"/>
    <col min="11527" max="11527" width="10.6640625" style="116" customWidth="1"/>
    <col min="11528" max="11528" width="0.6640625" style="116" customWidth="1"/>
    <col min="11529" max="11529" width="11.33203125" style="116" customWidth="1"/>
    <col min="11530" max="11530" width="0.6640625" style="116" customWidth="1"/>
    <col min="11531" max="11531" width="15.6640625" style="116" customWidth="1"/>
    <col min="11532" max="11532" width="0.6640625" style="116" customWidth="1"/>
    <col min="11533" max="11533" width="12.1640625" style="116" customWidth="1"/>
    <col min="11534" max="11534" width="0.6640625" style="116" customWidth="1"/>
    <col min="11535" max="11535" width="15.6640625" style="116" customWidth="1"/>
    <col min="11536" max="11536" width="0.6640625" style="116" customWidth="1"/>
    <col min="11537" max="11537" width="15.1640625" style="116" customWidth="1"/>
    <col min="11538" max="11538" width="0.6640625" style="116" customWidth="1"/>
    <col min="11539" max="11539" width="11.83203125" style="116" customWidth="1"/>
    <col min="11540" max="11540" width="0.6640625" style="116" customWidth="1"/>
    <col min="11541" max="11541" width="15" style="116" customWidth="1"/>
    <col min="11542" max="11774" width="9.33203125" style="116"/>
    <col min="11775" max="11777" width="1.33203125" style="116" customWidth="1"/>
    <col min="11778" max="11778" width="29" style="116" customWidth="1"/>
    <col min="11779" max="11779" width="5" style="116" customWidth="1"/>
    <col min="11780" max="11780" width="0.6640625" style="116" customWidth="1"/>
    <col min="11781" max="11781" width="11.33203125" style="116" customWidth="1"/>
    <col min="11782" max="11782" width="0.6640625" style="116" customWidth="1"/>
    <col min="11783" max="11783" width="10.6640625" style="116" customWidth="1"/>
    <col min="11784" max="11784" width="0.6640625" style="116" customWidth="1"/>
    <col min="11785" max="11785" width="11.33203125" style="116" customWidth="1"/>
    <col min="11786" max="11786" width="0.6640625" style="116" customWidth="1"/>
    <col min="11787" max="11787" width="15.6640625" style="116" customWidth="1"/>
    <col min="11788" max="11788" width="0.6640625" style="116" customWidth="1"/>
    <col min="11789" max="11789" width="12.1640625" style="116" customWidth="1"/>
    <col min="11790" max="11790" width="0.6640625" style="116" customWidth="1"/>
    <col min="11791" max="11791" width="15.6640625" style="116" customWidth="1"/>
    <col min="11792" max="11792" width="0.6640625" style="116" customWidth="1"/>
    <col min="11793" max="11793" width="15.1640625" style="116" customWidth="1"/>
    <col min="11794" max="11794" width="0.6640625" style="116" customWidth="1"/>
    <col min="11795" max="11795" width="11.83203125" style="116" customWidth="1"/>
    <col min="11796" max="11796" width="0.6640625" style="116" customWidth="1"/>
    <col min="11797" max="11797" width="15" style="116" customWidth="1"/>
    <col min="11798" max="12030" width="9.33203125" style="116"/>
    <col min="12031" max="12033" width="1.33203125" style="116" customWidth="1"/>
    <col min="12034" max="12034" width="29" style="116" customWidth="1"/>
    <col min="12035" max="12035" width="5" style="116" customWidth="1"/>
    <col min="12036" max="12036" width="0.6640625" style="116" customWidth="1"/>
    <col min="12037" max="12037" width="11.33203125" style="116" customWidth="1"/>
    <col min="12038" max="12038" width="0.6640625" style="116" customWidth="1"/>
    <col min="12039" max="12039" width="10.6640625" style="116" customWidth="1"/>
    <col min="12040" max="12040" width="0.6640625" style="116" customWidth="1"/>
    <col min="12041" max="12041" width="11.33203125" style="116" customWidth="1"/>
    <col min="12042" max="12042" width="0.6640625" style="116" customWidth="1"/>
    <col min="12043" max="12043" width="15.6640625" style="116" customWidth="1"/>
    <col min="12044" max="12044" width="0.6640625" style="116" customWidth="1"/>
    <col min="12045" max="12045" width="12.1640625" style="116" customWidth="1"/>
    <col min="12046" max="12046" width="0.6640625" style="116" customWidth="1"/>
    <col min="12047" max="12047" width="15.6640625" style="116" customWidth="1"/>
    <col min="12048" max="12048" width="0.6640625" style="116" customWidth="1"/>
    <col min="12049" max="12049" width="15.1640625" style="116" customWidth="1"/>
    <col min="12050" max="12050" width="0.6640625" style="116" customWidth="1"/>
    <col min="12051" max="12051" width="11.83203125" style="116" customWidth="1"/>
    <col min="12052" max="12052" width="0.6640625" style="116" customWidth="1"/>
    <col min="12053" max="12053" width="15" style="116" customWidth="1"/>
    <col min="12054" max="12286" width="9.33203125" style="116"/>
    <col min="12287" max="12289" width="1.33203125" style="116" customWidth="1"/>
    <col min="12290" max="12290" width="29" style="116" customWidth="1"/>
    <col min="12291" max="12291" width="5" style="116" customWidth="1"/>
    <col min="12292" max="12292" width="0.6640625" style="116" customWidth="1"/>
    <col min="12293" max="12293" width="11.33203125" style="116" customWidth="1"/>
    <col min="12294" max="12294" width="0.6640625" style="116" customWidth="1"/>
    <col min="12295" max="12295" width="10.6640625" style="116" customWidth="1"/>
    <col min="12296" max="12296" width="0.6640625" style="116" customWidth="1"/>
    <col min="12297" max="12297" width="11.33203125" style="116" customWidth="1"/>
    <col min="12298" max="12298" width="0.6640625" style="116" customWidth="1"/>
    <col min="12299" max="12299" width="15.6640625" style="116" customWidth="1"/>
    <col min="12300" max="12300" width="0.6640625" style="116" customWidth="1"/>
    <col min="12301" max="12301" width="12.1640625" style="116" customWidth="1"/>
    <col min="12302" max="12302" width="0.6640625" style="116" customWidth="1"/>
    <col min="12303" max="12303" width="15.6640625" style="116" customWidth="1"/>
    <col min="12304" max="12304" width="0.6640625" style="116" customWidth="1"/>
    <col min="12305" max="12305" width="15.1640625" style="116" customWidth="1"/>
    <col min="12306" max="12306" width="0.6640625" style="116" customWidth="1"/>
    <col min="12307" max="12307" width="11.83203125" style="116" customWidth="1"/>
    <col min="12308" max="12308" width="0.6640625" style="116" customWidth="1"/>
    <col min="12309" max="12309" width="15" style="116" customWidth="1"/>
    <col min="12310" max="12542" width="9.33203125" style="116"/>
    <col min="12543" max="12545" width="1.33203125" style="116" customWidth="1"/>
    <col min="12546" max="12546" width="29" style="116" customWidth="1"/>
    <col min="12547" max="12547" width="5" style="116" customWidth="1"/>
    <col min="12548" max="12548" width="0.6640625" style="116" customWidth="1"/>
    <col min="12549" max="12549" width="11.33203125" style="116" customWidth="1"/>
    <col min="12550" max="12550" width="0.6640625" style="116" customWidth="1"/>
    <col min="12551" max="12551" width="10.6640625" style="116" customWidth="1"/>
    <col min="12552" max="12552" width="0.6640625" style="116" customWidth="1"/>
    <col min="12553" max="12553" width="11.33203125" style="116" customWidth="1"/>
    <col min="12554" max="12554" width="0.6640625" style="116" customWidth="1"/>
    <col min="12555" max="12555" width="15.6640625" style="116" customWidth="1"/>
    <col min="12556" max="12556" width="0.6640625" style="116" customWidth="1"/>
    <col min="12557" max="12557" width="12.1640625" style="116" customWidth="1"/>
    <col min="12558" max="12558" width="0.6640625" style="116" customWidth="1"/>
    <col min="12559" max="12559" width="15.6640625" style="116" customWidth="1"/>
    <col min="12560" max="12560" width="0.6640625" style="116" customWidth="1"/>
    <col min="12561" max="12561" width="15.1640625" style="116" customWidth="1"/>
    <col min="12562" max="12562" width="0.6640625" style="116" customWidth="1"/>
    <col min="12563" max="12563" width="11.83203125" style="116" customWidth="1"/>
    <col min="12564" max="12564" width="0.6640625" style="116" customWidth="1"/>
    <col min="12565" max="12565" width="15" style="116" customWidth="1"/>
    <col min="12566" max="12798" width="9.33203125" style="116"/>
    <col min="12799" max="12801" width="1.33203125" style="116" customWidth="1"/>
    <col min="12802" max="12802" width="29" style="116" customWidth="1"/>
    <col min="12803" max="12803" width="5" style="116" customWidth="1"/>
    <col min="12804" max="12804" width="0.6640625" style="116" customWidth="1"/>
    <col min="12805" max="12805" width="11.33203125" style="116" customWidth="1"/>
    <col min="12806" max="12806" width="0.6640625" style="116" customWidth="1"/>
    <col min="12807" max="12807" width="10.6640625" style="116" customWidth="1"/>
    <col min="12808" max="12808" width="0.6640625" style="116" customWidth="1"/>
    <col min="12809" max="12809" width="11.33203125" style="116" customWidth="1"/>
    <col min="12810" max="12810" width="0.6640625" style="116" customWidth="1"/>
    <col min="12811" max="12811" width="15.6640625" style="116" customWidth="1"/>
    <col min="12812" max="12812" width="0.6640625" style="116" customWidth="1"/>
    <col min="12813" max="12813" width="12.1640625" style="116" customWidth="1"/>
    <col min="12814" max="12814" width="0.6640625" style="116" customWidth="1"/>
    <col min="12815" max="12815" width="15.6640625" style="116" customWidth="1"/>
    <col min="12816" max="12816" width="0.6640625" style="116" customWidth="1"/>
    <col min="12817" max="12817" width="15.1640625" style="116" customWidth="1"/>
    <col min="12818" max="12818" width="0.6640625" style="116" customWidth="1"/>
    <col min="12819" max="12819" width="11.83203125" style="116" customWidth="1"/>
    <col min="12820" max="12820" width="0.6640625" style="116" customWidth="1"/>
    <col min="12821" max="12821" width="15" style="116" customWidth="1"/>
    <col min="12822" max="13054" width="9.33203125" style="116"/>
    <col min="13055" max="13057" width="1.33203125" style="116" customWidth="1"/>
    <col min="13058" max="13058" width="29" style="116" customWidth="1"/>
    <col min="13059" max="13059" width="5" style="116" customWidth="1"/>
    <col min="13060" max="13060" width="0.6640625" style="116" customWidth="1"/>
    <col min="13061" max="13061" width="11.33203125" style="116" customWidth="1"/>
    <col min="13062" max="13062" width="0.6640625" style="116" customWidth="1"/>
    <col min="13063" max="13063" width="10.6640625" style="116" customWidth="1"/>
    <col min="13064" max="13064" width="0.6640625" style="116" customWidth="1"/>
    <col min="13065" max="13065" width="11.33203125" style="116" customWidth="1"/>
    <col min="13066" max="13066" width="0.6640625" style="116" customWidth="1"/>
    <col min="13067" max="13067" width="15.6640625" style="116" customWidth="1"/>
    <col min="13068" max="13068" width="0.6640625" style="116" customWidth="1"/>
    <col min="13069" max="13069" width="12.1640625" style="116" customWidth="1"/>
    <col min="13070" max="13070" width="0.6640625" style="116" customWidth="1"/>
    <col min="13071" max="13071" width="15.6640625" style="116" customWidth="1"/>
    <col min="13072" max="13072" width="0.6640625" style="116" customWidth="1"/>
    <col min="13073" max="13073" width="15.1640625" style="116" customWidth="1"/>
    <col min="13074" max="13074" width="0.6640625" style="116" customWidth="1"/>
    <col min="13075" max="13075" width="11.83203125" style="116" customWidth="1"/>
    <col min="13076" max="13076" width="0.6640625" style="116" customWidth="1"/>
    <col min="13077" max="13077" width="15" style="116" customWidth="1"/>
    <col min="13078" max="13310" width="9.33203125" style="116"/>
    <col min="13311" max="13313" width="1.33203125" style="116" customWidth="1"/>
    <col min="13314" max="13314" width="29" style="116" customWidth="1"/>
    <col min="13315" max="13315" width="5" style="116" customWidth="1"/>
    <col min="13316" max="13316" width="0.6640625" style="116" customWidth="1"/>
    <col min="13317" max="13317" width="11.33203125" style="116" customWidth="1"/>
    <col min="13318" max="13318" width="0.6640625" style="116" customWidth="1"/>
    <col min="13319" max="13319" width="10.6640625" style="116" customWidth="1"/>
    <col min="13320" max="13320" width="0.6640625" style="116" customWidth="1"/>
    <col min="13321" max="13321" width="11.33203125" style="116" customWidth="1"/>
    <col min="13322" max="13322" width="0.6640625" style="116" customWidth="1"/>
    <col min="13323" max="13323" width="15.6640625" style="116" customWidth="1"/>
    <col min="13324" max="13324" width="0.6640625" style="116" customWidth="1"/>
    <col min="13325" max="13325" width="12.1640625" style="116" customWidth="1"/>
    <col min="13326" max="13326" width="0.6640625" style="116" customWidth="1"/>
    <col min="13327" max="13327" width="15.6640625" style="116" customWidth="1"/>
    <col min="13328" max="13328" width="0.6640625" style="116" customWidth="1"/>
    <col min="13329" max="13329" width="15.1640625" style="116" customWidth="1"/>
    <col min="13330" max="13330" width="0.6640625" style="116" customWidth="1"/>
    <col min="13331" max="13331" width="11.83203125" style="116" customWidth="1"/>
    <col min="13332" max="13332" width="0.6640625" style="116" customWidth="1"/>
    <col min="13333" max="13333" width="15" style="116" customWidth="1"/>
    <col min="13334" max="13566" width="9.33203125" style="116"/>
    <col min="13567" max="13569" width="1.33203125" style="116" customWidth="1"/>
    <col min="13570" max="13570" width="29" style="116" customWidth="1"/>
    <col min="13571" max="13571" width="5" style="116" customWidth="1"/>
    <col min="13572" max="13572" width="0.6640625" style="116" customWidth="1"/>
    <col min="13573" max="13573" width="11.33203125" style="116" customWidth="1"/>
    <col min="13574" max="13574" width="0.6640625" style="116" customWidth="1"/>
    <col min="13575" max="13575" width="10.6640625" style="116" customWidth="1"/>
    <col min="13576" max="13576" width="0.6640625" style="116" customWidth="1"/>
    <col min="13577" max="13577" width="11.33203125" style="116" customWidth="1"/>
    <col min="13578" max="13578" width="0.6640625" style="116" customWidth="1"/>
    <col min="13579" max="13579" width="15.6640625" style="116" customWidth="1"/>
    <col min="13580" max="13580" width="0.6640625" style="116" customWidth="1"/>
    <col min="13581" max="13581" width="12.1640625" style="116" customWidth="1"/>
    <col min="13582" max="13582" width="0.6640625" style="116" customWidth="1"/>
    <col min="13583" max="13583" width="15.6640625" style="116" customWidth="1"/>
    <col min="13584" max="13584" width="0.6640625" style="116" customWidth="1"/>
    <col min="13585" max="13585" width="15.1640625" style="116" customWidth="1"/>
    <col min="13586" max="13586" width="0.6640625" style="116" customWidth="1"/>
    <col min="13587" max="13587" width="11.83203125" style="116" customWidth="1"/>
    <col min="13588" max="13588" width="0.6640625" style="116" customWidth="1"/>
    <col min="13589" max="13589" width="15" style="116" customWidth="1"/>
    <col min="13590" max="13822" width="9.33203125" style="116"/>
    <col min="13823" max="13825" width="1.33203125" style="116" customWidth="1"/>
    <col min="13826" max="13826" width="29" style="116" customWidth="1"/>
    <col min="13827" max="13827" width="5" style="116" customWidth="1"/>
    <col min="13828" max="13828" width="0.6640625" style="116" customWidth="1"/>
    <col min="13829" max="13829" width="11.33203125" style="116" customWidth="1"/>
    <col min="13830" max="13830" width="0.6640625" style="116" customWidth="1"/>
    <col min="13831" max="13831" width="10.6640625" style="116" customWidth="1"/>
    <col min="13832" max="13832" width="0.6640625" style="116" customWidth="1"/>
    <col min="13833" max="13833" width="11.33203125" style="116" customWidth="1"/>
    <col min="13834" max="13834" width="0.6640625" style="116" customWidth="1"/>
    <col min="13835" max="13835" width="15.6640625" style="116" customWidth="1"/>
    <col min="13836" max="13836" width="0.6640625" style="116" customWidth="1"/>
    <col min="13837" max="13837" width="12.1640625" style="116" customWidth="1"/>
    <col min="13838" max="13838" width="0.6640625" style="116" customWidth="1"/>
    <col min="13839" max="13839" width="15.6640625" style="116" customWidth="1"/>
    <col min="13840" max="13840" width="0.6640625" style="116" customWidth="1"/>
    <col min="13841" max="13841" width="15.1640625" style="116" customWidth="1"/>
    <col min="13842" max="13842" width="0.6640625" style="116" customWidth="1"/>
    <col min="13843" max="13843" width="11.83203125" style="116" customWidth="1"/>
    <col min="13844" max="13844" width="0.6640625" style="116" customWidth="1"/>
    <col min="13845" max="13845" width="15" style="116" customWidth="1"/>
    <col min="13846" max="14078" width="9.33203125" style="116"/>
    <col min="14079" max="14081" width="1.33203125" style="116" customWidth="1"/>
    <col min="14082" max="14082" width="29" style="116" customWidth="1"/>
    <col min="14083" max="14083" width="5" style="116" customWidth="1"/>
    <col min="14084" max="14084" width="0.6640625" style="116" customWidth="1"/>
    <col min="14085" max="14085" width="11.33203125" style="116" customWidth="1"/>
    <col min="14086" max="14086" width="0.6640625" style="116" customWidth="1"/>
    <col min="14087" max="14087" width="10.6640625" style="116" customWidth="1"/>
    <col min="14088" max="14088" width="0.6640625" style="116" customWidth="1"/>
    <col min="14089" max="14089" width="11.33203125" style="116" customWidth="1"/>
    <col min="14090" max="14090" width="0.6640625" style="116" customWidth="1"/>
    <col min="14091" max="14091" width="15.6640625" style="116" customWidth="1"/>
    <col min="14092" max="14092" width="0.6640625" style="116" customWidth="1"/>
    <col min="14093" max="14093" width="12.1640625" style="116" customWidth="1"/>
    <col min="14094" max="14094" width="0.6640625" style="116" customWidth="1"/>
    <col min="14095" max="14095" width="15.6640625" style="116" customWidth="1"/>
    <col min="14096" max="14096" width="0.6640625" style="116" customWidth="1"/>
    <col min="14097" max="14097" width="15.1640625" style="116" customWidth="1"/>
    <col min="14098" max="14098" width="0.6640625" style="116" customWidth="1"/>
    <col min="14099" max="14099" width="11.83203125" style="116" customWidth="1"/>
    <col min="14100" max="14100" width="0.6640625" style="116" customWidth="1"/>
    <col min="14101" max="14101" width="15" style="116" customWidth="1"/>
    <col min="14102" max="14334" width="9.33203125" style="116"/>
    <col min="14335" max="14337" width="1.33203125" style="116" customWidth="1"/>
    <col min="14338" max="14338" width="29" style="116" customWidth="1"/>
    <col min="14339" max="14339" width="5" style="116" customWidth="1"/>
    <col min="14340" max="14340" width="0.6640625" style="116" customWidth="1"/>
    <col min="14341" max="14341" width="11.33203125" style="116" customWidth="1"/>
    <col min="14342" max="14342" width="0.6640625" style="116" customWidth="1"/>
    <col min="14343" max="14343" width="10.6640625" style="116" customWidth="1"/>
    <col min="14344" max="14344" width="0.6640625" style="116" customWidth="1"/>
    <col min="14345" max="14345" width="11.33203125" style="116" customWidth="1"/>
    <col min="14346" max="14346" width="0.6640625" style="116" customWidth="1"/>
    <col min="14347" max="14347" width="15.6640625" style="116" customWidth="1"/>
    <col min="14348" max="14348" width="0.6640625" style="116" customWidth="1"/>
    <col min="14349" max="14349" width="12.1640625" style="116" customWidth="1"/>
    <col min="14350" max="14350" width="0.6640625" style="116" customWidth="1"/>
    <col min="14351" max="14351" width="15.6640625" style="116" customWidth="1"/>
    <col min="14352" max="14352" width="0.6640625" style="116" customWidth="1"/>
    <col min="14353" max="14353" width="15.1640625" style="116" customWidth="1"/>
    <col min="14354" max="14354" width="0.6640625" style="116" customWidth="1"/>
    <col min="14355" max="14355" width="11.83203125" style="116" customWidth="1"/>
    <col min="14356" max="14356" width="0.6640625" style="116" customWidth="1"/>
    <col min="14357" max="14357" width="15" style="116" customWidth="1"/>
    <col min="14358" max="14590" width="9.33203125" style="116"/>
    <col min="14591" max="14593" width="1.33203125" style="116" customWidth="1"/>
    <col min="14594" max="14594" width="29" style="116" customWidth="1"/>
    <col min="14595" max="14595" width="5" style="116" customWidth="1"/>
    <col min="14596" max="14596" width="0.6640625" style="116" customWidth="1"/>
    <col min="14597" max="14597" width="11.33203125" style="116" customWidth="1"/>
    <col min="14598" max="14598" width="0.6640625" style="116" customWidth="1"/>
    <col min="14599" max="14599" width="10.6640625" style="116" customWidth="1"/>
    <col min="14600" max="14600" width="0.6640625" style="116" customWidth="1"/>
    <col min="14601" max="14601" width="11.33203125" style="116" customWidth="1"/>
    <col min="14602" max="14602" width="0.6640625" style="116" customWidth="1"/>
    <col min="14603" max="14603" width="15.6640625" style="116" customWidth="1"/>
    <col min="14604" max="14604" width="0.6640625" style="116" customWidth="1"/>
    <col min="14605" max="14605" width="12.1640625" style="116" customWidth="1"/>
    <col min="14606" max="14606" width="0.6640625" style="116" customWidth="1"/>
    <col min="14607" max="14607" width="15.6640625" style="116" customWidth="1"/>
    <col min="14608" max="14608" width="0.6640625" style="116" customWidth="1"/>
    <col min="14609" max="14609" width="15.1640625" style="116" customWidth="1"/>
    <col min="14610" max="14610" width="0.6640625" style="116" customWidth="1"/>
    <col min="14611" max="14611" width="11.83203125" style="116" customWidth="1"/>
    <col min="14612" max="14612" width="0.6640625" style="116" customWidth="1"/>
    <col min="14613" max="14613" width="15" style="116" customWidth="1"/>
    <col min="14614" max="14846" width="9.33203125" style="116"/>
    <col min="14847" max="14849" width="1.33203125" style="116" customWidth="1"/>
    <col min="14850" max="14850" width="29" style="116" customWidth="1"/>
    <col min="14851" max="14851" width="5" style="116" customWidth="1"/>
    <col min="14852" max="14852" width="0.6640625" style="116" customWidth="1"/>
    <col min="14853" max="14853" width="11.33203125" style="116" customWidth="1"/>
    <col min="14854" max="14854" width="0.6640625" style="116" customWidth="1"/>
    <col min="14855" max="14855" width="10.6640625" style="116" customWidth="1"/>
    <col min="14856" max="14856" width="0.6640625" style="116" customWidth="1"/>
    <col min="14857" max="14857" width="11.33203125" style="116" customWidth="1"/>
    <col min="14858" max="14858" width="0.6640625" style="116" customWidth="1"/>
    <col min="14859" max="14859" width="15.6640625" style="116" customWidth="1"/>
    <col min="14860" max="14860" width="0.6640625" style="116" customWidth="1"/>
    <col min="14861" max="14861" width="12.1640625" style="116" customWidth="1"/>
    <col min="14862" max="14862" width="0.6640625" style="116" customWidth="1"/>
    <col min="14863" max="14863" width="15.6640625" style="116" customWidth="1"/>
    <col min="14864" max="14864" width="0.6640625" style="116" customWidth="1"/>
    <col min="14865" max="14865" width="15.1640625" style="116" customWidth="1"/>
    <col min="14866" max="14866" width="0.6640625" style="116" customWidth="1"/>
    <col min="14867" max="14867" width="11.83203125" style="116" customWidth="1"/>
    <col min="14868" max="14868" width="0.6640625" style="116" customWidth="1"/>
    <col min="14869" max="14869" width="15" style="116" customWidth="1"/>
    <col min="14870" max="15102" width="9.33203125" style="116"/>
    <col min="15103" max="15105" width="1.33203125" style="116" customWidth="1"/>
    <col min="15106" max="15106" width="29" style="116" customWidth="1"/>
    <col min="15107" max="15107" width="5" style="116" customWidth="1"/>
    <col min="15108" max="15108" width="0.6640625" style="116" customWidth="1"/>
    <col min="15109" max="15109" width="11.33203125" style="116" customWidth="1"/>
    <col min="15110" max="15110" width="0.6640625" style="116" customWidth="1"/>
    <col min="15111" max="15111" width="10.6640625" style="116" customWidth="1"/>
    <col min="15112" max="15112" width="0.6640625" style="116" customWidth="1"/>
    <col min="15113" max="15113" width="11.33203125" style="116" customWidth="1"/>
    <col min="15114" max="15114" width="0.6640625" style="116" customWidth="1"/>
    <col min="15115" max="15115" width="15.6640625" style="116" customWidth="1"/>
    <col min="15116" max="15116" width="0.6640625" style="116" customWidth="1"/>
    <col min="15117" max="15117" width="12.1640625" style="116" customWidth="1"/>
    <col min="15118" max="15118" width="0.6640625" style="116" customWidth="1"/>
    <col min="15119" max="15119" width="15.6640625" style="116" customWidth="1"/>
    <col min="15120" max="15120" width="0.6640625" style="116" customWidth="1"/>
    <col min="15121" max="15121" width="15.1640625" style="116" customWidth="1"/>
    <col min="15122" max="15122" width="0.6640625" style="116" customWidth="1"/>
    <col min="15123" max="15123" width="11.83203125" style="116" customWidth="1"/>
    <col min="15124" max="15124" width="0.6640625" style="116" customWidth="1"/>
    <col min="15125" max="15125" width="15" style="116" customWidth="1"/>
    <col min="15126" max="15358" width="9.33203125" style="116"/>
    <col min="15359" max="15361" width="1.33203125" style="116" customWidth="1"/>
    <col min="15362" max="15362" width="29" style="116" customWidth="1"/>
    <col min="15363" max="15363" width="5" style="116" customWidth="1"/>
    <col min="15364" max="15364" width="0.6640625" style="116" customWidth="1"/>
    <col min="15365" max="15365" width="11.33203125" style="116" customWidth="1"/>
    <col min="15366" max="15366" width="0.6640625" style="116" customWidth="1"/>
    <col min="15367" max="15367" width="10.6640625" style="116" customWidth="1"/>
    <col min="15368" max="15368" width="0.6640625" style="116" customWidth="1"/>
    <col min="15369" max="15369" width="11.33203125" style="116" customWidth="1"/>
    <col min="15370" max="15370" width="0.6640625" style="116" customWidth="1"/>
    <col min="15371" max="15371" width="15.6640625" style="116" customWidth="1"/>
    <col min="15372" max="15372" width="0.6640625" style="116" customWidth="1"/>
    <col min="15373" max="15373" width="12.1640625" style="116" customWidth="1"/>
    <col min="15374" max="15374" width="0.6640625" style="116" customWidth="1"/>
    <col min="15375" max="15375" width="15.6640625" style="116" customWidth="1"/>
    <col min="15376" max="15376" width="0.6640625" style="116" customWidth="1"/>
    <col min="15377" max="15377" width="15.1640625" style="116" customWidth="1"/>
    <col min="15378" max="15378" width="0.6640625" style="116" customWidth="1"/>
    <col min="15379" max="15379" width="11.83203125" style="116" customWidth="1"/>
    <col min="15380" max="15380" width="0.6640625" style="116" customWidth="1"/>
    <col min="15381" max="15381" width="15" style="116" customWidth="1"/>
    <col min="15382" max="15614" width="9.33203125" style="116"/>
    <col min="15615" max="15617" width="1.33203125" style="116" customWidth="1"/>
    <col min="15618" max="15618" width="29" style="116" customWidth="1"/>
    <col min="15619" max="15619" width="5" style="116" customWidth="1"/>
    <col min="15620" max="15620" width="0.6640625" style="116" customWidth="1"/>
    <col min="15621" max="15621" width="11.33203125" style="116" customWidth="1"/>
    <col min="15622" max="15622" width="0.6640625" style="116" customWidth="1"/>
    <col min="15623" max="15623" width="10.6640625" style="116" customWidth="1"/>
    <col min="15624" max="15624" width="0.6640625" style="116" customWidth="1"/>
    <col min="15625" max="15625" width="11.33203125" style="116" customWidth="1"/>
    <col min="15626" max="15626" width="0.6640625" style="116" customWidth="1"/>
    <col min="15627" max="15627" width="15.6640625" style="116" customWidth="1"/>
    <col min="15628" max="15628" width="0.6640625" style="116" customWidth="1"/>
    <col min="15629" max="15629" width="12.1640625" style="116" customWidth="1"/>
    <col min="15630" max="15630" width="0.6640625" style="116" customWidth="1"/>
    <col min="15631" max="15631" width="15.6640625" style="116" customWidth="1"/>
    <col min="15632" max="15632" width="0.6640625" style="116" customWidth="1"/>
    <col min="15633" max="15633" width="15.1640625" style="116" customWidth="1"/>
    <col min="15634" max="15634" width="0.6640625" style="116" customWidth="1"/>
    <col min="15635" max="15635" width="11.83203125" style="116" customWidth="1"/>
    <col min="15636" max="15636" width="0.6640625" style="116" customWidth="1"/>
    <col min="15637" max="15637" width="15" style="116" customWidth="1"/>
    <col min="15638" max="15870" width="9.33203125" style="116"/>
    <col min="15871" max="15873" width="1.33203125" style="116" customWidth="1"/>
    <col min="15874" max="15874" width="29" style="116" customWidth="1"/>
    <col min="15875" max="15875" width="5" style="116" customWidth="1"/>
    <col min="15876" max="15876" width="0.6640625" style="116" customWidth="1"/>
    <col min="15877" max="15877" width="11.33203125" style="116" customWidth="1"/>
    <col min="15878" max="15878" width="0.6640625" style="116" customWidth="1"/>
    <col min="15879" max="15879" width="10.6640625" style="116" customWidth="1"/>
    <col min="15880" max="15880" width="0.6640625" style="116" customWidth="1"/>
    <col min="15881" max="15881" width="11.33203125" style="116" customWidth="1"/>
    <col min="15882" max="15882" width="0.6640625" style="116" customWidth="1"/>
    <col min="15883" max="15883" width="15.6640625" style="116" customWidth="1"/>
    <col min="15884" max="15884" width="0.6640625" style="116" customWidth="1"/>
    <col min="15885" max="15885" width="12.1640625" style="116" customWidth="1"/>
    <col min="15886" max="15886" width="0.6640625" style="116" customWidth="1"/>
    <col min="15887" max="15887" width="15.6640625" style="116" customWidth="1"/>
    <col min="15888" max="15888" width="0.6640625" style="116" customWidth="1"/>
    <col min="15889" max="15889" width="15.1640625" style="116" customWidth="1"/>
    <col min="15890" max="15890" width="0.6640625" style="116" customWidth="1"/>
    <col min="15891" max="15891" width="11.83203125" style="116" customWidth="1"/>
    <col min="15892" max="15892" width="0.6640625" style="116" customWidth="1"/>
    <col min="15893" max="15893" width="15" style="116" customWidth="1"/>
    <col min="15894" max="16126" width="9.33203125" style="116"/>
    <col min="16127" max="16129" width="1.33203125" style="116" customWidth="1"/>
    <col min="16130" max="16130" width="29" style="116" customWidth="1"/>
    <col min="16131" max="16131" width="5" style="116" customWidth="1"/>
    <col min="16132" max="16132" width="0.6640625" style="116" customWidth="1"/>
    <col min="16133" max="16133" width="11.33203125" style="116" customWidth="1"/>
    <col min="16134" max="16134" width="0.6640625" style="116" customWidth="1"/>
    <col min="16135" max="16135" width="10.6640625" style="116" customWidth="1"/>
    <col min="16136" max="16136" width="0.6640625" style="116" customWidth="1"/>
    <col min="16137" max="16137" width="11.33203125" style="116" customWidth="1"/>
    <col min="16138" max="16138" width="0.6640625" style="116" customWidth="1"/>
    <col min="16139" max="16139" width="15.6640625" style="116" customWidth="1"/>
    <col min="16140" max="16140" width="0.6640625" style="116" customWidth="1"/>
    <col min="16141" max="16141" width="12.1640625" style="116" customWidth="1"/>
    <col min="16142" max="16142" width="0.6640625" style="116" customWidth="1"/>
    <col min="16143" max="16143" width="15.6640625" style="116" customWidth="1"/>
    <col min="16144" max="16144" width="0.6640625" style="116" customWidth="1"/>
    <col min="16145" max="16145" width="15.1640625" style="116" customWidth="1"/>
    <col min="16146" max="16146" width="0.6640625" style="116" customWidth="1"/>
    <col min="16147" max="16147" width="11.83203125" style="116" customWidth="1"/>
    <col min="16148" max="16148" width="0.6640625" style="116" customWidth="1"/>
    <col min="16149" max="16149" width="15" style="116" customWidth="1"/>
    <col min="16150" max="16384" width="9.33203125" style="116"/>
  </cols>
  <sheetData>
    <row r="1" spans="1:25" ht="16.5" customHeight="1">
      <c r="A1" s="115" t="s">
        <v>105</v>
      </c>
    </row>
    <row r="2" spans="1:25" ht="16.5" customHeight="1">
      <c r="A2" s="133" t="s">
        <v>153</v>
      </c>
    </row>
    <row r="3" spans="1:25" ht="16.5" customHeight="1">
      <c r="A3" s="134" t="s">
        <v>174</v>
      </c>
      <c r="B3" s="119"/>
      <c r="C3" s="119"/>
      <c r="D3" s="119"/>
      <c r="E3" s="119"/>
      <c r="F3" s="119"/>
      <c r="G3" s="138"/>
      <c r="H3" s="119"/>
      <c r="I3" s="138"/>
      <c r="J3" s="139"/>
      <c r="K3" s="138"/>
      <c r="L3" s="139"/>
      <c r="M3" s="138"/>
      <c r="N3" s="139"/>
      <c r="O3" s="138"/>
      <c r="P3" s="139"/>
      <c r="Q3" s="138"/>
      <c r="R3" s="139"/>
      <c r="S3" s="138"/>
      <c r="T3" s="139"/>
      <c r="U3" s="139"/>
      <c r="V3" s="139"/>
      <c r="W3" s="138"/>
      <c r="X3" s="139"/>
      <c r="Y3" s="138"/>
    </row>
    <row r="4" spans="1:25" s="73" customFormat="1" ht="16.5" customHeight="1">
      <c r="A4" s="114"/>
      <c r="G4" s="140"/>
      <c r="I4" s="140"/>
      <c r="J4" s="135"/>
      <c r="K4" s="140"/>
      <c r="L4" s="135"/>
      <c r="M4" s="140"/>
      <c r="N4" s="135"/>
      <c r="O4" s="140"/>
      <c r="P4" s="135"/>
      <c r="Q4" s="140"/>
      <c r="R4" s="135"/>
      <c r="S4" s="140"/>
      <c r="T4" s="135"/>
      <c r="U4" s="135"/>
      <c r="V4" s="135"/>
      <c r="W4" s="140"/>
      <c r="X4" s="135"/>
      <c r="Y4" s="140"/>
    </row>
    <row r="5" spans="1:25" s="73" customFormat="1" ht="16.5" customHeight="1">
      <c r="A5" s="114"/>
      <c r="G5" s="140"/>
      <c r="I5" s="140"/>
      <c r="J5" s="135"/>
      <c r="K5" s="140"/>
      <c r="L5" s="135"/>
      <c r="M5" s="140"/>
      <c r="N5" s="135"/>
      <c r="O5" s="140"/>
      <c r="P5" s="135"/>
      <c r="Q5" s="140"/>
      <c r="R5" s="135"/>
      <c r="S5" s="140"/>
      <c r="T5" s="135"/>
      <c r="U5" s="135"/>
      <c r="V5" s="135"/>
      <c r="W5" s="140"/>
      <c r="X5" s="135"/>
      <c r="Y5" s="140"/>
    </row>
    <row r="6" spans="1:25" s="73" customFormat="1" ht="16.5" customHeight="1">
      <c r="G6" s="292" t="s">
        <v>126</v>
      </c>
      <c r="H6" s="292"/>
      <c r="I6" s="292"/>
      <c r="J6" s="292"/>
      <c r="K6" s="292"/>
      <c r="L6" s="292"/>
      <c r="M6" s="292"/>
      <c r="N6" s="292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292"/>
    </row>
    <row r="7" spans="1:25" s="73" customFormat="1" ht="16.5" customHeight="1">
      <c r="G7" s="295" t="s">
        <v>154</v>
      </c>
      <c r="H7" s="295"/>
      <c r="I7" s="295"/>
      <c r="J7" s="295"/>
      <c r="K7" s="295"/>
      <c r="L7" s="295"/>
      <c r="M7" s="295"/>
      <c r="N7" s="295"/>
      <c r="O7" s="295"/>
      <c r="P7" s="295"/>
      <c r="Q7" s="295"/>
      <c r="R7" s="295"/>
      <c r="S7" s="295"/>
      <c r="T7" s="295"/>
      <c r="U7" s="295"/>
      <c r="V7" s="149"/>
      <c r="W7" s="149"/>
      <c r="X7" s="149"/>
      <c r="Y7" s="149"/>
    </row>
    <row r="8" spans="1:25" s="114" customFormat="1" ht="16.5" customHeight="1">
      <c r="G8" s="150"/>
      <c r="I8" s="150"/>
      <c r="J8" s="143"/>
      <c r="K8" s="143"/>
      <c r="L8" s="143"/>
      <c r="M8" s="150"/>
      <c r="N8" s="171"/>
      <c r="O8" s="295" t="s">
        <v>52</v>
      </c>
      <c r="P8" s="295"/>
      <c r="Q8" s="295"/>
      <c r="R8" s="295"/>
      <c r="S8" s="295"/>
      <c r="T8" s="140"/>
      <c r="U8" s="140"/>
      <c r="V8" s="140"/>
      <c r="W8" s="143"/>
      <c r="X8" s="140"/>
      <c r="Y8" s="143"/>
    </row>
    <row r="9" spans="1:25" s="114" customFormat="1" ht="16.5" customHeight="1">
      <c r="B9" s="128"/>
      <c r="C9" s="128"/>
      <c r="D9" s="128"/>
      <c r="E9" s="128"/>
      <c r="F9" s="128"/>
      <c r="G9" s="143"/>
      <c r="H9" s="154"/>
      <c r="I9" s="143"/>
      <c r="J9" s="143"/>
      <c r="K9" s="292" t="s">
        <v>145</v>
      </c>
      <c r="L9" s="292"/>
      <c r="M9" s="292"/>
      <c r="N9" s="143"/>
      <c r="O9" s="296" t="s">
        <v>169</v>
      </c>
      <c r="P9" s="296"/>
      <c r="Q9" s="296"/>
      <c r="R9" s="296"/>
      <c r="S9" s="296"/>
      <c r="T9" s="143"/>
      <c r="U9" s="143"/>
      <c r="V9" s="143"/>
      <c r="W9" s="143"/>
      <c r="X9" s="143"/>
      <c r="Y9" s="143"/>
    </row>
    <row r="10" spans="1:25" s="114" customFormat="1" ht="16.5" customHeight="1">
      <c r="B10" s="128"/>
      <c r="C10" s="128"/>
      <c r="D10" s="128"/>
      <c r="E10" s="128"/>
      <c r="F10" s="128"/>
      <c r="G10" s="130" t="s">
        <v>25</v>
      </c>
      <c r="H10" s="154"/>
      <c r="I10" s="143"/>
      <c r="J10" s="143"/>
      <c r="N10" s="143"/>
      <c r="O10" s="213" t="s">
        <v>167</v>
      </c>
      <c r="P10" s="213"/>
      <c r="Q10" s="213" t="s">
        <v>196</v>
      </c>
      <c r="R10" s="213"/>
      <c r="S10" s="213"/>
      <c r="T10" s="143"/>
      <c r="U10" s="143" t="s">
        <v>28</v>
      </c>
      <c r="V10" s="143"/>
      <c r="W10" s="143"/>
      <c r="X10" s="143"/>
      <c r="Y10" s="143"/>
    </row>
    <row r="11" spans="1:25" s="114" customFormat="1" ht="16.5" customHeight="1">
      <c r="B11" s="128"/>
      <c r="C11" s="128"/>
      <c r="D11" s="128"/>
      <c r="E11" s="128"/>
      <c r="F11" s="128"/>
      <c r="G11" s="130" t="s">
        <v>26</v>
      </c>
      <c r="H11" s="154"/>
      <c r="I11" s="130" t="s">
        <v>67</v>
      </c>
      <c r="J11" s="143"/>
      <c r="K11" s="143" t="s">
        <v>158</v>
      </c>
      <c r="L11" s="149"/>
      <c r="M11" s="149"/>
      <c r="N11" s="143"/>
      <c r="O11" s="213" t="s">
        <v>168</v>
      </c>
      <c r="P11" s="166"/>
      <c r="Q11" s="213" t="s">
        <v>216</v>
      </c>
      <c r="R11" s="166"/>
      <c r="S11" s="213"/>
      <c r="T11" s="143"/>
      <c r="U11" s="143" t="s">
        <v>29</v>
      </c>
      <c r="V11" s="143"/>
      <c r="W11" s="143" t="s">
        <v>30</v>
      </c>
      <c r="X11" s="143"/>
      <c r="Y11" s="143" t="s">
        <v>94</v>
      </c>
    </row>
    <row r="12" spans="1:25" s="114" customFormat="1" ht="16.5" customHeight="1">
      <c r="B12" s="128"/>
      <c r="C12" s="128"/>
      <c r="D12" s="128"/>
      <c r="E12" s="128"/>
      <c r="F12" s="128"/>
      <c r="G12" s="130" t="s">
        <v>156</v>
      </c>
      <c r="H12" s="154"/>
      <c r="I12" s="130" t="s">
        <v>97</v>
      </c>
      <c r="J12" s="143"/>
      <c r="K12" s="143" t="s">
        <v>157</v>
      </c>
      <c r="L12" s="143"/>
      <c r="M12" s="143" t="s">
        <v>109</v>
      </c>
      <c r="N12" s="143"/>
      <c r="O12" s="213" t="s">
        <v>63</v>
      </c>
      <c r="P12" s="213"/>
      <c r="Q12" s="213" t="s">
        <v>198</v>
      </c>
      <c r="R12" s="213"/>
      <c r="S12" s="213" t="s">
        <v>94</v>
      </c>
      <c r="T12" s="143"/>
      <c r="U12" s="143" t="s">
        <v>139</v>
      </c>
      <c r="V12" s="143"/>
      <c r="W12" s="143" t="s">
        <v>31</v>
      </c>
      <c r="X12" s="143"/>
      <c r="Y12" s="143" t="s">
        <v>107</v>
      </c>
    </row>
    <row r="13" spans="1:25" s="114" customFormat="1" ht="16.5" customHeight="1">
      <c r="E13" s="9" t="s">
        <v>2</v>
      </c>
      <c r="F13" s="6"/>
      <c r="G13" s="152" t="s">
        <v>3</v>
      </c>
      <c r="H13" s="122"/>
      <c r="I13" s="172" t="s">
        <v>3</v>
      </c>
      <c r="J13" s="143"/>
      <c r="K13" s="152" t="s">
        <v>3</v>
      </c>
      <c r="L13" s="143"/>
      <c r="M13" s="152" t="s">
        <v>3</v>
      </c>
      <c r="N13" s="143"/>
      <c r="O13" s="214" t="s">
        <v>3</v>
      </c>
      <c r="P13" s="215"/>
      <c r="Q13" s="214" t="s">
        <v>3</v>
      </c>
      <c r="R13" s="215"/>
      <c r="S13" s="214" t="s">
        <v>3</v>
      </c>
      <c r="T13" s="143"/>
      <c r="U13" s="152" t="s">
        <v>3</v>
      </c>
      <c r="V13" s="143"/>
      <c r="W13" s="152" t="s">
        <v>3</v>
      </c>
      <c r="X13" s="143"/>
      <c r="Y13" s="152" t="s">
        <v>3</v>
      </c>
    </row>
    <row r="14" spans="1:25" s="114" customFormat="1" ht="16.5" customHeight="1">
      <c r="B14" s="128"/>
      <c r="D14" s="128"/>
      <c r="E14" s="128"/>
      <c r="F14" s="282"/>
      <c r="G14" s="166"/>
      <c r="H14" s="282"/>
      <c r="I14" s="166"/>
      <c r="J14" s="150"/>
      <c r="K14" s="166"/>
      <c r="L14" s="150"/>
      <c r="M14" s="166"/>
      <c r="N14" s="150"/>
      <c r="O14" s="166"/>
      <c r="P14" s="150"/>
      <c r="Q14" s="166"/>
      <c r="R14" s="150"/>
      <c r="S14" s="166"/>
      <c r="T14" s="150"/>
      <c r="U14" s="166"/>
      <c r="V14" s="150"/>
      <c r="W14" s="166"/>
      <c r="X14" s="150"/>
      <c r="Y14" s="166"/>
    </row>
    <row r="15" spans="1:25" s="114" customFormat="1" ht="16.5" customHeight="1">
      <c r="A15" s="283" t="s">
        <v>140</v>
      </c>
      <c r="B15" s="128"/>
      <c r="D15" s="128"/>
      <c r="E15" s="156"/>
      <c r="F15" s="282"/>
      <c r="G15" s="167">
        <v>312500</v>
      </c>
      <c r="H15" s="282"/>
      <c r="I15" s="167">
        <v>0</v>
      </c>
      <c r="J15" s="135"/>
      <c r="K15" s="167">
        <v>125000</v>
      </c>
      <c r="L15" s="135"/>
      <c r="M15" s="167">
        <v>2048311</v>
      </c>
      <c r="N15" s="135"/>
      <c r="O15" s="167">
        <v>0</v>
      </c>
      <c r="P15" s="135"/>
      <c r="Q15" s="167">
        <v>254363</v>
      </c>
      <c r="R15" s="135"/>
      <c r="S15" s="167">
        <f>SUM(O15,Q15)</f>
        <v>254363</v>
      </c>
      <c r="T15" s="135"/>
      <c r="U15" s="167">
        <f>SUM(G15,I15,K15,M15,S15)</f>
        <v>2740174</v>
      </c>
      <c r="V15" s="135"/>
      <c r="W15" s="167">
        <v>0</v>
      </c>
      <c r="X15" s="135"/>
      <c r="Y15" s="167">
        <f>SUM(U15:W15)</f>
        <v>2740174</v>
      </c>
    </row>
    <row r="16" spans="1:25" s="114" customFormat="1" ht="16.5" customHeight="1">
      <c r="A16" s="283" t="s">
        <v>110</v>
      </c>
      <c r="B16" s="128"/>
      <c r="D16" s="128"/>
      <c r="E16" s="254"/>
      <c r="F16" s="282"/>
      <c r="G16" s="167"/>
      <c r="H16" s="282"/>
      <c r="I16" s="167"/>
      <c r="J16" s="135"/>
      <c r="K16" s="167"/>
      <c r="L16" s="135"/>
      <c r="M16" s="167"/>
      <c r="N16" s="135"/>
      <c r="O16" s="167"/>
      <c r="P16" s="135"/>
      <c r="Q16" s="167"/>
      <c r="R16" s="135"/>
      <c r="S16" s="167"/>
      <c r="T16" s="135"/>
      <c r="U16" s="167"/>
      <c r="V16" s="135"/>
      <c r="W16" s="167"/>
      <c r="X16" s="135"/>
      <c r="Y16" s="167"/>
    </row>
    <row r="17" spans="1:25" s="114" customFormat="1" ht="16.5" customHeight="1">
      <c r="A17" s="283"/>
      <c r="B17" s="128" t="s">
        <v>111</v>
      </c>
      <c r="D17" s="128"/>
      <c r="E17" s="254"/>
      <c r="F17" s="282"/>
      <c r="G17" s="167"/>
      <c r="H17" s="282"/>
      <c r="I17" s="167"/>
      <c r="J17" s="135"/>
      <c r="K17" s="167"/>
      <c r="L17" s="135"/>
      <c r="M17" s="167"/>
      <c r="N17" s="135"/>
      <c r="O17" s="167"/>
      <c r="P17" s="135"/>
      <c r="Q17" s="167"/>
      <c r="R17" s="135"/>
      <c r="S17" s="167"/>
      <c r="T17" s="135"/>
      <c r="U17" s="167"/>
      <c r="V17" s="135"/>
      <c r="W17" s="167"/>
      <c r="X17" s="135"/>
      <c r="Y17" s="167"/>
    </row>
    <row r="18" spans="1:25" s="114" customFormat="1" ht="16.5" customHeight="1">
      <c r="A18" s="283"/>
      <c r="B18" s="127" t="s">
        <v>142</v>
      </c>
      <c r="D18" s="128"/>
      <c r="E18" s="254">
        <v>25</v>
      </c>
      <c r="F18" s="282"/>
      <c r="G18" s="160">
        <v>937500</v>
      </c>
      <c r="H18" s="282"/>
      <c r="I18" s="160">
        <v>0</v>
      </c>
      <c r="J18" s="140"/>
      <c r="K18" s="160">
        <v>0</v>
      </c>
      <c r="L18" s="135"/>
      <c r="M18" s="160">
        <v>0</v>
      </c>
      <c r="N18" s="135"/>
      <c r="O18" s="160">
        <v>0</v>
      </c>
      <c r="P18" s="135"/>
      <c r="Q18" s="160">
        <v>0</v>
      </c>
      <c r="R18" s="135"/>
      <c r="S18" s="160">
        <v>0</v>
      </c>
      <c r="T18" s="135"/>
      <c r="U18" s="167">
        <f t="shared" ref="U18:U19" si="0">SUM(G18,I18,K18,M18,S18)</f>
        <v>937500</v>
      </c>
      <c r="V18" s="135"/>
      <c r="W18" s="160">
        <v>0</v>
      </c>
      <c r="X18" s="135"/>
      <c r="Y18" s="167">
        <f>SUM(U18:W18)</f>
        <v>937500</v>
      </c>
    </row>
    <row r="19" spans="1:25" s="114" customFormat="1" ht="16.5" customHeight="1">
      <c r="A19" s="283"/>
      <c r="B19" s="127" t="s">
        <v>108</v>
      </c>
      <c r="D19" s="128"/>
      <c r="E19" s="254">
        <v>25</v>
      </c>
      <c r="F19" s="282"/>
      <c r="G19" s="160">
        <v>318882750</v>
      </c>
      <c r="H19" s="282"/>
      <c r="I19" s="160">
        <v>956648250</v>
      </c>
      <c r="J19" s="140"/>
      <c r="K19" s="160">
        <v>0</v>
      </c>
      <c r="L19" s="135"/>
      <c r="M19" s="160">
        <v>0</v>
      </c>
      <c r="N19" s="135"/>
      <c r="O19" s="160">
        <v>0</v>
      </c>
      <c r="P19" s="135"/>
      <c r="Q19" s="160">
        <v>0</v>
      </c>
      <c r="R19" s="135"/>
      <c r="S19" s="160">
        <v>0</v>
      </c>
      <c r="T19" s="135"/>
      <c r="U19" s="167">
        <f t="shared" si="0"/>
        <v>1275531000</v>
      </c>
      <c r="V19" s="135"/>
      <c r="W19" s="160">
        <v>0</v>
      </c>
      <c r="X19" s="135"/>
      <c r="Y19" s="167">
        <f>SUM(U19:W19)</f>
        <v>1275531000</v>
      </c>
    </row>
    <row r="20" spans="1:25" s="114" customFormat="1" ht="16.5" customHeight="1">
      <c r="A20" s="283"/>
      <c r="B20" s="127" t="s">
        <v>124</v>
      </c>
      <c r="D20" s="128"/>
      <c r="E20" s="254">
        <v>15</v>
      </c>
      <c r="F20" s="282"/>
      <c r="G20" s="160"/>
      <c r="H20" s="282"/>
      <c r="I20" s="160"/>
      <c r="J20" s="140"/>
      <c r="K20" s="160"/>
      <c r="L20" s="135"/>
      <c r="M20" s="160"/>
      <c r="N20" s="135"/>
      <c r="O20" s="160"/>
      <c r="P20" s="135"/>
      <c r="Q20" s="160"/>
      <c r="R20" s="135"/>
      <c r="S20" s="160"/>
      <c r="T20" s="135"/>
      <c r="U20" s="160"/>
      <c r="V20" s="135"/>
      <c r="W20" s="160"/>
      <c r="X20" s="135"/>
      <c r="Y20" s="160"/>
    </row>
    <row r="21" spans="1:25" s="114" customFormat="1" ht="16.5" customHeight="1">
      <c r="A21" s="283"/>
      <c r="B21" s="127"/>
      <c r="C21" s="73" t="s">
        <v>125</v>
      </c>
      <c r="D21" s="128"/>
      <c r="E21" s="254"/>
      <c r="F21" s="282"/>
      <c r="G21" s="160">
        <v>0</v>
      </c>
      <c r="H21" s="282"/>
      <c r="I21" s="160">
        <v>0</v>
      </c>
      <c r="J21" s="140"/>
      <c r="K21" s="160">
        <v>0</v>
      </c>
      <c r="L21" s="135"/>
      <c r="M21" s="160">
        <v>0</v>
      </c>
      <c r="N21" s="135"/>
      <c r="O21" s="160">
        <v>0</v>
      </c>
      <c r="P21" s="135"/>
      <c r="Q21" s="160">
        <v>0</v>
      </c>
      <c r="R21" s="135"/>
      <c r="S21" s="160">
        <v>0</v>
      </c>
      <c r="T21" s="135"/>
      <c r="U21" s="167">
        <f t="shared" ref="U21" si="1">SUM(G21,I21,K21,M21,S21)</f>
        <v>0</v>
      </c>
      <c r="V21" s="135"/>
      <c r="W21" s="167">
        <v>37491264</v>
      </c>
      <c r="X21" s="135"/>
      <c r="Y21" s="167">
        <f>SUM(U21:W21)</f>
        <v>37491264</v>
      </c>
    </row>
    <row r="22" spans="1:25" s="114" customFormat="1" ht="16.5" customHeight="1">
      <c r="A22" s="283"/>
      <c r="B22" s="127" t="s">
        <v>234</v>
      </c>
      <c r="C22" s="73"/>
      <c r="D22" s="128"/>
      <c r="E22" s="156"/>
      <c r="F22" s="282"/>
      <c r="G22" s="168">
        <v>0</v>
      </c>
      <c r="H22" s="282"/>
      <c r="I22" s="168">
        <v>0</v>
      </c>
      <c r="J22" s="135"/>
      <c r="K22" s="168">
        <v>0</v>
      </c>
      <c r="L22" s="135"/>
      <c r="M22" s="168">
        <v>113241967</v>
      </c>
      <c r="N22" s="135"/>
      <c r="O22" s="168">
        <f>3121418-Q22</f>
        <v>3553514</v>
      </c>
      <c r="P22" s="135"/>
      <c r="Q22" s="168">
        <v>-432096</v>
      </c>
      <c r="R22" s="135"/>
      <c r="S22" s="168">
        <f>SUM(O22,Q22)</f>
        <v>3121418</v>
      </c>
      <c r="T22" s="135"/>
      <c r="U22" s="168">
        <f>SUM(G22,I22,K22,M22,S22)</f>
        <v>116363385</v>
      </c>
      <c r="V22" s="135"/>
      <c r="W22" s="168">
        <v>36122577</v>
      </c>
      <c r="X22" s="135"/>
      <c r="Y22" s="168">
        <f>SUM(U22:W22)</f>
        <v>152485962</v>
      </c>
    </row>
    <row r="23" spans="1:25" s="114" customFormat="1" ht="16.5" customHeight="1">
      <c r="A23" s="64"/>
      <c r="B23" s="73"/>
      <c r="C23" s="73"/>
      <c r="D23" s="73"/>
      <c r="E23" s="282"/>
      <c r="F23" s="73"/>
      <c r="G23" s="160"/>
      <c r="H23" s="73"/>
      <c r="I23" s="160"/>
      <c r="J23" s="135"/>
      <c r="K23" s="160"/>
      <c r="L23" s="135"/>
      <c r="M23" s="160"/>
      <c r="N23" s="135"/>
      <c r="O23" s="160"/>
      <c r="P23" s="135"/>
      <c r="Q23" s="160"/>
      <c r="R23" s="135"/>
      <c r="S23" s="160"/>
      <c r="T23" s="135"/>
      <c r="U23" s="160"/>
      <c r="V23" s="135"/>
      <c r="W23" s="160"/>
      <c r="X23" s="135"/>
      <c r="Y23" s="160"/>
    </row>
    <row r="24" spans="1:25" s="114" customFormat="1" ht="16.5" customHeight="1" thickBot="1">
      <c r="A24" s="283" t="s">
        <v>141</v>
      </c>
      <c r="B24" s="128"/>
      <c r="D24" s="128"/>
      <c r="E24" s="128"/>
      <c r="F24" s="282"/>
      <c r="G24" s="164">
        <f>SUM(G15:G22)</f>
        <v>320132750</v>
      </c>
      <c r="H24" s="282"/>
      <c r="I24" s="164">
        <f>SUM(I15:I22)</f>
        <v>956648250</v>
      </c>
      <c r="J24" s="135"/>
      <c r="K24" s="164">
        <f>SUM(K15:K22)</f>
        <v>125000</v>
      </c>
      <c r="L24" s="135"/>
      <c r="M24" s="164">
        <f>SUM(M15:M22)</f>
        <v>115290278</v>
      </c>
      <c r="N24" s="135"/>
      <c r="O24" s="164">
        <f>SUM(O15:O22)</f>
        <v>3553514</v>
      </c>
      <c r="P24" s="135"/>
      <c r="Q24" s="164">
        <f>SUM(Q15:Q22)</f>
        <v>-177733</v>
      </c>
      <c r="R24" s="135"/>
      <c r="S24" s="164">
        <f>SUM(S15:S22)</f>
        <v>3375781</v>
      </c>
      <c r="T24" s="135"/>
      <c r="U24" s="164">
        <f>SUM(U15:U22)</f>
        <v>1395572059</v>
      </c>
      <c r="V24" s="135"/>
      <c r="W24" s="164">
        <f>SUM(W15:W22)</f>
        <v>73613841</v>
      </c>
      <c r="X24" s="135"/>
      <c r="Y24" s="164">
        <f>SUM(Y15:Y22)</f>
        <v>1469185900</v>
      </c>
    </row>
    <row r="25" spans="1:25" s="114" customFormat="1" ht="16.5" customHeight="1" thickTop="1">
      <c r="A25" s="283"/>
      <c r="B25" s="128"/>
      <c r="D25" s="128"/>
      <c r="E25" s="128"/>
      <c r="F25" s="282"/>
      <c r="G25" s="140"/>
      <c r="H25" s="282"/>
      <c r="I25" s="140"/>
      <c r="J25" s="135"/>
      <c r="K25" s="140"/>
      <c r="L25" s="135"/>
      <c r="M25" s="140"/>
      <c r="N25" s="135"/>
      <c r="O25" s="140"/>
      <c r="P25" s="135"/>
      <c r="Q25" s="140"/>
      <c r="R25" s="135"/>
      <c r="S25" s="140"/>
      <c r="T25" s="135"/>
      <c r="U25" s="140"/>
      <c r="V25" s="135"/>
      <c r="W25" s="140"/>
      <c r="X25" s="135"/>
      <c r="Y25" s="140"/>
    </row>
    <row r="26" spans="1:25" s="114" customFormat="1" ht="16.5" customHeight="1">
      <c r="A26" s="283"/>
      <c r="B26" s="128"/>
      <c r="D26" s="128"/>
      <c r="E26" s="156"/>
      <c r="F26" s="282"/>
      <c r="G26" s="169"/>
      <c r="H26" s="282"/>
      <c r="I26" s="169"/>
      <c r="J26" s="135"/>
      <c r="K26" s="169"/>
      <c r="L26" s="135"/>
      <c r="M26" s="169"/>
      <c r="N26" s="135"/>
      <c r="O26" s="169"/>
      <c r="P26" s="135"/>
      <c r="Q26" s="169"/>
      <c r="R26" s="135"/>
      <c r="S26" s="169"/>
      <c r="T26" s="135"/>
      <c r="U26" s="169"/>
      <c r="V26" s="135"/>
      <c r="W26" s="169"/>
      <c r="X26" s="135"/>
      <c r="Y26" s="169"/>
    </row>
    <row r="27" spans="1:25" s="114" customFormat="1" ht="16.5" customHeight="1">
      <c r="A27" s="283"/>
      <c r="B27" s="128"/>
      <c r="D27" s="128"/>
      <c r="E27" s="156"/>
      <c r="F27" s="282"/>
      <c r="G27" s="169"/>
      <c r="H27" s="282"/>
      <c r="I27" s="169"/>
      <c r="J27" s="135"/>
      <c r="K27" s="169"/>
      <c r="L27" s="135"/>
      <c r="M27" s="169"/>
      <c r="N27" s="135"/>
      <c r="O27" s="169"/>
      <c r="P27" s="135"/>
      <c r="Q27" s="169"/>
      <c r="R27" s="135"/>
      <c r="S27" s="169"/>
      <c r="T27" s="135"/>
      <c r="U27" s="169"/>
      <c r="V27" s="135"/>
      <c r="W27" s="169"/>
      <c r="X27" s="135"/>
      <c r="Y27" s="169"/>
    </row>
    <row r="28" spans="1:25" s="114" customFormat="1" ht="16.5" customHeight="1">
      <c r="A28" s="283"/>
      <c r="B28" s="128"/>
      <c r="D28" s="128"/>
      <c r="E28" s="156"/>
      <c r="F28" s="282"/>
      <c r="G28" s="169"/>
      <c r="H28" s="282"/>
      <c r="I28" s="169"/>
      <c r="J28" s="135"/>
      <c r="K28" s="169"/>
      <c r="L28" s="135"/>
      <c r="M28" s="169"/>
      <c r="N28" s="135"/>
      <c r="O28" s="169"/>
      <c r="P28" s="135"/>
      <c r="Q28" s="169"/>
      <c r="R28" s="135"/>
      <c r="S28" s="169"/>
      <c r="T28" s="135"/>
      <c r="U28" s="169"/>
      <c r="V28" s="135"/>
      <c r="W28" s="169"/>
      <c r="X28" s="135"/>
      <c r="Y28" s="169"/>
    </row>
    <row r="29" spans="1:25" s="114" customFormat="1" ht="16.5" customHeight="1">
      <c r="A29" s="283"/>
      <c r="B29" s="128"/>
      <c r="D29" s="128"/>
      <c r="E29" s="156"/>
      <c r="F29" s="282"/>
      <c r="G29" s="169"/>
      <c r="H29" s="282"/>
      <c r="I29" s="169"/>
      <c r="J29" s="135"/>
      <c r="K29" s="169"/>
      <c r="L29" s="135"/>
      <c r="M29" s="169"/>
      <c r="N29" s="135"/>
      <c r="O29" s="169"/>
      <c r="P29" s="135"/>
      <c r="Q29" s="169"/>
      <c r="R29" s="135"/>
      <c r="S29" s="169"/>
      <c r="T29" s="135"/>
      <c r="U29" s="169"/>
      <c r="V29" s="135"/>
      <c r="W29" s="169"/>
      <c r="X29" s="135"/>
      <c r="Y29" s="169"/>
    </row>
    <row r="30" spans="1:25" s="114" customFormat="1" ht="16.5" customHeight="1">
      <c r="A30" s="283"/>
      <c r="B30" s="128"/>
      <c r="D30" s="128"/>
      <c r="E30" s="156"/>
      <c r="F30" s="282"/>
      <c r="G30" s="169"/>
      <c r="H30" s="282"/>
      <c r="I30" s="169"/>
      <c r="J30" s="135"/>
      <c r="K30" s="169"/>
      <c r="L30" s="135"/>
      <c r="M30" s="169"/>
      <c r="N30" s="135"/>
      <c r="O30" s="169"/>
      <c r="P30" s="135"/>
      <c r="Q30" s="169"/>
      <c r="R30" s="135"/>
      <c r="S30" s="169"/>
      <c r="T30" s="135"/>
      <c r="U30" s="169"/>
      <c r="V30" s="135"/>
      <c r="W30" s="169"/>
      <c r="X30" s="135"/>
      <c r="Y30" s="169"/>
    </row>
    <row r="31" spans="1:25" s="114" customFormat="1" ht="16.5" customHeight="1">
      <c r="A31" s="283"/>
      <c r="B31" s="128"/>
      <c r="D31" s="128"/>
      <c r="E31" s="156"/>
      <c r="F31" s="282"/>
      <c r="G31" s="169"/>
      <c r="H31" s="282"/>
      <c r="I31" s="169"/>
      <c r="J31" s="135"/>
      <c r="K31" s="169"/>
      <c r="L31" s="135"/>
      <c r="M31" s="169"/>
      <c r="N31" s="135"/>
      <c r="O31" s="169"/>
      <c r="P31" s="135"/>
      <c r="Q31" s="169"/>
      <c r="R31" s="135"/>
      <c r="S31" s="169"/>
      <c r="T31" s="135"/>
      <c r="U31" s="169"/>
      <c r="V31" s="135"/>
      <c r="W31" s="169"/>
      <c r="X31" s="135"/>
      <c r="Y31" s="169"/>
    </row>
    <row r="32" spans="1:25" s="114" customFormat="1" ht="16.5" customHeight="1">
      <c r="A32" s="283"/>
      <c r="B32" s="128"/>
      <c r="D32" s="128"/>
      <c r="E32" s="156"/>
      <c r="F32" s="282"/>
      <c r="G32" s="169"/>
      <c r="H32" s="282"/>
      <c r="I32" s="169"/>
      <c r="J32" s="135"/>
      <c r="K32" s="169"/>
      <c r="L32" s="135"/>
      <c r="M32" s="169"/>
      <c r="N32" s="135"/>
      <c r="O32" s="169"/>
      <c r="P32" s="135"/>
      <c r="Q32" s="169"/>
      <c r="R32" s="135"/>
      <c r="S32" s="169"/>
      <c r="T32" s="135"/>
      <c r="U32" s="169"/>
      <c r="V32" s="135"/>
      <c r="W32" s="169"/>
      <c r="X32" s="135"/>
      <c r="Y32" s="169"/>
    </row>
    <row r="33" spans="1:25" s="114" customFormat="1" ht="16.5" customHeight="1">
      <c r="A33" s="283"/>
      <c r="B33" s="128"/>
      <c r="D33" s="128"/>
      <c r="E33" s="156"/>
      <c r="F33" s="282"/>
      <c r="G33" s="169"/>
      <c r="H33" s="282"/>
      <c r="I33" s="169"/>
      <c r="J33" s="135"/>
      <c r="K33" s="169"/>
      <c r="L33" s="135"/>
      <c r="M33" s="169"/>
      <c r="N33" s="135"/>
      <c r="O33" s="169"/>
      <c r="P33" s="135"/>
      <c r="Q33" s="169"/>
      <c r="R33" s="135"/>
      <c r="S33" s="169"/>
      <c r="T33" s="135"/>
      <c r="U33" s="169"/>
      <c r="V33" s="135"/>
      <c r="W33" s="169"/>
      <c r="X33" s="135"/>
      <c r="Y33" s="169"/>
    </row>
    <row r="34" spans="1:25" s="114" customFormat="1" ht="16.5" customHeight="1">
      <c r="A34" s="283"/>
      <c r="B34" s="128"/>
      <c r="D34" s="128"/>
      <c r="E34" s="156"/>
      <c r="F34" s="282"/>
      <c r="G34" s="169"/>
      <c r="H34" s="282"/>
      <c r="I34" s="169"/>
      <c r="J34" s="135"/>
      <c r="K34" s="169"/>
      <c r="L34" s="135"/>
      <c r="M34" s="169"/>
      <c r="N34" s="135"/>
      <c r="O34" s="169"/>
      <c r="P34" s="135"/>
      <c r="Q34" s="169"/>
      <c r="R34" s="135"/>
      <c r="S34" s="169"/>
      <c r="T34" s="135"/>
      <c r="U34" s="169"/>
      <c r="V34" s="135"/>
      <c r="W34" s="169"/>
      <c r="X34" s="135"/>
      <c r="Y34" s="169"/>
    </row>
    <row r="35" spans="1:25" s="114" customFormat="1" ht="16.5" customHeight="1">
      <c r="A35" s="283"/>
      <c r="B35" s="128"/>
      <c r="D35" s="128"/>
      <c r="E35" s="156"/>
      <c r="F35" s="282"/>
      <c r="G35" s="169"/>
      <c r="H35" s="282"/>
      <c r="I35" s="169"/>
      <c r="J35" s="135"/>
      <c r="K35" s="169"/>
      <c r="L35" s="135"/>
      <c r="M35" s="169"/>
      <c r="N35" s="135"/>
      <c r="O35" s="169"/>
      <c r="P35" s="135"/>
      <c r="Q35" s="169"/>
      <c r="R35" s="135"/>
      <c r="S35" s="169"/>
      <c r="T35" s="135"/>
      <c r="U35" s="169"/>
      <c r="V35" s="135"/>
      <c r="W35" s="169"/>
      <c r="X35" s="135"/>
      <c r="Y35" s="169"/>
    </row>
    <row r="36" spans="1:25" s="114" customFormat="1" ht="16.5" customHeight="1">
      <c r="A36" s="283"/>
      <c r="B36" s="128"/>
      <c r="D36" s="128"/>
      <c r="E36" s="156"/>
      <c r="F36" s="282"/>
      <c r="G36" s="169"/>
      <c r="H36" s="282"/>
      <c r="I36" s="169"/>
      <c r="J36" s="135"/>
      <c r="K36" s="169"/>
      <c r="L36" s="135"/>
      <c r="M36" s="169"/>
      <c r="N36" s="135"/>
      <c r="O36" s="169"/>
      <c r="P36" s="135"/>
      <c r="Q36" s="169"/>
      <c r="R36" s="135"/>
      <c r="S36" s="169"/>
      <c r="T36" s="135"/>
      <c r="U36" s="169"/>
      <c r="V36" s="135"/>
      <c r="W36" s="169"/>
      <c r="X36" s="135"/>
      <c r="Y36" s="169"/>
    </row>
    <row r="37" spans="1:25" s="114" customFormat="1" ht="16.5" customHeight="1">
      <c r="A37" s="283"/>
      <c r="B37" s="127"/>
      <c r="D37" s="128"/>
      <c r="E37" s="156"/>
      <c r="F37" s="282"/>
      <c r="G37" s="160"/>
      <c r="H37" s="282"/>
      <c r="I37" s="160"/>
      <c r="J37" s="140"/>
      <c r="K37" s="160"/>
      <c r="L37" s="135"/>
      <c r="M37" s="160"/>
      <c r="N37" s="135"/>
      <c r="O37" s="160"/>
      <c r="P37" s="135"/>
      <c r="Q37" s="160"/>
      <c r="R37" s="135"/>
      <c r="S37" s="160"/>
      <c r="T37" s="135"/>
      <c r="U37" s="169"/>
      <c r="V37" s="135"/>
      <c r="W37" s="160"/>
      <c r="X37" s="135"/>
      <c r="Y37" s="169"/>
    </row>
    <row r="38" spans="1:25" s="114" customFormat="1" ht="16.5" customHeight="1">
      <c r="A38" s="283"/>
      <c r="B38" s="127"/>
      <c r="D38" s="128"/>
      <c r="E38" s="156"/>
      <c r="F38" s="282"/>
      <c r="G38" s="160"/>
      <c r="H38" s="282"/>
      <c r="I38" s="160"/>
      <c r="J38" s="140"/>
      <c r="K38" s="160"/>
      <c r="L38" s="135"/>
      <c r="M38" s="160"/>
      <c r="N38" s="135"/>
      <c r="O38" s="160"/>
      <c r="P38" s="135"/>
      <c r="Q38" s="160"/>
      <c r="R38" s="135"/>
      <c r="S38" s="160"/>
      <c r="T38" s="135"/>
      <c r="U38" s="169"/>
      <c r="V38" s="135"/>
      <c r="W38" s="160"/>
      <c r="X38" s="135"/>
      <c r="Y38" s="169"/>
    </row>
    <row r="39" spans="1:25" s="114" customFormat="1" ht="16.5" customHeight="1">
      <c r="A39" s="283"/>
      <c r="B39" s="127"/>
      <c r="D39" s="128"/>
      <c r="E39" s="156"/>
      <c r="F39" s="282"/>
      <c r="G39" s="160"/>
      <c r="H39" s="282"/>
      <c r="I39" s="160"/>
      <c r="J39" s="140"/>
      <c r="K39" s="160"/>
      <c r="L39" s="135"/>
      <c r="M39" s="160"/>
      <c r="N39" s="135"/>
      <c r="O39" s="160"/>
      <c r="P39" s="135"/>
      <c r="Q39" s="160"/>
      <c r="R39" s="135"/>
      <c r="S39" s="160"/>
      <c r="T39" s="135"/>
      <c r="U39" s="160"/>
      <c r="V39" s="135"/>
      <c r="W39" s="160"/>
      <c r="X39" s="135"/>
      <c r="Y39" s="160"/>
    </row>
    <row r="40" spans="1:25" s="114" customFormat="1" ht="16.5" customHeight="1">
      <c r="A40" s="283"/>
      <c r="B40" s="128"/>
      <c r="D40" s="128"/>
      <c r="E40" s="128"/>
      <c r="F40" s="282"/>
      <c r="G40" s="162"/>
      <c r="H40" s="282"/>
      <c r="I40" s="162"/>
      <c r="J40" s="135"/>
      <c r="K40" s="162"/>
      <c r="L40" s="135"/>
      <c r="M40" s="162"/>
      <c r="N40" s="135"/>
      <c r="O40" s="162"/>
      <c r="P40" s="135"/>
      <c r="Q40" s="162"/>
      <c r="R40" s="135"/>
      <c r="S40" s="162"/>
      <c r="T40" s="135"/>
      <c r="U40" s="162"/>
      <c r="V40" s="135"/>
      <c r="W40" s="162"/>
      <c r="X40" s="135"/>
      <c r="Y40" s="162"/>
    </row>
    <row r="41" spans="1:25" s="114" customFormat="1" ht="16.5" customHeight="1">
      <c r="A41" s="283"/>
      <c r="B41" s="128"/>
      <c r="D41" s="128"/>
      <c r="E41" s="128"/>
      <c r="F41" s="282"/>
      <c r="G41" s="140"/>
      <c r="H41" s="282"/>
      <c r="I41" s="140"/>
      <c r="J41" s="135"/>
      <c r="K41" s="140"/>
      <c r="L41" s="135"/>
      <c r="M41" s="140"/>
      <c r="N41" s="135"/>
      <c r="O41" s="140"/>
      <c r="P41" s="135"/>
      <c r="Q41" s="140"/>
      <c r="R41" s="135"/>
      <c r="S41" s="140"/>
      <c r="T41" s="135"/>
      <c r="U41" s="140"/>
      <c r="V41" s="135"/>
      <c r="W41" s="140"/>
      <c r="X41" s="135"/>
      <c r="Y41" s="140"/>
    </row>
    <row r="42" spans="1:25" s="114" customFormat="1" ht="16.5" customHeight="1">
      <c r="A42" s="294" t="s">
        <v>241</v>
      </c>
      <c r="B42" s="294"/>
      <c r="C42" s="294"/>
      <c r="D42" s="294"/>
      <c r="E42" s="294"/>
      <c r="F42" s="294"/>
      <c r="G42" s="294"/>
      <c r="H42" s="294"/>
      <c r="I42" s="294"/>
      <c r="J42" s="294"/>
      <c r="K42" s="294"/>
      <c r="L42" s="294"/>
      <c r="M42" s="294"/>
      <c r="N42" s="294"/>
      <c r="O42" s="294"/>
      <c r="P42" s="294"/>
      <c r="Q42" s="294"/>
      <c r="R42" s="294"/>
      <c r="S42" s="294"/>
      <c r="T42" s="294"/>
      <c r="U42" s="294"/>
      <c r="V42" s="294"/>
      <c r="W42" s="294"/>
      <c r="X42" s="294"/>
      <c r="Y42" s="294"/>
    </row>
    <row r="43" spans="1:25" s="114" customFormat="1" ht="16.5" customHeight="1">
      <c r="A43" s="73" t="s">
        <v>172</v>
      </c>
      <c r="B43" s="73"/>
      <c r="C43" s="73"/>
      <c r="D43" s="73"/>
      <c r="E43" s="73"/>
      <c r="F43" s="73"/>
      <c r="G43" s="73" t="s">
        <v>254</v>
      </c>
      <c r="H43" s="73"/>
      <c r="I43" s="73"/>
      <c r="J43" s="73"/>
      <c r="K43" s="73"/>
      <c r="L43" s="73"/>
      <c r="M43" s="73"/>
      <c r="N43" s="73"/>
      <c r="O43" s="73" t="s">
        <v>242</v>
      </c>
      <c r="P43" s="73"/>
      <c r="Q43" s="73"/>
      <c r="R43" s="73"/>
      <c r="S43" s="73"/>
      <c r="T43" s="73"/>
      <c r="U43" s="73"/>
      <c r="V43" s="73"/>
      <c r="W43" s="73"/>
      <c r="X43" s="73"/>
      <c r="Y43" s="73"/>
    </row>
    <row r="44" spans="1:25" s="114" customFormat="1" ht="16.5" customHeight="1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</row>
    <row r="45" spans="1:25" s="114" customFormat="1" ht="16.5" customHeight="1">
      <c r="A45" s="283"/>
      <c r="B45" s="128"/>
      <c r="D45" s="128"/>
      <c r="E45" s="128"/>
      <c r="F45" s="282"/>
      <c r="G45" s="140"/>
      <c r="H45" s="282"/>
      <c r="I45" s="140"/>
      <c r="J45" s="135"/>
      <c r="K45" s="140"/>
      <c r="L45" s="135"/>
      <c r="M45" s="140"/>
      <c r="N45" s="135"/>
      <c r="O45" s="140"/>
      <c r="P45" s="135"/>
      <c r="Q45" s="140"/>
      <c r="R45" s="135"/>
      <c r="S45" s="140"/>
      <c r="T45" s="135"/>
      <c r="U45" s="140"/>
      <c r="V45" s="135"/>
      <c r="W45" s="140"/>
      <c r="X45" s="135"/>
      <c r="Y45" s="140"/>
    </row>
    <row r="46" spans="1:25" ht="20.100000000000001" customHeight="1">
      <c r="A46" s="293" t="s">
        <v>233</v>
      </c>
      <c r="B46" s="293"/>
      <c r="C46" s="293"/>
      <c r="D46" s="293"/>
      <c r="E46" s="293"/>
      <c r="F46" s="293"/>
      <c r="G46" s="293"/>
      <c r="H46" s="293"/>
      <c r="I46" s="293"/>
      <c r="J46" s="293"/>
      <c r="K46" s="293"/>
      <c r="L46" s="293"/>
      <c r="M46" s="293"/>
      <c r="N46" s="293"/>
      <c r="O46" s="293"/>
      <c r="P46" s="293"/>
      <c r="Q46" s="293"/>
      <c r="R46" s="293"/>
      <c r="S46" s="293"/>
      <c r="T46" s="293"/>
      <c r="U46" s="293"/>
      <c r="V46" s="293"/>
      <c r="W46" s="293"/>
      <c r="X46" s="293"/>
      <c r="Y46" s="293"/>
    </row>
    <row r="103" spans="1:1" ht="15.95" customHeight="1">
      <c r="A103" s="116">
        <f>A53</f>
        <v>0</v>
      </c>
    </row>
  </sheetData>
  <mergeCells count="7">
    <mergeCell ref="G6:Y6"/>
    <mergeCell ref="K9:M9"/>
    <mergeCell ref="A46:Y46"/>
    <mergeCell ref="A42:Y42"/>
    <mergeCell ref="G7:U7"/>
    <mergeCell ref="O8:S8"/>
    <mergeCell ref="O9:S9"/>
  </mergeCells>
  <pageMargins left="0.3" right="0.3" top="0.5" bottom="0.6" header="0.49" footer="0.4"/>
  <pageSetup paperSize="9" scale="67" firstPageNumber="9" orientation="landscape" useFirstPageNumber="1" horizontalDpi="1200" verticalDpi="1200" r:id="rId1"/>
  <headerFooter>
    <oddFooter>&amp;R&amp;"Arial,Regular"&amp;P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F8D41-982A-4DCF-AC05-B997E7108E5B}">
  <dimension ref="A1:AV104"/>
  <sheetViews>
    <sheetView topLeftCell="A37" zoomScale="140" zoomScaleNormal="140" zoomScaleSheetLayoutView="70" workbookViewId="0">
      <selection activeCell="G49" sqref="G49"/>
    </sheetView>
  </sheetViews>
  <sheetFormatPr defaultRowHeight="15.95" customHeight="1"/>
  <cols>
    <col min="1" max="3" width="1.5" style="116" customWidth="1"/>
    <col min="4" max="4" width="39.33203125" style="116" customWidth="1"/>
    <col min="5" max="5" width="7.5" style="116" customWidth="1"/>
    <col min="6" max="6" width="0.6640625" style="116" customWidth="1"/>
    <col min="7" max="7" width="13.83203125" style="136" customWidth="1"/>
    <col min="8" max="8" width="0.6640625" style="116" customWidth="1"/>
    <col min="9" max="9" width="12.6640625" style="136" customWidth="1"/>
    <col min="10" max="10" width="0.6640625" style="116" customWidth="1"/>
    <col min="11" max="11" width="12.6640625" style="136" customWidth="1"/>
    <col min="12" max="12" width="0.6640625" style="137" customWidth="1"/>
    <col min="13" max="13" width="15" style="136" customWidth="1"/>
    <col min="14" max="14" width="0.6640625" style="137" customWidth="1"/>
    <col min="15" max="15" width="15.1640625" style="136" customWidth="1"/>
    <col min="16" max="16" width="0.6640625" style="137" customWidth="1"/>
    <col min="17" max="17" width="26.6640625" style="136" customWidth="1"/>
    <col min="18" max="18" width="0.6640625" style="137" customWidth="1"/>
    <col min="19" max="19" width="26.6640625" style="136" customWidth="1"/>
    <col min="20" max="20" width="0.6640625" style="137" customWidth="1"/>
    <col min="21" max="21" width="16" style="136" customWidth="1"/>
    <col min="22" max="22" width="0.6640625" style="137" customWidth="1"/>
    <col min="23" max="23" width="23.6640625" style="137" customWidth="1"/>
    <col min="24" max="24" width="0.6640625" style="137" customWidth="1"/>
    <col min="25" max="25" width="16.1640625" style="136" customWidth="1"/>
    <col min="26" max="26" width="0.6640625" style="137" customWidth="1"/>
    <col min="27" max="27" width="13.83203125" style="136" customWidth="1"/>
    <col min="28" max="248" width="9.33203125" style="116"/>
    <col min="249" max="251" width="1.33203125" style="116" customWidth="1"/>
    <col min="252" max="252" width="29" style="116" customWidth="1"/>
    <col min="253" max="253" width="5" style="116" customWidth="1"/>
    <col min="254" max="254" width="0.6640625" style="116" customWidth="1"/>
    <col min="255" max="255" width="11.33203125" style="116" customWidth="1"/>
    <col min="256" max="256" width="0.6640625" style="116" customWidth="1"/>
    <col min="257" max="257" width="10.6640625" style="116" customWidth="1"/>
    <col min="258" max="258" width="0.6640625" style="116" customWidth="1"/>
    <col min="259" max="259" width="11.33203125" style="116" customWidth="1"/>
    <col min="260" max="260" width="0.6640625" style="116" customWidth="1"/>
    <col min="261" max="261" width="15.6640625" style="116" customWidth="1"/>
    <col min="262" max="262" width="0.6640625" style="116" customWidth="1"/>
    <col min="263" max="263" width="12.1640625" style="116" customWidth="1"/>
    <col min="264" max="264" width="0.6640625" style="116" customWidth="1"/>
    <col min="265" max="265" width="15.6640625" style="116" customWidth="1"/>
    <col min="266" max="266" width="0.6640625" style="116" customWidth="1"/>
    <col min="267" max="267" width="15.1640625" style="116" customWidth="1"/>
    <col min="268" max="268" width="0.6640625" style="116" customWidth="1"/>
    <col min="269" max="269" width="11.83203125" style="116" customWidth="1"/>
    <col min="270" max="270" width="0.6640625" style="116" customWidth="1"/>
    <col min="271" max="271" width="15" style="116" customWidth="1"/>
    <col min="272" max="504" width="9.33203125" style="116"/>
    <col min="505" max="507" width="1.33203125" style="116" customWidth="1"/>
    <col min="508" max="508" width="29" style="116" customWidth="1"/>
    <col min="509" max="509" width="5" style="116" customWidth="1"/>
    <col min="510" max="510" width="0.6640625" style="116" customWidth="1"/>
    <col min="511" max="511" width="11.33203125" style="116" customWidth="1"/>
    <col min="512" max="512" width="0.6640625" style="116" customWidth="1"/>
    <col min="513" max="513" width="10.6640625" style="116" customWidth="1"/>
    <col min="514" max="514" width="0.6640625" style="116" customWidth="1"/>
    <col min="515" max="515" width="11.33203125" style="116" customWidth="1"/>
    <col min="516" max="516" width="0.6640625" style="116" customWidth="1"/>
    <col min="517" max="517" width="15.6640625" style="116" customWidth="1"/>
    <col min="518" max="518" width="0.6640625" style="116" customWidth="1"/>
    <col min="519" max="519" width="12.1640625" style="116" customWidth="1"/>
    <col min="520" max="520" width="0.6640625" style="116" customWidth="1"/>
    <col min="521" max="521" width="15.6640625" style="116" customWidth="1"/>
    <col min="522" max="522" width="0.6640625" style="116" customWidth="1"/>
    <col min="523" max="523" width="15.1640625" style="116" customWidth="1"/>
    <col min="524" max="524" width="0.6640625" style="116" customWidth="1"/>
    <col min="525" max="525" width="11.83203125" style="116" customWidth="1"/>
    <col min="526" max="526" width="0.6640625" style="116" customWidth="1"/>
    <col min="527" max="527" width="15" style="116" customWidth="1"/>
    <col min="528" max="760" width="9.33203125" style="116"/>
    <col min="761" max="763" width="1.33203125" style="116" customWidth="1"/>
    <col min="764" max="764" width="29" style="116" customWidth="1"/>
    <col min="765" max="765" width="5" style="116" customWidth="1"/>
    <col min="766" max="766" width="0.6640625" style="116" customWidth="1"/>
    <col min="767" max="767" width="11.33203125" style="116" customWidth="1"/>
    <col min="768" max="768" width="0.6640625" style="116" customWidth="1"/>
    <col min="769" max="769" width="10.6640625" style="116" customWidth="1"/>
    <col min="770" max="770" width="0.6640625" style="116" customWidth="1"/>
    <col min="771" max="771" width="11.33203125" style="116" customWidth="1"/>
    <col min="772" max="772" width="0.6640625" style="116" customWidth="1"/>
    <col min="773" max="773" width="15.6640625" style="116" customWidth="1"/>
    <col min="774" max="774" width="0.6640625" style="116" customWidth="1"/>
    <col min="775" max="775" width="12.1640625" style="116" customWidth="1"/>
    <col min="776" max="776" width="0.6640625" style="116" customWidth="1"/>
    <col min="777" max="777" width="15.6640625" style="116" customWidth="1"/>
    <col min="778" max="778" width="0.6640625" style="116" customWidth="1"/>
    <col min="779" max="779" width="15.1640625" style="116" customWidth="1"/>
    <col min="780" max="780" width="0.6640625" style="116" customWidth="1"/>
    <col min="781" max="781" width="11.83203125" style="116" customWidth="1"/>
    <col min="782" max="782" width="0.6640625" style="116" customWidth="1"/>
    <col min="783" max="783" width="15" style="116" customWidth="1"/>
    <col min="784" max="1016" width="9.33203125" style="116"/>
    <col min="1017" max="1019" width="1.33203125" style="116" customWidth="1"/>
    <col min="1020" max="1020" width="29" style="116" customWidth="1"/>
    <col min="1021" max="1021" width="5" style="116" customWidth="1"/>
    <col min="1022" max="1022" width="0.6640625" style="116" customWidth="1"/>
    <col min="1023" max="1023" width="11.33203125" style="116" customWidth="1"/>
    <col min="1024" max="1024" width="0.6640625" style="116" customWidth="1"/>
    <col min="1025" max="1025" width="10.6640625" style="116" customWidth="1"/>
    <col min="1026" max="1026" width="0.6640625" style="116" customWidth="1"/>
    <col min="1027" max="1027" width="11.33203125" style="116" customWidth="1"/>
    <col min="1028" max="1028" width="0.6640625" style="116" customWidth="1"/>
    <col min="1029" max="1029" width="15.6640625" style="116" customWidth="1"/>
    <col min="1030" max="1030" width="0.6640625" style="116" customWidth="1"/>
    <col min="1031" max="1031" width="12.1640625" style="116" customWidth="1"/>
    <col min="1032" max="1032" width="0.6640625" style="116" customWidth="1"/>
    <col min="1033" max="1033" width="15.6640625" style="116" customWidth="1"/>
    <col min="1034" max="1034" width="0.6640625" style="116" customWidth="1"/>
    <col min="1035" max="1035" width="15.1640625" style="116" customWidth="1"/>
    <col min="1036" max="1036" width="0.6640625" style="116" customWidth="1"/>
    <col min="1037" max="1037" width="11.83203125" style="116" customWidth="1"/>
    <col min="1038" max="1038" width="0.6640625" style="116" customWidth="1"/>
    <col min="1039" max="1039" width="15" style="116" customWidth="1"/>
    <col min="1040" max="1272" width="9.33203125" style="116"/>
    <col min="1273" max="1275" width="1.33203125" style="116" customWidth="1"/>
    <col min="1276" max="1276" width="29" style="116" customWidth="1"/>
    <col min="1277" max="1277" width="5" style="116" customWidth="1"/>
    <col min="1278" max="1278" width="0.6640625" style="116" customWidth="1"/>
    <col min="1279" max="1279" width="11.33203125" style="116" customWidth="1"/>
    <col min="1280" max="1280" width="0.6640625" style="116" customWidth="1"/>
    <col min="1281" max="1281" width="10.6640625" style="116" customWidth="1"/>
    <col min="1282" max="1282" width="0.6640625" style="116" customWidth="1"/>
    <col min="1283" max="1283" width="11.33203125" style="116" customWidth="1"/>
    <col min="1284" max="1284" width="0.6640625" style="116" customWidth="1"/>
    <col min="1285" max="1285" width="15.6640625" style="116" customWidth="1"/>
    <col min="1286" max="1286" width="0.6640625" style="116" customWidth="1"/>
    <col min="1287" max="1287" width="12.1640625" style="116" customWidth="1"/>
    <col min="1288" max="1288" width="0.6640625" style="116" customWidth="1"/>
    <col min="1289" max="1289" width="15.6640625" style="116" customWidth="1"/>
    <col min="1290" max="1290" width="0.6640625" style="116" customWidth="1"/>
    <col min="1291" max="1291" width="15.1640625" style="116" customWidth="1"/>
    <col min="1292" max="1292" width="0.6640625" style="116" customWidth="1"/>
    <col min="1293" max="1293" width="11.83203125" style="116" customWidth="1"/>
    <col min="1294" max="1294" width="0.6640625" style="116" customWidth="1"/>
    <col min="1295" max="1295" width="15" style="116" customWidth="1"/>
    <col min="1296" max="1528" width="9.33203125" style="116"/>
    <col min="1529" max="1531" width="1.33203125" style="116" customWidth="1"/>
    <col min="1532" max="1532" width="29" style="116" customWidth="1"/>
    <col min="1533" max="1533" width="5" style="116" customWidth="1"/>
    <col min="1534" max="1534" width="0.6640625" style="116" customWidth="1"/>
    <col min="1535" max="1535" width="11.33203125" style="116" customWidth="1"/>
    <col min="1536" max="1536" width="0.6640625" style="116" customWidth="1"/>
    <col min="1537" max="1537" width="10.6640625" style="116" customWidth="1"/>
    <col min="1538" max="1538" width="0.6640625" style="116" customWidth="1"/>
    <col min="1539" max="1539" width="11.33203125" style="116" customWidth="1"/>
    <col min="1540" max="1540" width="0.6640625" style="116" customWidth="1"/>
    <col min="1541" max="1541" width="15.6640625" style="116" customWidth="1"/>
    <col min="1542" max="1542" width="0.6640625" style="116" customWidth="1"/>
    <col min="1543" max="1543" width="12.1640625" style="116" customWidth="1"/>
    <col min="1544" max="1544" width="0.6640625" style="116" customWidth="1"/>
    <col min="1545" max="1545" width="15.6640625" style="116" customWidth="1"/>
    <col min="1546" max="1546" width="0.6640625" style="116" customWidth="1"/>
    <col min="1547" max="1547" width="15.1640625" style="116" customWidth="1"/>
    <col min="1548" max="1548" width="0.6640625" style="116" customWidth="1"/>
    <col min="1549" max="1549" width="11.83203125" style="116" customWidth="1"/>
    <col min="1550" max="1550" width="0.6640625" style="116" customWidth="1"/>
    <col min="1551" max="1551" width="15" style="116" customWidth="1"/>
    <col min="1552" max="1784" width="9.33203125" style="116"/>
    <col min="1785" max="1787" width="1.33203125" style="116" customWidth="1"/>
    <col min="1788" max="1788" width="29" style="116" customWidth="1"/>
    <col min="1789" max="1789" width="5" style="116" customWidth="1"/>
    <col min="1790" max="1790" width="0.6640625" style="116" customWidth="1"/>
    <col min="1791" max="1791" width="11.33203125" style="116" customWidth="1"/>
    <col min="1792" max="1792" width="0.6640625" style="116" customWidth="1"/>
    <col min="1793" max="1793" width="10.6640625" style="116" customWidth="1"/>
    <col min="1794" max="1794" width="0.6640625" style="116" customWidth="1"/>
    <col min="1795" max="1795" width="11.33203125" style="116" customWidth="1"/>
    <col min="1796" max="1796" width="0.6640625" style="116" customWidth="1"/>
    <col min="1797" max="1797" width="15.6640625" style="116" customWidth="1"/>
    <col min="1798" max="1798" width="0.6640625" style="116" customWidth="1"/>
    <col min="1799" max="1799" width="12.1640625" style="116" customWidth="1"/>
    <col min="1800" max="1800" width="0.6640625" style="116" customWidth="1"/>
    <col min="1801" max="1801" width="15.6640625" style="116" customWidth="1"/>
    <col min="1802" max="1802" width="0.6640625" style="116" customWidth="1"/>
    <col min="1803" max="1803" width="15.1640625" style="116" customWidth="1"/>
    <col min="1804" max="1804" width="0.6640625" style="116" customWidth="1"/>
    <col min="1805" max="1805" width="11.83203125" style="116" customWidth="1"/>
    <col min="1806" max="1806" width="0.6640625" style="116" customWidth="1"/>
    <col min="1807" max="1807" width="15" style="116" customWidth="1"/>
    <col min="1808" max="2040" width="9.33203125" style="116"/>
    <col min="2041" max="2043" width="1.33203125" style="116" customWidth="1"/>
    <col min="2044" max="2044" width="29" style="116" customWidth="1"/>
    <col min="2045" max="2045" width="5" style="116" customWidth="1"/>
    <col min="2046" max="2046" width="0.6640625" style="116" customWidth="1"/>
    <col min="2047" max="2047" width="11.33203125" style="116" customWidth="1"/>
    <col min="2048" max="2048" width="0.6640625" style="116" customWidth="1"/>
    <col min="2049" max="2049" width="10.6640625" style="116" customWidth="1"/>
    <col min="2050" max="2050" width="0.6640625" style="116" customWidth="1"/>
    <col min="2051" max="2051" width="11.33203125" style="116" customWidth="1"/>
    <col min="2052" max="2052" width="0.6640625" style="116" customWidth="1"/>
    <col min="2053" max="2053" width="15.6640625" style="116" customWidth="1"/>
    <col min="2054" max="2054" width="0.6640625" style="116" customWidth="1"/>
    <col min="2055" max="2055" width="12.1640625" style="116" customWidth="1"/>
    <col min="2056" max="2056" width="0.6640625" style="116" customWidth="1"/>
    <col min="2057" max="2057" width="15.6640625" style="116" customWidth="1"/>
    <col min="2058" max="2058" width="0.6640625" style="116" customWidth="1"/>
    <col min="2059" max="2059" width="15.1640625" style="116" customWidth="1"/>
    <col min="2060" max="2060" width="0.6640625" style="116" customWidth="1"/>
    <col min="2061" max="2061" width="11.83203125" style="116" customWidth="1"/>
    <col min="2062" max="2062" width="0.6640625" style="116" customWidth="1"/>
    <col min="2063" max="2063" width="15" style="116" customWidth="1"/>
    <col min="2064" max="2296" width="9.33203125" style="116"/>
    <col min="2297" max="2299" width="1.33203125" style="116" customWidth="1"/>
    <col min="2300" max="2300" width="29" style="116" customWidth="1"/>
    <col min="2301" max="2301" width="5" style="116" customWidth="1"/>
    <col min="2302" max="2302" width="0.6640625" style="116" customWidth="1"/>
    <col min="2303" max="2303" width="11.33203125" style="116" customWidth="1"/>
    <col min="2304" max="2304" width="0.6640625" style="116" customWidth="1"/>
    <col min="2305" max="2305" width="10.6640625" style="116" customWidth="1"/>
    <col min="2306" max="2306" width="0.6640625" style="116" customWidth="1"/>
    <col min="2307" max="2307" width="11.33203125" style="116" customWidth="1"/>
    <col min="2308" max="2308" width="0.6640625" style="116" customWidth="1"/>
    <col min="2309" max="2309" width="15.6640625" style="116" customWidth="1"/>
    <col min="2310" max="2310" width="0.6640625" style="116" customWidth="1"/>
    <col min="2311" max="2311" width="12.1640625" style="116" customWidth="1"/>
    <col min="2312" max="2312" width="0.6640625" style="116" customWidth="1"/>
    <col min="2313" max="2313" width="15.6640625" style="116" customWidth="1"/>
    <col min="2314" max="2314" width="0.6640625" style="116" customWidth="1"/>
    <col min="2315" max="2315" width="15.1640625" style="116" customWidth="1"/>
    <col min="2316" max="2316" width="0.6640625" style="116" customWidth="1"/>
    <col min="2317" max="2317" width="11.83203125" style="116" customWidth="1"/>
    <col min="2318" max="2318" width="0.6640625" style="116" customWidth="1"/>
    <col min="2319" max="2319" width="15" style="116" customWidth="1"/>
    <col min="2320" max="2552" width="9.33203125" style="116"/>
    <col min="2553" max="2555" width="1.33203125" style="116" customWidth="1"/>
    <col min="2556" max="2556" width="29" style="116" customWidth="1"/>
    <col min="2557" max="2557" width="5" style="116" customWidth="1"/>
    <col min="2558" max="2558" width="0.6640625" style="116" customWidth="1"/>
    <col min="2559" max="2559" width="11.33203125" style="116" customWidth="1"/>
    <col min="2560" max="2560" width="0.6640625" style="116" customWidth="1"/>
    <col min="2561" max="2561" width="10.6640625" style="116" customWidth="1"/>
    <col min="2562" max="2562" width="0.6640625" style="116" customWidth="1"/>
    <col min="2563" max="2563" width="11.33203125" style="116" customWidth="1"/>
    <col min="2564" max="2564" width="0.6640625" style="116" customWidth="1"/>
    <col min="2565" max="2565" width="15.6640625" style="116" customWidth="1"/>
    <col min="2566" max="2566" width="0.6640625" style="116" customWidth="1"/>
    <col min="2567" max="2567" width="12.1640625" style="116" customWidth="1"/>
    <col min="2568" max="2568" width="0.6640625" style="116" customWidth="1"/>
    <col min="2569" max="2569" width="15.6640625" style="116" customWidth="1"/>
    <col min="2570" max="2570" width="0.6640625" style="116" customWidth="1"/>
    <col min="2571" max="2571" width="15.1640625" style="116" customWidth="1"/>
    <col min="2572" max="2572" width="0.6640625" style="116" customWidth="1"/>
    <col min="2573" max="2573" width="11.83203125" style="116" customWidth="1"/>
    <col min="2574" max="2574" width="0.6640625" style="116" customWidth="1"/>
    <col min="2575" max="2575" width="15" style="116" customWidth="1"/>
    <col min="2576" max="2808" width="9.33203125" style="116"/>
    <col min="2809" max="2811" width="1.33203125" style="116" customWidth="1"/>
    <col min="2812" max="2812" width="29" style="116" customWidth="1"/>
    <col min="2813" max="2813" width="5" style="116" customWidth="1"/>
    <col min="2814" max="2814" width="0.6640625" style="116" customWidth="1"/>
    <col min="2815" max="2815" width="11.33203125" style="116" customWidth="1"/>
    <col min="2816" max="2816" width="0.6640625" style="116" customWidth="1"/>
    <col min="2817" max="2817" width="10.6640625" style="116" customWidth="1"/>
    <col min="2818" max="2818" width="0.6640625" style="116" customWidth="1"/>
    <col min="2819" max="2819" width="11.33203125" style="116" customWidth="1"/>
    <col min="2820" max="2820" width="0.6640625" style="116" customWidth="1"/>
    <col min="2821" max="2821" width="15.6640625" style="116" customWidth="1"/>
    <col min="2822" max="2822" width="0.6640625" style="116" customWidth="1"/>
    <col min="2823" max="2823" width="12.1640625" style="116" customWidth="1"/>
    <col min="2824" max="2824" width="0.6640625" style="116" customWidth="1"/>
    <col min="2825" max="2825" width="15.6640625" style="116" customWidth="1"/>
    <col min="2826" max="2826" width="0.6640625" style="116" customWidth="1"/>
    <col min="2827" max="2827" width="15.1640625" style="116" customWidth="1"/>
    <col min="2828" max="2828" width="0.6640625" style="116" customWidth="1"/>
    <col min="2829" max="2829" width="11.83203125" style="116" customWidth="1"/>
    <col min="2830" max="2830" width="0.6640625" style="116" customWidth="1"/>
    <col min="2831" max="2831" width="15" style="116" customWidth="1"/>
    <col min="2832" max="3064" width="9.33203125" style="116"/>
    <col min="3065" max="3067" width="1.33203125" style="116" customWidth="1"/>
    <col min="3068" max="3068" width="29" style="116" customWidth="1"/>
    <col min="3069" max="3069" width="5" style="116" customWidth="1"/>
    <col min="3070" max="3070" width="0.6640625" style="116" customWidth="1"/>
    <col min="3071" max="3071" width="11.33203125" style="116" customWidth="1"/>
    <col min="3072" max="3072" width="0.6640625" style="116" customWidth="1"/>
    <col min="3073" max="3073" width="10.6640625" style="116" customWidth="1"/>
    <col min="3074" max="3074" width="0.6640625" style="116" customWidth="1"/>
    <col min="3075" max="3075" width="11.33203125" style="116" customWidth="1"/>
    <col min="3076" max="3076" width="0.6640625" style="116" customWidth="1"/>
    <col min="3077" max="3077" width="15.6640625" style="116" customWidth="1"/>
    <col min="3078" max="3078" width="0.6640625" style="116" customWidth="1"/>
    <col min="3079" max="3079" width="12.1640625" style="116" customWidth="1"/>
    <col min="3080" max="3080" width="0.6640625" style="116" customWidth="1"/>
    <col min="3081" max="3081" width="15.6640625" style="116" customWidth="1"/>
    <col min="3082" max="3082" width="0.6640625" style="116" customWidth="1"/>
    <col min="3083" max="3083" width="15.1640625" style="116" customWidth="1"/>
    <col min="3084" max="3084" width="0.6640625" style="116" customWidth="1"/>
    <col min="3085" max="3085" width="11.83203125" style="116" customWidth="1"/>
    <col min="3086" max="3086" width="0.6640625" style="116" customWidth="1"/>
    <col min="3087" max="3087" width="15" style="116" customWidth="1"/>
    <col min="3088" max="3320" width="9.33203125" style="116"/>
    <col min="3321" max="3323" width="1.33203125" style="116" customWidth="1"/>
    <col min="3324" max="3324" width="29" style="116" customWidth="1"/>
    <col min="3325" max="3325" width="5" style="116" customWidth="1"/>
    <col min="3326" max="3326" width="0.6640625" style="116" customWidth="1"/>
    <col min="3327" max="3327" width="11.33203125" style="116" customWidth="1"/>
    <col min="3328" max="3328" width="0.6640625" style="116" customWidth="1"/>
    <col min="3329" max="3329" width="10.6640625" style="116" customWidth="1"/>
    <col min="3330" max="3330" width="0.6640625" style="116" customWidth="1"/>
    <col min="3331" max="3331" width="11.33203125" style="116" customWidth="1"/>
    <col min="3332" max="3332" width="0.6640625" style="116" customWidth="1"/>
    <col min="3333" max="3333" width="15.6640625" style="116" customWidth="1"/>
    <col min="3334" max="3334" width="0.6640625" style="116" customWidth="1"/>
    <col min="3335" max="3335" width="12.1640625" style="116" customWidth="1"/>
    <col min="3336" max="3336" width="0.6640625" style="116" customWidth="1"/>
    <col min="3337" max="3337" width="15.6640625" style="116" customWidth="1"/>
    <col min="3338" max="3338" width="0.6640625" style="116" customWidth="1"/>
    <col min="3339" max="3339" width="15.1640625" style="116" customWidth="1"/>
    <col min="3340" max="3340" width="0.6640625" style="116" customWidth="1"/>
    <col min="3341" max="3341" width="11.83203125" style="116" customWidth="1"/>
    <col min="3342" max="3342" width="0.6640625" style="116" customWidth="1"/>
    <col min="3343" max="3343" width="15" style="116" customWidth="1"/>
    <col min="3344" max="3576" width="9.33203125" style="116"/>
    <col min="3577" max="3579" width="1.33203125" style="116" customWidth="1"/>
    <col min="3580" max="3580" width="29" style="116" customWidth="1"/>
    <col min="3581" max="3581" width="5" style="116" customWidth="1"/>
    <col min="3582" max="3582" width="0.6640625" style="116" customWidth="1"/>
    <col min="3583" max="3583" width="11.33203125" style="116" customWidth="1"/>
    <col min="3584" max="3584" width="0.6640625" style="116" customWidth="1"/>
    <col min="3585" max="3585" width="10.6640625" style="116" customWidth="1"/>
    <col min="3586" max="3586" width="0.6640625" style="116" customWidth="1"/>
    <col min="3587" max="3587" width="11.33203125" style="116" customWidth="1"/>
    <col min="3588" max="3588" width="0.6640625" style="116" customWidth="1"/>
    <col min="3589" max="3589" width="15.6640625" style="116" customWidth="1"/>
    <col min="3590" max="3590" width="0.6640625" style="116" customWidth="1"/>
    <col min="3591" max="3591" width="12.1640625" style="116" customWidth="1"/>
    <col min="3592" max="3592" width="0.6640625" style="116" customWidth="1"/>
    <col min="3593" max="3593" width="15.6640625" style="116" customWidth="1"/>
    <col min="3594" max="3594" width="0.6640625" style="116" customWidth="1"/>
    <col min="3595" max="3595" width="15.1640625" style="116" customWidth="1"/>
    <col min="3596" max="3596" width="0.6640625" style="116" customWidth="1"/>
    <col min="3597" max="3597" width="11.83203125" style="116" customWidth="1"/>
    <col min="3598" max="3598" width="0.6640625" style="116" customWidth="1"/>
    <col min="3599" max="3599" width="15" style="116" customWidth="1"/>
    <col min="3600" max="3832" width="9.33203125" style="116"/>
    <col min="3833" max="3835" width="1.33203125" style="116" customWidth="1"/>
    <col min="3836" max="3836" width="29" style="116" customWidth="1"/>
    <col min="3837" max="3837" width="5" style="116" customWidth="1"/>
    <col min="3838" max="3838" width="0.6640625" style="116" customWidth="1"/>
    <col min="3839" max="3839" width="11.33203125" style="116" customWidth="1"/>
    <col min="3840" max="3840" width="0.6640625" style="116" customWidth="1"/>
    <col min="3841" max="3841" width="10.6640625" style="116" customWidth="1"/>
    <col min="3842" max="3842" width="0.6640625" style="116" customWidth="1"/>
    <col min="3843" max="3843" width="11.33203125" style="116" customWidth="1"/>
    <col min="3844" max="3844" width="0.6640625" style="116" customWidth="1"/>
    <col min="3845" max="3845" width="15.6640625" style="116" customWidth="1"/>
    <col min="3846" max="3846" width="0.6640625" style="116" customWidth="1"/>
    <col min="3847" max="3847" width="12.1640625" style="116" customWidth="1"/>
    <col min="3848" max="3848" width="0.6640625" style="116" customWidth="1"/>
    <col min="3849" max="3849" width="15.6640625" style="116" customWidth="1"/>
    <col min="3850" max="3850" width="0.6640625" style="116" customWidth="1"/>
    <col min="3851" max="3851" width="15.1640625" style="116" customWidth="1"/>
    <col min="3852" max="3852" width="0.6640625" style="116" customWidth="1"/>
    <col min="3853" max="3853" width="11.83203125" style="116" customWidth="1"/>
    <col min="3854" max="3854" width="0.6640625" style="116" customWidth="1"/>
    <col min="3855" max="3855" width="15" style="116" customWidth="1"/>
    <col min="3856" max="4088" width="9.33203125" style="116"/>
    <col min="4089" max="4091" width="1.33203125" style="116" customWidth="1"/>
    <col min="4092" max="4092" width="29" style="116" customWidth="1"/>
    <col min="4093" max="4093" width="5" style="116" customWidth="1"/>
    <col min="4094" max="4094" width="0.6640625" style="116" customWidth="1"/>
    <col min="4095" max="4095" width="11.33203125" style="116" customWidth="1"/>
    <col min="4096" max="4096" width="0.6640625" style="116" customWidth="1"/>
    <col min="4097" max="4097" width="10.6640625" style="116" customWidth="1"/>
    <col min="4098" max="4098" width="0.6640625" style="116" customWidth="1"/>
    <col min="4099" max="4099" width="11.33203125" style="116" customWidth="1"/>
    <col min="4100" max="4100" width="0.6640625" style="116" customWidth="1"/>
    <col min="4101" max="4101" width="15.6640625" style="116" customWidth="1"/>
    <col min="4102" max="4102" width="0.6640625" style="116" customWidth="1"/>
    <col min="4103" max="4103" width="12.1640625" style="116" customWidth="1"/>
    <col min="4104" max="4104" width="0.6640625" style="116" customWidth="1"/>
    <col min="4105" max="4105" width="15.6640625" style="116" customWidth="1"/>
    <col min="4106" max="4106" width="0.6640625" style="116" customWidth="1"/>
    <col min="4107" max="4107" width="15.1640625" style="116" customWidth="1"/>
    <col min="4108" max="4108" width="0.6640625" style="116" customWidth="1"/>
    <col min="4109" max="4109" width="11.83203125" style="116" customWidth="1"/>
    <col min="4110" max="4110" width="0.6640625" style="116" customWidth="1"/>
    <col min="4111" max="4111" width="15" style="116" customWidth="1"/>
    <col min="4112" max="4344" width="9.33203125" style="116"/>
    <col min="4345" max="4347" width="1.33203125" style="116" customWidth="1"/>
    <col min="4348" max="4348" width="29" style="116" customWidth="1"/>
    <col min="4349" max="4349" width="5" style="116" customWidth="1"/>
    <col min="4350" max="4350" width="0.6640625" style="116" customWidth="1"/>
    <col min="4351" max="4351" width="11.33203125" style="116" customWidth="1"/>
    <col min="4352" max="4352" width="0.6640625" style="116" customWidth="1"/>
    <col min="4353" max="4353" width="10.6640625" style="116" customWidth="1"/>
    <col min="4354" max="4354" width="0.6640625" style="116" customWidth="1"/>
    <col min="4355" max="4355" width="11.33203125" style="116" customWidth="1"/>
    <col min="4356" max="4356" width="0.6640625" style="116" customWidth="1"/>
    <col min="4357" max="4357" width="15.6640625" style="116" customWidth="1"/>
    <col min="4358" max="4358" width="0.6640625" style="116" customWidth="1"/>
    <col min="4359" max="4359" width="12.1640625" style="116" customWidth="1"/>
    <col min="4360" max="4360" width="0.6640625" style="116" customWidth="1"/>
    <col min="4361" max="4361" width="15.6640625" style="116" customWidth="1"/>
    <col min="4362" max="4362" width="0.6640625" style="116" customWidth="1"/>
    <col min="4363" max="4363" width="15.1640625" style="116" customWidth="1"/>
    <col min="4364" max="4364" width="0.6640625" style="116" customWidth="1"/>
    <col min="4365" max="4365" width="11.83203125" style="116" customWidth="1"/>
    <col min="4366" max="4366" width="0.6640625" style="116" customWidth="1"/>
    <col min="4367" max="4367" width="15" style="116" customWidth="1"/>
    <col min="4368" max="4600" width="9.33203125" style="116"/>
    <col min="4601" max="4603" width="1.33203125" style="116" customWidth="1"/>
    <col min="4604" max="4604" width="29" style="116" customWidth="1"/>
    <col min="4605" max="4605" width="5" style="116" customWidth="1"/>
    <col min="4606" max="4606" width="0.6640625" style="116" customWidth="1"/>
    <col min="4607" max="4607" width="11.33203125" style="116" customWidth="1"/>
    <col min="4608" max="4608" width="0.6640625" style="116" customWidth="1"/>
    <col min="4609" max="4609" width="10.6640625" style="116" customWidth="1"/>
    <col min="4610" max="4610" width="0.6640625" style="116" customWidth="1"/>
    <col min="4611" max="4611" width="11.33203125" style="116" customWidth="1"/>
    <col min="4612" max="4612" width="0.6640625" style="116" customWidth="1"/>
    <col min="4613" max="4613" width="15.6640625" style="116" customWidth="1"/>
    <col min="4614" max="4614" width="0.6640625" style="116" customWidth="1"/>
    <col min="4615" max="4615" width="12.1640625" style="116" customWidth="1"/>
    <col min="4616" max="4616" width="0.6640625" style="116" customWidth="1"/>
    <col min="4617" max="4617" width="15.6640625" style="116" customWidth="1"/>
    <col min="4618" max="4618" width="0.6640625" style="116" customWidth="1"/>
    <col min="4619" max="4619" width="15.1640625" style="116" customWidth="1"/>
    <col min="4620" max="4620" width="0.6640625" style="116" customWidth="1"/>
    <col min="4621" max="4621" width="11.83203125" style="116" customWidth="1"/>
    <col min="4622" max="4622" width="0.6640625" style="116" customWidth="1"/>
    <col min="4623" max="4623" width="15" style="116" customWidth="1"/>
    <col min="4624" max="4856" width="9.33203125" style="116"/>
    <col min="4857" max="4859" width="1.33203125" style="116" customWidth="1"/>
    <col min="4860" max="4860" width="29" style="116" customWidth="1"/>
    <col min="4861" max="4861" width="5" style="116" customWidth="1"/>
    <col min="4862" max="4862" width="0.6640625" style="116" customWidth="1"/>
    <col min="4863" max="4863" width="11.33203125" style="116" customWidth="1"/>
    <col min="4864" max="4864" width="0.6640625" style="116" customWidth="1"/>
    <col min="4865" max="4865" width="10.6640625" style="116" customWidth="1"/>
    <col min="4866" max="4866" width="0.6640625" style="116" customWidth="1"/>
    <col min="4867" max="4867" width="11.33203125" style="116" customWidth="1"/>
    <col min="4868" max="4868" width="0.6640625" style="116" customWidth="1"/>
    <col min="4869" max="4869" width="15.6640625" style="116" customWidth="1"/>
    <col min="4870" max="4870" width="0.6640625" style="116" customWidth="1"/>
    <col min="4871" max="4871" width="12.1640625" style="116" customWidth="1"/>
    <col min="4872" max="4872" width="0.6640625" style="116" customWidth="1"/>
    <col min="4873" max="4873" width="15.6640625" style="116" customWidth="1"/>
    <col min="4874" max="4874" width="0.6640625" style="116" customWidth="1"/>
    <col min="4875" max="4875" width="15.1640625" style="116" customWidth="1"/>
    <col min="4876" max="4876" width="0.6640625" style="116" customWidth="1"/>
    <col min="4877" max="4877" width="11.83203125" style="116" customWidth="1"/>
    <col min="4878" max="4878" width="0.6640625" style="116" customWidth="1"/>
    <col min="4879" max="4879" width="15" style="116" customWidth="1"/>
    <col min="4880" max="5112" width="9.33203125" style="116"/>
    <col min="5113" max="5115" width="1.33203125" style="116" customWidth="1"/>
    <col min="5116" max="5116" width="29" style="116" customWidth="1"/>
    <col min="5117" max="5117" width="5" style="116" customWidth="1"/>
    <col min="5118" max="5118" width="0.6640625" style="116" customWidth="1"/>
    <col min="5119" max="5119" width="11.33203125" style="116" customWidth="1"/>
    <col min="5120" max="5120" width="0.6640625" style="116" customWidth="1"/>
    <col min="5121" max="5121" width="10.6640625" style="116" customWidth="1"/>
    <col min="5122" max="5122" width="0.6640625" style="116" customWidth="1"/>
    <col min="5123" max="5123" width="11.33203125" style="116" customWidth="1"/>
    <col min="5124" max="5124" width="0.6640625" style="116" customWidth="1"/>
    <col min="5125" max="5125" width="15.6640625" style="116" customWidth="1"/>
    <col min="5126" max="5126" width="0.6640625" style="116" customWidth="1"/>
    <col min="5127" max="5127" width="12.1640625" style="116" customWidth="1"/>
    <col min="5128" max="5128" width="0.6640625" style="116" customWidth="1"/>
    <col min="5129" max="5129" width="15.6640625" style="116" customWidth="1"/>
    <col min="5130" max="5130" width="0.6640625" style="116" customWidth="1"/>
    <col min="5131" max="5131" width="15.1640625" style="116" customWidth="1"/>
    <col min="5132" max="5132" width="0.6640625" style="116" customWidth="1"/>
    <col min="5133" max="5133" width="11.83203125" style="116" customWidth="1"/>
    <col min="5134" max="5134" width="0.6640625" style="116" customWidth="1"/>
    <col min="5135" max="5135" width="15" style="116" customWidth="1"/>
    <col min="5136" max="5368" width="9.33203125" style="116"/>
    <col min="5369" max="5371" width="1.33203125" style="116" customWidth="1"/>
    <col min="5372" max="5372" width="29" style="116" customWidth="1"/>
    <col min="5373" max="5373" width="5" style="116" customWidth="1"/>
    <col min="5374" max="5374" width="0.6640625" style="116" customWidth="1"/>
    <col min="5375" max="5375" width="11.33203125" style="116" customWidth="1"/>
    <col min="5376" max="5376" width="0.6640625" style="116" customWidth="1"/>
    <col min="5377" max="5377" width="10.6640625" style="116" customWidth="1"/>
    <col min="5378" max="5378" width="0.6640625" style="116" customWidth="1"/>
    <col min="5379" max="5379" width="11.33203125" style="116" customWidth="1"/>
    <col min="5380" max="5380" width="0.6640625" style="116" customWidth="1"/>
    <col min="5381" max="5381" width="15.6640625" style="116" customWidth="1"/>
    <col min="5382" max="5382" width="0.6640625" style="116" customWidth="1"/>
    <col min="5383" max="5383" width="12.1640625" style="116" customWidth="1"/>
    <col min="5384" max="5384" width="0.6640625" style="116" customWidth="1"/>
    <col min="5385" max="5385" width="15.6640625" style="116" customWidth="1"/>
    <col min="5386" max="5386" width="0.6640625" style="116" customWidth="1"/>
    <col min="5387" max="5387" width="15.1640625" style="116" customWidth="1"/>
    <col min="5388" max="5388" width="0.6640625" style="116" customWidth="1"/>
    <col min="5389" max="5389" width="11.83203125" style="116" customWidth="1"/>
    <col min="5390" max="5390" width="0.6640625" style="116" customWidth="1"/>
    <col min="5391" max="5391" width="15" style="116" customWidth="1"/>
    <col min="5392" max="5624" width="9.33203125" style="116"/>
    <col min="5625" max="5627" width="1.33203125" style="116" customWidth="1"/>
    <col min="5628" max="5628" width="29" style="116" customWidth="1"/>
    <col min="5629" max="5629" width="5" style="116" customWidth="1"/>
    <col min="5630" max="5630" width="0.6640625" style="116" customWidth="1"/>
    <col min="5631" max="5631" width="11.33203125" style="116" customWidth="1"/>
    <col min="5632" max="5632" width="0.6640625" style="116" customWidth="1"/>
    <col min="5633" max="5633" width="10.6640625" style="116" customWidth="1"/>
    <col min="5634" max="5634" width="0.6640625" style="116" customWidth="1"/>
    <col min="5635" max="5635" width="11.33203125" style="116" customWidth="1"/>
    <col min="5636" max="5636" width="0.6640625" style="116" customWidth="1"/>
    <col min="5637" max="5637" width="15.6640625" style="116" customWidth="1"/>
    <col min="5638" max="5638" width="0.6640625" style="116" customWidth="1"/>
    <col min="5639" max="5639" width="12.1640625" style="116" customWidth="1"/>
    <col min="5640" max="5640" width="0.6640625" style="116" customWidth="1"/>
    <col min="5641" max="5641" width="15.6640625" style="116" customWidth="1"/>
    <col min="5642" max="5642" width="0.6640625" style="116" customWidth="1"/>
    <col min="5643" max="5643" width="15.1640625" style="116" customWidth="1"/>
    <col min="5644" max="5644" width="0.6640625" style="116" customWidth="1"/>
    <col min="5645" max="5645" width="11.83203125" style="116" customWidth="1"/>
    <col min="5646" max="5646" width="0.6640625" style="116" customWidth="1"/>
    <col min="5647" max="5647" width="15" style="116" customWidth="1"/>
    <col min="5648" max="5880" width="9.33203125" style="116"/>
    <col min="5881" max="5883" width="1.33203125" style="116" customWidth="1"/>
    <col min="5884" max="5884" width="29" style="116" customWidth="1"/>
    <col min="5885" max="5885" width="5" style="116" customWidth="1"/>
    <col min="5886" max="5886" width="0.6640625" style="116" customWidth="1"/>
    <col min="5887" max="5887" width="11.33203125" style="116" customWidth="1"/>
    <col min="5888" max="5888" width="0.6640625" style="116" customWidth="1"/>
    <col min="5889" max="5889" width="10.6640625" style="116" customWidth="1"/>
    <col min="5890" max="5890" width="0.6640625" style="116" customWidth="1"/>
    <col min="5891" max="5891" width="11.33203125" style="116" customWidth="1"/>
    <col min="5892" max="5892" width="0.6640625" style="116" customWidth="1"/>
    <col min="5893" max="5893" width="15.6640625" style="116" customWidth="1"/>
    <col min="5894" max="5894" width="0.6640625" style="116" customWidth="1"/>
    <col min="5895" max="5895" width="12.1640625" style="116" customWidth="1"/>
    <col min="5896" max="5896" width="0.6640625" style="116" customWidth="1"/>
    <col min="5897" max="5897" width="15.6640625" style="116" customWidth="1"/>
    <col min="5898" max="5898" width="0.6640625" style="116" customWidth="1"/>
    <col min="5899" max="5899" width="15.1640625" style="116" customWidth="1"/>
    <col min="5900" max="5900" width="0.6640625" style="116" customWidth="1"/>
    <col min="5901" max="5901" width="11.83203125" style="116" customWidth="1"/>
    <col min="5902" max="5902" width="0.6640625" style="116" customWidth="1"/>
    <col min="5903" max="5903" width="15" style="116" customWidth="1"/>
    <col min="5904" max="6136" width="9.33203125" style="116"/>
    <col min="6137" max="6139" width="1.33203125" style="116" customWidth="1"/>
    <col min="6140" max="6140" width="29" style="116" customWidth="1"/>
    <col min="6141" max="6141" width="5" style="116" customWidth="1"/>
    <col min="6142" max="6142" width="0.6640625" style="116" customWidth="1"/>
    <col min="6143" max="6143" width="11.33203125" style="116" customWidth="1"/>
    <col min="6144" max="6144" width="0.6640625" style="116" customWidth="1"/>
    <col min="6145" max="6145" width="10.6640625" style="116" customWidth="1"/>
    <col min="6146" max="6146" width="0.6640625" style="116" customWidth="1"/>
    <col min="6147" max="6147" width="11.33203125" style="116" customWidth="1"/>
    <col min="6148" max="6148" width="0.6640625" style="116" customWidth="1"/>
    <col min="6149" max="6149" width="15.6640625" style="116" customWidth="1"/>
    <col min="6150" max="6150" width="0.6640625" style="116" customWidth="1"/>
    <col min="6151" max="6151" width="12.1640625" style="116" customWidth="1"/>
    <col min="6152" max="6152" width="0.6640625" style="116" customWidth="1"/>
    <col min="6153" max="6153" width="15.6640625" style="116" customWidth="1"/>
    <col min="6154" max="6154" width="0.6640625" style="116" customWidth="1"/>
    <col min="6155" max="6155" width="15.1640625" style="116" customWidth="1"/>
    <col min="6156" max="6156" width="0.6640625" style="116" customWidth="1"/>
    <col min="6157" max="6157" width="11.83203125" style="116" customWidth="1"/>
    <col min="6158" max="6158" width="0.6640625" style="116" customWidth="1"/>
    <col min="6159" max="6159" width="15" style="116" customWidth="1"/>
    <col min="6160" max="6392" width="9.33203125" style="116"/>
    <col min="6393" max="6395" width="1.33203125" style="116" customWidth="1"/>
    <col min="6396" max="6396" width="29" style="116" customWidth="1"/>
    <col min="6397" max="6397" width="5" style="116" customWidth="1"/>
    <col min="6398" max="6398" width="0.6640625" style="116" customWidth="1"/>
    <col min="6399" max="6399" width="11.33203125" style="116" customWidth="1"/>
    <col min="6400" max="6400" width="0.6640625" style="116" customWidth="1"/>
    <col min="6401" max="6401" width="10.6640625" style="116" customWidth="1"/>
    <col min="6402" max="6402" width="0.6640625" style="116" customWidth="1"/>
    <col min="6403" max="6403" width="11.33203125" style="116" customWidth="1"/>
    <col min="6404" max="6404" width="0.6640625" style="116" customWidth="1"/>
    <col min="6405" max="6405" width="15.6640625" style="116" customWidth="1"/>
    <col min="6406" max="6406" width="0.6640625" style="116" customWidth="1"/>
    <col min="6407" max="6407" width="12.1640625" style="116" customWidth="1"/>
    <col min="6408" max="6408" width="0.6640625" style="116" customWidth="1"/>
    <col min="6409" max="6409" width="15.6640625" style="116" customWidth="1"/>
    <col min="6410" max="6410" width="0.6640625" style="116" customWidth="1"/>
    <col min="6411" max="6411" width="15.1640625" style="116" customWidth="1"/>
    <col min="6412" max="6412" width="0.6640625" style="116" customWidth="1"/>
    <col min="6413" max="6413" width="11.83203125" style="116" customWidth="1"/>
    <col min="6414" max="6414" width="0.6640625" style="116" customWidth="1"/>
    <col min="6415" max="6415" width="15" style="116" customWidth="1"/>
    <col min="6416" max="6648" width="9.33203125" style="116"/>
    <col min="6649" max="6651" width="1.33203125" style="116" customWidth="1"/>
    <col min="6652" max="6652" width="29" style="116" customWidth="1"/>
    <col min="6653" max="6653" width="5" style="116" customWidth="1"/>
    <col min="6654" max="6654" width="0.6640625" style="116" customWidth="1"/>
    <col min="6655" max="6655" width="11.33203125" style="116" customWidth="1"/>
    <col min="6656" max="6656" width="0.6640625" style="116" customWidth="1"/>
    <col min="6657" max="6657" width="10.6640625" style="116" customWidth="1"/>
    <col min="6658" max="6658" width="0.6640625" style="116" customWidth="1"/>
    <col min="6659" max="6659" width="11.33203125" style="116" customWidth="1"/>
    <col min="6660" max="6660" width="0.6640625" style="116" customWidth="1"/>
    <col min="6661" max="6661" width="15.6640625" style="116" customWidth="1"/>
    <col min="6662" max="6662" width="0.6640625" style="116" customWidth="1"/>
    <col min="6663" max="6663" width="12.1640625" style="116" customWidth="1"/>
    <col min="6664" max="6664" width="0.6640625" style="116" customWidth="1"/>
    <col min="6665" max="6665" width="15.6640625" style="116" customWidth="1"/>
    <col min="6666" max="6666" width="0.6640625" style="116" customWidth="1"/>
    <col min="6667" max="6667" width="15.1640625" style="116" customWidth="1"/>
    <col min="6668" max="6668" width="0.6640625" style="116" customWidth="1"/>
    <col min="6669" max="6669" width="11.83203125" style="116" customWidth="1"/>
    <col min="6670" max="6670" width="0.6640625" style="116" customWidth="1"/>
    <col min="6671" max="6671" width="15" style="116" customWidth="1"/>
    <col min="6672" max="6904" width="9.33203125" style="116"/>
    <col min="6905" max="6907" width="1.33203125" style="116" customWidth="1"/>
    <col min="6908" max="6908" width="29" style="116" customWidth="1"/>
    <col min="6909" max="6909" width="5" style="116" customWidth="1"/>
    <col min="6910" max="6910" width="0.6640625" style="116" customWidth="1"/>
    <col min="6911" max="6911" width="11.33203125" style="116" customWidth="1"/>
    <col min="6912" max="6912" width="0.6640625" style="116" customWidth="1"/>
    <col min="6913" max="6913" width="10.6640625" style="116" customWidth="1"/>
    <col min="6914" max="6914" width="0.6640625" style="116" customWidth="1"/>
    <col min="6915" max="6915" width="11.33203125" style="116" customWidth="1"/>
    <col min="6916" max="6916" width="0.6640625" style="116" customWidth="1"/>
    <col min="6917" max="6917" width="15.6640625" style="116" customWidth="1"/>
    <col min="6918" max="6918" width="0.6640625" style="116" customWidth="1"/>
    <col min="6919" max="6919" width="12.1640625" style="116" customWidth="1"/>
    <col min="6920" max="6920" width="0.6640625" style="116" customWidth="1"/>
    <col min="6921" max="6921" width="15.6640625" style="116" customWidth="1"/>
    <col min="6922" max="6922" width="0.6640625" style="116" customWidth="1"/>
    <col min="6923" max="6923" width="15.1640625" style="116" customWidth="1"/>
    <col min="6924" max="6924" width="0.6640625" style="116" customWidth="1"/>
    <col min="6925" max="6925" width="11.83203125" style="116" customWidth="1"/>
    <col min="6926" max="6926" width="0.6640625" style="116" customWidth="1"/>
    <col min="6927" max="6927" width="15" style="116" customWidth="1"/>
    <col min="6928" max="7160" width="9.33203125" style="116"/>
    <col min="7161" max="7163" width="1.33203125" style="116" customWidth="1"/>
    <col min="7164" max="7164" width="29" style="116" customWidth="1"/>
    <col min="7165" max="7165" width="5" style="116" customWidth="1"/>
    <col min="7166" max="7166" width="0.6640625" style="116" customWidth="1"/>
    <col min="7167" max="7167" width="11.33203125" style="116" customWidth="1"/>
    <col min="7168" max="7168" width="0.6640625" style="116" customWidth="1"/>
    <col min="7169" max="7169" width="10.6640625" style="116" customWidth="1"/>
    <col min="7170" max="7170" width="0.6640625" style="116" customWidth="1"/>
    <col min="7171" max="7171" width="11.33203125" style="116" customWidth="1"/>
    <col min="7172" max="7172" width="0.6640625" style="116" customWidth="1"/>
    <col min="7173" max="7173" width="15.6640625" style="116" customWidth="1"/>
    <col min="7174" max="7174" width="0.6640625" style="116" customWidth="1"/>
    <col min="7175" max="7175" width="12.1640625" style="116" customWidth="1"/>
    <col min="7176" max="7176" width="0.6640625" style="116" customWidth="1"/>
    <col min="7177" max="7177" width="15.6640625" style="116" customWidth="1"/>
    <col min="7178" max="7178" width="0.6640625" style="116" customWidth="1"/>
    <col min="7179" max="7179" width="15.1640625" style="116" customWidth="1"/>
    <col min="7180" max="7180" width="0.6640625" style="116" customWidth="1"/>
    <col min="7181" max="7181" width="11.83203125" style="116" customWidth="1"/>
    <col min="7182" max="7182" width="0.6640625" style="116" customWidth="1"/>
    <col min="7183" max="7183" width="15" style="116" customWidth="1"/>
    <col min="7184" max="7416" width="9.33203125" style="116"/>
    <col min="7417" max="7419" width="1.33203125" style="116" customWidth="1"/>
    <col min="7420" max="7420" width="29" style="116" customWidth="1"/>
    <col min="7421" max="7421" width="5" style="116" customWidth="1"/>
    <col min="7422" max="7422" width="0.6640625" style="116" customWidth="1"/>
    <col min="7423" max="7423" width="11.33203125" style="116" customWidth="1"/>
    <col min="7424" max="7424" width="0.6640625" style="116" customWidth="1"/>
    <col min="7425" max="7425" width="10.6640625" style="116" customWidth="1"/>
    <col min="7426" max="7426" width="0.6640625" style="116" customWidth="1"/>
    <col min="7427" max="7427" width="11.33203125" style="116" customWidth="1"/>
    <col min="7428" max="7428" width="0.6640625" style="116" customWidth="1"/>
    <col min="7429" max="7429" width="15.6640625" style="116" customWidth="1"/>
    <col min="7430" max="7430" width="0.6640625" style="116" customWidth="1"/>
    <col min="7431" max="7431" width="12.1640625" style="116" customWidth="1"/>
    <col min="7432" max="7432" width="0.6640625" style="116" customWidth="1"/>
    <col min="7433" max="7433" width="15.6640625" style="116" customWidth="1"/>
    <col min="7434" max="7434" width="0.6640625" style="116" customWidth="1"/>
    <col min="7435" max="7435" width="15.1640625" style="116" customWidth="1"/>
    <col min="7436" max="7436" width="0.6640625" style="116" customWidth="1"/>
    <col min="7437" max="7437" width="11.83203125" style="116" customWidth="1"/>
    <col min="7438" max="7438" width="0.6640625" style="116" customWidth="1"/>
    <col min="7439" max="7439" width="15" style="116" customWidth="1"/>
    <col min="7440" max="7672" width="9.33203125" style="116"/>
    <col min="7673" max="7675" width="1.33203125" style="116" customWidth="1"/>
    <col min="7676" max="7676" width="29" style="116" customWidth="1"/>
    <col min="7677" max="7677" width="5" style="116" customWidth="1"/>
    <col min="7678" max="7678" width="0.6640625" style="116" customWidth="1"/>
    <col min="7679" max="7679" width="11.33203125" style="116" customWidth="1"/>
    <col min="7680" max="7680" width="0.6640625" style="116" customWidth="1"/>
    <col min="7681" max="7681" width="10.6640625" style="116" customWidth="1"/>
    <col min="7682" max="7682" width="0.6640625" style="116" customWidth="1"/>
    <col min="7683" max="7683" width="11.33203125" style="116" customWidth="1"/>
    <col min="7684" max="7684" width="0.6640625" style="116" customWidth="1"/>
    <col min="7685" max="7685" width="15.6640625" style="116" customWidth="1"/>
    <col min="7686" max="7686" width="0.6640625" style="116" customWidth="1"/>
    <col min="7687" max="7687" width="12.1640625" style="116" customWidth="1"/>
    <col min="7688" max="7688" width="0.6640625" style="116" customWidth="1"/>
    <col min="7689" max="7689" width="15.6640625" style="116" customWidth="1"/>
    <col min="7690" max="7690" width="0.6640625" style="116" customWidth="1"/>
    <col min="7691" max="7691" width="15.1640625" style="116" customWidth="1"/>
    <col min="7692" max="7692" width="0.6640625" style="116" customWidth="1"/>
    <col min="7693" max="7693" width="11.83203125" style="116" customWidth="1"/>
    <col min="7694" max="7694" width="0.6640625" style="116" customWidth="1"/>
    <col min="7695" max="7695" width="15" style="116" customWidth="1"/>
    <col min="7696" max="7928" width="9.33203125" style="116"/>
    <col min="7929" max="7931" width="1.33203125" style="116" customWidth="1"/>
    <col min="7932" max="7932" width="29" style="116" customWidth="1"/>
    <col min="7933" max="7933" width="5" style="116" customWidth="1"/>
    <col min="7934" max="7934" width="0.6640625" style="116" customWidth="1"/>
    <col min="7935" max="7935" width="11.33203125" style="116" customWidth="1"/>
    <col min="7936" max="7936" width="0.6640625" style="116" customWidth="1"/>
    <col min="7937" max="7937" width="10.6640625" style="116" customWidth="1"/>
    <col min="7938" max="7938" width="0.6640625" style="116" customWidth="1"/>
    <col min="7939" max="7939" width="11.33203125" style="116" customWidth="1"/>
    <col min="7940" max="7940" width="0.6640625" style="116" customWidth="1"/>
    <col min="7941" max="7941" width="15.6640625" style="116" customWidth="1"/>
    <col min="7942" max="7942" width="0.6640625" style="116" customWidth="1"/>
    <col min="7943" max="7943" width="12.1640625" style="116" customWidth="1"/>
    <col min="7944" max="7944" width="0.6640625" style="116" customWidth="1"/>
    <col min="7945" max="7945" width="15.6640625" style="116" customWidth="1"/>
    <col min="7946" max="7946" width="0.6640625" style="116" customWidth="1"/>
    <col min="7947" max="7947" width="15.1640625" style="116" customWidth="1"/>
    <col min="7948" max="7948" width="0.6640625" style="116" customWidth="1"/>
    <col min="7949" max="7949" width="11.83203125" style="116" customWidth="1"/>
    <col min="7950" max="7950" width="0.6640625" style="116" customWidth="1"/>
    <col min="7951" max="7951" width="15" style="116" customWidth="1"/>
    <col min="7952" max="8184" width="9.33203125" style="116"/>
    <col min="8185" max="8187" width="1.33203125" style="116" customWidth="1"/>
    <col min="8188" max="8188" width="29" style="116" customWidth="1"/>
    <col min="8189" max="8189" width="5" style="116" customWidth="1"/>
    <col min="8190" max="8190" width="0.6640625" style="116" customWidth="1"/>
    <col min="8191" max="8191" width="11.33203125" style="116" customWidth="1"/>
    <col min="8192" max="8192" width="0.6640625" style="116" customWidth="1"/>
    <col min="8193" max="8193" width="10.6640625" style="116" customWidth="1"/>
    <col min="8194" max="8194" width="0.6640625" style="116" customWidth="1"/>
    <col min="8195" max="8195" width="11.33203125" style="116" customWidth="1"/>
    <col min="8196" max="8196" width="0.6640625" style="116" customWidth="1"/>
    <col min="8197" max="8197" width="15.6640625" style="116" customWidth="1"/>
    <col min="8198" max="8198" width="0.6640625" style="116" customWidth="1"/>
    <col min="8199" max="8199" width="12.1640625" style="116" customWidth="1"/>
    <col min="8200" max="8200" width="0.6640625" style="116" customWidth="1"/>
    <col min="8201" max="8201" width="15.6640625" style="116" customWidth="1"/>
    <col min="8202" max="8202" width="0.6640625" style="116" customWidth="1"/>
    <col min="8203" max="8203" width="15.1640625" style="116" customWidth="1"/>
    <col min="8204" max="8204" width="0.6640625" style="116" customWidth="1"/>
    <col min="8205" max="8205" width="11.83203125" style="116" customWidth="1"/>
    <col min="8206" max="8206" width="0.6640625" style="116" customWidth="1"/>
    <col min="8207" max="8207" width="15" style="116" customWidth="1"/>
    <col min="8208" max="8440" width="9.33203125" style="116"/>
    <col min="8441" max="8443" width="1.33203125" style="116" customWidth="1"/>
    <col min="8444" max="8444" width="29" style="116" customWidth="1"/>
    <col min="8445" max="8445" width="5" style="116" customWidth="1"/>
    <col min="8446" max="8446" width="0.6640625" style="116" customWidth="1"/>
    <col min="8447" max="8447" width="11.33203125" style="116" customWidth="1"/>
    <col min="8448" max="8448" width="0.6640625" style="116" customWidth="1"/>
    <col min="8449" max="8449" width="10.6640625" style="116" customWidth="1"/>
    <col min="8450" max="8450" width="0.6640625" style="116" customWidth="1"/>
    <col min="8451" max="8451" width="11.33203125" style="116" customWidth="1"/>
    <col min="8452" max="8452" width="0.6640625" style="116" customWidth="1"/>
    <col min="8453" max="8453" width="15.6640625" style="116" customWidth="1"/>
    <col min="8454" max="8454" width="0.6640625" style="116" customWidth="1"/>
    <col min="8455" max="8455" width="12.1640625" style="116" customWidth="1"/>
    <col min="8456" max="8456" width="0.6640625" style="116" customWidth="1"/>
    <col min="8457" max="8457" width="15.6640625" style="116" customWidth="1"/>
    <col min="8458" max="8458" width="0.6640625" style="116" customWidth="1"/>
    <col min="8459" max="8459" width="15.1640625" style="116" customWidth="1"/>
    <col min="8460" max="8460" width="0.6640625" style="116" customWidth="1"/>
    <col min="8461" max="8461" width="11.83203125" style="116" customWidth="1"/>
    <col min="8462" max="8462" width="0.6640625" style="116" customWidth="1"/>
    <col min="8463" max="8463" width="15" style="116" customWidth="1"/>
    <col min="8464" max="8696" width="9.33203125" style="116"/>
    <col min="8697" max="8699" width="1.33203125" style="116" customWidth="1"/>
    <col min="8700" max="8700" width="29" style="116" customWidth="1"/>
    <col min="8701" max="8701" width="5" style="116" customWidth="1"/>
    <col min="8702" max="8702" width="0.6640625" style="116" customWidth="1"/>
    <col min="8703" max="8703" width="11.33203125" style="116" customWidth="1"/>
    <col min="8704" max="8704" width="0.6640625" style="116" customWidth="1"/>
    <col min="8705" max="8705" width="10.6640625" style="116" customWidth="1"/>
    <col min="8706" max="8706" width="0.6640625" style="116" customWidth="1"/>
    <col min="8707" max="8707" width="11.33203125" style="116" customWidth="1"/>
    <col min="8708" max="8708" width="0.6640625" style="116" customWidth="1"/>
    <col min="8709" max="8709" width="15.6640625" style="116" customWidth="1"/>
    <col min="8710" max="8710" width="0.6640625" style="116" customWidth="1"/>
    <col min="8711" max="8711" width="12.1640625" style="116" customWidth="1"/>
    <col min="8712" max="8712" width="0.6640625" style="116" customWidth="1"/>
    <col min="8713" max="8713" width="15.6640625" style="116" customWidth="1"/>
    <col min="8714" max="8714" width="0.6640625" style="116" customWidth="1"/>
    <col min="8715" max="8715" width="15.1640625" style="116" customWidth="1"/>
    <col min="8716" max="8716" width="0.6640625" style="116" customWidth="1"/>
    <col min="8717" max="8717" width="11.83203125" style="116" customWidth="1"/>
    <col min="8718" max="8718" width="0.6640625" style="116" customWidth="1"/>
    <col min="8719" max="8719" width="15" style="116" customWidth="1"/>
    <col min="8720" max="8952" width="9.33203125" style="116"/>
    <col min="8953" max="8955" width="1.33203125" style="116" customWidth="1"/>
    <col min="8956" max="8956" width="29" style="116" customWidth="1"/>
    <col min="8957" max="8957" width="5" style="116" customWidth="1"/>
    <col min="8958" max="8958" width="0.6640625" style="116" customWidth="1"/>
    <col min="8959" max="8959" width="11.33203125" style="116" customWidth="1"/>
    <col min="8960" max="8960" width="0.6640625" style="116" customWidth="1"/>
    <col min="8961" max="8961" width="10.6640625" style="116" customWidth="1"/>
    <col min="8962" max="8962" width="0.6640625" style="116" customWidth="1"/>
    <col min="8963" max="8963" width="11.33203125" style="116" customWidth="1"/>
    <col min="8964" max="8964" width="0.6640625" style="116" customWidth="1"/>
    <col min="8965" max="8965" width="15.6640625" style="116" customWidth="1"/>
    <col min="8966" max="8966" width="0.6640625" style="116" customWidth="1"/>
    <col min="8967" max="8967" width="12.1640625" style="116" customWidth="1"/>
    <col min="8968" max="8968" width="0.6640625" style="116" customWidth="1"/>
    <col min="8969" max="8969" width="15.6640625" style="116" customWidth="1"/>
    <col min="8970" max="8970" width="0.6640625" style="116" customWidth="1"/>
    <col min="8971" max="8971" width="15.1640625" style="116" customWidth="1"/>
    <col min="8972" max="8972" width="0.6640625" style="116" customWidth="1"/>
    <col min="8973" max="8973" width="11.83203125" style="116" customWidth="1"/>
    <col min="8974" max="8974" width="0.6640625" style="116" customWidth="1"/>
    <col min="8975" max="8975" width="15" style="116" customWidth="1"/>
    <col min="8976" max="9208" width="9.33203125" style="116"/>
    <col min="9209" max="9211" width="1.33203125" style="116" customWidth="1"/>
    <col min="9212" max="9212" width="29" style="116" customWidth="1"/>
    <col min="9213" max="9213" width="5" style="116" customWidth="1"/>
    <col min="9214" max="9214" width="0.6640625" style="116" customWidth="1"/>
    <col min="9215" max="9215" width="11.33203125" style="116" customWidth="1"/>
    <col min="9216" max="9216" width="0.6640625" style="116" customWidth="1"/>
    <col min="9217" max="9217" width="10.6640625" style="116" customWidth="1"/>
    <col min="9218" max="9218" width="0.6640625" style="116" customWidth="1"/>
    <col min="9219" max="9219" width="11.33203125" style="116" customWidth="1"/>
    <col min="9220" max="9220" width="0.6640625" style="116" customWidth="1"/>
    <col min="9221" max="9221" width="15.6640625" style="116" customWidth="1"/>
    <col min="9222" max="9222" width="0.6640625" style="116" customWidth="1"/>
    <col min="9223" max="9223" width="12.1640625" style="116" customWidth="1"/>
    <col min="9224" max="9224" width="0.6640625" style="116" customWidth="1"/>
    <col min="9225" max="9225" width="15.6640625" style="116" customWidth="1"/>
    <col min="9226" max="9226" width="0.6640625" style="116" customWidth="1"/>
    <col min="9227" max="9227" width="15.1640625" style="116" customWidth="1"/>
    <col min="9228" max="9228" width="0.6640625" style="116" customWidth="1"/>
    <col min="9229" max="9229" width="11.83203125" style="116" customWidth="1"/>
    <col min="9230" max="9230" width="0.6640625" style="116" customWidth="1"/>
    <col min="9231" max="9231" width="15" style="116" customWidth="1"/>
    <col min="9232" max="9464" width="9.33203125" style="116"/>
    <col min="9465" max="9467" width="1.33203125" style="116" customWidth="1"/>
    <col min="9468" max="9468" width="29" style="116" customWidth="1"/>
    <col min="9469" max="9469" width="5" style="116" customWidth="1"/>
    <col min="9470" max="9470" width="0.6640625" style="116" customWidth="1"/>
    <col min="9471" max="9471" width="11.33203125" style="116" customWidth="1"/>
    <col min="9472" max="9472" width="0.6640625" style="116" customWidth="1"/>
    <col min="9473" max="9473" width="10.6640625" style="116" customWidth="1"/>
    <col min="9474" max="9474" width="0.6640625" style="116" customWidth="1"/>
    <col min="9475" max="9475" width="11.33203125" style="116" customWidth="1"/>
    <col min="9476" max="9476" width="0.6640625" style="116" customWidth="1"/>
    <col min="9477" max="9477" width="15.6640625" style="116" customWidth="1"/>
    <col min="9478" max="9478" width="0.6640625" style="116" customWidth="1"/>
    <col min="9479" max="9479" width="12.1640625" style="116" customWidth="1"/>
    <col min="9480" max="9480" width="0.6640625" style="116" customWidth="1"/>
    <col min="9481" max="9481" width="15.6640625" style="116" customWidth="1"/>
    <col min="9482" max="9482" width="0.6640625" style="116" customWidth="1"/>
    <col min="9483" max="9483" width="15.1640625" style="116" customWidth="1"/>
    <col min="9484" max="9484" width="0.6640625" style="116" customWidth="1"/>
    <col min="9485" max="9485" width="11.83203125" style="116" customWidth="1"/>
    <col min="9486" max="9486" width="0.6640625" style="116" customWidth="1"/>
    <col min="9487" max="9487" width="15" style="116" customWidth="1"/>
    <col min="9488" max="9720" width="9.33203125" style="116"/>
    <col min="9721" max="9723" width="1.33203125" style="116" customWidth="1"/>
    <col min="9724" max="9724" width="29" style="116" customWidth="1"/>
    <col min="9725" max="9725" width="5" style="116" customWidth="1"/>
    <col min="9726" max="9726" width="0.6640625" style="116" customWidth="1"/>
    <col min="9727" max="9727" width="11.33203125" style="116" customWidth="1"/>
    <col min="9728" max="9728" width="0.6640625" style="116" customWidth="1"/>
    <col min="9729" max="9729" width="10.6640625" style="116" customWidth="1"/>
    <col min="9730" max="9730" width="0.6640625" style="116" customWidth="1"/>
    <col min="9731" max="9731" width="11.33203125" style="116" customWidth="1"/>
    <col min="9732" max="9732" width="0.6640625" style="116" customWidth="1"/>
    <col min="9733" max="9733" width="15.6640625" style="116" customWidth="1"/>
    <col min="9734" max="9734" width="0.6640625" style="116" customWidth="1"/>
    <col min="9735" max="9735" width="12.1640625" style="116" customWidth="1"/>
    <col min="9736" max="9736" width="0.6640625" style="116" customWidth="1"/>
    <col min="9737" max="9737" width="15.6640625" style="116" customWidth="1"/>
    <col min="9738" max="9738" width="0.6640625" style="116" customWidth="1"/>
    <col min="9739" max="9739" width="15.1640625" style="116" customWidth="1"/>
    <col min="9740" max="9740" width="0.6640625" style="116" customWidth="1"/>
    <col min="9741" max="9741" width="11.83203125" style="116" customWidth="1"/>
    <col min="9742" max="9742" width="0.6640625" style="116" customWidth="1"/>
    <col min="9743" max="9743" width="15" style="116" customWidth="1"/>
    <col min="9744" max="9976" width="9.33203125" style="116"/>
    <col min="9977" max="9979" width="1.33203125" style="116" customWidth="1"/>
    <col min="9980" max="9980" width="29" style="116" customWidth="1"/>
    <col min="9981" max="9981" width="5" style="116" customWidth="1"/>
    <col min="9982" max="9982" width="0.6640625" style="116" customWidth="1"/>
    <col min="9983" max="9983" width="11.33203125" style="116" customWidth="1"/>
    <col min="9984" max="9984" width="0.6640625" style="116" customWidth="1"/>
    <col min="9985" max="9985" width="10.6640625" style="116" customWidth="1"/>
    <col min="9986" max="9986" width="0.6640625" style="116" customWidth="1"/>
    <col min="9987" max="9987" width="11.33203125" style="116" customWidth="1"/>
    <col min="9988" max="9988" width="0.6640625" style="116" customWidth="1"/>
    <col min="9989" max="9989" width="15.6640625" style="116" customWidth="1"/>
    <col min="9990" max="9990" width="0.6640625" style="116" customWidth="1"/>
    <col min="9991" max="9991" width="12.1640625" style="116" customWidth="1"/>
    <col min="9992" max="9992" width="0.6640625" style="116" customWidth="1"/>
    <col min="9993" max="9993" width="15.6640625" style="116" customWidth="1"/>
    <col min="9994" max="9994" width="0.6640625" style="116" customWidth="1"/>
    <col min="9995" max="9995" width="15.1640625" style="116" customWidth="1"/>
    <col min="9996" max="9996" width="0.6640625" style="116" customWidth="1"/>
    <col min="9997" max="9997" width="11.83203125" style="116" customWidth="1"/>
    <col min="9998" max="9998" width="0.6640625" style="116" customWidth="1"/>
    <col min="9999" max="9999" width="15" style="116" customWidth="1"/>
    <col min="10000" max="10232" width="9.33203125" style="116"/>
    <col min="10233" max="10235" width="1.33203125" style="116" customWidth="1"/>
    <col min="10236" max="10236" width="29" style="116" customWidth="1"/>
    <col min="10237" max="10237" width="5" style="116" customWidth="1"/>
    <col min="10238" max="10238" width="0.6640625" style="116" customWidth="1"/>
    <col min="10239" max="10239" width="11.33203125" style="116" customWidth="1"/>
    <col min="10240" max="10240" width="0.6640625" style="116" customWidth="1"/>
    <col min="10241" max="10241" width="10.6640625" style="116" customWidth="1"/>
    <col min="10242" max="10242" width="0.6640625" style="116" customWidth="1"/>
    <col min="10243" max="10243" width="11.33203125" style="116" customWidth="1"/>
    <col min="10244" max="10244" width="0.6640625" style="116" customWidth="1"/>
    <col min="10245" max="10245" width="15.6640625" style="116" customWidth="1"/>
    <col min="10246" max="10246" width="0.6640625" style="116" customWidth="1"/>
    <col min="10247" max="10247" width="12.1640625" style="116" customWidth="1"/>
    <col min="10248" max="10248" width="0.6640625" style="116" customWidth="1"/>
    <col min="10249" max="10249" width="15.6640625" style="116" customWidth="1"/>
    <col min="10250" max="10250" width="0.6640625" style="116" customWidth="1"/>
    <col min="10251" max="10251" width="15.1640625" style="116" customWidth="1"/>
    <col min="10252" max="10252" width="0.6640625" style="116" customWidth="1"/>
    <col min="10253" max="10253" width="11.83203125" style="116" customWidth="1"/>
    <col min="10254" max="10254" width="0.6640625" style="116" customWidth="1"/>
    <col min="10255" max="10255" width="15" style="116" customWidth="1"/>
    <col min="10256" max="10488" width="9.33203125" style="116"/>
    <col min="10489" max="10491" width="1.33203125" style="116" customWidth="1"/>
    <col min="10492" max="10492" width="29" style="116" customWidth="1"/>
    <col min="10493" max="10493" width="5" style="116" customWidth="1"/>
    <col min="10494" max="10494" width="0.6640625" style="116" customWidth="1"/>
    <col min="10495" max="10495" width="11.33203125" style="116" customWidth="1"/>
    <col min="10496" max="10496" width="0.6640625" style="116" customWidth="1"/>
    <col min="10497" max="10497" width="10.6640625" style="116" customWidth="1"/>
    <col min="10498" max="10498" width="0.6640625" style="116" customWidth="1"/>
    <col min="10499" max="10499" width="11.33203125" style="116" customWidth="1"/>
    <col min="10500" max="10500" width="0.6640625" style="116" customWidth="1"/>
    <col min="10501" max="10501" width="15.6640625" style="116" customWidth="1"/>
    <col min="10502" max="10502" width="0.6640625" style="116" customWidth="1"/>
    <col min="10503" max="10503" width="12.1640625" style="116" customWidth="1"/>
    <col min="10504" max="10504" width="0.6640625" style="116" customWidth="1"/>
    <col min="10505" max="10505" width="15.6640625" style="116" customWidth="1"/>
    <col min="10506" max="10506" width="0.6640625" style="116" customWidth="1"/>
    <col min="10507" max="10507" width="15.1640625" style="116" customWidth="1"/>
    <col min="10508" max="10508" width="0.6640625" style="116" customWidth="1"/>
    <col min="10509" max="10509" width="11.83203125" style="116" customWidth="1"/>
    <col min="10510" max="10510" width="0.6640625" style="116" customWidth="1"/>
    <col min="10511" max="10511" width="15" style="116" customWidth="1"/>
    <col min="10512" max="10744" width="9.33203125" style="116"/>
    <col min="10745" max="10747" width="1.33203125" style="116" customWidth="1"/>
    <col min="10748" max="10748" width="29" style="116" customWidth="1"/>
    <col min="10749" max="10749" width="5" style="116" customWidth="1"/>
    <col min="10750" max="10750" width="0.6640625" style="116" customWidth="1"/>
    <col min="10751" max="10751" width="11.33203125" style="116" customWidth="1"/>
    <col min="10752" max="10752" width="0.6640625" style="116" customWidth="1"/>
    <col min="10753" max="10753" width="10.6640625" style="116" customWidth="1"/>
    <col min="10754" max="10754" width="0.6640625" style="116" customWidth="1"/>
    <col min="10755" max="10755" width="11.33203125" style="116" customWidth="1"/>
    <col min="10756" max="10756" width="0.6640625" style="116" customWidth="1"/>
    <col min="10757" max="10757" width="15.6640625" style="116" customWidth="1"/>
    <col min="10758" max="10758" width="0.6640625" style="116" customWidth="1"/>
    <col min="10759" max="10759" width="12.1640625" style="116" customWidth="1"/>
    <col min="10760" max="10760" width="0.6640625" style="116" customWidth="1"/>
    <col min="10761" max="10761" width="15.6640625" style="116" customWidth="1"/>
    <col min="10762" max="10762" width="0.6640625" style="116" customWidth="1"/>
    <col min="10763" max="10763" width="15.1640625" style="116" customWidth="1"/>
    <col min="10764" max="10764" width="0.6640625" style="116" customWidth="1"/>
    <col min="10765" max="10765" width="11.83203125" style="116" customWidth="1"/>
    <col min="10766" max="10766" width="0.6640625" style="116" customWidth="1"/>
    <col min="10767" max="10767" width="15" style="116" customWidth="1"/>
    <col min="10768" max="11000" width="9.33203125" style="116"/>
    <col min="11001" max="11003" width="1.33203125" style="116" customWidth="1"/>
    <col min="11004" max="11004" width="29" style="116" customWidth="1"/>
    <col min="11005" max="11005" width="5" style="116" customWidth="1"/>
    <col min="11006" max="11006" width="0.6640625" style="116" customWidth="1"/>
    <col min="11007" max="11007" width="11.33203125" style="116" customWidth="1"/>
    <col min="11008" max="11008" width="0.6640625" style="116" customWidth="1"/>
    <col min="11009" max="11009" width="10.6640625" style="116" customWidth="1"/>
    <col min="11010" max="11010" width="0.6640625" style="116" customWidth="1"/>
    <col min="11011" max="11011" width="11.33203125" style="116" customWidth="1"/>
    <col min="11012" max="11012" width="0.6640625" style="116" customWidth="1"/>
    <col min="11013" max="11013" width="15.6640625" style="116" customWidth="1"/>
    <col min="11014" max="11014" width="0.6640625" style="116" customWidth="1"/>
    <col min="11015" max="11015" width="12.1640625" style="116" customWidth="1"/>
    <col min="11016" max="11016" width="0.6640625" style="116" customWidth="1"/>
    <col min="11017" max="11017" width="15.6640625" style="116" customWidth="1"/>
    <col min="11018" max="11018" width="0.6640625" style="116" customWidth="1"/>
    <col min="11019" max="11019" width="15.1640625" style="116" customWidth="1"/>
    <col min="11020" max="11020" width="0.6640625" style="116" customWidth="1"/>
    <col min="11021" max="11021" width="11.83203125" style="116" customWidth="1"/>
    <col min="11022" max="11022" width="0.6640625" style="116" customWidth="1"/>
    <col min="11023" max="11023" width="15" style="116" customWidth="1"/>
    <col min="11024" max="11256" width="9.33203125" style="116"/>
    <col min="11257" max="11259" width="1.33203125" style="116" customWidth="1"/>
    <col min="11260" max="11260" width="29" style="116" customWidth="1"/>
    <col min="11261" max="11261" width="5" style="116" customWidth="1"/>
    <col min="11262" max="11262" width="0.6640625" style="116" customWidth="1"/>
    <col min="11263" max="11263" width="11.33203125" style="116" customWidth="1"/>
    <col min="11264" max="11264" width="0.6640625" style="116" customWidth="1"/>
    <col min="11265" max="11265" width="10.6640625" style="116" customWidth="1"/>
    <col min="11266" max="11266" width="0.6640625" style="116" customWidth="1"/>
    <col min="11267" max="11267" width="11.33203125" style="116" customWidth="1"/>
    <col min="11268" max="11268" width="0.6640625" style="116" customWidth="1"/>
    <col min="11269" max="11269" width="15.6640625" style="116" customWidth="1"/>
    <col min="11270" max="11270" width="0.6640625" style="116" customWidth="1"/>
    <col min="11271" max="11271" width="12.1640625" style="116" customWidth="1"/>
    <col min="11272" max="11272" width="0.6640625" style="116" customWidth="1"/>
    <col min="11273" max="11273" width="15.6640625" style="116" customWidth="1"/>
    <col min="11274" max="11274" width="0.6640625" style="116" customWidth="1"/>
    <col min="11275" max="11275" width="15.1640625" style="116" customWidth="1"/>
    <col min="11276" max="11276" width="0.6640625" style="116" customWidth="1"/>
    <col min="11277" max="11277" width="11.83203125" style="116" customWidth="1"/>
    <col min="11278" max="11278" width="0.6640625" style="116" customWidth="1"/>
    <col min="11279" max="11279" width="15" style="116" customWidth="1"/>
    <col min="11280" max="11512" width="9.33203125" style="116"/>
    <col min="11513" max="11515" width="1.33203125" style="116" customWidth="1"/>
    <col min="11516" max="11516" width="29" style="116" customWidth="1"/>
    <col min="11517" max="11517" width="5" style="116" customWidth="1"/>
    <col min="11518" max="11518" width="0.6640625" style="116" customWidth="1"/>
    <col min="11519" max="11519" width="11.33203125" style="116" customWidth="1"/>
    <col min="11520" max="11520" width="0.6640625" style="116" customWidth="1"/>
    <col min="11521" max="11521" width="10.6640625" style="116" customWidth="1"/>
    <col min="11522" max="11522" width="0.6640625" style="116" customWidth="1"/>
    <col min="11523" max="11523" width="11.33203125" style="116" customWidth="1"/>
    <col min="11524" max="11524" width="0.6640625" style="116" customWidth="1"/>
    <col min="11525" max="11525" width="15.6640625" style="116" customWidth="1"/>
    <col min="11526" max="11526" width="0.6640625" style="116" customWidth="1"/>
    <col min="11527" max="11527" width="12.1640625" style="116" customWidth="1"/>
    <col min="11528" max="11528" width="0.6640625" style="116" customWidth="1"/>
    <col min="11529" max="11529" width="15.6640625" style="116" customWidth="1"/>
    <col min="11530" max="11530" width="0.6640625" style="116" customWidth="1"/>
    <col min="11531" max="11531" width="15.1640625" style="116" customWidth="1"/>
    <col min="11532" max="11532" width="0.6640625" style="116" customWidth="1"/>
    <col min="11533" max="11533" width="11.83203125" style="116" customWidth="1"/>
    <col min="11534" max="11534" width="0.6640625" style="116" customWidth="1"/>
    <col min="11535" max="11535" width="15" style="116" customWidth="1"/>
    <col min="11536" max="11768" width="9.33203125" style="116"/>
    <col min="11769" max="11771" width="1.33203125" style="116" customWidth="1"/>
    <col min="11772" max="11772" width="29" style="116" customWidth="1"/>
    <col min="11773" max="11773" width="5" style="116" customWidth="1"/>
    <col min="11774" max="11774" width="0.6640625" style="116" customWidth="1"/>
    <col min="11775" max="11775" width="11.33203125" style="116" customWidth="1"/>
    <col min="11776" max="11776" width="0.6640625" style="116" customWidth="1"/>
    <col min="11777" max="11777" width="10.6640625" style="116" customWidth="1"/>
    <col min="11778" max="11778" width="0.6640625" style="116" customWidth="1"/>
    <col min="11779" max="11779" width="11.33203125" style="116" customWidth="1"/>
    <col min="11780" max="11780" width="0.6640625" style="116" customWidth="1"/>
    <col min="11781" max="11781" width="15.6640625" style="116" customWidth="1"/>
    <col min="11782" max="11782" width="0.6640625" style="116" customWidth="1"/>
    <col min="11783" max="11783" width="12.1640625" style="116" customWidth="1"/>
    <col min="11784" max="11784" width="0.6640625" style="116" customWidth="1"/>
    <col min="11785" max="11785" width="15.6640625" style="116" customWidth="1"/>
    <col min="11786" max="11786" width="0.6640625" style="116" customWidth="1"/>
    <col min="11787" max="11787" width="15.1640625" style="116" customWidth="1"/>
    <col min="11788" max="11788" width="0.6640625" style="116" customWidth="1"/>
    <col min="11789" max="11789" width="11.83203125" style="116" customWidth="1"/>
    <col min="11790" max="11790" width="0.6640625" style="116" customWidth="1"/>
    <col min="11791" max="11791" width="15" style="116" customWidth="1"/>
    <col min="11792" max="12024" width="9.33203125" style="116"/>
    <col min="12025" max="12027" width="1.33203125" style="116" customWidth="1"/>
    <col min="12028" max="12028" width="29" style="116" customWidth="1"/>
    <col min="12029" max="12029" width="5" style="116" customWidth="1"/>
    <col min="12030" max="12030" width="0.6640625" style="116" customWidth="1"/>
    <col min="12031" max="12031" width="11.33203125" style="116" customWidth="1"/>
    <col min="12032" max="12032" width="0.6640625" style="116" customWidth="1"/>
    <col min="12033" max="12033" width="10.6640625" style="116" customWidth="1"/>
    <col min="12034" max="12034" width="0.6640625" style="116" customWidth="1"/>
    <col min="12035" max="12035" width="11.33203125" style="116" customWidth="1"/>
    <col min="12036" max="12036" width="0.6640625" style="116" customWidth="1"/>
    <col min="12037" max="12037" width="15.6640625" style="116" customWidth="1"/>
    <col min="12038" max="12038" width="0.6640625" style="116" customWidth="1"/>
    <col min="12039" max="12039" width="12.1640625" style="116" customWidth="1"/>
    <col min="12040" max="12040" width="0.6640625" style="116" customWidth="1"/>
    <col min="12041" max="12041" width="15.6640625" style="116" customWidth="1"/>
    <col min="12042" max="12042" width="0.6640625" style="116" customWidth="1"/>
    <col min="12043" max="12043" width="15.1640625" style="116" customWidth="1"/>
    <col min="12044" max="12044" width="0.6640625" style="116" customWidth="1"/>
    <col min="12045" max="12045" width="11.83203125" style="116" customWidth="1"/>
    <col min="12046" max="12046" width="0.6640625" style="116" customWidth="1"/>
    <col min="12047" max="12047" width="15" style="116" customWidth="1"/>
    <col min="12048" max="12280" width="9.33203125" style="116"/>
    <col min="12281" max="12283" width="1.33203125" style="116" customWidth="1"/>
    <col min="12284" max="12284" width="29" style="116" customWidth="1"/>
    <col min="12285" max="12285" width="5" style="116" customWidth="1"/>
    <col min="12286" max="12286" width="0.6640625" style="116" customWidth="1"/>
    <col min="12287" max="12287" width="11.33203125" style="116" customWidth="1"/>
    <col min="12288" max="12288" width="0.6640625" style="116" customWidth="1"/>
    <col min="12289" max="12289" width="10.6640625" style="116" customWidth="1"/>
    <col min="12290" max="12290" width="0.6640625" style="116" customWidth="1"/>
    <col min="12291" max="12291" width="11.33203125" style="116" customWidth="1"/>
    <col min="12292" max="12292" width="0.6640625" style="116" customWidth="1"/>
    <col min="12293" max="12293" width="15.6640625" style="116" customWidth="1"/>
    <col min="12294" max="12294" width="0.6640625" style="116" customWidth="1"/>
    <col min="12295" max="12295" width="12.1640625" style="116" customWidth="1"/>
    <col min="12296" max="12296" width="0.6640625" style="116" customWidth="1"/>
    <col min="12297" max="12297" width="15.6640625" style="116" customWidth="1"/>
    <col min="12298" max="12298" width="0.6640625" style="116" customWidth="1"/>
    <col min="12299" max="12299" width="15.1640625" style="116" customWidth="1"/>
    <col min="12300" max="12300" width="0.6640625" style="116" customWidth="1"/>
    <col min="12301" max="12301" width="11.83203125" style="116" customWidth="1"/>
    <col min="12302" max="12302" width="0.6640625" style="116" customWidth="1"/>
    <col min="12303" max="12303" width="15" style="116" customWidth="1"/>
    <col min="12304" max="12536" width="9.33203125" style="116"/>
    <col min="12537" max="12539" width="1.33203125" style="116" customWidth="1"/>
    <col min="12540" max="12540" width="29" style="116" customWidth="1"/>
    <col min="12541" max="12541" width="5" style="116" customWidth="1"/>
    <col min="12542" max="12542" width="0.6640625" style="116" customWidth="1"/>
    <col min="12543" max="12543" width="11.33203125" style="116" customWidth="1"/>
    <col min="12544" max="12544" width="0.6640625" style="116" customWidth="1"/>
    <col min="12545" max="12545" width="10.6640625" style="116" customWidth="1"/>
    <col min="12546" max="12546" width="0.6640625" style="116" customWidth="1"/>
    <col min="12547" max="12547" width="11.33203125" style="116" customWidth="1"/>
    <col min="12548" max="12548" width="0.6640625" style="116" customWidth="1"/>
    <col min="12549" max="12549" width="15.6640625" style="116" customWidth="1"/>
    <col min="12550" max="12550" width="0.6640625" style="116" customWidth="1"/>
    <col min="12551" max="12551" width="12.1640625" style="116" customWidth="1"/>
    <col min="12552" max="12552" width="0.6640625" style="116" customWidth="1"/>
    <col min="12553" max="12553" width="15.6640625" style="116" customWidth="1"/>
    <col min="12554" max="12554" width="0.6640625" style="116" customWidth="1"/>
    <col min="12555" max="12555" width="15.1640625" style="116" customWidth="1"/>
    <col min="12556" max="12556" width="0.6640625" style="116" customWidth="1"/>
    <col min="12557" max="12557" width="11.83203125" style="116" customWidth="1"/>
    <col min="12558" max="12558" width="0.6640625" style="116" customWidth="1"/>
    <col min="12559" max="12559" width="15" style="116" customWidth="1"/>
    <col min="12560" max="12792" width="9.33203125" style="116"/>
    <col min="12793" max="12795" width="1.33203125" style="116" customWidth="1"/>
    <col min="12796" max="12796" width="29" style="116" customWidth="1"/>
    <col min="12797" max="12797" width="5" style="116" customWidth="1"/>
    <col min="12798" max="12798" width="0.6640625" style="116" customWidth="1"/>
    <col min="12799" max="12799" width="11.33203125" style="116" customWidth="1"/>
    <col min="12800" max="12800" width="0.6640625" style="116" customWidth="1"/>
    <col min="12801" max="12801" width="10.6640625" style="116" customWidth="1"/>
    <col min="12802" max="12802" width="0.6640625" style="116" customWidth="1"/>
    <col min="12803" max="12803" width="11.33203125" style="116" customWidth="1"/>
    <col min="12804" max="12804" width="0.6640625" style="116" customWidth="1"/>
    <col min="12805" max="12805" width="15.6640625" style="116" customWidth="1"/>
    <col min="12806" max="12806" width="0.6640625" style="116" customWidth="1"/>
    <col min="12807" max="12807" width="12.1640625" style="116" customWidth="1"/>
    <col min="12808" max="12808" width="0.6640625" style="116" customWidth="1"/>
    <col min="12809" max="12809" width="15.6640625" style="116" customWidth="1"/>
    <col min="12810" max="12810" width="0.6640625" style="116" customWidth="1"/>
    <col min="12811" max="12811" width="15.1640625" style="116" customWidth="1"/>
    <col min="12812" max="12812" width="0.6640625" style="116" customWidth="1"/>
    <col min="12813" max="12813" width="11.83203125" style="116" customWidth="1"/>
    <col min="12814" max="12814" width="0.6640625" style="116" customWidth="1"/>
    <col min="12815" max="12815" width="15" style="116" customWidth="1"/>
    <col min="12816" max="13048" width="9.33203125" style="116"/>
    <col min="13049" max="13051" width="1.33203125" style="116" customWidth="1"/>
    <col min="13052" max="13052" width="29" style="116" customWidth="1"/>
    <col min="13053" max="13053" width="5" style="116" customWidth="1"/>
    <col min="13054" max="13054" width="0.6640625" style="116" customWidth="1"/>
    <col min="13055" max="13055" width="11.33203125" style="116" customWidth="1"/>
    <col min="13056" max="13056" width="0.6640625" style="116" customWidth="1"/>
    <col min="13057" max="13057" width="10.6640625" style="116" customWidth="1"/>
    <col min="13058" max="13058" width="0.6640625" style="116" customWidth="1"/>
    <col min="13059" max="13059" width="11.33203125" style="116" customWidth="1"/>
    <col min="13060" max="13060" width="0.6640625" style="116" customWidth="1"/>
    <col min="13061" max="13061" width="15.6640625" style="116" customWidth="1"/>
    <col min="13062" max="13062" width="0.6640625" style="116" customWidth="1"/>
    <col min="13063" max="13063" width="12.1640625" style="116" customWidth="1"/>
    <col min="13064" max="13064" width="0.6640625" style="116" customWidth="1"/>
    <col min="13065" max="13065" width="15.6640625" style="116" customWidth="1"/>
    <col min="13066" max="13066" width="0.6640625" style="116" customWidth="1"/>
    <col min="13067" max="13067" width="15.1640625" style="116" customWidth="1"/>
    <col min="13068" max="13068" width="0.6640625" style="116" customWidth="1"/>
    <col min="13069" max="13069" width="11.83203125" style="116" customWidth="1"/>
    <col min="13070" max="13070" width="0.6640625" style="116" customWidth="1"/>
    <col min="13071" max="13071" width="15" style="116" customWidth="1"/>
    <col min="13072" max="13304" width="9.33203125" style="116"/>
    <col min="13305" max="13307" width="1.33203125" style="116" customWidth="1"/>
    <col min="13308" max="13308" width="29" style="116" customWidth="1"/>
    <col min="13309" max="13309" width="5" style="116" customWidth="1"/>
    <col min="13310" max="13310" width="0.6640625" style="116" customWidth="1"/>
    <col min="13311" max="13311" width="11.33203125" style="116" customWidth="1"/>
    <col min="13312" max="13312" width="0.6640625" style="116" customWidth="1"/>
    <col min="13313" max="13313" width="10.6640625" style="116" customWidth="1"/>
    <col min="13314" max="13314" width="0.6640625" style="116" customWidth="1"/>
    <col min="13315" max="13315" width="11.33203125" style="116" customWidth="1"/>
    <col min="13316" max="13316" width="0.6640625" style="116" customWidth="1"/>
    <col min="13317" max="13317" width="15.6640625" style="116" customWidth="1"/>
    <col min="13318" max="13318" width="0.6640625" style="116" customWidth="1"/>
    <col min="13319" max="13319" width="12.1640625" style="116" customWidth="1"/>
    <col min="13320" max="13320" width="0.6640625" style="116" customWidth="1"/>
    <col min="13321" max="13321" width="15.6640625" style="116" customWidth="1"/>
    <col min="13322" max="13322" width="0.6640625" style="116" customWidth="1"/>
    <col min="13323" max="13323" width="15.1640625" style="116" customWidth="1"/>
    <col min="13324" max="13324" width="0.6640625" style="116" customWidth="1"/>
    <col min="13325" max="13325" width="11.83203125" style="116" customWidth="1"/>
    <col min="13326" max="13326" width="0.6640625" style="116" customWidth="1"/>
    <col min="13327" max="13327" width="15" style="116" customWidth="1"/>
    <col min="13328" max="13560" width="9.33203125" style="116"/>
    <col min="13561" max="13563" width="1.33203125" style="116" customWidth="1"/>
    <col min="13564" max="13564" width="29" style="116" customWidth="1"/>
    <col min="13565" max="13565" width="5" style="116" customWidth="1"/>
    <col min="13566" max="13566" width="0.6640625" style="116" customWidth="1"/>
    <col min="13567" max="13567" width="11.33203125" style="116" customWidth="1"/>
    <col min="13568" max="13568" width="0.6640625" style="116" customWidth="1"/>
    <col min="13569" max="13569" width="10.6640625" style="116" customWidth="1"/>
    <col min="13570" max="13570" width="0.6640625" style="116" customWidth="1"/>
    <col min="13571" max="13571" width="11.33203125" style="116" customWidth="1"/>
    <col min="13572" max="13572" width="0.6640625" style="116" customWidth="1"/>
    <col min="13573" max="13573" width="15.6640625" style="116" customWidth="1"/>
    <col min="13574" max="13574" width="0.6640625" style="116" customWidth="1"/>
    <col min="13575" max="13575" width="12.1640625" style="116" customWidth="1"/>
    <col min="13576" max="13576" width="0.6640625" style="116" customWidth="1"/>
    <col min="13577" max="13577" width="15.6640625" style="116" customWidth="1"/>
    <col min="13578" max="13578" width="0.6640625" style="116" customWidth="1"/>
    <col min="13579" max="13579" width="15.1640625" style="116" customWidth="1"/>
    <col min="13580" max="13580" width="0.6640625" style="116" customWidth="1"/>
    <col min="13581" max="13581" width="11.83203125" style="116" customWidth="1"/>
    <col min="13582" max="13582" width="0.6640625" style="116" customWidth="1"/>
    <col min="13583" max="13583" width="15" style="116" customWidth="1"/>
    <col min="13584" max="13816" width="9.33203125" style="116"/>
    <col min="13817" max="13819" width="1.33203125" style="116" customWidth="1"/>
    <col min="13820" max="13820" width="29" style="116" customWidth="1"/>
    <col min="13821" max="13821" width="5" style="116" customWidth="1"/>
    <col min="13822" max="13822" width="0.6640625" style="116" customWidth="1"/>
    <col min="13823" max="13823" width="11.33203125" style="116" customWidth="1"/>
    <col min="13824" max="13824" width="0.6640625" style="116" customWidth="1"/>
    <col min="13825" max="13825" width="10.6640625" style="116" customWidth="1"/>
    <col min="13826" max="13826" width="0.6640625" style="116" customWidth="1"/>
    <col min="13827" max="13827" width="11.33203125" style="116" customWidth="1"/>
    <col min="13828" max="13828" width="0.6640625" style="116" customWidth="1"/>
    <col min="13829" max="13829" width="15.6640625" style="116" customWidth="1"/>
    <col min="13830" max="13830" width="0.6640625" style="116" customWidth="1"/>
    <col min="13831" max="13831" width="12.1640625" style="116" customWidth="1"/>
    <col min="13832" max="13832" width="0.6640625" style="116" customWidth="1"/>
    <col min="13833" max="13833" width="15.6640625" style="116" customWidth="1"/>
    <col min="13834" max="13834" width="0.6640625" style="116" customWidth="1"/>
    <col min="13835" max="13835" width="15.1640625" style="116" customWidth="1"/>
    <col min="13836" max="13836" width="0.6640625" style="116" customWidth="1"/>
    <col min="13837" max="13837" width="11.83203125" style="116" customWidth="1"/>
    <col min="13838" max="13838" width="0.6640625" style="116" customWidth="1"/>
    <col min="13839" max="13839" width="15" style="116" customWidth="1"/>
    <col min="13840" max="14072" width="9.33203125" style="116"/>
    <col min="14073" max="14075" width="1.33203125" style="116" customWidth="1"/>
    <col min="14076" max="14076" width="29" style="116" customWidth="1"/>
    <col min="14077" max="14077" width="5" style="116" customWidth="1"/>
    <col min="14078" max="14078" width="0.6640625" style="116" customWidth="1"/>
    <col min="14079" max="14079" width="11.33203125" style="116" customWidth="1"/>
    <col min="14080" max="14080" width="0.6640625" style="116" customWidth="1"/>
    <col min="14081" max="14081" width="10.6640625" style="116" customWidth="1"/>
    <col min="14082" max="14082" width="0.6640625" style="116" customWidth="1"/>
    <col min="14083" max="14083" width="11.33203125" style="116" customWidth="1"/>
    <col min="14084" max="14084" width="0.6640625" style="116" customWidth="1"/>
    <col min="14085" max="14085" width="15.6640625" style="116" customWidth="1"/>
    <col min="14086" max="14086" width="0.6640625" style="116" customWidth="1"/>
    <col min="14087" max="14087" width="12.1640625" style="116" customWidth="1"/>
    <col min="14088" max="14088" width="0.6640625" style="116" customWidth="1"/>
    <col min="14089" max="14089" width="15.6640625" style="116" customWidth="1"/>
    <col min="14090" max="14090" width="0.6640625" style="116" customWidth="1"/>
    <col min="14091" max="14091" width="15.1640625" style="116" customWidth="1"/>
    <col min="14092" max="14092" width="0.6640625" style="116" customWidth="1"/>
    <col min="14093" max="14093" width="11.83203125" style="116" customWidth="1"/>
    <col min="14094" max="14094" width="0.6640625" style="116" customWidth="1"/>
    <col min="14095" max="14095" width="15" style="116" customWidth="1"/>
    <col min="14096" max="14328" width="9.33203125" style="116"/>
    <col min="14329" max="14331" width="1.33203125" style="116" customWidth="1"/>
    <col min="14332" max="14332" width="29" style="116" customWidth="1"/>
    <col min="14333" max="14333" width="5" style="116" customWidth="1"/>
    <col min="14334" max="14334" width="0.6640625" style="116" customWidth="1"/>
    <col min="14335" max="14335" width="11.33203125" style="116" customWidth="1"/>
    <col min="14336" max="14336" width="0.6640625" style="116" customWidth="1"/>
    <col min="14337" max="14337" width="10.6640625" style="116" customWidth="1"/>
    <col min="14338" max="14338" width="0.6640625" style="116" customWidth="1"/>
    <col min="14339" max="14339" width="11.33203125" style="116" customWidth="1"/>
    <col min="14340" max="14340" width="0.6640625" style="116" customWidth="1"/>
    <col min="14341" max="14341" width="15.6640625" style="116" customWidth="1"/>
    <col min="14342" max="14342" width="0.6640625" style="116" customWidth="1"/>
    <col min="14343" max="14343" width="12.1640625" style="116" customWidth="1"/>
    <col min="14344" max="14344" width="0.6640625" style="116" customWidth="1"/>
    <col min="14345" max="14345" width="15.6640625" style="116" customWidth="1"/>
    <col min="14346" max="14346" width="0.6640625" style="116" customWidth="1"/>
    <col min="14347" max="14347" width="15.1640625" style="116" customWidth="1"/>
    <col min="14348" max="14348" width="0.6640625" style="116" customWidth="1"/>
    <col min="14349" max="14349" width="11.83203125" style="116" customWidth="1"/>
    <col min="14350" max="14350" width="0.6640625" style="116" customWidth="1"/>
    <col min="14351" max="14351" width="15" style="116" customWidth="1"/>
    <col min="14352" max="14584" width="9.33203125" style="116"/>
    <col min="14585" max="14587" width="1.33203125" style="116" customWidth="1"/>
    <col min="14588" max="14588" width="29" style="116" customWidth="1"/>
    <col min="14589" max="14589" width="5" style="116" customWidth="1"/>
    <col min="14590" max="14590" width="0.6640625" style="116" customWidth="1"/>
    <col min="14591" max="14591" width="11.33203125" style="116" customWidth="1"/>
    <col min="14592" max="14592" width="0.6640625" style="116" customWidth="1"/>
    <col min="14593" max="14593" width="10.6640625" style="116" customWidth="1"/>
    <col min="14594" max="14594" width="0.6640625" style="116" customWidth="1"/>
    <col min="14595" max="14595" width="11.33203125" style="116" customWidth="1"/>
    <col min="14596" max="14596" width="0.6640625" style="116" customWidth="1"/>
    <col min="14597" max="14597" width="15.6640625" style="116" customWidth="1"/>
    <col min="14598" max="14598" width="0.6640625" style="116" customWidth="1"/>
    <col min="14599" max="14599" width="12.1640625" style="116" customWidth="1"/>
    <col min="14600" max="14600" width="0.6640625" style="116" customWidth="1"/>
    <col min="14601" max="14601" width="15.6640625" style="116" customWidth="1"/>
    <col min="14602" max="14602" width="0.6640625" style="116" customWidth="1"/>
    <col min="14603" max="14603" width="15.1640625" style="116" customWidth="1"/>
    <col min="14604" max="14604" width="0.6640625" style="116" customWidth="1"/>
    <col min="14605" max="14605" width="11.83203125" style="116" customWidth="1"/>
    <col min="14606" max="14606" width="0.6640625" style="116" customWidth="1"/>
    <col min="14607" max="14607" width="15" style="116" customWidth="1"/>
    <col min="14608" max="14840" width="9.33203125" style="116"/>
    <col min="14841" max="14843" width="1.33203125" style="116" customWidth="1"/>
    <col min="14844" max="14844" width="29" style="116" customWidth="1"/>
    <col min="14845" max="14845" width="5" style="116" customWidth="1"/>
    <col min="14846" max="14846" width="0.6640625" style="116" customWidth="1"/>
    <col min="14847" max="14847" width="11.33203125" style="116" customWidth="1"/>
    <col min="14848" max="14848" width="0.6640625" style="116" customWidth="1"/>
    <col min="14849" max="14849" width="10.6640625" style="116" customWidth="1"/>
    <col min="14850" max="14850" width="0.6640625" style="116" customWidth="1"/>
    <col min="14851" max="14851" width="11.33203125" style="116" customWidth="1"/>
    <col min="14852" max="14852" width="0.6640625" style="116" customWidth="1"/>
    <col min="14853" max="14853" width="15.6640625" style="116" customWidth="1"/>
    <col min="14854" max="14854" width="0.6640625" style="116" customWidth="1"/>
    <col min="14855" max="14855" width="12.1640625" style="116" customWidth="1"/>
    <col min="14856" max="14856" width="0.6640625" style="116" customWidth="1"/>
    <col min="14857" max="14857" width="15.6640625" style="116" customWidth="1"/>
    <col min="14858" max="14858" width="0.6640625" style="116" customWidth="1"/>
    <col min="14859" max="14859" width="15.1640625" style="116" customWidth="1"/>
    <col min="14860" max="14860" width="0.6640625" style="116" customWidth="1"/>
    <col min="14861" max="14861" width="11.83203125" style="116" customWidth="1"/>
    <col min="14862" max="14862" width="0.6640625" style="116" customWidth="1"/>
    <col min="14863" max="14863" width="15" style="116" customWidth="1"/>
    <col min="14864" max="15096" width="9.33203125" style="116"/>
    <col min="15097" max="15099" width="1.33203125" style="116" customWidth="1"/>
    <col min="15100" max="15100" width="29" style="116" customWidth="1"/>
    <col min="15101" max="15101" width="5" style="116" customWidth="1"/>
    <col min="15102" max="15102" width="0.6640625" style="116" customWidth="1"/>
    <col min="15103" max="15103" width="11.33203125" style="116" customWidth="1"/>
    <col min="15104" max="15104" width="0.6640625" style="116" customWidth="1"/>
    <col min="15105" max="15105" width="10.6640625" style="116" customWidth="1"/>
    <col min="15106" max="15106" width="0.6640625" style="116" customWidth="1"/>
    <col min="15107" max="15107" width="11.33203125" style="116" customWidth="1"/>
    <col min="15108" max="15108" width="0.6640625" style="116" customWidth="1"/>
    <col min="15109" max="15109" width="15.6640625" style="116" customWidth="1"/>
    <col min="15110" max="15110" width="0.6640625" style="116" customWidth="1"/>
    <col min="15111" max="15111" width="12.1640625" style="116" customWidth="1"/>
    <col min="15112" max="15112" width="0.6640625" style="116" customWidth="1"/>
    <col min="15113" max="15113" width="15.6640625" style="116" customWidth="1"/>
    <col min="15114" max="15114" width="0.6640625" style="116" customWidth="1"/>
    <col min="15115" max="15115" width="15.1640625" style="116" customWidth="1"/>
    <col min="15116" max="15116" width="0.6640625" style="116" customWidth="1"/>
    <col min="15117" max="15117" width="11.83203125" style="116" customWidth="1"/>
    <col min="15118" max="15118" width="0.6640625" style="116" customWidth="1"/>
    <col min="15119" max="15119" width="15" style="116" customWidth="1"/>
    <col min="15120" max="15352" width="9.33203125" style="116"/>
    <col min="15353" max="15355" width="1.33203125" style="116" customWidth="1"/>
    <col min="15356" max="15356" width="29" style="116" customWidth="1"/>
    <col min="15357" max="15357" width="5" style="116" customWidth="1"/>
    <col min="15358" max="15358" width="0.6640625" style="116" customWidth="1"/>
    <col min="15359" max="15359" width="11.33203125" style="116" customWidth="1"/>
    <col min="15360" max="15360" width="0.6640625" style="116" customWidth="1"/>
    <col min="15361" max="15361" width="10.6640625" style="116" customWidth="1"/>
    <col min="15362" max="15362" width="0.6640625" style="116" customWidth="1"/>
    <col min="15363" max="15363" width="11.33203125" style="116" customWidth="1"/>
    <col min="15364" max="15364" width="0.6640625" style="116" customWidth="1"/>
    <col min="15365" max="15365" width="15.6640625" style="116" customWidth="1"/>
    <col min="15366" max="15366" width="0.6640625" style="116" customWidth="1"/>
    <col min="15367" max="15367" width="12.1640625" style="116" customWidth="1"/>
    <col min="15368" max="15368" width="0.6640625" style="116" customWidth="1"/>
    <col min="15369" max="15369" width="15.6640625" style="116" customWidth="1"/>
    <col min="15370" max="15370" width="0.6640625" style="116" customWidth="1"/>
    <col min="15371" max="15371" width="15.1640625" style="116" customWidth="1"/>
    <col min="15372" max="15372" width="0.6640625" style="116" customWidth="1"/>
    <col min="15373" max="15373" width="11.83203125" style="116" customWidth="1"/>
    <col min="15374" max="15374" width="0.6640625" style="116" customWidth="1"/>
    <col min="15375" max="15375" width="15" style="116" customWidth="1"/>
    <col min="15376" max="15608" width="9.33203125" style="116"/>
    <col min="15609" max="15611" width="1.33203125" style="116" customWidth="1"/>
    <col min="15612" max="15612" width="29" style="116" customWidth="1"/>
    <col min="15613" max="15613" width="5" style="116" customWidth="1"/>
    <col min="15614" max="15614" width="0.6640625" style="116" customWidth="1"/>
    <col min="15615" max="15615" width="11.33203125" style="116" customWidth="1"/>
    <col min="15616" max="15616" width="0.6640625" style="116" customWidth="1"/>
    <col min="15617" max="15617" width="10.6640625" style="116" customWidth="1"/>
    <col min="15618" max="15618" width="0.6640625" style="116" customWidth="1"/>
    <col min="15619" max="15619" width="11.33203125" style="116" customWidth="1"/>
    <col min="15620" max="15620" width="0.6640625" style="116" customWidth="1"/>
    <col min="15621" max="15621" width="15.6640625" style="116" customWidth="1"/>
    <col min="15622" max="15622" width="0.6640625" style="116" customWidth="1"/>
    <col min="15623" max="15623" width="12.1640625" style="116" customWidth="1"/>
    <col min="15624" max="15624" width="0.6640625" style="116" customWidth="1"/>
    <col min="15625" max="15625" width="15.6640625" style="116" customWidth="1"/>
    <col min="15626" max="15626" width="0.6640625" style="116" customWidth="1"/>
    <col min="15627" max="15627" width="15.1640625" style="116" customWidth="1"/>
    <col min="15628" max="15628" width="0.6640625" style="116" customWidth="1"/>
    <col min="15629" max="15629" width="11.83203125" style="116" customWidth="1"/>
    <col min="15630" max="15630" width="0.6640625" style="116" customWidth="1"/>
    <col min="15631" max="15631" width="15" style="116" customWidth="1"/>
    <col min="15632" max="15864" width="9.33203125" style="116"/>
    <col min="15865" max="15867" width="1.33203125" style="116" customWidth="1"/>
    <col min="15868" max="15868" width="29" style="116" customWidth="1"/>
    <col min="15869" max="15869" width="5" style="116" customWidth="1"/>
    <col min="15870" max="15870" width="0.6640625" style="116" customWidth="1"/>
    <col min="15871" max="15871" width="11.33203125" style="116" customWidth="1"/>
    <col min="15872" max="15872" width="0.6640625" style="116" customWidth="1"/>
    <col min="15873" max="15873" width="10.6640625" style="116" customWidth="1"/>
    <col min="15874" max="15874" width="0.6640625" style="116" customWidth="1"/>
    <col min="15875" max="15875" width="11.33203125" style="116" customWidth="1"/>
    <col min="15876" max="15876" width="0.6640625" style="116" customWidth="1"/>
    <col min="15877" max="15877" width="15.6640625" style="116" customWidth="1"/>
    <col min="15878" max="15878" width="0.6640625" style="116" customWidth="1"/>
    <col min="15879" max="15879" width="12.1640625" style="116" customWidth="1"/>
    <col min="15880" max="15880" width="0.6640625" style="116" customWidth="1"/>
    <col min="15881" max="15881" width="15.6640625" style="116" customWidth="1"/>
    <col min="15882" max="15882" width="0.6640625" style="116" customWidth="1"/>
    <col min="15883" max="15883" width="15.1640625" style="116" customWidth="1"/>
    <col min="15884" max="15884" width="0.6640625" style="116" customWidth="1"/>
    <col min="15885" max="15885" width="11.83203125" style="116" customWidth="1"/>
    <col min="15886" max="15886" width="0.6640625" style="116" customWidth="1"/>
    <col min="15887" max="15887" width="15" style="116" customWidth="1"/>
    <col min="15888" max="16120" width="9.33203125" style="116"/>
    <col min="16121" max="16123" width="1.33203125" style="116" customWidth="1"/>
    <col min="16124" max="16124" width="29" style="116" customWidth="1"/>
    <col min="16125" max="16125" width="5" style="116" customWidth="1"/>
    <col min="16126" max="16126" width="0.6640625" style="116" customWidth="1"/>
    <col min="16127" max="16127" width="11.33203125" style="116" customWidth="1"/>
    <col min="16128" max="16128" width="0.6640625" style="116" customWidth="1"/>
    <col min="16129" max="16129" width="10.6640625" style="116" customWidth="1"/>
    <col min="16130" max="16130" width="0.6640625" style="116" customWidth="1"/>
    <col min="16131" max="16131" width="11.33203125" style="116" customWidth="1"/>
    <col min="16132" max="16132" width="0.6640625" style="116" customWidth="1"/>
    <col min="16133" max="16133" width="15.6640625" style="116" customWidth="1"/>
    <col min="16134" max="16134" width="0.6640625" style="116" customWidth="1"/>
    <col min="16135" max="16135" width="12.1640625" style="116" customWidth="1"/>
    <col min="16136" max="16136" width="0.6640625" style="116" customWidth="1"/>
    <col min="16137" max="16137" width="15.6640625" style="116" customWidth="1"/>
    <col min="16138" max="16138" width="0.6640625" style="116" customWidth="1"/>
    <col min="16139" max="16139" width="15.1640625" style="116" customWidth="1"/>
    <col min="16140" max="16140" width="0.6640625" style="116" customWidth="1"/>
    <col min="16141" max="16141" width="11.83203125" style="116" customWidth="1"/>
    <col min="16142" max="16142" width="0.6640625" style="116" customWidth="1"/>
    <col min="16143" max="16143" width="15" style="116" customWidth="1"/>
    <col min="16144" max="16374" width="9.33203125" style="116"/>
    <col min="16375" max="16380" width="9.33203125" style="116" customWidth="1"/>
    <col min="16381" max="16384" width="9.33203125" style="116"/>
  </cols>
  <sheetData>
    <row r="1" spans="1:44" ht="16.5" customHeight="1">
      <c r="A1" s="115" t="s">
        <v>105</v>
      </c>
    </row>
    <row r="2" spans="1:44" ht="16.5" customHeight="1">
      <c r="A2" s="133" t="s">
        <v>153</v>
      </c>
    </row>
    <row r="3" spans="1:44" ht="16.5" customHeight="1">
      <c r="A3" s="134" t="s">
        <v>174</v>
      </c>
      <c r="B3" s="119"/>
      <c r="C3" s="119"/>
      <c r="D3" s="119"/>
      <c r="E3" s="119"/>
      <c r="F3" s="119"/>
      <c r="G3" s="138"/>
      <c r="H3" s="119"/>
      <c r="I3" s="138"/>
      <c r="J3" s="119"/>
      <c r="K3" s="138"/>
      <c r="L3" s="139"/>
      <c r="M3" s="138"/>
      <c r="N3" s="139"/>
      <c r="O3" s="138"/>
      <c r="P3" s="139"/>
      <c r="Q3" s="138"/>
      <c r="R3" s="139"/>
      <c r="S3" s="138"/>
      <c r="T3" s="139"/>
      <c r="U3" s="138"/>
      <c r="V3" s="139"/>
      <c r="W3" s="139"/>
      <c r="X3" s="139"/>
      <c r="Y3" s="138"/>
      <c r="Z3" s="139"/>
      <c r="AA3" s="138"/>
    </row>
    <row r="4" spans="1:44" s="73" customFormat="1" ht="16.5" customHeight="1">
      <c r="A4" s="114"/>
      <c r="G4" s="140"/>
      <c r="I4" s="140"/>
      <c r="K4" s="140"/>
      <c r="L4" s="135"/>
      <c r="M4" s="140"/>
      <c r="N4" s="135"/>
      <c r="O4" s="140"/>
      <c r="P4" s="135"/>
      <c r="Q4" s="140"/>
      <c r="R4" s="135"/>
      <c r="S4" s="140"/>
      <c r="T4" s="135"/>
      <c r="U4" s="140"/>
      <c r="V4" s="135"/>
      <c r="W4" s="135"/>
      <c r="X4" s="135"/>
      <c r="Y4" s="140"/>
      <c r="Z4" s="135"/>
      <c r="AA4" s="140"/>
    </row>
    <row r="5" spans="1:44" s="73" customFormat="1" ht="16.5" customHeight="1">
      <c r="A5" s="114"/>
      <c r="G5" s="140"/>
      <c r="I5" s="140"/>
      <c r="K5" s="140"/>
      <c r="L5" s="135"/>
      <c r="M5" s="140"/>
      <c r="N5" s="135"/>
      <c r="O5" s="140"/>
      <c r="P5" s="135"/>
      <c r="Q5" s="140"/>
      <c r="R5" s="135"/>
      <c r="S5" s="140"/>
      <c r="T5" s="135"/>
      <c r="U5" s="140"/>
      <c r="V5" s="135"/>
      <c r="W5" s="135"/>
      <c r="X5" s="135"/>
      <c r="Y5" s="140"/>
      <c r="Z5" s="135"/>
      <c r="AA5" s="140"/>
    </row>
    <row r="6" spans="1:44" s="73" customFormat="1" ht="16.5" customHeight="1">
      <c r="G6" s="292" t="s">
        <v>126</v>
      </c>
      <c r="H6" s="292"/>
      <c r="I6" s="292"/>
      <c r="J6" s="292"/>
      <c r="K6" s="292"/>
      <c r="L6" s="292"/>
      <c r="M6" s="292"/>
      <c r="N6" s="292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292"/>
      <c r="Z6" s="292"/>
      <c r="AA6" s="292"/>
    </row>
    <row r="7" spans="1:44" s="73" customFormat="1" ht="16.5" customHeight="1">
      <c r="G7" s="295" t="s">
        <v>154</v>
      </c>
      <c r="H7" s="295"/>
      <c r="I7" s="295"/>
      <c r="J7" s="295"/>
      <c r="K7" s="295"/>
      <c r="L7" s="295"/>
      <c r="M7" s="295"/>
      <c r="N7" s="295"/>
      <c r="O7" s="295"/>
      <c r="P7" s="295"/>
      <c r="Q7" s="295"/>
      <c r="R7" s="295"/>
      <c r="S7" s="295"/>
      <c r="T7" s="295"/>
      <c r="U7" s="295"/>
      <c r="V7" s="295"/>
      <c r="W7" s="295"/>
      <c r="X7" s="149"/>
      <c r="Y7" s="149"/>
      <c r="Z7" s="149"/>
      <c r="AA7" s="149"/>
    </row>
    <row r="8" spans="1:44" s="114" customFormat="1" ht="16.5" customHeight="1">
      <c r="G8" s="150"/>
      <c r="I8" s="150"/>
      <c r="K8" s="150"/>
      <c r="L8" s="143"/>
      <c r="M8" s="143"/>
      <c r="N8" s="143"/>
      <c r="O8" s="150"/>
      <c r="P8" s="151"/>
      <c r="Q8" s="295" t="s">
        <v>52</v>
      </c>
      <c r="R8" s="295"/>
      <c r="S8" s="295"/>
      <c r="T8" s="295"/>
      <c r="U8" s="295"/>
      <c r="V8" s="153"/>
      <c r="W8" s="143"/>
      <c r="X8" s="153"/>
      <c r="Y8" s="143"/>
      <c r="Z8" s="153"/>
      <c r="AA8" s="143"/>
    </row>
    <row r="9" spans="1:44" s="114" customFormat="1" ht="16.5" customHeight="1">
      <c r="B9" s="128"/>
      <c r="C9" s="128"/>
      <c r="D9" s="128"/>
      <c r="E9" s="128"/>
      <c r="F9" s="128"/>
      <c r="G9" s="143"/>
      <c r="H9" s="154"/>
      <c r="I9" s="143"/>
      <c r="J9" s="154"/>
      <c r="K9" s="255"/>
      <c r="L9" s="143"/>
      <c r="M9" s="297" t="s">
        <v>145</v>
      </c>
      <c r="N9" s="297"/>
      <c r="O9" s="297"/>
      <c r="P9" s="143"/>
      <c r="Q9" s="296" t="s">
        <v>169</v>
      </c>
      <c r="R9" s="296"/>
      <c r="S9" s="296"/>
      <c r="T9" s="296"/>
      <c r="U9" s="296"/>
      <c r="V9" s="143"/>
      <c r="W9" s="144"/>
      <c r="X9" s="143"/>
      <c r="Y9" s="144"/>
      <c r="Z9" s="143"/>
      <c r="AA9" s="143"/>
    </row>
    <row r="10" spans="1:44" s="114" customFormat="1" ht="16.5" customHeight="1">
      <c r="B10" s="128"/>
      <c r="C10" s="128"/>
      <c r="D10" s="128"/>
      <c r="E10" s="128"/>
      <c r="F10" s="128"/>
      <c r="G10" s="130" t="s">
        <v>25</v>
      </c>
      <c r="H10" s="154"/>
      <c r="I10" s="143"/>
      <c r="J10" s="154"/>
      <c r="K10" s="255" t="s">
        <v>218</v>
      </c>
      <c r="L10" s="143"/>
      <c r="P10" s="143"/>
      <c r="Q10" s="213" t="s">
        <v>167</v>
      </c>
      <c r="R10" s="213"/>
      <c r="S10" s="213" t="s">
        <v>196</v>
      </c>
      <c r="T10" s="213"/>
      <c r="U10" s="213"/>
      <c r="V10" s="143"/>
      <c r="W10" s="144" t="s">
        <v>28</v>
      </c>
      <c r="X10" s="143"/>
      <c r="Y10" s="144"/>
      <c r="Z10" s="143"/>
      <c r="AA10" s="144"/>
    </row>
    <row r="11" spans="1:44" s="114" customFormat="1" ht="16.5" customHeight="1">
      <c r="B11" s="128"/>
      <c r="C11" s="128"/>
      <c r="D11" s="128"/>
      <c r="E11" s="128"/>
      <c r="F11" s="128"/>
      <c r="G11" s="130" t="s">
        <v>26</v>
      </c>
      <c r="H11" s="154"/>
      <c r="I11" s="130" t="s">
        <v>67</v>
      </c>
      <c r="J11" s="154"/>
      <c r="K11" s="256" t="s">
        <v>219</v>
      </c>
      <c r="L11" s="143"/>
      <c r="M11" s="144" t="s">
        <v>158</v>
      </c>
      <c r="N11" s="155"/>
      <c r="O11" s="155"/>
      <c r="P11" s="143"/>
      <c r="Q11" s="213" t="s">
        <v>168</v>
      </c>
      <c r="R11" s="166"/>
      <c r="S11" s="213" t="s">
        <v>197</v>
      </c>
      <c r="T11" s="166"/>
      <c r="U11" s="213"/>
      <c r="V11" s="143"/>
      <c r="W11" s="144" t="s">
        <v>29</v>
      </c>
      <c r="X11" s="143"/>
      <c r="Y11" s="144" t="s">
        <v>30</v>
      </c>
      <c r="Z11" s="143"/>
      <c r="AA11" s="144" t="s">
        <v>94</v>
      </c>
    </row>
    <row r="12" spans="1:44" s="114" customFormat="1" ht="16.5" customHeight="1">
      <c r="B12" s="128"/>
      <c r="C12" s="128"/>
      <c r="D12" s="128"/>
      <c r="E12" s="128"/>
      <c r="F12" s="128"/>
      <c r="G12" s="130" t="s">
        <v>156</v>
      </c>
      <c r="H12" s="154"/>
      <c r="I12" s="130" t="s">
        <v>97</v>
      </c>
      <c r="J12" s="154"/>
      <c r="K12" s="256" t="s">
        <v>220</v>
      </c>
      <c r="L12" s="143"/>
      <c r="M12" s="143" t="s">
        <v>157</v>
      </c>
      <c r="N12" s="143"/>
      <c r="O12" s="144" t="s">
        <v>109</v>
      </c>
      <c r="P12" s="143"/>
      <c r="Q12" s="213" t="s">
        <v>63</v>
      </c>
      <c r="R12" s="213"/>
      <c r="S12" s="213" t="s">
        <v>198</v>
      </c>
      <c r="T12" s="213"/>
      <c r="U12" s="213" t="s">
        <v>94</v>
      </c>
      <c r="V12" s="143"/>
      <c r="W12" s="144" t="s">
        <v>139</v>
      </c>
      <c r="X12" s="143"/>
      <c r="Y12" s="144" t="s">
        <v>31</v>
      </c>
      <c r="Z12" s="143"/>
      <c r="AA12" s="144" t="s">
        <v>107</v>
      </c>
    </row>
    <row r="13" spans="1:44" s="114" customFormat="1" ht="16.5" customHeight="1">
      <c r="E13" s="9" t="s">
        <v>2</v>
      </c>
      <c r="F13" s="6"/>
      <c r="G13" s="165" t="s">
        <v>3</v>
      </c>
      <c r="H13" s="122"/>
      <c r="I13" s="125" t="s">
        <v>3</v>
      </c>
      <c r="J13" s="122"/>
      <c r="K13" s="257" t="s">
        <v>3</v>
      </c>
      <c r="L13" s="143"/>
      <c r="M13" s="165" t="s">
        <v>3</v>
      </c>
      <c r="N13" s="143"/>
      <c r="O13" s="165" t="s">
        <v>3</v>
      </c>
      <c r="P13" s="143"/>
      <c r="Q13" s="214" t="s">
        <v>3</v>
      </c>
      <c r="R13" s="215"/>
      <c r="S13" s="214" t="s">
        <v>3</v>
      </c>
      <c r="T13" s="215"/>
      <c r="U13" s="214" t="s">
        <v>3</v>
      </c>
      <c r="V13" s="143"/>
      <c r="W13" s="165" t="s">
        <v>3</v>
      </c>
      <c r="X13" s="143"/>
      <c r="Y13" s="165" t="s">
        <v>3</v>
      </c>
      <c r="Z13" s="143"/>
      <c r="AA13" s="165" t="s">
        <v>3</v>
      </c>
    </row>
    <row r="14" spans="1:44" s="114" customFormat="1" ht="16.5" customHeight="1">
      <c r="A14" s="283"/>
      <c r="B14" s="128"/>
      <c r="D14" s="128"/>
      <c r="E14" s="128"/>
      <c r="F14" s="282"/>
      <c r="G14" s="170"/>
      <c r="H14" s="282"/>
      <c r="I14" s="170"/>
      <c r="J14" s="282"/>
      <c r="K14" s="170"/>
      <c r="L14" s="135"/>
      <c r="M14" s="170"/>
      <c r="N14" s="135"/>
      <c r="O14" s="170"/>
      <c r="P14" s="135"/>
      <c r="Q14" s="170"/>
      <c r="R14" s="135"/>
      <c r="S14" s="170"/>
      <c r="T14" s="135"/>
      <c r="U14" s="170"/>
      <c r="V14" s="135"/>
      <c r="W14" s="170"/>
      <c r="X14" s="135"/>
      <c r="Y14" s="170"/>
      <c r="Z14" s="135"/>
      <c r="AA14" s="170"/>
    </row>
    <row r="15" spans="1:44" s="114" customFormat="1" ht="16.5" customHeight="1">
      <c r="A15" s="283" t="s">
        <v>176</v>
      </c>
      <c r="B15" s="128"/>
      <c r="D15" s="128"/>
      <c r="E15" s="156"/>
      <c r="F15" s="282"/>
      <c r="G15" s="157"/>
      <c r="H15" s="282"/>
      <c r="I15" s="157"/>
      <c r="J15" s="282"/>
      <c r="K15" s="157"/>
      <c r="L15" s="135"/>
      <c r="M15" s="157"/>
      <c r="N15" s="135"/>
      <c r="O15" s="157"/>
      <c r="P15" s="135"/>
      <c r="Q15" s="157"/>
      <c r="R15" s="135"/>
      <c r="S15" s="157"/>
      <c r="T15" s="135"/>
      <c r="U15" s="157"/>
      <c r="V15" s="135"/>
      <c r="W15" s="157"/>
      <c r="X15" s="135"/>
      <c r="Y15" s="157"/>
      <c r="Z15" s="135"/>
      <c r="AA15" s="157"/>
    </row>
    <row r="16" spans="1:44" s="200" customFormat="1" ht="16.5" customHeight="1">
      <c r="A16" s="198"/>
      <c r="B16" s="199" t="s">
        <v>191</v>
      </c>
      <c r="D16" s="201"/>
      <c r="E16" s="201"/>
      <c r="F16" s="202"/>
      <c r="G16" s="203">
        <v>320132750</v>
      </c>
      <c r="H16" s="178"/>
      <c r="I16" s="203">
        <v>956648250</v>
      </c>
      <c r="J16" s="178"/>
      <c r="K16" s="203">
        <v>0</v>
      </c>
      <c r="L16" s="204"/>
      <c r="M16" s="203">
        <v>125000</v>
      </c>
      <c r="N16" s="204"/>
      <c r="O16" s="203">
        <v>127030201</v>
      </c>
      <c r="P16" s="204"/>
      <c r="Q16" s="203">
        <v>3553514</v>
      </c>
      <c r="R16" s="204"/>
      <c r="S16" s="203">
        <v>-177733</v>
      </c>
      <c r="T16" s="204"/>
      <c r="U16" s="203">
        <f>SUM(Q16,S16)</f>
        <v>3375781</v>
      </c>
      <c r="V16" s="204"/>
      <c r="W16" s="203">
        <f>SUM(G16,I16,M16,O16,K16,U16)</f>
        <v>1407311982</v>
      </c>
      <c r="X16" s="204"/>
      <c r="Y16" s="203">
        <v>46998156</v>
      </c>
      <c r="Z16" s="204"/>
      <c r="AA16" s="3">
        <f>SUM(W16,Y16)</f>
        <v>1454310138</v>
      </c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</row>
    <row r="17" spans="1:48" s="200" customFormat="1" ht="16.5" customHeight="1">
      <c r="A17" s="198"/>
      <c r="B17" s="205" t="s">
        <v>192</v>
      </c>
      <c r="D17" s="201"/>
      <c r="E17" s="258"/>
      <c r="F17" s="202"/>
      <c r="G17" s="206"/>
      <c r="H17" s="207"/>
      <c r="I17" s="206"/>
      <c r="J17" s="207"/>
      <c r="K17" s="206"/>
      <c r="L17" s="208"/>
      <c r="M17" s="206"/>
      <c r="N17" s="207"/>
      <c r="O17" s="206"/>
      <c r="P17" s="207"/>
      <c r="Q17" s="206"/>
      <c r="R17" s="207"/>
      <c r="S17" s="206"/>
      <c r="T17" s="207"/>
      <c r="U17" s="206"/>
      <c r="V17" s="208"/>
      <c r="W17" s="206"/>
      <c r="X17" s="208"/>
      <c r="Y17" s="206"/>
      <c r="Z17" s="208"/>
      <c r="AA17" s="206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</row>
    <row r="18" spans="1:48" s="200" customFormat="1" ht="16.5" customHeight="1">
      <c r="A18" s="198"/>
      <c r="B18" s="205"/>
      <c r="C18" s="209" t="s">
        <v>193</v>
      </c>
      <c r="D18" s="201"/>
      <c r="E18" s="259">
        <v>15</v>
      </c>
      <c r="F18" s="202"/>
      <c r="G18" s="210">
        <v>0</v>
      </c>
      <c r="H18" s="207"/>
      <c r="I18" s="210">
        <v>0</v>
      </c>
      <c r="J18" s="207"/>
      <c r="K18" s="210">
        <v>0</v>
      </c>
      <c r="L18" s="208"/>
      <c r="M18" s="210">
        <v>0</v>
      </c>
      <c r="N18" s="207"/>
      <c r="O18" s="210">
        <v>-11739923</v>
      </c>
      <c r="P18" s="207"/>
      <c r="Q18" s="210">
        <v>0</v>
      </c>
      <c r="R18" s="207"/>
      <c r="S18" s="210">
        <v>0</v>
      </c>
      <c r="T18" s="207"/>
      <c r="U18" s="210">
        <f>SUM(Q18,S18)</f>
        <v>0</v>
      </c>
      <c r="V18" s="208"/>
      <c r="W18" s="210">
        <f>SUM(G18,I18,M18,O18,K18,U18)</f>
        <v>-11739923</v>
      </c>
      <c r="X18" s="208"/>
      <c r="Y18" s="210">
        <v>26615685</v>
      </c>
      <c r="Z18" s="208"/>
      <c r="AA18" s="210">
        <f>SUM(W18,Y18)</f>
        <v>14875762</v>
      </c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</row>
    <row r="19" spans="1:48" s="200" customFormat="1" ht="16.5" customHeight="1">
      <c r="A19" s="198" t="s">
        <v>194</v>
      </c>
      <c r="B19" s="205"/>
      <c r="D19" s="201"/>
      <c r="E19" s="260"/>
      <c r="F19" s="202"/>
      <c r="G19" s="206"/>
      <c r="H19" s="207"/>
      <c r="I19" s="206"/>
      <c r="J19" s="207"/>
      <c r="K19" s="206"/>
      <c r="L19" s="208"/>
      <c r="M19" s="206"/>
      <c r="N19" s="207"/>
      <c r="O19" s="206"/>
      <c r="P19" s="207"/>
      <c r="Q19" s="206"/>
      <c r="R19" s="207"/>
      <c r="S19" s="206"/>
      <c r="T19" s="207"/>
      <c r="U19" s="206"/>
      <c r="V19" s="208"/>
      <c r="W19" s="206"/>
      <c r="X19" s="208"/>
      <c r="Y19" s="206"/>
      <c r="Z19" s="208"/>
      <c r="AA19" s="206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</row>
    <row r="20" spans="1:48" s="200" customFormat="1" ht="16.5" customHeight="1">
      <c r="A20" s="211"/>
      <c r="B20" s="212" t="s">
        <v>195</v>
      </c>
      <c r="D20" s="201"/>
      <c r="E20" s="260"/>
      <c r="F20" s="202"/>
      <c r="G20" s="206">
        <f>SUM(G16:G18)</f>
        <v>320132750</v>
      </c>
      <c r="H20" s="207"/>
      <c r="I20" s="206">
        <f>SUM(I16:I18)</f>
        <v>956648250</v>
      </c>
      <c r="J20" s="207"/>
      <c r="K20" s="206">
        <f>SUM(K16:K18)</f>
        <v>0</v>
      </c>
      <c r="L20" s="208"/>
      <c r="M20" s="206">
        <f>SUM(M16:M18)</f>
        <v>125000</v>
      </c>
      <c r="N20" s="207"/>
      <c r="O20" s="206">
        <f>SUM(O16:O18)</f>
        <v>115290278</v>
      </c>
      <c r="P20" s="207"/>
      <c r="Q20" s="206">
        <f>SUM(Q16:Q18)</f>
        <v>3553514</v>
      </c>
      <c r="R20" s="207"/>
      <c r="S20" s="206">
        <f>SUM(S16:S18)</f>
        <v>-177733</v>
      </c>
      <c r="T20" s="207"/>
      <c r="U20" s="206">
        <f>SUM(U16:U18)</f>
        <v>3375781</v>
      </c>
      <c r="V20" s="208"/>
      <c r="W20" s="206">
        <f>SUM(W16:W18)</f>
        <v>1395572059</v>
      </c>
      <c r="X20" s="208"/>
      <c r="Y20" s="206">
        <f>SUM(Y16:Y18)</f>
        <v>73613841</v>
      </c>
      <c r="Z20" s="208"/>
      <c r="AA20" s="206">
        <f>SUM(AA16:AA18)</f>
        <v>1469185900</v>
      </c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</row>
    <row r="21" spans="1:48" s="114" customFormat="1" ht="16.5" customHeight="1">
      <c r="A21" s="283" t="s">
        <v>110</v>
      </c>
      <c r="B21" s="128"/>
      <c r="D21" s="128"/>
      <c r="E21" s="254"/>
      <c r="F21" s="282"/>
      <c r="G21" s="157"/>
      <c r="H21" s="282"/>
      <c r="I21" s="157"/>
      <c r="J21" s="282"/>
      <c r="K21" s="157"/>
      <c r="L21" s="135"/>
      <c r="M21" s="157"/>
      <c r="N21" s="135"/>
      <c r="O21" s="157"/>
      <c r="P21" s="135"/>
      <c r="Q21" s="157"/>
      <c r="R21" s="135"/>
      <c r="S21" s="157"/>
      <c r="T21" s="135"/>
      <c r="U21" s="157"/>
      <c r="V21" s="135"/>
      <c r="W21" s="157"/>
      <c r="X21" s="135"/>
      <c r="Y21" s="157"/>
      <c r="Z21" s="135"/>
      <c r="AA21" s="157"/>
    </row>
    <row r="22" spans="1:48" s="114" customFormat="1" ht="16.5" customHeight="1">
      <c r="A22" s="283"/>
      <c r="B22" s="128" t="s">
        <v>178</v>
      </c>
      <c r="D22" s="128"/>
      <c r="E22" s="254"/>
      <c r="F22" s="282"/>
      <c r="G22" s="157"/>
      <c r="H22" s="282"/>
      <c r="I22" s="157"/>
      <c r="J22" s="282"/>
      <c r="K22" s="157"/>
      <c r="L22" s="135"/>
      <c r="M22" s="157"/>
      <c r="N22" s="135"/>
      <c r="O22" s="157"/>
      <c r="P22" s="135"/>
      <c r="Q22" s="157"/>
      <c r="R22" s="135"/>
      <c r="S22" s="157"/>
      <c r="T22" s="135"/>
      <c r="U22" s="157"/>
      <c r="V22" s="135"/>
      <c r="W22" s="157"/>
      <c r="X22" s="135"/>
      <c r="Y22" s="3"/>
      <c r="Z22" s="135"/>
      <c r="AA22" s="157"/>
    </row>
    <row r="23" spans="1:48" s="114" customFormat="1" ht="16.5" customHeight="1">
      <c r="A23" s="283"/>
      <c r="B23" s="127" t="s">
        <v>142</v>
      </c>
      <c r="D23" s="128"/>
      <c r="E23" s="254">
        <v>25</v>
      </c>
      <c r="F23" s="282"/>
      <c r="G23" s="3">
        <v>185681150</v>
      </c>
      <c r="H23" s="282"/>
      <c r="I23" s="3">
        <v>557043450</v>
      </c>
      <c r="J23" s="282"/>
      <c r="K23" s="3">
        <v>0</v>
      </c>
      <c r="L23" s="140"/>
      <c r="M23" s="3">
        <v>0</v>
      </c>
      <c r="N23" s="135"/>
      <c r="O23" s="3">
        <v>0</v>
      </c>
      <c r="P23" s="135"/>
      <c r="Q23" s="3"/>
      <c r="R23" s="135"/>
      <c r="S23" s="3"/>
      <c r="T23" s="135"/>
      <c r="U23" s="3">
        <f t="shared" ref="U23:U31" si="0">SUM(Q23,S23)</f>
        <v>0</v>
      </c>
      <c r="V23" s="135"/>
      <c r="W23" s="157">
        <f>SUM(G23,I23,M23,O23,K23,U23)</f>
        <v>742724600</v>
      </c>
      <c r="X23" s="135"/>
      <c r="Y23" s="3">
        <v>0</v>
      </c>
      <c r="Z23" s="135"/>
      <c r="AA23" s="157">
        <f>SUM(W23:Y23)</f>
        <v>742724600</v>
      </c>
    </row>
    <row r="24" spans="1:48" s="114" customFormat="1" ht="16.5" customHeight="1">
      <c r="A24" s="283"/>
      <c r="B24" s="127" t="s">
        <v>199</v>
      </c>
      <c r="D24" s="128"/>
      <c r="E24" s="254">
        <v>25</v>
      </c>
      <c r="F24" s="282"/>
      <c r="G24" s="3">
        <v>0</v>
      </c>
      <c r="H24" s="282"/>
      <c r="I24" s="3">
        <v>0</v>
      </c>
      <c r="J24" s="282"/>
      <c r="K24" s="3">
        <v>917963380</v>
      </c>
      <c r="L24" s="140"/>
      <c r="M24" s="3">
        <v>0</v>
      </c>
      <c r="N24" s="135"/>
      <c r="O24" s="3">
        <v>0</v>
      </c>
      <c r="P24" s="135"/>
      <c r="Q24" s="3">
        <v>0</v>
      </c>
      <c r="R24" s="135"/>
      <c r="S24" s="3">
        <v>0</v>
      </c>
      <c r="T24" s="135"/>
      <c r="U24" s="3">
        <f t="shared" si="0"/>
        <v>0</v>
      </c>
      <c r="V24" s="135"/>
      <c r="W24" s="157">
        <f t="shared" ref="W24:W30" si="1">SUM(G24,I24,M24,O24,K24,U24)</f>
        <v>917963380</v>
      </c>
      <c r="X24" s="135"/>
      <c r="Y24" s="3">
        <v>1677942</v>
      </c>
      <c r="Z24" s="135"/>
      <c r="AA24" s="157">
        <f>SUM(W24:Y24)</f>
        <v>919641322</v>
      </c>
    </row>
    <row r="25" spans="1:48" s="114" customFormat="1" ht="16.5" customHeight="1">
      <c r="A25" s="283"/>
      <c r="B25" s="127" t="s">
        <v>202</v>
      </c>
      <c r="D25" s="128"/>
      <c r="E25" s="254">
        <v>26</v>
      </c>
      <c r="F25" s="282"/>
      <c r="G25" s="3">
        <v>0</v>
      </c>
      <c r="H25" s="282"/>
      <c r="I25" s="3">
        <v>0</v>
      </c>
      <c r="J25" s="282"/>
      <c r="K25" s="3">
        <v>0</v>
      </c>
      <c r="L25" s="140"/>
      <c r="M25" s="3">
        <v>0</v>
      </c>
      <c r="N25" s="135"/>
      <c r="O25" s="3">
        <v>-242790672</v>
      </c>
      <c r="P25" s="135"/>
      <c r="Q25" s="3">
        <v>0</v>
      </c>
      <c r="R25" s="135"/>
      <c r="S25" s="3">
        <v>0</v>
      </c>
      <c r="T25" s="135"/>
      <c r="U25" s="3">
        <f t="shared" si="0"/>
        <v>0</v>
      </c>
      <c r="V25" s="135"/>
      <c r="W25" s="157">
        <f t="shared" si="1"/>
        <v>-242790672</v>
      </c>
      <c r="X25" s="135"/>
      <c r="Y25" s="3">
        <v>0</v>
      </c>
      <c r="Z25" s="135"/>
      <c r="AA25" s="157">
        <f t="shared" ref="AA25:AA30" si="2">SUM(W25:Y25)</f>
        <v>-242790672</v>
      </c>
    </row>
    <row r="26" spans="1:48" s="114" customFormat="1" ht="16.5" customHeight="1">
      <c r="A26" s="283"/>
      <c r="B26" s="127" t="s">
        <v>204</v>
      </c>
      <c r="D26" s="128"/>
      <c r="E26" s="254"/>
      <c r="F26" s="282"/>
      <c r="G26" s="3">
        <v>0</v>
      </c>
      <c r="H26" s="282"/>
      <c r="I26" s="3">
        <v>0</v>
      </c>
      <c r="J26" s="282"/>
      <c r="K26" s="3">
        <v>0</v>
      </c>
      <c r="L26" s="140"/>
      <c r="M26" s="3">
        <v>0</v>
      </c>
      <c r="N26" s="135"/>
      <c r="O26" s="3">
        <v>0</v>
      </c>
      <c r="P26" s="135"/>
      <c r="Q26" s="3">
        <v>0</v>
      </c>
      <c r="R26" s="135"/>
      <c r="S26" s="3">
        <v>0</v>
      </c>
      <c r="T26" s="135"/>
      <c r="U26" s="3">
        <f t="shared" si="0"/>
        <v>0</v>
      </c>
      <c r="V26" s="135"/>
      <c r="W26" s="157">
        <f t="shared" si="1"/>
        <v>0</v>
      </c>
      <c r="X26" s="135"/>
      <c r="Y26" s="3">
        <v>-27931882</v>
      </c>
      <c r="Z26" s="135"/>
      <c r="AA26" s="157">
        <f t="shared" si="2"/>
        <v>-27931882</v>
      </c>
    </row>
    <row r="27" spans="1:48" s="163" customFormat="1" ht="16.5" customHeight="1">
      <c r="A27" s="181"/>
      <c r="B27" s="217" t="s">
        <v>200</v>
      </c>
      <c r="C27" s="177"/>
      <c r="D27" s="218"/>
      <c r="E27" s="261"/>
      <c r="F27" s="178"/>
      <c r="G27" s="220">
        <v>0</v>
      </c>
      <c r="H27" s="178"/>
      <c r="I27" s="220">
        <v>0</v>
      </c>
      <c r="J27" s="178"/>
      <c r="K27" s="220">
        <v>0</v>
      </c>
      <c r="L27" s="178"/>
      <c r="M27" s="220">
        <v>14750000</v>
      </c>
      <c r="N27" s="178"/>
      <c r="O27" s="220">
        <f>-M27</f>
        <v>-14750000</v>
      </c>
      <c r="P27" s="178"/>
      <c r="Q27" s="220">
        <v>0</v>
      </c>
      <c r="R27" s="178"/>
      <c r="S27" s="220">
        <v>0</v>
      </c>
      <c r="T27" s="178"/>
      <c r="U27" s="220">
        <f t="shared" si="0"/>
        <v>0</v>
      </c>
      <c r="V27" s="178"/>
      <c r="W27" s="3">
        <f t="shared" si="1"/>
        <v>0</v>
      </c>
      <c r="X27" s="204"/>
      <c r="Y27" s="3">
        <v>0</v>
      </c>
      <c r="Z27" s="204"/>
      <c r="AA27" s="157">
        <f t="shared" si="2"/>
        <v>0</v>
      </c>
      <c r="AB27" s="285"/>
      <c r="AC27" s="285"/>
      <c r="AD27" s="285"/>
      <c r="AE27" s="285"/>
      <c r="AF27" s="285"/>
      <c r="AG27" s="285"/>
      <c r="AH27" s="285"/>
      <c r="AI27" s="285"/>
      <c r="AJ27" s="285"/>
      <c r="AK27" s="285"/>
      <c r="AL27" s="285"/>
      <c r="AM27" s="285"/>
      <c r="AN27" s="285"/>
      <c r="AO27" s="285"/>
      <c r="AP27" s="285"/>
      <c r="AQ27" s="285"/>
      <c r="AR27" s="285"/>
      <c r="AS27" s="285"/>
      <c r="AT27" s="285"/>
      <c r="AU27" s="285"/>
      <c r="AV27" s="285"/>
    </row>
    <row r="28" spans="1:48" s="163" customFormat="1" ht="16.5" customHeight="1">
      <c r="A28" s="181"/>
      <c r="B28" s="217" t="s">
        <v>201</v>
      </c>
      <c r="C28" s="177"/>
      <c r="D28" s="218"/>
      <c r="E28" s="219"/>
      <c r="F28" s="178"/>
      <c r="G28" s="220">
        <v>0</v>
      </c>
      <c r="H28" s="178"/>
      <c r="I28" s="220">
        <v>0</v>
      </c>
      <c r="J28" s="178"/>
      <c r="K28" s="220">
        <v>0</v>
      </c>
      <c r="L28" s="204"/>
      <c r="M28" s="220">
        <v>500000</v>
      </c>
      <c r="N28" s="204"/>
      <c r="O28" s="220">
        <f>-M28</f>
        <v>-500000</v>
      </c>
      <c r="P28" s="204"/>
      <c r="Q28" s="220">
        <v>0</v>
      </c>
      <c r="R28" s="204"/>
      <c r="S28" s="220">
        <v>0</v>
      </c>
      <c r="T28" s="204"/>
      <c r="U28" s="203">
        <f t="shared" si="0"/>
        <v>0</v>
      </c>
      <c r="V28" s="204"/>
      <c r="W28" s="3">
        <f t="shared" si="1"/>
        <v>0</v>
      </c>
      <c r="X28" s="204"/>
      <c r="Y28" s="3">
        <v>0</v>
      </c>
      <c r="Z28" s="204"/>
      <c r="AA28" s="157">
        <f t="shared" si="2"/>
        <v>0</v>
      </c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</row>
    <row r="29" spans="1:48" s="114" customFormat="1" ht="16.5" customHeight="1">
      <c r="A29" s="283"/>
      <c r="B29" s="127" t="s">
        <v>124</v>
      </c>
      <c r="D29" s="128"/>
      <c r="E29" s="156"/>
      <c r="F29" s="282"/>
      <c r="G29" s="3"/>
      <c r="H29" s="282"/>
      <c r="I29" s="3"/>
      <c r="J29" s="282"/>
      <c r="K29" s="3"/>
      <c r="L29" s="140"/>
      <c r="M29" s="3"/>
      <c r="N29" s="135"/>
      <c r="O29" s="3"/>
      <c r="P29" s="135"/>
      <c r="Q29" s="3"/>
      <c r="R29" s="135"/>
      <c r="S29" s="3"/>
      <c r="T29" s="135"/>
      <c r="U29" s="3"/>
      <c r="V29" s="135"/>
      <c r="W29" s="3"/>
      <c r="X29" s="135"/>
      <c r="Y29" s="3"/>
      <c r="Z29" s="135"/>
      <c r="AA29" s="157"/>
    </row>
    <row r="30" spans="1:48" s="114" customFormat="1" ht="16.5" customHeight="1">
      <c r="A30" s="283"/>
      <c r="B30" s="127"/>
      <c r="C30" s="73" t="s">
        <v>125</v>
      </c>
      <c r="D30" s="128"/>
      <c r="E30" s="156"/>
      <c r="F30" s="282"/>
      <c r="G30" s="3">
        <v>0</v>
      </c>
      <c r="H30" s="282"/>
      <c r="I30" s="3">
        <v>0</v>
      </c>
      <c r="J30" s="282"/>
      <c r="K30" s="3">
        <v>0</v>
      </c>
      <c r="L30" s="140"/>
      <c r="M30" s="3">
        <v>0</v>
      </c>
      <c r="N30" s="135"/>
      <c r="O30" s="3">
        <v>0</v>
      </c>
      <c r="P30" s="135"/>
      <c r="Q30" s="3">
        <v>0</v>
      </c>
      <c r="R30" s="135"/>
      <c r="S30" s="3">
        <v>0</v>
      </c>
      <c r="T30" s="135"/>
      <c r="U30" s="3">
        <f t="shared" si="0"/>
        <v>0</v>
      </c>
      <c r="V30" s="135"/>
      <c r="W30" s="157">
        <f t="shared" si="1"/>
        <v>0</v>
      </c>
      <c r="X30" s="135"/>
      <c r="Y30" s="3">
        <v>3456646</v>
      </c>
      <c r="Z30" s="135"/>
      <c r="AA30" s="157">
        <f t="shared" si="2"/>
        <v>3456646</v>
      </c>
    </row>
    <row r="31" spans="1:48" s="114" customFormat="1" ht="16.5" customHeight="1">
      <c r="A31" s="283"/>
      <c r="B31" s="127" t="s">
        <v>234</v>
      </c>
      <c r="C31" s="73"/>
      <c r="D31" s="128"/>
      <c r="E31" s="156"/>
      <c r="F31" s="282"/>
      <c r="G31" s="158">
        <v>0</v>
      </c>
      <c r="H31" s="282"/>
      <c r="I31" s="158">
        <v>0</v>
      </c>
      <c r="J31" s="282"/>
      <c r="K31" s="158">
        <v>0</v>
      </c>
      <c r="L31" s="135"/>
      <c r="M31" s="158">
        <v>0</v>
      </c>
      <c r="N31" s="135"/>
      <c r="O31" s="158">
        <f>'PL7-8'!G82</f>
        <v>1077074207</v>
      </c>
      <c r="P31" s="135"/>
      <c r="Q31" s="158">
        <f>'PL7-8'!G54-'PL7-8'!G90+'PL7-8'!G83</f>
        <v>-17805331</v>
      </c>
      <c r="R31" s="135"/>
      <c r="S31" s="158">
        <f>'PL7-8'!G56</f>
        <v>-4764937</v>
      </c>
      <c r="T31" s="135"/>
      <c r="U31" s="158">
        <f t="shared" si="0"/>
        <v>-22570268</v>
      </c>
      <c r="V31" s="135"/>
      <c r="W31" s="158">
        <f>SUM(G31,I31,M31,O31,K31,U31)</f>
        <v>1054503939</v>
      </c>
      <c r="X31" s="135"/>
      <c r="Y31" s="158">
        <f>'PL7-8'!G90</f>
        <v>11066012</v>
      </c>
      <c r="Z31" s="135"/>
      <c r="AA31" s="158">
        <f>SUM(W31:Y31)</f>
        <v>1065569951</v>
      </c>
    </row>
    <row r="32" spans="1:48" s="114" customFormat="1" ht="16.5" customHeight="1">
      <c r="A32" s="64"/>
      <c r="B32" s="73"/>
      <c r="C32" s="73"/>
      <c r="D32" s="73"/>
      <c r="E32" s="282"/>
      <c r="F32" s="73"/>
      <c r="G32" s="3"/>
      <c r="H32" s="73"/>
      <c r="I32" s="3"/>
      <c r="J32" s="73"/>
      <c r="K32" s="3"/>
      <c r="L32" s="135"/>
      <c r="M32" s="3"/>
      <c r="N32" s="135"/>
      <c r="O32" s="3"/>
      <c r="P32" s="135"/>
      <c r="Q32" s="3"/>
      <c r="R32" s="135"/>
      <c r="S32" s="3"/>
      <c r="T32" s="135"/>
      <c r="U32" s="3"/>
      <c r="V32" s="135"/>
      <c r="W32" s="3"/>
      <c r="X32" s="135"/>
      <c r="Y32" s="3"/>
      <c r="Z32" s="135"/>
      <c r="AA32" s="3"/>
    </row>
    <row r="33" spans="1:27" s="114" customFormat="1" ht="16.5" customHeight="1" thickBot="1">
      <c r="A33" s="283" t="s">
        <v>177</v>
      </c>
      <c r="B33" s="128"/>
      <c r="D33" s="128"/>
      <c r="E33" s="128"/>
      <c r="F33" s="282"/>
      <c r="G33" s="1">
        <f>SUM(G20:G31)</f>
        <v>505813900</v>
      </c>
      <c r="H33" s="282"/>
      <c r="I33" s="1">
        <f>SUM(I20:I31)</f>
        <v>1513691700</v>
      </c>
      <c r="J33" s="282"/>
      <c r="K33" s="1">
        <f>SUM(K20:K31)</f>
        <v>917963380</v>
      </c>
      <c r="L33" s="135"/>
      <c r="M33" s="1">
        <f>SUM(M20:M31)</f>
        <v>15375000</v>
      </c>
      <c r="N33" s="135"/>
      <c r="O33" s="1">
        <f>SUM(O20:O31)</f>
        <v>934323813</v>
      </c>
      <c r="P33" s="135"/>
      <c r="Q33" s="1">
        <f>SUM(Q20:Q31)</f>
        <v>-14251817</v>
      </c>
      <c r="R33" s="135"/>
      <c r="S33" s="1">
        <f>SUM(S20:S31)</f>
        <v>-4942670</v>
      </c>
      <c r="T33" s="135"/>
      <c r="U33" s="1">
        <f>SUM(U20:U31)</f>
        <v>-19194487</v>
      </c>
      <c r="V33" s="135"/>
      <c r="W33" s="1">
        <f>SUM(W20:W31)</f>
        <v>3867973306</v>
      </c>
      <c r="X33" s="135"/>
      <c r="Y33" s="1">
        <f>SUM(Y20:Y31)</f>
        <v>61882559</v>
      </c>
      <c r="Z33" s="135"/>
      <c r="AA33" s="1">
        <f>SUM(AA20:AA31)</f>
        <v>3929855865</v>
      </c>
    </row>
    <row r="34" spans="1:27" ht="16.5" customHeight="1" thickTop="1"/>
    <row r="35" spans="1:27" ht="16.5" customHeight="1"/>
    <row r="36" spans="1:27" ht="16.5" customHeight="1"/>
    <row r="37" spans="1:27" ht="16.5" customHeight="1"/>
    <row r="38" spans="1:27" ht="16.5" customHeight="1"/>
    <row r="39" spans="1:27" ht="16.5" customHeight="1"/>
    <row r="40" spans="1:27" ht="16.5" customHeight="1"/>
    <row r="41" spans="1:27" ht="16.5" customHeight="1"/>
    <row r="42" spans="1:27" ht="16.5" customHeight="1"/>
    <row r="43" spans="1:27" ht="16.5" customHeight="1"/>
    <row r="44" spans="1:27" ht="16.5" customHeight="1"/>
    <row r="45" spans="1:27" s="114" customFormat="1" ht="16.5" customHeight="1">
      <c r="A45" s="283"/>
      <c r="B45" s="128"/>
      <c r="D45" s="128"/>
      <c r="E45" s="128"/>
      <c r="F45" s="282"/>
      <c r="G45" s="140"/>
      <c r="H45" s="282"/>
      <c r="I45" s="140"/>
      <c r="J45" s="282"/>
      <c r="K45" s="140"/>
      <c r="L45" s="135"/>
      <c r="M45" s="140"/>
      <c r="N45" s="135"/>
      <c r="O45" s="140"/>
      <c r="P45" s="135"/>
      <c r="Q45" s="140"/>
      <c r="R45" s="135"/>
      <c r="S45" s="140"/>
      <c r="T45" s="135"/>
      <c r="U45" s="140"/>
      <c r="V45" s="135"/>
      <c r="W45" s="140"/>
      <c r="X45" s="135"/>
      <c r="Y45" s="140"/>
      <c r="Z45" s="135"/>
      <c r="AA45" s="140"/>
    </row>
    <row r="46" spans="1:27" s="114" customFormat="1" ht="5.0999999999999996" customHeight="1">
      <c r="A46" s="283"/>
      <c r="B46" s="128"/>
      <c r="D46" s="128"/>
      <c r="E46" s="128"/>
      <c r="F46" s="282"/>
      <c r="G46" s="140"/>
      <c r="H46" s="282"/>
      <c r="I46" s="140"/>
      <c r="J46" s="282"/>
      <c r="K46" s="140"/>
      <c r="L46" s="135"/>
      <c r="M46" s="140"/>
      <c r="N46" s="135"/>
      <c r="O46" s="140"/>
      <c r="P46" s="135"/>
      <c r="Q46" s="140"/>
      <c r="R46" s="135"/>
      <c r="S46" s="140"/>
      <c r="T46" s="135"/>
      <c r="U46" s="140"/>
      <c r="V46" s="135"/>
      <c r="W46" s="140"/>
      <c r="X46" s="135"/>
      <c r="Y46" s="140"/>
      <c r="Z46" s="135"/>
      <c r="AA46" s="140"/>
    </row>
    <row r="47" spans="1:27" s="114" customFormat="1" ht="16.5" customHeight="1">
      <c r="I47" s="73" t="s">
        <v>240</v>
      </c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</row>
    <row r="48" spans="1:27" s="114" customFormat="1" ht="16.5" customHeight="1">
      <c r="A48" s="73" t="s">
        <v>172</v>
      </c>
      <c r="B48" s="73"/>
      <c r="C48" s="73"/>
      <c r="D48" s="73"/>
      <c r="E48" s="73"/>
      <c r="F48" s="73"/>
      <c r="G48" s="73" t="s">
        <v>255</v>
      </c>
      <c r="H48" s="73"/>
      <c r="I48" s="73"/>
      <c r="J48" s="73"/>
      <c r="K48" s="73"/>
      <c r="L48" s="73"/>
      <c r="M48" s="73"/>
      <c r="N48" s="73"/>
      <c r="O48" s="73"/>
      <c r="P48" s="73"/>
      <c r="Q48" s="73" t="s">
        <v>173</v>
      </c>
      <c r="R48" s="73"/>
      <c r="S48" s="73"/>
      <c r="T48" s="73"/>
      <c r="U48" s="73"/>
      <c r="V48" s="73"/>
      <c r="W48" s="73"/>
      <c r="X48" s="73"/>
      <c r="Y48" s="73"/>
      <c r="Z48" s="73"/>
      <c r="AA48" s="73"/>
    </row>
    <row r="49" spans="1:27" s="114" customFormat="1" ht="16.5" customHeight="1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</row>
    <row r="50" spans="1:27" ht="16.5" customHeight="1"/>
    <row r="51" spans="1:27" ht="20.100000000000001" customHeight="1">
      <c r="A51" s="298" t="str">
        <f>'BS4-6'!A53</f>
        <v>The accompanying notes on pages 14 to 58 are an integral part of these consolidated and separate financial statements.</v>
      </c>
      <c r="B51" s="298"/>
      <c r="C51" s="298"/>
      <c r="D51" s="298"/>
      <c r="E51" s="298"/>
      <c r="F51" s="298"/>
      <c r="G51" s="298"/>
      <c r="H51" s="298"/>
      <c r="I51" s="298"/>
      <c r="J51" s="298"/>
      <c r="K51" s="298"/>
      <c r="L51" s="298"/>
      <c r="M51" s="298"/>
      <c r="N51" s="298"/>
      <c r="O51" s="298"/>
      <c r="P51" s="298"/>
      <c r="Q51" s="298"/>
      <c r="R51" s="298"/>
      <c r="S51" s="298"/>
      <c r="T51" s="298"/>
      <c r="U51" s="298"/>
      <c r="V51" s="298"/>
      <c r="W51" s="298"/>
      <c r="X51" s="298"/>
      <c r="Y51" s="298"/>
      <c r="Z51" s="298"/>
      <c r="AA51" s="298"/>
    </row>
    <row r="104" spans="1:1" ht="15.95" customHeight="1">
      <c r="A104" s="116">
        <f>A54</f>
        <v>0</v>
      </c>
    </row>
  </sheetData>
  <mergeCells count="6">
    <mergeCell ref="M9:O9"/>
    <mergeCell ref="A51:AA51"/>
    <mergeCell ref="Q8:U8"/>
    <mergeCell ref="G6:AA6"/>
    <mergeCell ref="G7:W7"/>
    <mergeCell ref="Q9:U9"/>
  </mergeCells>
  <pageMargins left="0.4" right="0.4" top="0.5" bottom="0.6" header="0.49" footer="0.4"/>
  <pageSetup paperSize="9" scale="62" firstPageNumber="10" orientation="landscape" useFirstPageNumber="1" horizontalDpi="1200" verticalDpi="1200" r:id="rId1"/>
  <headerFooter>
    <oddFooter>&amp;R&amp;"Arial,Regular"&amp;P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97"/>
  <sheetViews>
    <sheetView topLeftCell="A46" zoomScale="110" zoomScaleNormal="110" zoomScaleSheetLayoutView="70" workbookViewId="0">
      <selection activeCell="L52" sqref="L52"/>
    </sheetView>
  </sheetViews>
  <sheetFormatPr defaultRowHeight="15" customHeight="1"/>
  <cols>
    <col min="1" max="3" width="1.33203125" style="116" customWidth="1"/>
    <col min="4" max="4" width="30.5" style="116" customWidth="1"/>
    <col min="5" max="5" width="2.5" style="116" customWidth="1"/>
    <col min="6" max="6" width="5.83203125" style="116" customWidth="1"/>
    <col min="7" max="7" width="0.6640625" style="116" customWidth="1"/>
    <col min="8" max="8" width="12.6640625" style="117" customWidth="1"/>
    <col min="9" max="9" width="0.6640625" style="117" customWidth="1"/>
    <col min="10" max="10" width="13.83203125" style="117" customWidth="1"/>
    <col min="11" max="11" width="0.6640625" style="116" customWidth="1"/>
    <col min="12" max="12" width="15.33203125" style="117" customWidth="1"/>
    <col min="13" max="13" width="0.6640625" style="117" customWidth="1"/>
    <col min="14" max="14" width="13.83203125" style="117" customWidth="1"/>
    <col min="15" max="15" width="0.6640625" style="117" customWidth="1"/>
    <col min="16" max="16" width="15.33203125" style="117" customWidth="1"/>
    <col min="17" max="17" width="0.6640625" style="118" customWidth="1"/>
    <col min="18" max="18" width="14.33203125" style="117" customWidth="1"/>
    <col min="19" max="255" width="9.33203125" style="116"/>
    <col min="256" max="258" width="1.83203125" style="116" customWidth="1"/>
    <col min="259" max="259" width="25.33203125" style="116" customWidth="1"/>
    <col min="260" max="260" width="3.1640625" style="116" customWidth="1"/>
    <col min="261" max="261" width="5.33203125" style="116" customWidth="1"/>
    <col min="262" max="262" width="0.33203125" style="116" customWidth="1"/>
    <col min="263" max="263" width="12.6640625" style="116" customWidth="1"/>
    <col min="264" max="264" width="0.33203125" style="116" customWidth="1"/>
    <col min="265" max="265" width="13.83203125" style="116" customWidth="1"/>
    <col min="266" max="266" width="0.33203125" style="116" customWidth="1"/>
    <col min="267" max="267" width="15.33203125" style="116" customWidth="1"/>
    <col min="268" max="268" width="0.33203125" style="116" customWidth="1"/>
    <col min="269" max="270" width="0" style="116" hidden="1" customWidth="1"/>
    <col min="271" max="271" width="14.33203125" style="116" customWidth="1"/>
    <col min="272" max="511" width="9.33203125" style="116"/>
    <col min="512" max="514" width="1.83203125" style="116" customWidth="1"/>
    <col min="515" max="515" width="25.33203125" style="116" customWidth="1"/>
    <col min="516" max="516" width="3.1640625" style="116" customWidth="1"/>
    <col min="517" max="517" width="5.33203125" style="116" customWidth="1"/>
    <col min="518" max="518" width="0.33203125" style="116" customWidth="1"/>
    <col min="519" max="519" width="12.6640625" style="116" customWidth="1"/>
    <col min="520" max="520" width="0.33203125" style="116" customWidth="1"/>
    <col min="521" max="521" width="13.83203125" style="116" customWidth="1"/>
    <col min="522" max="522" width="0.33203125" style="116" customWidth="1"/>
    <col min="523" max="523" width="15.33203125" style="116" customWidth="1"/>
    <col min="524" max="524" width="0.33203125" style="116" customWidth="1"/>
    <col min="525" max="526" width="0" style="116" hidden="1" customWidth="1"/>
    <col min="527" max="527" width="14.33203125" style="116" customWidth="1"/>
    <col min="528" max="767" width="9.33203125" style="116"/>
    <col min="768" max="770" width="1.83203125" style="116" customWidth="1"/>
    <col min="771" max="771" width="25.33203125" style="116" customWidth="1"/>
    <col min="772" max="772" width="3.1640625" style="116" customWidth="1"/>
    <col min="773" max="773" width="5.33203125" style="116" customWidth="1"/>
    <col min="774" max="774" width="0.33203125" style="116" customWidth="1"/>
    <col min="775" max="775" width="12.6640625" style="116" customWidth="1"/>
    <col min="776" max="776" width="0.33203125" style="116" customWidth="1"/>
    <col min="777" max="777" width="13.83203125" style="116" customWidth="1"/>
    <col min="778" max="778" width="0.33203125" style="116" customWidth="1"/>
    <col min="779" max="779" width="15.33203125" style="116" customWidth="1"/>
    <col min="780" max="780" width="0.33203125" style="116" customWidth="1"/>
    <col min="781" max="782" width="0" style="116" hidden="1" customWidth="1"/>
    <col min="783" max="783" width="14.33203125" style="116" customWidth="1"/>
    <col min="784" max="1023" width="9.33203125" style="116"/>
    <col min="1024" max="1026" width="1.83203125" style="116" customWidth="1"/>
    <col min="1027" max="1027" width="25.33203125" style="116" customWidth="1"/>
    <col min="1028" max="1028" width="3.1640625" style="116" customWidth="1"/>
    <col min="1029" max="1029" width="5.33203125" style="116" customWidth="1"/>
    <col min="1030" max="1030" width="0.33203125" style="116" customWidth="1"/>
    <col min="1031" max="1031" width="12.6640625" style="116" customWidth="1"/>
    <col min="1032" max="1032" width="0.33203125" style="116" customWidth="1"/>
    <col min="1033" max="1033" width="13.83203125" style="116" customWidth="1"/>
    <col min="1034" max="1034" width="0.33203125" style="116" customWidth="1"/>
    <col min="1035" max="1035" width="15.33203125" style="116" customWidth="1"/>
    <col min="1036" max="1036" width="0.33203125" style="116" customWidth="1"/>
    <col min="1037" max="1038" width="0" style="116" hidden="1" customWidth="1"/>
    <col min="1039" max="1039" width="14.33203125" style="116" customWidth="1"/>
    <col min="1040" max="1279" width="9.33203125" style="116"/>
    <col min="1280" max="1282" width="1.83203125" style="116" customWidth="1"/>
    <col min="1283" max="1283" width="25.33203125" style="116" customWidth="1"/>
    <col min="1284" max="1284" width="3.1640625" style="116" customWidth="1"/>
    <col min="1285" max="1285" width="5.33203125" style="116" customWidth="1"/>
    <col min="1286" max="1286" width="0.33203125" style="116" customWidth="1"/>
    <col min="1287" max="1287" width="12.6640625" style="116" customWidth="1"/>
    <col min="1288" max="1288" width="0.33203125" style="116" customWidth="1"/>
    <col min="1289" max="1289" width="13.83203125" style="116" customWidth="1"/>
    <col min="1290" max="1290" width="0.33203125" style="116" customWidth="1"/>
    <col min="1291" max="1291" width="15.33203125" style="116" customWidth="1"/>
    <col min="1292" max="1292" width="0.33203125" style="116" customWidth="1"/>
    <col min="1293" max="1294" width="0" style="116" hidden="1" customWidth="1"/>
    <col min="1295" max="1295" width="14.33203125" style="116" customWidth="1"/>
    <col min="1296" max="1535" width="9.33203125" style="116"/>
    <col min="1536" max="1538" width="1.83203125" style="116" customWidth="1"/>
    <col min="1539" max="1539" width="25.33203125" style="116" customWidth="1"/>
    <col min="1540" max="1540" width="3.1640625" style="116" customWidth="1"/>
    <col min="1541" max="1541" width="5.33203125" style="116" customWidth="1"/>
    <col min="1542" max="1542" width="0.33203125" style="116" customWidth="1"/>
    <col min="1543" max="1543" width="12.6640625" style="116" customWidth="1"/>
    <col min="1544" max="1544" width="0.33203125" style="116" customWidth="1"/>
    <col min="1545" max="1545" width="13.83203125" style="116" customWidth="1"/>
    <col min="1546" max="1546" width="0.33203125" style="116" customWidth="1"/>
    <col min="1547" max="1547" width="15.33203125" style="116" customWidth="1"/>
    <col min="1548" max="1548" width="0.33203125" style="116" customWidth="1"/>
    <col min="1549" max="1550" width="0" style="116" hidden="1" customWidth="1"/>
    <col min="1551" max="1551" width="14.33203125" style="116" customWidth="1"/>
    <col min="1552" max="1791" width="9.33203125" style="116"/>
    <col min="1792" max="1794" width="1.83203125" style="116" customWidth="1"/>
    <col min="1795" max="1795" width="25.33203125" style="116" customWidth="1"/>
    <col min="1796" max="1796" width="3.1640625" style="116" customWidth="1"/>
    <col min="1797" max="1797" width="5.33203125" style="116" customWidth="1"/>
    <col min="1798" max="1798" width="0.33203125" style="116" customWidth="1"/>
    <col min="1799" max="1799" width="12.6640625" style="116" customWidth="1"/>
    <col min="1800" max="1800" width="0.33203125" style="116" customWidth="1"/>
    <col min="1801" max="1801" width="13.83203125" style="116" customWidth="1"/>
    <col min="1802" max="1802" width="0.33203125" style="116" customWidth="1"/>
    <col min="1803" max="1803" width="15.33203125" style="116" customWidth="1"/>
    <col min="1804" max="1804" width="0.33203125" style="116" customWidth="1"/>
    <col min="1805" max="1806" width="0" style="116" hidden="1" customWidth="1"/>
    <col min="1807" max="1807" width="14.33203125" style="116" customWidth="1"/>
    <col min="1808" max="2047" width="9.33203125" style="116"/>
    <col min="2048" max="2050" width="1.83203125" style="116" customWidth="1"/>
    <col min="2051" max="2051" width="25.33203125" style="116" customWidth="1"/>
    <col min="2052" max="2052" width="3.1640625" style="116" customWidth="1"/>
    <col min="2053" max="2053" width="5.33203125" style="116" customWidth="1"/>
    <col min="2054" max="2054" width="0.33203125" style="116" customWidth="1"/>
    <col min="2055" max="2055" width="12.6640625" style="116" customWidth="1"/>
    <col min="2056" max="2056" width="0.33203125" style="116" customWidth="1"/>
    <col min="2057" max="2057" width="13.83203125" style="116" customWidth="1"/>
    <col min="2058" max="2058" width="0.33203125" style="116" customWidth="1"/>
    <col min="2059" max="2059" width="15.33203125" style="116" customWidth="1"/>
    <col min="2060" max="2060" width="0.33203125" style="116" customWidth="1"/>
    <col min="2061" max="2062" width="0" style="116" hidden="1" customWidth="1"/>
    <col min="2063" max="2063" width="14.33203125" style="116" customWidth="1"/>
    <col min="2064" max="2303" width="9.33203125" style="116"/>
    <col min="2304" max="2306" width="1.83203125" style="116" customWidth="1"/>
    <col min="2307" max="2307" width="25.33203125" style="116" customWidth="1"/>
    <col min="2308" max="2308" width="3.1640625" style="116" customWidth="1"/>
    <col min="2309" max="2309" width="5.33203125" style="116" customWidth="1"/>
    <col min="2310" max="2310" width="0.33203125" style="116" customWidth="1"/>
    <col min="2311" max="2311" width="12.6640625" style="116" customWidth="1"/>
    <col min="2312" max="2312" width="0.33203125" style="116" customWidth="1"/>
    <col min="2313" max="2313" width="13.83203125" style="116" customWidth="1"/>
    <col min="2314" max="2314" width="0.33203125" style="116" customWidth="1"/>
    <col min="2315" max="2315" width="15.33203125" style="116" customWidth="1"/>
    <col min="2316" max="2316" width="0.33203125" style="116" customWidth="1"/>
    <col min="2317" max="2318" width="0" style="116" hidden="1" customWidth="1"/>
    <col min="2319" max="2319" width="14.33203125" style="116" customWidth="1"/>
    <col min="2320" max="2559" width="9.33203125" style="116"/>
    <col min="2560" max="2562" width="1.83203125" style="116" customWidth="1"/>
    <col min="2563" max="2563" width="25.33203125" style="116" customWidth="1"/>
    <col min="2564" max="2564" width="3.1640625" style="116" customWidth="1"/>
    <col min="2565" max="2565" width="5.33203125" style="116" customWidth="1"/>
    <col min="2566" max="2566" width="0.33203125" style="116" customWidth="1"/>
    <col min="2567" max="2567" width="12.6640625" style="116" customWidth="1"/>
    <col min="2568" max="2568" width="0.33203125" style="116" customWidth="1"/>
    <col min="2569" max="2569" width="13.83203125" style="116" customWidth="1"/>
    <col min="2570" max="2570" width="0.33203125" style="116" customWidth="1"/>
    <col min="2571" max="2571" width="15.33203125" style="116" customWidth="1"/>
    <col min="2572" max="2572" width="0.33203125" style="116" customWidth="1"/>
    <col min="2573" max="2574" width="0" style="116" hidden="1" customWidth="1"/>
    <col min="2575" max="2575" width="14.33203125" style="116" customWidth="1"/>
    <col min="2576" max="2815" width="9.33203125" style="116"/>
    <col min="2816" max="2818" width="1.83203125" style="116" customWidth="1"/>
    <col min="2819" max="2819" width="25.33203125" style="116" customWidth="1"/>
    <col min="2820" max="2820" width="3.1640625" style="116" customWidth="1"/>
    <col min="2821" max="2821" width="5.33203125" style="116" customWidth="1"/>
    <col min="2822" max="2822" width="0.33203125" style="116" customWidth="1"/>
    <col min="2823" max="2823" width="12.6640625" style="116" customWidth="1"/>
    <col min="2824" max="2824" width="0.33203125" style="116" customWidth="1"/>
    <col min="2825" max="2825" width="13.83203125" style="116" customWidth="1"/>
    <col min="2826" max="2826" width="0.33203125" style="116" customWidth="1"/>
    <col min="2827" max="2827" width="15.33203125" style="116" customWidth="1"/>
    <col min="2828" max="2828" width="0.33203125" style="116" customWidth="1"/>
    <col min="2829" max="2830" width="0" style="116" hidden="1" customWidth="1"/>
    <col min="2831" max="2831" width="14.33203125" style="116" customWidth="1"/>
    <col min="2832" max="3071" width="9.33203125" style="116"/>
    <col min="3072" max="3074" width="1.83203125" style="116" customWidth="1"/>
    <col min="3075" max="3075" width="25.33203125" style="116" customWidth="1"/>
    <col min="3076" max="3076" width="3.1640625" style="116" customWidth="1"/>
    <col min="3077" max="3077" width="5.33203125" style="116" customWidth="1"/>
    <col min="3078" max="3078" width="0.33203125" style="116" customWidth="1"/>
    <col min="3079" max="3079" width="12.6640625" style="116" customWidth="1"/>
    <col min="3080" max="3080" width="0.33203125" style="116" customWidth="1"/>
    <col min="3081" max="3081" width="13.83203125" style="116" customWidth="1"/>
    <col min="3082" max="3082" width="0.33203125" style="116" customWidth="1"/>
    <col min="3083" max="3083" width="15.33203125" style="116" customWidth="1"/>
    <col min="3084" max="3084" width="0.33203125" style="116" customWidth="1"/>
    <col min="3085" max="3086" width="0" style="116" hidden="1" customWidth="1"/>
    <col min="3087" max="3087" width="14.33203125" style="116" customWidth="1"/>
    <col min="3088" max="3327" width="9.33203125" style="116"/>
    <col min="3328" max="3330" width="1.83203125" style="116" customWidth="1"/>
    <col min="3331" max="3331" width="25.33203125" style="116" customWidth="1"/>
    <col min="3332" max="3332" width="3.1640625" style="116" customWidth="1"/>
    <col min="3333" max="3333" width="5.33203125" style="116" customWidth="1"/>
    <col min="3334" max="3334" width="0.33203125" style="116" customWidth="1"/>
    <col min="3335" max="3335" width="12.6640625" style="116" customWidth="1"/>
    <col min="3336" max="3336" width="0.33203125" style="116" customWidth="1"/>
    <col min="3337" max="3337" width="13.83203125" style="116" customWidth="1"/>
    <col min="3338" max="3338" width="0.33203125" style="116" customWidth="1"/>
    <col min="3339" max="3339" width="15.33203125" style="116" customWidth="1"/>
    <col min="3340" max="3340" width="0.33203125" style="116" customWidth="1"/>
    <col min="3341" max="3342" width="0" style="116" hidden="1" customWidth="1"/>
    <col min="3343" max="3343" width="14.33203125" style="116" customWidth="1"/>
    <col min="3344" max="3583" width="9.33203125" style="116"/>
    <col min="3584" max="3586" width="1.83203125" style="116" customWidth="1"/>
    <col min="3587" max="3587" width="25.33203125" style="116" customWidth="1"/>
    <col min="3588" max="3588" width="3.1640625" style="116" customWidth="1"/>
    <col min="3589" max="3589" width="5.33203125" style="116" customWidth="1"/>
    <col min="3590" max="3590" width="0.33203125" style="116" customWidth="1"/>
    <col min="3591" max="3591" width="12.6640625" style="116" customWidth="1"/>
    <col min="3592" max="3592" width="0.33203125" style="116" customWidth="1"/>
    <col min="3593" max="3593" width="13.83203125" style="116" customWidth="1"/>
    <col min="3594" max="3594" width="0.33203125" style="116" customWidth="1"/>
    <col min="3595" max="3595" width="15.33203125" style="116" customWidth="1"/>
    <col min="3596" max="3596" width="0.33203125" style="116" customWidth="1"/>
    <col min="3597" max="3598" width="0" style="116" hidden="1" customWidth="1"/>
    <col min="3599" max="3599" width="14.33203125" style="116" customWidth="1"/>
    <col min="3600" max="3839" width="9.33203125" style="116"/>
    <col min="3840" max="3842" width="1.83203125" style="116" customWidth="1"/>
    <col min="3843" max="3843" width="25.33203125" style="116" customWidth="1"/>
    <col min="3844" max="3844" width="3.1640625" style="116" customWidth="1"/>
    <col min="3845" max="3845" width="5.33203125" style="116" customWidth="1"/>
    <col min="3846" max="3846" width="0.33203125" style="116" customWidth="1"/>
    <col min="3847" max="3847" width="12.6640625" style="116" customWidth="1"/>
    <col min="3848" max="3848" width="0.33203125" style="116" customWidth="1"/>
    <col min="3849" max="3849" width="13.83203125" style="116" customWidth="1"/>
    <col min="3850" max="3850" width="0.33203125" style="116" customWidth="1"/>
    <col min="3851" max="3851" width="15.33203125" style="116" customWidth="1"/>
    <col min="3852" max="3852" width="0.33203125" style="116" customWidth="1"/>
    <col min="3853" max="3854" width="0" style="116" hidden="1" customWidth="1"/>
    <col min="3855" max="3855" width="14.33203125" style="116" customWidth="1"/>
    <col min="3856" max="4095" width="9.33203125" style="116"/>
    <col min="4096" max="4098" width="1.83203125" style="116" customWidth="1"/>
    <col min="4099" max="4099" width="25.33203125" style="116" customWidth="1"/>
    <col min="4100" max="4100" width="3.1640625" style="116" customWidth="1"/>
    <col min="4101" max="4101" width="5.33203125" style="116" customWidth="1"/>
    <col min="4102" max="4102" width="0.33203125" style="116" customWidth="1"/>
    <col min="4103" max="4103" width="12.6640625" style="116" customWidth="1"/>
    <col min="4104" max="4104" width="0.33203125" style="116" customWidth="1"/>
    <col min="4105" max="4105" width="13.83203125" style="116" customWidth="1"/>
    <col min="4106" max="4106" width="0.33203125" style="116" customWidth="1"/>
    <col min="4107" max="4107" width="15.33203125" style="116" customWidth="1"/>
    <col min="4108" max="4108" width="0.33203125" style="116" customWidth="1"/>
    <col min="4109" max="4110" width="0" style="116" hidden="1" customWidth="1"/>
    <col min="4111" max="4111" width="14.33203125" style="116" customWidth="1"/>
    <col min="4112" max="4351" width="9.33203125" style="116"/>
    <col min="4352" max="4354" width="1.83203125" style="116" customWidth="1"/>
    <col min="4355" max="4355" width="25.33203125" style="116" customWidth="1"/>
    <col min="4356" max="4356" width="3.1640625" style="116" customWidth="1"/>
    <col min="4357" max="4357" width="5.33203125" style="116" customWidth="1"/>
    <col min="4358" max="4358" width="0.33203125" style="116" customWidth="1"/>
    <col min="4359" max="4359" width="12.6640625" style="116" customWidth="1"/>
    <col min="4360" max="4360" width="0.33203125" style="116" customWidth="1"/>
    <col min="4361" max="4361" width="13.83203125" style="116" customWidth="1"/>
    <col min="4362" max="4362" width="0.33203125" style="116" customWidth="1"/>
    <col min="4363" max="4363" width="15.33203125" style="116" customWidth="1"/>
    <col min="4364" max="4364" width="0.33203125" style="116" customWidth="1"/>
    <col min="4365" max="4366" width="0" style="116" hidden="1" customWidth="1"/>
    <col min="4367" max="4367" width="14.33203125" style="116" customWidth="1"/>
    <col min="4368" max="4607" width="9.33203125" style="116"/>
    <col min="4608" max="4610" width="1.83203125" style="116" customWidth="1"/>
    <col min="4611" max="4611" width="25.33203125" style="116" customWidth="1"/>
    <col min="4612" max="4612" width="3.1640625" style="116" customWidth="1"/>
    <col min="4613" max="4613" width="5.33203125" style="116" customWidth="1"/>
    <col min="4614" max="4614" width="0.33203125" style="116" customWidth="1"/>
    <col min="4615" max="4615" width="12.6640625" style="116" customWidth="1"/>
    <col min="4616" max="4616" width="0.33203125" style="116" customWidth="1"/>
    <col min="4617" max="4617" width="13.83203125" style="116" customWidth="1"/>
    <col min="4618" max="4618" width="0.33203125" style="116" customWidth="1"/>
    <col min="4619" max="4619" width="15.33203125" style="116" customWidth="1"/>
    <col min="4620" max="4620" width="0.33203125" style="116" customWidth="1"/>
    <col min="4621" max="4622" width="0" style="116" hidden="1" customWidth="1"/>
    <col min="4623" max="4623" width="14.33203125" style="116" customWidth="1"/>
    <col min="4624" max="4863" width="9.33203125" style="116"/>
    <col min="4864" max="4866" width="1.83203125" style="116" customWidth="1"/>
    <col min="4867" max="4867" width="25.33203125" style="116" customWidth="1"/>
    <col min="4868" max="4868" width="3.1640625" style="116" customWidth="1"/>
    <col min="4869" max="4869" width="5.33203125" style="116" customWidth="1"/>
    <col min="4870" max="4870" width="0.33203125" style="116" customWidth="1"/>
    <col min="4871" max="4871" width="12.6640625" style="116" customWidth="1"/>
    <col min="4872" max="4872" width="0.33203125" style="116" customWidth="1"/>
    <col min="4873" max="4873" width="13.83203125" style="116" customWidth="1"/>
    <col min="4874" max="4874" width="0.33203125" style="116" customWidth="1"/>
    <col min="4875" max="4875" width="15.33203125" style="116" customWidth="1"/>
    <col min="4876" max="4876" width="0.33203125" style="116" customWidth="1"/>
    <col min="4877" max="4878" width="0" style="116" hidden="1" customWidth="1"/>
    <col min="4879" max="4879" width="14.33203125" style="116" customWidth="1"/>
    <col min="4880" max="5119" width="9.33203125" style="116"/>
    <col min="5120" max="5122" width="1.83203125" style="116" customWidth="1"/>
    <col min="5123" max="5123" width="25.33203125" style="116" customWidth="1"/>
    <col min="5124" max="5124" width="3.1640625" style="116" customWidth="1"/>
    <col min="5125" max="5125" width="5.33203125" style="116" customWidth="1"/>
    <col min="5126" max="5126" width="0.33203125" style="116" customWidth="1"/>
    <col min="5127" max="5127" width="12.6640625" style="116" customWidth="1"/>
    <col min="5128" max="5128" width="0.33203125" style="116" customWidth="1"/>
    <col min="5129" max="5129" width="13.83203125" style="116" customWidth="1"/>
    <col min="5130" max="5130" width="0.33203125" style="116" customWidth="1"/>
    <col min="5131" max="5131" width="15.33203125" style="116" customWidth="1"/>
    <col min="5132" max="5132" width="0.33203125" style="116" customWidth="1"/>
    <col min="5133" max="5134" width="0" style="116" hidden="1" customWidth="1"/>
    <col min="5135" max="5135" width="14.33203125" style="116" customWidth="1"/>
    <col min="5136" max="5375" width="9.33203125" style="116"/>
    <col min="5376" max="5378" width="1.83203125" style="116" customWidth="1"/>
    <col min="5379" max="5379" width="25.33203125" style="116" customWidth="1"/>
    <col min="5380" max="5380" width="3.1640625" style="116" customWidth="1"/>
    <col min="5381" max="5381" width="5.33203125" style="116" customWidth="1"/>
    <col min="5382" max="5382" width="0.33203125" style="116" customWidth="1"/>
    <col min="5383" max="5383" width="12.6640625" style="116" customWidth="1"/>
    <col min="5384" max="5384" width="0.33203125" style="116" customWidth="1"/>
    <col min="5385" max="5385" width="13.83203125" style="116" customWidth="1"/>
    <col min="5386" max="5386" width="0.33203125" style="116" customWidth="1"/>
    <col min="5387" max="5387" width="15.33203125" style="116" customWidth="1"/>
    <col min="5388" max="5388" width="0.33203125" style="116" customWidth="1"/>
    <col min="5389" max="5390" width="0" style="116" hidden="1" customWidth="1"/>
    <col min="5391" max="5391" width="14.33203125" style="116" customWidth="1"/>
    <col min="5392" max="5631" width="9.33203125" style="116"/>
    <col min="5632" max="5634" width="1.83203125" style="116" customWidth="1"/>
    <col min="5635" max="5635" width="25.33203125" style="116" customWidth="1"/>
    <col min="5636" max="5636" width="3.1640625" style="116" customWidth="1"/>
    <col min="5637" max="5637" width="5.33203125" style="116" customWidth="1"/>
    <col min="5638" max="5638" width="0.33203125" style="116" customWidth="1"/>
    <col min="5639" max="5639" width="12.6640625" style="116" customWidth="1"/>
    <col min="5640" max="5640" width="0.33203125" style="116" customWidth="1"/>
    <col min="5641" max="5641" width="13.83203125" style="116" customWidth="1"/>
    <col min="5642" max="5642" width="0.33203125" style="116" customWidth="1"/>
    <col min="5643" max="5643" width="15.33203125" style="116" customWidth="1"/>
    <col min="5644" max="5644" width="0.33203125" style="116" customWidth="1"/>
    <col min="5645" max="5646" width="0" style="116" hidden="1" customWidth="1"/>
    <col min="5647" max="5647" width="14.33203125" style="116" customWidth="1"/>
    <col min="5648" max="5887" width="9.33203125" style="116"/>
    <col min="5888" max="5890" width="1.83203125" style="116" customWidth="1"/>
    <col min="5891" max="5891" width="25.33203125" style="116" customWidth="1"/>
    <col min="5892" max="5892" width="3.1640625" style="116" customWidth="1"/>
    <col min="5893" max="5893" width="5.33203125" style="116" customWidth="1"/>
    <col min="5894" max="5894" width="0.33203125" style="116" customWidth="1"/>
    <col min="5895" max="5895" width="12.6640625" style="116" customWidth="1"/>
    <col min="5896" max="5896" width="0.33203125" style="116" customWidth="1"/>
    <col min="5897" max="5897" width="13.83203125" style="116" customWidth="1"/>
    <col min="5898" max="5898" width="0.33203125" style="116" customWidth="1"/>
    <col min="5899" max="5899" width="15.33203125" style="116" customWidth="1"/>
    <col min="5900" max="5900" width="0.33203125" style="116" customWidth="1"/>
    <col min="5901" max="5902" width="0" style="116" hidden="1" customWidth="1"/>
    <col min="5903" max="5903" width="14.33203125" style="116" customWidth="1"/>
    <col min="5904" max="6143" width="9.33203125" style="116"/>
    <col min="6144" max="6146" width="1.83203125" style="116" customWidth="1"/>
    <col min="6147" max="6147" width="25.33203125" style="116" customWidth="1"/>
    <col min="6148" max="6148" width="3.1640625" style="116" customWidth="1"/>
    <col min="6149" max="6149" width="5.33203125" style="116" customWidth="1"/>
    <col min="6150" max="6150" width="0.33203125" style="116" customWidth="1"/>
    <col min="6151" max="6151" width="12.6640625" style="116" customWidth="1"/>
    <col min="6152" max="6152" width="0.33203125" style="116" customWidth="1"/>
    <col min="6153" max="6153" width="13.83203125" style="116" customWidth="1"/>
    <col min="6154" max="6154" width="0.33203125" style="116" customWidth="1"/>
    <col min="6155" max="6155" width="15.33203125" style="116" customWidth="1"/>
    <col min="6156" max="6156" width="0.33203125" style="116" customWidth="1"/>
    <col min="6157" max="6158" width="0" style="116" hidden="1" customWidth="1"/>
    <col min="6159" max="6159" width="14.33203125" style="116" customWidth="1"/>
    <col min="6160" max="6399" width="9.33203125" style="116"/>
    <col min="6400" max="6402" width="1.83203125" style="116" customWidth="1"/>
    <col min="6403" max="6403" width="25.33203125" style="116" customWidth="1"/>
    <col min="6404" max="6404" width="3.1640625" style="116" customWidth="1"/>
    <col min="6405" max="6405" width="5.33203125" style="116" customWidth="1"/>
    <col min="6406" max="6406" width="0.33203125" style="116" customWidth="1"/>
    <col min="6407" max="6407" width="12.6640625" style="116" customWidth="1"/>
    <col min="6408" max="6408" width="0.33203125" style="116" customWidth="1"/>
    <col min="6409" max="6409" width="13.83203125" style="116" customWidth="1"/>
    <col min="6410" max="6410" width="0.33203125" style="116" customWidth="1"/>
    <col min="6411" max="6411" width="15.33203125" style="116" customWidth="1"/>
    <col min="6412" max="6412" width="0.33203125" style="116" customWidth="1"/>
    <col min="6413" max="6414" width="0" style="116" hidden="1" customWidth="1"/>
    <col min="6415" max="6415" width="14.33203125" style="116" customWidth="1"/>
    <col min="6416" max="6655" width="9.33203125" style="116"/>
    <col min="6656" max="6658" width="1.83203125" style="116" customWidth="1"/>
    <col min="6659" max="6659" width="25.33203125" style="116" customWidth="1"/>
    <col min="6660" max="6660" width="3.1640625" style="116" customWidth="1"/>
    <col min="6661" max="6661" width="5.33203125" style="116" customWidth="1"/>
    <col min="6662" max="6662" width="0.33203125" style="116" customWidth="1"/>
    <col min="6663" max="6663" width="12.6640625" style="116" customWidth="1"/>
    <col min="6664" max="6664" width="0.33203125" style="116" customWidth="1"/>
    <col min="6665" max="6665" width="13.83203125" style="116" customWidth="1"/>
    <col min="6666" max="6666" width="0.33203125" style="116" customWidth="1"/>
    <col min="6667" max="6667" width="15.33203125" style="116" customWidth="1"/>
    <col min="6668" max="6668" width="0.33203125" style="116" customWidth="1"/>
    <col min="6669" max="6670" width="0" style="116" hidden="1" customWidth="1"/>
    <col min="6671" max="6671" width="14.33203125" style="116" customWidth="1"/>
    <col min="6672" max="6911" width="9.33203125" style="116"/>
    <col min="6912" max="6914" width="1.83203125" style="116" customWidth="1"/>
    <col min="6915" max="6915" width="25.33203125" style="116" customWidth="1"/>
    <col min="6916" max="6916" width="3.1640625" style="116" customWidth="1"/>
    <col min="6917" max="6917" width="5.33203125" style="116" customWidth="1"/>
    <col min="6918" max="6918" width="0.33203125" style="116" customWidth="1"/>
    <col min="6919" max="6919" width="12.6640625" style="116" customWidth="1"/>
    <col min="6920" max="6920" width="0.33203125" style="116" customWidth="1"/>
    <col min="6921" max="6921" width="13.83203125" style="116" customWidth="1"/>
    <col min="6922" max="6922" width="0.33203125" style="116" customWidth="1"/>
    <col min="6923" max="6923" width="15.33203125" style="116" customWidth="1"/>
    <col min="6924" max="6924" width="0.33203125" style="116" customWidth="1"/>
    <col min="6925" max="6926" width="0" style="116" hidden="1" customWidth="1"/>
    <col min="6927" max="6927" width="14.33203125" style="116" customWidth="1"/>
    <col min="6928" max="7167" width="9.33203125" style="116"/>
    <col min="7168" max="7170" width="1.83203125" style="116" customWidth="1"/>
    <col min="7171" max="7171" width="25.33203125" style="116" customWidth="1"/>
    <col min="7172" max="7172" width="3.1640625" style="116" customWidth="1"/>
    <col min="7173" max="7173" width="5.33203125" style="116" customWidth="1"/>
    <col min="7174" max="7174" width="0.33203125" style="116" customWidth="1"/>
    <col min="7175" max="7175" width="12.6640625" style="116" customWidth="1"/>
    <col min="7176" max="7176" width="0.33203125" style="116" customWidth="1"/>
    <col min="7177" max="7177" width="13.83203125" style="116" customWidth="1"/>
    <col min="7178" max="7178" width="0.33203125" style="116" customWidth="1"/>
    <col min="7179" max="7179" width="15.33203125" style="116" customWidth="1"/>
    <col min="7180" max="7180" width="0.33203125" style="116" customWidth="1"/>
    <col min="7181" max="7182" width="0" style="116" hidden="1" customWidth="1"/>
    <col min="7183" max="7183" width="14.33203125" style="116" customWidth="1"/>
    <col min="7184" max="7423" width="9.33203125" style="116"/>
    <col min="7424" max="7426" width="1.83203125" style="116" customWidth="1"/>
    <col min="7427" max="7427" width="25.33203125" style="116" customWidth="1"/>
    <col min="7428" max="7428" width="3.1640625" style="116" customWidth="1"/>
    <col min="7429" max="7429" width="5.33203125" style="116" customWidth="1"/>
    <col min="7430" max="7430" width="0.33203125" style="116" customWidth="1"/>
    <col min="7431" max="7431" width="12.6640625" style="116" customWidth="1"/>
    <col min="7432" max="7432" width="0.33203125" style="116" customWidth="1"/>
    <col min="7433" max="7433" width="13.83203125" style="116" customWidth="1"/>
    <col min="7434" max="7434" width="0.33203125" style="116" customWidth="1"/>
    <col min="7435" max="7435" width="15.33203125" style="116" customWidth="1"/>
    <col min="7436" max="7436" width="0.33203125" style="116" customWidth="1"/>
    <col min="7437" max="7438" width="0" style="116" hidden="1" customWidth="1"/>
    <col min="7439" max="7439" width="14.33203125" style="116" customWidth="1"/>
    <col min="7440" max="7679" width="9.33203125" style="116"/>
    <col min="7680" max="7682" width="1.83203125" style="116" customWidth="1"/>
    <col min="7683" max="7683" width="25.33203125" style="116" customWidth="1"/>
    <col min="7684" max="7684" width="3.1640625" style="116" customWidth="1"/>
    <col min="7685" max="7685" width="5.33203125" style="116" customWidth="1"/>
    <col min="7686" max="7686" width="0.33203125" style="116" customWidth="1"/>
    <col min="7687" max="7687" width="12.6640625" style="116" customWidth="1"/>
    <col min="7688" max="7688" width="0.33203125" style="116" customWidth="1"/>
    <col min="7689" max="7689" width="13.83203125" style="116" customWidth="1"/>
    <col min="7690" max="7690" width="0.33203125" style="116" customWidth="1"/>
    <col min="7691" max="7691" width="15.33203125" style="116" customWidth="1"/>
    <col min="7692" max="7692" width="0.33203125" style="116" customWidth="1"/>
    <col min="7693" max="7694" width="0" style="116" hidden="1" customWidth="1"/>
    <col min="7695" max="7695" width="14.33203125" style="116" customWidth="1"/>
    <col min="7696" max="7935" width="9.33203125" style="116"/>
    <col min="7936" max="7938" width="1.83203125" style="116" customWidth="1"/>
    <col min="7939" max="7939" width="25.33203125" style="116" customWidth="1"/>
    <col min="7940" max="7940" width="3.1640625" style="116" customWidth="1"/>
    <col min="7941" max="7941" width="5.33203125" style="116" customWidth="1"/>
    <col min="7942" max="7942" width="0.33203125" style="116" customWidth="1"/>
    <col min="7943" max="7943" width="12.6640625" style="116" customWidth="1"/>
    <col min="7944" max="7944" width="0.33203125" style="116" customWidth="1"/>
    <col min="7945" max="7945" width="13.83203125" style="116" customWidth="1"/>
    <col min="7946" max="7946" width="0.33203125" style="116" customWidth="1"/>
    <col min="7947" max="7947" width="15.33203125" style="116" customWidth="1"/>
    <col min="7948" max="7948" width="0.33203125" style="116" customWidth="1"/>
    <col min="7949" max="7950" width="0" style="116" hidden="1" customWidth="1"/>
    <col min="7951" max="7951" width="14.33203125" style="116" customWidth="1"/>
    <col min="7952" max="8191" width="9.33203125" style="116"/>
    <col min="8192" max="8194" width="1.83203125" style="116" customWidth="1"/>
    <col min="8195" max="8195" width="25.33203125" style="116" customWidth="1"/>
    <col min="8196" max="8196" width="3.1640625" style="116" customWidth="1"/>
    <col min="8197" max="8197" width="5.33203125" style="116" customWidth="1"/>
    <col min="8198" max="8198" width="0.33203125" style="116" customWidth="1"/>
    <col min="8199" max="8199" width="12.6640625" style="116" customWidth="1"/>
    <col min="8200" max="8200" width="0.33203125" style="116" customWidth="1"/>
    <col min="8201" max="8201" width="13.83203125" style="116" customWidth="1"/>
    <col min="8202" max="8202" width="0.33203125" style="116" customWidth="1"/>
    <col min="8203" max="8203" width="15.33203125" style="116" customWidth="1"/>
    <col min="8204" max="8204" width="0.33203125" style="116" customWidth="1"/>
    <col min="8205" max="8206" width="0" style="116" hidden="1" customWidth="1"/>
    <col min="8207" max="8207" width="14.33203125" style="116" customWidth="1"/>
    <col min="8208" max="8447" width="9.33203125" style="116"/>
    <col min="8448" max="8450" width="1.83203125" style="116" customWidth="1"/>
    <col min="8451" max="8451" width="25.33203125" style="116" customWidth="1"/>
    <col min="8452" max="8452" width="3.1640625" style="116" customWidth="1"/>
    <col min="8453" max="8453" width="5.33203125" style="116" customWidth="1"/>
    <col min="8454" max="8454" width="0.33203125" style="116" customWidth="1"/>
    <col min="8455" max="8455" width="12.6640625" style="116" customWidth="1"/>
    <col min="8456" max="8456" width="0.33203125" style="116" customWidth="1"/>
    <col min="8457" max="8457" width="13.83203125" style="116" customWidth="1"/>
    <col min="8458" max="8458" width="0.33203125" style="116" customWidth="1"/>
    <col min="8459" max="8459" width="15.33203125" style="116" customWidth="1"/>
    <col min="8460" max="8460" width="0.33203125" style="116" customWidth="1"/>
    <col min="8461" max="8462" width="0" style="116" hidden="1" customWidth="1"/>
    <col min="8463" max="8463" width="14.33203125" style="116" customWidth="1"/>
    <col min="8464" max="8703" width="9.33203125" style="116"/>
    <col min="8704" max="8706" width="1.83203125" style="116" customWidth="1"/>
    <col min="8707" max="8707" width="25.33203125" style="116" customWidth="1"/>
    <col min="8708" max="8708" width="3.1640625" style="116" customWidth="1"/>
    <col min="8709" max="8709" width="5.33203125" style="116" customWidth="1"/>
    <col min="8710" max="8710" width="0.33203125" style="116" customWidth="1"/>
    <col min="8711" max="8711" width="12.6640625" style="116" customWidth="1"/>
    <col min="8712" max="8712" width="0.33203125" style="116" customWidth="1"/>
    <col min="8713" max="8713" width="13.83203125" style="116" customWidth="1"/>
    <col min="8714" max="8714" width="0.33203125" style="116" customWidth="1"/>
    <col min="8715" max="8715" width="15.33203125" style="116" customWidth="1"/>
    <col min="8716" max="8716" width="0.33203125" style="116" customWidth="1"/>
    <col min="8717" max="8718" width="0" style="116" hidden="1" customWidth="1"/>
    <col min="8719" max="8719" width="14.33203125" style="116" customWidth="1"/>
    <col min="8720" max="8959" width="9.33203125" style="116"/>
    <col min="8960" max="8962" width="1.83203125" style="116" customWidth="1"/>
    <col min="8963" max="8963" width="25.33203125" style="116" customWidth="1"/>
    <col min="8964" max="8964" width="3.1640625" style="116" customWidth="1"/>
    <col min="8965" max="8965" width="5.33203125" style="116" customWidth="1"/>
    <col min="8966" max="8966" width="0.33203125" style="116" customWidth="1"/>
    <col min="8967" max="8967" width="12.6640625" style="116" customWidth="1"/>
    <col min="8968" max="8968" width="0.33203125" style="116" customWidth="1"/>
    <col min="8969" max="8969" width="13.83203125" style="116" customWidth="1"/>
    <col min="8970" max="8970" width="0.33203125" style="116" customWidth="1"/>
    <col min="8971" max="8971" width="15.33203125" style="116" customWidth="1"/>
    <col min="8972" max="8972" width="0.33203125" style="116" customWidth="1"/>
    <col min="8973" max="8974" width="0" style="116" hidden="1" customWidth="1"/>
    <col min="8975" max="8975" width="14.33203125" style="116" customWidth="1"/>
    <col min="8976" max="9215" width="9.33203125" style="116"/>
    <col min="9216" max="9218" width="1.83203125" style="116" customWidth="1"/>
    <col min="9219" max="9219" width="25.33203125" style="116" customWidth="1"/>
    <col min="9220" max="9220" width="3.1640625" style="116" customWidth="1"/>
    <col min="9221" max="9221" width="5.33203125" style="116" customWidth="1"/>
    <col min="9222" max="9222" width="0.33203125" style="116" customWidth="1"/>
    <col min="9223" max="9223" width="12.6640625" style="116" customWidth="1"/>
    <col min="9224" max="9224" width="0.33203125" style="116" customWidth="1"/>
    <col min="9225" max="9225" width="13.83203125" style="116" customWidth="1"/>
    <col min="9226" max="9226" width="0.33203125" style="116" customWidth="1"/>
    <col min="9227" max="9227" width="15.33203125" style="116" customWidth="1"/>
    <col min="9228" max="9228" width="0.33203125" style="116" customWidth="1"/>
    <col min="9229" max="9230" width="0" style="116" hidden="1" customWidth="1"/>
    <col min="9231" max="9231" width="14.33203125" style="116" customWidth="1"/>
    <col min="9232" max="9471" width="9.33203125" style="116"/>
    <col min="9472" max="9474" width="1.83203125" style="116" customWidth="1"/>
    <col min="9475" max="9475" width="25.33203125" style="116" customWidth="1"/>
    <col min="9476" max="9476" width="3.1640625" style="116" customWidth="1"/>
    <col min="9477" max="9477" width="5.33203125" style="116" customWidth="1"/>
    <col min="9478" max="9478" width="0.33203125" style="116" customWidth="1"/>
    <col min="9479" max="9479" width="12.6640625" style="116" customWidth="1"/>
    <col min="9480" max="9480" width="0.33203125" style="116" customWidth="1"/>
    <col min="9481" max="9481" width="13.83203125" style="116" customWidth="1"/>
    <col min="9482" max="9482" width="0.33203125" style="116" customWidth="1"/>
    <col min="9483" max="9483" width="15.33203125" style="116" customWidth="1"/>
    <col min="9484" max="9484" width="0.33203125" style="116" customWidth="1"/>
    <col min="9485" max="9486" width="0" style="116" hidden="1" customWidth="1"/>
    <col min="9487" max="9487" width="14.33203125" style="116" customWidth="1"/>
    <col min="9488" max="9727" width="9.33203125" style="116"/>
    <col min="9728" max="9730" width="1.83203125" style="116" customWidth="1"/>
    <col min="9731" max="9731" width="25.33203125" style="116" customWidth="1"/>
    <col min="9732" max="9732" width="3.1640625" style="116" customWidth="1"/>
    <col min="9733" max="9733" width="5.33203125" style="116" customWidth="1"/>
    <col min="9734" max="9734" width="0.33203125" style="116" customWidth="1"/>
    <col min="9735" max="9735" width="12.6640625" style="116" customWidth="1"/>
    <col min="9736" max="9736" width="0.33203125" style="116" customWidth="1"/>
    <col min="9737" max="9737" width="13.83203125" style="116" customWidth="1"/>
    <col min="9738" max="9738" width="0.33203125" style="116" customWidth="1"/>
    <col min="9739" max="9739" width="15.33203125" style="116" customWidth="1"/>
    <col min="9740" max="9740" width="0.33203125" style="116" customWidth="1"/>
    <col min="9741" max="9742" width="0" style="116" hidden="1" customWidth="1"/>
    <col min="9743" max="9743" width="14.33203125" style="116" customWidth="1"/>
    <col min="9744" max="9983" width="9.33203125" style="116"/>
    <col min="9984" max="9986" width="1.83203125" style="116" customWidth="1"/>
    <col min="9987" max="9987" width="25.33203125" style="116" customWidth="1"/>
    <col min="9988" max="9988" width="3.1640625" style="116" customWidth="1"/>
    <col min="9989" max="9989" width="5.33203125" style="116" customWidth="1"/>
    <col min="9990" max="9990" width="0.33203125" style="116" customWidth="1"/>
    <col min="9991" max="9991" width="12.6640625" style="116" customWidth="1"/>
    <col min="9992" max="9992" width="0.33203125" style="116" customWidth="1"/>
    <col min="9993" max="9993" width="13.83203125" style="116" customWidth="1"/>
    <col min="9994" max="9994" width="0.33203125" style="116" customWidth="1"/>
    <col min="9995" max="9995" width="15.33203125" style="116" customWidth="1"/>
    <col min="9996" max="9996" width="0.33203125" style="116" customWidth="1"/>
    <col min="9997" max="9998" width="0" style="116" hidden="1" customWidth="1"/>
    <col min="9999" max="9999" width="14.33203125" style="116" customWidth="1"/>
    <col min="10000" max="10239" width="9.33203125" style="116"/>
    <col min="10240" max="10242" width="1.83203125" style="116" customWidth="1"/>
    <col min="10243" max="10243" width="25.33203125" style="116" customWidth="1"/>
    <col min="10244" max="10244" width="3.1640625" style="116" customWidth="1"/>
    <col min="10245" max="10245" width="5.33203125" style="116" customWidth="1"/>
    <col min="10246" max="10246" width="0.33203125" style="116" customWidth="1"/>
    <col min="10247" max="10247" width="12.6640625" style="116" customWidth="1"/>
    <col min="10248" max="10248" width="0.33203125" style="116" customWidth="1"/>
    <col min="10249" max="10249" width="13.83203125" style="116" customWidth="1"/>
    <col min="10250" max="10250" width="0.33203125" style="116" customWidth="1"/>
    <col min="10251" max="10251" width="15.33203125" style="116" customWidth="1"/>
    <col min="10252" max="10252" width="0.33203125" style="116" customWidth="1"/>
    <col min="10253" max="10254" width="0" style="116" hidden="1" customWidth="1"/>
    <col min="10255" max="10255" width="14.33203125" style="116" customWidth="1"/>
    <col min="10256" max="10495" width="9.33203125" style="116"/>
    <col min="10496" max="10498" width="1.83203125" style="116" customWidth="1"/>
    <col min="10499" max="10499" width="25.33203125" style="116" customWidth="1"/>
    <col min="10500" max="10500" width="3.1640625" style="116" customWidth="1"/>
    <col min="10501" max="10501" width="5.33203125" style="116" customWidth="1"/>
    <col min="10502" max="10502" width="0.33203125" style="116" customWidth="1"/>
    <col min="10503" max="10503" width="12.6640625" style="116" customWidth="1"/>
    <col min="10504" max="10504" width="0.33203125" style="116" customWidth="1"/>
    <col min="10505" max="10505" width="13.83203125" style="116" customWidth="1"/>
    <col min="10506" max="10506" width="0.33203125" style="116" customWidth="1"/>
    <col min="10507" max="10507" width="15.33203125" style="116" customWidth="1"/>
    <col min="10508" max="10508" width="0.33203125" style="116" customWidth="1"/>
    <col min="10509" max="10510" width="0" style="116" hidden="1" customWidth="1"/>
    <col min="10511" max="10511" width="14.33203125" style="116" customWidth="1"/>
    <col min="10512" max="10751" width="9.33203125" style="116"/>
    <col min="10752" max="10754" width="1.83203125" style="116" customWidth="1"/>
    <col min="10755" max="10755" width="25.33203125" style="116" customWidth="1"/>
    <col min="10756" max="10756" width="3.1640625" style="116" customWidth="1"/>
    <col min="10757" max="10757" width="5.33203125" style="116" customWidth="1"/>
    <col min="10758" max="10758" width="0.33203125" style="116" customWidth="1"/>
    <col min="10759" max="10759" width="12.6640625" style="116" customWidth="1"/>
    <col min="10760" max="10760" width="0.33203125" style="116" customWidth="1"/>
    <col min="10761" max="10761" width="13.83203125" style="116" customWidth="1"/>
    <col min="10762" max="10762" width="0.33203125" style="116" customWidth="1"/>
    <col min="10763" max="10763" width="15.33203125" style="116" customWidth="1"/>
    <col min="10764" max="10764" width="0.33203125" style="116" customWidth="1"/>
    <col min="10765" max="10766" width="0" style="116" hidden="1" customWidth="1"/>
    <col min="10767" max="10767" width="14.33203125" style="116" customWidth="1"/>
    <col min="10768" max="11007" width="9.33203125" style="116"/>
    <col min="11008" max="11010" width="1.83203125" style="116" customWidth="1"/>
    <col min="11011" max="11011" width="25.33203125" style="116" customWidth="1"/>
    <col min="11012" max="11012" width="3.1640625" style="116" customWidth="1"/>
    <col min="11013" max="11013" width="5.33203125" style="116" customWidth="1"/>
    <col min="11014" max="11014" width="0.33203125" style="116" customWidth="1"/>
    <col min="11015" max="11015" width="12.6640625" style="116" customWidth="1"/>
    <col min="11016" max="11016" width="0.33203125" style="116" customWidth="1"/>
    <col min="11017" max="11017" width="13.83203125" style="116" customWidth="1"/>
    <col min="11018" max="11018" width="0.33203125" style="116" customWidth="1"/>
    <col min="11019" max="11019" width="15.33203125" style="116" customWidth="1"/>
    <col min="11020" max="11020" width="0.33203125" style="116" customWidth="1"/>
    <col min="11021" max="11022" width="0" style="116" hidden="1" customWidth="1"/>
    <col min="11023" max="11023" width="14.33203125" style="116" customWidth="1"/>
    <col min="11024" max="11263" width="9.33203125" style="116"/>
    <col min="11264" max="11266" width="1.83203125" style="116" customWidth="1"/>
    <col min="11267" max="11267" width="25.33203125" style="116" customWidth="1"/>
    <col min="11268" max="11268" width="3.1640625" style="116" customWidth="1"/>
    <col min="11269" max="11269" width="5.33203125" style="116" customWidth="1"/>
    <col min="11270" max="11270" width="0.33203125" style="116" customWidth="1"/>
    <col min="11271" max="11271" width="12.6640625" style="116" customWidth="1"/>
    <col min="11272" max="11272" width="0.33203125" style="116" customWidth="1"/>
    <col min="11273" max="11273" width="13.83203125" style="116" customWidth="1"/>
    <col min="11274" max="11274" width="0.33203125" style="116" customWidth="1"/>
    <col min="11275" max="11275" width="15.33203125" style="116" customWidth="1"/>
    <col min="11276" max="11276" width="0.33203125" style="116" customWidth="1"/>
    <col min="11277" max="11278" width="0" style="116" hidden="1" customWidth="1"/>
    <col min="11279" max="11279" width="14.33203125" style="116" customWidth="1"/>
    <col min="11280" max="11519" width="9.33203125" style="116"/>
    <col min="11520" max="11522" width="1.83203125" style="116" customWidth="1"/>
    <col min="11523" max="11523" width="25.33203125" style="116" customWidth="1"/>
    <col min="11524" max="11524" width="3.1640625" style="116" customWidth="1"/>
    <col min="11525" max="11525" width="5.33203125" style="116" customWidth="1"/>
    <col min="11526" max="11526" width="0.33203125" style="116" customWidth="1"/>
    <col min="11527" max="11527" width="12.6640625" style="116" customWidth="1"/>
    <col min="11528" max="11528" width="0.33203125" style="116" customWidth="1"/>
    <col min="11529" max="11529" width="13.83203125" style="116" customWidth="1"/>
    <col min="11530" max="11530" width="0.33203125" style="116" customWidth="1"/>
    <col min="11531" max="11531" width="15.33203125" style="116" customWidth="1"/>
    <col min="11532" max="11532" width="0.33203125" style="116" customWidth="1"/>
    <col min="11533" max="11534" width="0" style="116" hidden="1" customWidth="1"/>
    <col min="11535" max="11535" width="14.33203125" style="116" customWidth="1"/>
    <col min="11536" max="11775" width="9.33203125" style="116"/>
    <col min="11776" max="11778" width="1.83203125" style="116" customWidth="1"/>
    <col min="11779" max="11779" width="25.33203125" style="116" customWidth="1"/>
    <col min="11780" max="11780" width="3.1640625" style="116" customWidth="1"/>
    <col min="11781" max="11781" width="5.33203125" style="116" customWidth="1"/>
    <col min="11782" max="11782" width="0.33203125" style="116" customWidth="1"/>
    <col min="11783" max="11783" width="12.6640625" style="116" customWidth="1"/>
    <col min="11784" max="11784" width="0.33203125" style="116" customWidth="1"/>
    <col min="11785" max="11785" width="13.83203125" style="116" customWidth="1"/>
    <col min="11786" max="11786" width="0.33203125" style="116" customWidth="1"/>
    <col min="11787" max="11787" width="15.33203125" style="116" customWidth="1"/>
    <col min="11788" max="11788" width="0.33203125" style="116" customWidth="1"/>
    <col min="11789" max="11790" width="0" style="116" hidden="1" customWidth="1"/>
    <col min="11791" max="11791" width="14.33203125" style="116" customWidth="1"/>
    <col min="11792" max="12031" width="9.33203125" style="116"/>
    <col min="12032" max="12034" width="1.83203125" style="116" customWidth="1"/>
    <col min="12035" max="12035" width="25.33203125" style="116" customWidth="1"/>
    <col min="12036" max="12036" width="3.1640625" style="116" customWidth="1"/>
    <col min="12037" max="12037" width="5.33203125" style="116" customWidth="1"/>
    <col min="12038" max="12038" width="0.33203125" style="116" customWidth="1"/>
    <col min="12039" max="12039" width="12.6640625" style="116" customWidth="1"/>
    <col min="12040" max="12040" width="0.33203125" style="116" customWidth="1"/>
    <col min="12041" max="12041" width="13.83203125" style="116" customWidth="1"/>
    <col min="12042" max="12042" width="0.33203125" style="116" customWidth="1"/>
    <col min="12043" max="12043" width="15.33203125" style="116" customWidth="1"/>
    <col min="12044" max="12044" width="0.33203125" style="116" customWidth="1"/>
    <col min="12045" max="12046" width="0" style="116" hidden="1" customWidth="1"/>
    <col min="12047" max="12047" width="14.33203125" style="116" customWidth="1"/>
    <col min="12048" max="12287" width="9.33203125" style="116"/>
    <col min="12288" max="12290" width="1.83203125" style="116" customWidth="1"/>
    <col min="12291" max="12291" width="25.33203125" style="116" customWidth="1"/>
    <col min="12292" max="12292" width="3.1640625" style="116" customWidth="1"/>
    <col min="12293" max="12293" width="5.33203125" style="116" customWidth="1"/>
    <col min="12294" max="12294" width="0.33203125" style="116" customWidth="1"/>
    <col min="12295" max="12295" width="12.6640625" style="116" customWidth="1"/>
    <col min="12296" max="12296" width="0.33203125" style="116" customWidth="1"/>
    <col min="12297" max="12297" width="13.83203125" style="116" customWidth="1"/>
    <col min="12298" max="12298" width="0.33203125" style="116" customWidth="1"/>
    <col min="12299" max="12299" width="15.33203125" style="116" customWidth="1"/>
    <col min="12300" max="12300" width="0.33203125" style="116" customWidth="1"/>
    <col min="12301" max="12302" width="0" style="116" hidden="1" customWidth="1"/>
    <col min="12303" max="12303" width="14.33203125" style="116" customWidth="1"/>
    <col min="12304" max="12543" width="9.33203125" style="116"/>
    <col min="12544" max="12546" width="1.83203125" style="116" customWidth="1"/>
    <col min="12547" max="12547" width="25.33203125" style="116" customWidth="1"/>
    <col min="12548" max="12548" width="3.1640625" style="116" customWidth="1"/>
    <col min="12549" max="12549" width="5.33203125" style="116" customWidth="1"/>
    <col min="12550" max="12550" width="0.33203125" style="116" customWidth="1"/>
    <col min="12551" max="12551" width="12.6640625" style="116" customWidth="1"/>
    <col min="12552" max="12552" width="0.33203125" style="116" customWidth="1"/>
    <col min="12553" max="12553" width="13.83203125" style="116" customWidth="1"/>
    <col min="12554" max="12554" width="0.33203125" style="116" customWidth="1"/>
    <col min="12555" max="12555" width="15.33203125" style="116" customWidth="1"/>
    <col min="12556" max="12556" width="0.33203125" style="116" customWidth="1"/>
    <col min="12557" max="12558" width="0" style="116" hidden="1" customWidth="1"/>
    <col min="12559" max="12559" width="14.33203125" style="116" customWidth="1"/>
    <col min="12560" max="12799" width="9.33203125" style="116"/>
    <col min="12800" max="12802" width="1.83203125" style="116" customWidth="1"/>
    <col min="12803" max="12803" width="25.33203125" style="116" customWidth="1"/>
    <col min="12804" max="12804" width="3.1640625" style="116" customWidth="1"/>
    <col min="12805" max="12805" width="5.33203125" style="116" customWidth="1"/>
    <col min="12806" max="12806" width="0.33203125" style="116" customWidth="1"/>
    <col min="12807" max="12807" width="12.6640625" style="116" customWidth="1"/>
    <col min="12808" max="12808" width="0.33203125" style="116" customWidth="1"/>
    <col min="12809" max="12809" width="13.83203125" style="116" customWidth="1"/>
    <col min="12810" max="12810" width="0.33203125" style="116" customWidth="1"/>
    <col min="12811" max="12811" width="15.33203125" style="116" customWidth="1"/>
    <col min="12812" max="12812" width="0.33203125" style="116" customWidth="1"/>
    <col min="12813" max="12814" width="0" style="116" hidden="1" customWidth="1"/>
    <col min="12815" max="12815" width="14.33203125" style="116" customWidth="1"/>
    <col min="12816" max="13055" width="9.33203125" style="116"/>
    <col min="13056" max="13058" width="1.83203125" style="116" customWidth="1"/>
    <col min="13059" max="13059" width="25.33203125" style="116" customWidth="1"/>
    <col min="13060" max="13060" width="3.1640625" style="116" customWidth="1"/>
    <col min="13061" max="13061" width="5.33203125" style="116" customWidth="1"/>
    <col min="13062" max="13062" width="0.33203125" style="116" customWidth="1"/>
    <col min="13063" max="13063" width="12.6640625" style="116" customWidth="1"/>
    <col min="13064" max="13064" width="0.33203125" style="116" customWidth="1"/>
    <col min="13065" max="13065" width="13.83203125" style="116" customWidth="1"/>
    <col min="13066" max="13066" width="0.33203125" style="116" customWidth="1"/>
    <col min="13067" max="13067" width="15.33203125" style="116" customWidth="1"/>
    <col min="13068" max="13068" width="0.33203125" style="116" customWidth="1"/>
    <col min="13069" max="13070" width="0" style="116" hidden="1" customWidth="1"/>
    <col min="13071" max="13071" width="14.33203125" style="116" customWidth="1"/>
    <col min="13072" max="13311" width="9.33203125" style="116"/>
    <col min="13312" max="13314" width="1.83203125" style="116" customWidth="1"/>
    <col min="13315" max="13315" width="25.33203125" style="116" customWidth="1"/>
    <col min="13316" max="13316" width="3.1640625" style="116" customWidth="1"/>
    <col min="13317" max="13317" width="5.33203125" style="116" customWidth="1"/>
    <col min="13318" max="13318" width="0.33203125" style="116" customWidth="1"/>
    <col min="13319" max="13319" width="12.6640625" style="116" customWidth="1"/>
    <col min="13320" max="13320" width="0.33203125" style="116" customWidth="1"/>
    <col min="13321" max="13321" width="13.83203125" style="116" customWidth="1"/>
    <col min="13322" max="13322" width="0.33203125" style="116" customWidth="1"/>
    <col min="13323" max="13323" width="15.33203125" style="116" customWidth="1"/>
    <col min="13324" max="13324" width="0.33203125" style="116" customWidth="1"/>
    <col min="13325" max="13326" width="0" style="116" hidden="1" customWidth="1"/>
    <col min="13327" max="13327" width="14.33203125" style="116" customWidth="1"/>
    <col min="13328" max="13567" width="9.33203125" style="116"/>
    <col min="13568" max="13570" width="1.83203125" style="116" customWidth="1"/>
    <col min="13571" max="13571" width="25.33203125" style="116" customWidth="1"/>
    <col min="13572" max="13572" width="3.1640625" style="116" customWidth="1"/>
    <col min="13573" max="13573" width="5.33203125" style="116" customWidth="1"/>
    <col min="13574" max="13574" width="0.33203125" style="116" customWidth="1"/>
    <col min="13575" max="13575" width="12.6640625" style="116" customWidth="1"/>
    <col min="13576" max="13576" width="0.33203125" style="116" customWidth="1"/>
    <col min="13577" max="13577" width="13.83203125" style="116" customWidth="1"/>
    <col min="13578" max="13578" width="0.33203125" style="116" customWidth="1"/>
    <col min="13579" max="13579" width="15.33203125" style="116" customWidth="1"/>
    <col min="13580" max="13580" width="0.33203125" style="116" customWidth="1"/>
    <col min="13581" max="13582" width="0" style="116" hidden="1" customWidth="1"/>
    <col min="13583" max="13583" width="14.33203125" style="116" customWidth="1"/>
    <col min="13584" max="13823" width="9.33203125" style="116"/>
    <col min="13824" max="13826" width="1.83203125" style="116" customWidth="1"/>
    <col min="13827" max="13827" width="25.33203125" style="116" customWidth="1"/>
    <col min="13828" max="13828" width="3.1640625" style="116" customWidth="1"/>
    <col min="13829" max="13829" width="5.33203125" style="116" customWidth="1"/>
    <col min="13830" max="13830" width="0.33203125" style="116" customWidth="1"/>
    <col min="13831" max="13831" width="12.6640625" style="116" customWidth="1"/>
    <col min="13832" max="13832" width="0.33203125" style="116" customWidth="1"/>
    <col min="13833" max="13833" width="13.83203125" style="116" customWidth="1"/>
    <col min="13834" max="13834" width="0.33203125" style="116" customWidth="1"/>
    <col min="13835" max="13835" width="15.33203125" style="116" customWidth="1"/>
    <col min="13836" max="13836" width="0.33203125" style="116" customWidth="1"/>
    <col min="13837" max="13838" width="0" style="116" hidden="1" customWidth="1"/>
    <col min="13839" max="13839" width="14.33203125" style="116" customWidth="1"/>
    <col min="13840" max="14079" width="9.33203125" style="116"/>
    <col min="14080" max="14082" width="1.83203125" style="116" customWidth="1"/>
    <col min="14083" max="14083" width="25.33203125" style="116" customWidth="1"/>
    <col min="14084" max="14084" width="3.1640625" style="116" customWidth="1"/>
    <col min="14085" max="14085" width="5.33203125" style="116" customWidth="1"/>
    <col min="14086" max="14086" width="0.33203125" style="116" customWidth="1"/>
    <col min="14087" max="14087" width="12.6640625" style="116" customWidth="1"/>
    <col min="14088" max="14088" width="0.33203125" style="116" customWidth="1"/>
    <col min="14089" max="14089" width="13.83203125" style="116" customWidth="1"/>
    <col min="14090" max="14090" width="0.33203125" style="116" customWidth="1"/>
    <col min="14091" max="14091" width="15.33203125" style="116" customWidth="1"/>
    <col min="14092" max="14092" width="0.33203125" style="116" customWidth="1"/>
    <col min="14093" max="14094" width="0" style="116" hidden="1" customWidth="1"/>
    <col min="14095" max="14095" width="14.33203125" style="116" customWidth="1"/>
    <col min="14096" max="14335" width="9.33203125" style="116"/>
    <col min="14336" max="14338" width="1.83203125" style="116" customWidth="1"/>
    <col min="14339" max="14339" width="25.33203125" style="116" customWidth="1"/>
    <col min="14340" max="14340" width="3.1640625" style="116" customWidth="1"/>
    <col min="14341" max="14341" width="5.33203125" style="116" customWidth="1"/>
    <col min="14342" max="14342" width="0.33203125" style="116" customWidth="1"/>
    <col min="14343" max="14343" width="12.6640625" style="116" customWidth="1"/>
    <col min="14344" max="14344" width="0.33203125" style="116" customWidth="1"/>
    <col min="14345" max="14345" width="13.83203125" style="116" customWidth="1"/>
    <col min="14346" max="14346" width="0.33203125" style="116" customWidth="1"/>
    <col min="14347" max="14347" width="15.33203125" style="116" customWidth="1"/>
    <col min="14348" max="14348" width="0.33203125" style="116" customWidth="1"/>
    <col min="14349" max="14350" width="0" style="116" hidden="1" customWidth="1"/>
    <col min="14351" max="14351" width="14.33203125" style="116" customWidth="1"/>
    <col min="14352" max="14591" width="9.33203125" style="116"/>
    <col min="14592" max="14594" width="1.83203125" style="116" customWidth="1"/>
    <col min="14595" max="14595" width="25.33203125" style="116" customWidth="1"/>
    <col min="14596" max="14596" width="3.1640625" style="116" customWidth="1"/>
    <col min="14597" max="14597" width="5.33203125" style="116" customWidth="1"/>
    <col min="14598" max="14598" width="0.33203125" style="116" customWidth="1"/>
    <col min="14599" max="14599" width="12.6640625" style="116" customWidth="1"/>
    <col min="14600" max="14600" width="0.33203125" style="116" customWidth="1"/>
    <col min="14601" max="14601" width="13.83203125" style="116" customWidth="1"/>
    <col min="14602" max="14602" width="0.33203125" style="116" customWidth="1"/>
    <col min="14603" max="14603" width="15.33203125" style="116" customWidth="1"/>
    <col min="14604" max="14604" width="0.33203125" style="116" customWidth="1"/>
    <col min="14605" max="14606" width="0" style="116" hidden="1" customWidth="1"/>
    <col min="14607" max="14607" width="14.33203125" style="116" customWidth="1"/>
    <col min="14608" max="14847" width="9.33203125" style="116"/>
    <col min="14848" max="14850" width="1.83203125" style="116" customWidth="1"/>
    <col min="14851" max="14851" width="25.33203125" style="116" customWidth="1"/>
    <col min="14852" max="14852" width="3.1640625" style="116" customWidth="1"/>
    <col min="14853" max="14853" width="5.33203125" style="116" customWidth="1"/>
    <col min="14854" max="14854" width="0.33203125" style="116" customWidth="1"/>
    <col min="14855" max="14855" width="12.6640625" style="116" customWidth="1"/>
    <col min="14856" max="14856" width="0.33203125" style="116" customWidth="1"/>
    <col min="14857" max="14857" width="13.83203125" style="116" customWidth="1"/>
    <col min="14858" max="14858" width="0.33203125" style="116" customWidth="1"/>
    <col min="14859" max="14859" width="15.33203125" style="116" customWidth="1"/>
    <col min="14860" max="14860" width="0.33203125" style="116" customWidth="1"/>
    <col min="14861" max="14862" width="0" style="116" hidden="1" customWidth="1"/>
    <col min="14863" max="14863" width="14.33203125" style="116" customWidth="1"/>
    <col min="14864" max="15103" width="9.33203125" style="116"/>
    <col min="15104" max="15106" width="1.83203125" style="116" customWidth="1"/>
    <col min="15107" max="15107" width="25.33203125" style="116" customWidth="1"/>
    <col min="15108" max="15108" width="3.1640625" style="116" customWidth="1"/>
    <col min="15109" max="15109" width="5.33203125" style="116" customWidth="1"/>
    <col min="15110" max="15110" width="0.33203125" style="116" customWidth="1"/>
    <col min="15111" max="15111" width="12.6640625" style="116" customWidth="1"/>
    <col min="15112" max="15112" width="0.33203125" style="116" customWidth="1"/>
    <col min="15113" max="15113" width="13.83203125" style="116" customWidth="1"/>
    <col min="15114" max="15114" width="0.33203125" style="116" customWidth="1"/>
    <col min="15115" max="15115" width="15.33203125" style="116" customWidth="1"/>
    <col min="15116" max="15116" width="0.33203125" style="116" customWidth="1"/>
    <col min="15117" max="15118" width="0" style="116" hidden="1" customWidth="1"/>
    <col min="15119" max="15119" width="14.33203125" style="116" customWidth="1"/>
    <col min="15120" max="15359" width="9.33203125" style="116"/>
    <col min="15360" max="15362" width="1.83203125" style="116" customWidth="1"/>
    <col min="15363" max="15363" width="25.33203125" style="116" customWidth="1"/>
    <col min="15364" max="15364" width="3.1640625" style="116" customWidth="1"/>
    <col min="15365" max="15365" width="5.33203125" style="116" customWidth="1"/>
    <col min="15366" max="15366" width="0.33203125" style="116" customWidth="1"/>
    <col min="15367" max="15367" width="12.6640625" style="116" customWidth="1"/>
    <col min="15368" max="15368" width="0.33203125" style="116" customWidth="1"/>
    <col min="15369" max="15369" width="13.83203125" style="116" customWidth="1"/>
    <col min="15370" max="15370" width="0.33203125" style="116" customWidth="1"/>
    <col min="15371" max="15371" width="15.33203125" style="116" customWidth="1"/>
    <col min="15372" max="15372" width="0.33203125" style="116" customWidth="1"/>
    <col min="15373" max="15374" width="0" style="116" hidden="1" customWidth="1"/>
    <col min="15375" max="15375" width="14.33203125" style="116" customWidth="1"/>
    <col min="15376" max="15615" width="9.33203125" style="116"/>
    <col min="15616" max="15618" width="1.83203125" style="116" customWidth="1"/>
    <col min="15619" max="15619" width="25.33203125" style="116" customWidth="1"/>
    <col min="15620" max="15620" width="3.1640625" style="116" customWidth="1"/>
    <col min="15621" max="15621" width="5.33203125" style="116" customWidth="1"/>
    <col min="15622" max="15622" width="0.33203125" style="116" customWidth="1"/>
    <col min="15623" max="15623" width="12.6640625" style="116" customWidth="1"/>
    <col min="15624" max="15624" width="0.33203125" style="116" customWidth="1"/>
    <col min="15625" max="15625" width="13.83203125" style="116" customWidth="1"/>
    <col min="15626" max="15626" width="0.33203125" style="116" customWidth="1"/>
    <col min="15627" max="15627" width="15.33203125" style="116" customWidth="1"/>
    <col min="15628" max="15628" width="0.33203125" style="116" customWidth="1"/>
    <col min="15629" max="15630" width="0" style="116" hidden="1" customWidth="1"/>
    <col min="15631" max="15631" width="14.33203125" style="116" customWidth="1"/>
    <col min="15632" max="15871" width="9.33203125" style="116"/>
    <col min="15872" max="15874" width="1.83203125" style="116" customWidth="1"/>
    <col min="15875" max="15875" width="25.33203125" style="116" customWidth="1"/>
    <col min="15876" max="15876" width="3.1640625" style="116" customWidth="1"/>
    <col min="15877" max="15877" width="5.33203125" style="116" customWidth="1"/>
    <col min="15878" max="15878" width="0.33203125" style="116" customWidth="1"/>
    <col min="15879" max="15879" width="12.6640625" style="116" customWidth="1"/>
    <col min="15880" max="15880" width="0.33203125" style="116" customWidth="1"/>
    <col min="15881" max="15881" width="13.83203125" style="116" customWidth="1"/>
    <col min="15882" max="15882" width="0.33203125" style="116" customWidth="1"/>
    <col min="15883" max="15883" width="15.33203125" style="116" customWidth="1"/>
    <col min="15884" max="15884" width="0.33203125" style="116" customWidth="1"/>
    <col min="15885" max="15886" width="0" style="116" hidden="1" customWidth="1"/>
    <col min="15887" max="15887" width="14.33203125" style="116" customWidth="1"/>
    <col min="15888" max="16127" width="9.33203125" style="116"/>
    <col min="16128" max="16130" width="1.83203125" style="116" customWidth="1"/>
    <col min="16131" max="16131" width="25.33203125" style="116" customWidth="1"/>
    <col min="16132" max="16132" width="3.1640625" style="116" customWidth="1"/>
    <col min="16133" max="16133" width="5.33203125" style="116" customWidth="1"/>
    <col min="16134" max="16134" width="0.33203125" style="116" customWidth="1"/>
    <col min="16135" max="16135" width="12.6640625" style="116" customWidth="1"/>
    <col min="16136" max="16136" width="0.33203125" style="116" customWidth="1"/>
    <col min="16137" max="16137" width="13.83203125" style="116" customWidth="1"/>
    <col min="16138" max="16138" width="0.33203125" style="116" customWidth="1"/>
    <col min="16139" max="16139" width="15.33203125" style="116" customWidth="1"/>
    <col min="16140" max="16140" width="0.33203125" style="116" customWidth="1"/>
    <col min="16141" max="16142" width="0" style="116" hidden="1" customWidth="1"/>
    <col min="16143" max="16143" width="14.33203125" style="116" customWidth="1"/>
    <col min="16144" max="16384" width="9.33203125" style="116"/>
  </cols>
  <sheetData>
    <row r="1" spans="1:18" ht="16.5" customHeight="1">
      <c r="A1" s="115" t="s">
        <v>105</v>
      </c>
    </row>
    <row r="2" spans="1:18" ht="16.5" customHeight="1">
      <c r="A2" s="133" t="s">
        <v>153</v>
      </c>
    </row>
    <row r="3" spans="1:18" ht="16.5" customHeight="1">
      <c r="A3" s="134" t="s">
        <v>174</v>
      </c>
      <c r="B3" s="119"/>
      <c r="C3" s="119"/>
      <c r="D3" s="119"/>
      <c r="E3" s="119"/>
      <c r="F3" s="119"/>
      <c r="G3" s="119"/>
      <c r="H3" s="120"/>
      <c r="I3" s="120"/>
      <c r="J3" s="120"/>
      <c r="K3" s="119"/>
      <c r="L3" s="120"/>
      <c r="M3" s="120"/>
      <c r="N3" s="120"/>
      <c r="O3" s="120"/>
      <c r="P3" s="120"/>
      <c r="Q3" s="121"/>
      <c r="R3" s="120"/>
    </row>
    <row r="4" spans="1:18" s="73" customFormat="1" ht="16.5" customHeight="1">
      <c r="H4" s="4"/>
      <c r="I4" s="4"/>
      <c r="J4" s="4"/>
      <c r="L4" s="4"/>
      <c r="M4" s="4"/>
      <c r="N4" s="4"/>
      <c r="O4" s="4"/>
      <c r="P4" s="4"/>
      <c r="Q4" s="12"/>
      <c r="R4" s="4"/>
    </row>
    <row r="5" spans="1:18" s="73" customFormat="1" ht="16.5" customHeight="1">
      <c r="H5" s="4"/>
      <c r="I5" s="4"/>
      <c r="J5" s="4"/>
      <c r="L5" s="4"/>
      <c r="M5" s="4"/>
      <c r="N5" s="4"/>
      <c r="O5" s="4"/>
      <c r="P5" s="4"/>
      <c r="Q5" s="12"/>
      <c r="R5" s="4"/>
    </row>
    <row r="6" spans="1:18" s="73" customFormat="1" ht="16.5" customHeight="1">
      <c r="H6" s="291" t="s">
        <v>127</v>
      </c>
      <c r="I6" s="291"/>
      <c r="J6" s="291"/>
      <c r="K6" s="291"/>
      <c r="L6" s="291"/>
      <c r="M6" s="291"/>
      <c r="N6" s="291"/>
      <c r="O6" s="291"/>
      <c r="P6" s="291"/>
      <c r="Q6" s="291"/>
      <c r="R6" s="291"/>
    </row>
    <row r="7" spans="1:18" s="73" customFormat="1" ht="16.5" customHeight="1">
      <c r="H7" s="122" t="s">
        <v>25</v>
      </c>
      <c r="I7" s="280"/>
      <c r="J7" s="130"/>
      <c r="L7" s="130"/>
      <c r="M7" s="280"/>
      <c r="N7" s="299" t="s">
        <v>145</v>
      </c>
      <c r="O7" s="299"/>
      <c r="P7" s="299"/>
      <c r="Q7" s="280"/>
      <c r="R7" s="280"/>
    </row>
    <row r="8" spans="1:18" s="114" customFormat="1" ht="16.5" customHeight="1">
      <c r="B8" s="128"/>
      <c r="C8" s="128"/>
      <c r="D8" s="128"/>
      <c r="E8" s="128"/>
      <c r="F8" s="128"/>
      <c r="G8" s="128"/>
      <c r="H8" s="122" t="s">
        <v>26</v>
      </c>
      <c r="I8" s="123"/>
      <c r="J8" s="130" t="s">
        <v>67</v>
      </c>
      <c r="K8" s="128"/>
      <c r="L8" s="256" t="s">
        <v>217</v>
      </c>
      <c r="M8" s="123"/>
      <c r="N8" s="130" t="s">
        <v>32</v>
      </c>
      <c r="O8" s="130"/>
      <c r="P8" s="130"/>
      <c r="Q8" s="123"/>
      <c r="R8" s="130" t="s">
        <v>94</v>
      </c>
    </row>
    <row r="9" spans="1:18" s="114" customFormat="1" ht="16.5" customHeight="1">
      <c r="B9" s="128"/>
      <c r="C9" s="128"/>
      <c r="D9" s="128"/>
      <c r="E9" s="128"/>
      <c r="F9" s="128"/>
      <c r="G9" s="128"/>
      <c r="H9" s="130" t="s">
        <v>156</v>
      </c>
      <c r="I9" s="123"/>
      <c r="J9" s="130" t="s">
        <v>97</v>
      </c>
      <c r="K9" s="128"/>
      <c r="L9" s="256" t="s">
        <v>220</v>
      </c>
      <c r="M9" s="123"/>
      <c r="N9" s="131" t="s">
        <v>159</v>
      </c>
      <c r="O9" s="130"/>
      <c r="P9" s="130" t="s">
        <v>20</v>
      </c>
      <c r="Q9" s="123"/>
      <c r="R9" s="130" t="s">
        <v>107</v>
      </c>
    </row>
    <row r="10" spans="1:18" s="114" customFormat="1" ht="16.5" customHeight="1">
      <c r="F10" s="124" t="s">
        <v>2</v>
      </c>
      <c r="G10" s="6"/>
      <c r="H10" s="125" t="s">
        <v>3</v>
      </c>
      <c r="I10" s="126"/>
      <c r="J10" s="125" t="s">
        <v>3</v>
      </c>
      <c r="K10" s="6"/>
      <c r="L10" s="257" t="s">
        <v>3</v>
      </c>
      <c r="M10" s="126"/>
      <c r="N10" s="132" t="s">
        <v>3</v>
      </c>
      <c r="O10" s="130"/>
      <c r="P10" s="132" t="s">
        <v>3</v>
      </c>
      <c r="Q10" s="123"/>
      <c r="R10" s="125" t="s">
        <v>3</v>
      </c>
    </row>
    <row r="11" spans="1:18" s="114" customFormat="1" ht="16.5" customHeight="1">
      <c r="F11" s="274"/>
      <c r="G11" s="6"/>
      <c r="H11" s="275"/>
      <c r="I11" s="126"/>
      <c r="J11" s="275"/>
      <c r="K11" s="6"/>
      <c r="L11" s="276"/>
      <c r="M11" s="126"/>
      <c r="N11" s="277"/>
      <c r="O11" s="130"/>
      <c r="P11" s="277"/>
      <c r="Q11" s="123"/>
      <c r="R11" s="275"/>
    </row>
    <row r="12" spans="1:18" s="114" customFormat="1" ht="16.5" customHeight="1">
      <c r="A12" s="283" t="s">
        <v>140</v>
      </c>
      <c r="B12" s="128"/>
      <c r="D12" s="128"/>
      <c r="E12" s="128"/>
      <c r="F12" s="262"/>
      <c r="G12" s="282"/>
      <c r="H12" s="160">
        <v>312500</v>
      </c>
      <c r="I12" s="12"/>
      <c r="J12" s="160">
        <v>0</v>
      </c>
      <c r="K12" s="282"/>
      <c r="L12" s="160">
        <v>0</v>
      </c>
      <c r="M12" s="12"/>
      <c r="N12" s="160">
        <v>125000</v>
      </c>
      <c r="O12" s="12"/>
      <c r="P12" s="160">
        <v>1455571</v>
      </c>
      <c r="Q12" s="12"/>
      <c r="R12" s="160">
        <f>SUM(H12:P12)</f>
        <v>1893071</v>
      </c>
    </row>
    <row r="13" spans="1:18" s="114" customFormat="1" ht="16.5" customHeight="1">
      <c r="A13" s="283"/>
      <c r="B13" s="127" t="s">
        <v>142</v>
      </c>
      <c r="D13" s="128"/>
      <c r="E13" s="128"/>
      <c r="F13" s="234">
        <v>25</v>
      </c>
      <c r="G13" s="282"/>
      <c r="H13" s="160">
        <v>937500</v>
      </c>
      <c r="I13" s="12"/>
      <c r="J13" s="160">
        <v>0</v>
      </c>
      <c r="K13" s="282"/>
      <c r="L13" s="160">
        <v>0</v>
      </c>
      <c r="M13" s="12"/>
      <c r="N13" s="160">
        <v>0</v>
      </c>
      <c r="O13" s="12"/>
      <c r="P13" s="160">
        <v>0</v>
      </c>
      <c r="Q13" s="12"/>
      <c r="R13" s="160">
        <f>SUM(H13:P13)</f>
        <v>937500</v>
      </c>
    </row>
    <row r="14" spans="1:18" s="114" customFormat="1" ht="16.5" customHeight="1">
      <c r="A14" s="283"/>
      <c r="B14" s="127" t="s">
        <v>108</v>
      </c>
      <c r="D14" s="128"/>
      <c r="E14" s="128"/>
      <c r="F14" s="234">
        <v>25</v>
      </c>
      <c r="G14" s="282"/>
      <c r="H14" s="160">
        <v>318882750</v>
      </c>
      <c r="I14" s="12"/>
      <c r="J14" s="160">
        <v>956648250</v>
      </c>
      <c r="K14" s="282"/>
      <c r="L14" s="160">
        <v>0</v>
      </c>
      <c r="M14" s="12"/>
      <c r="N14" s="160">
        <v>0</v>
      </c>
      <c r="O14" s="12"/>
      <c r="P14" s="160">
        <v>0</v>
      </c>
      <c r="Q14" s="12"/>
      <c r="R14" s="160">
        <f>SUM(H14:P14)</f>
        <v>1275531000</v>
      </c>
    </row>
    <row r="15" spans="1:18" s="114" customFormat="1" ht="16.5" customHeight="1">
      <c r="A15" s="283"/>
      <c r="B15" s="127" t="s">
        <v>155</v>
      </c>
      <c r="D15" s="128"/>
      <c r="E15" s="128"/>
      <c r="F15" s="234"/>
      <c r="G15" s="282"/>
      <c r="H15" s="160"/>
      <c r="I15" s="12"/>
      <c r="J15" s="160"/>
      <c r="K15" s="282"/>
      <c r="L15" s="160"/>
      <c r="M15" s="12"/>
      <c r="N15" s="160"/>
      <c r="O15" s="12"/>
      <c r="P15" s="160"/>
      <c r="Q15" s="12"/>
      <c r="R15" s="160"/>
    </row>
    <row r="16" spans="1:18" s="114" customFormat="1" ht="16.5" customHeight="1">
      <c r="A16" s="283"/>
      <c r="B16" s="129" t="s">
        <v>123</v>
      </c>
      <c r="C16" s="283"/>
      <c r="D16" s="128"/>
      <c r="E16" s="128"/>
      <c r="F16" s="262"/>
      <c r="G16" s="282"/>
      <c r="H16" s="161">
        <v>0</v>
      </c>
      <c r="I16" s="12"/>
      <c r="J16" s="161">
        <v>0</v>
      </c>
      <c r="K16" s="282"/>
      <c r="L16" s="161">
        <v>0</v>
      </c>
      <c r="M16" s="12"/>
      <c r="N16" s="161">
        <v>0</v>
      </c>
      <c r="O16" s="12"/>
      <c r="P16" s="161">
        <v>-2130872</v>
      </c>
      <c r="Q16" s="12"/>
      <c r="R16" s="161">
        <f>SUM(H16:P16)</f>
        <v>-2130872</v>
      </c>
    </row>
    <row r="17" spans="1:18" s="114" customFormat="1" ht="16.5" customHeight="1">
      <c r="A17" s="64"/>
      <c r="B17" s="73"/>
      <c r="C17" s="73"/>
      <c r="D17" s="73"/>
      <c r="E17" s="73"/>
      <c r="F17" s="233"/>
      <c r="G17" s="73"/>
      <c r="H17" s="160"/>
      <c r="I17" s="4"/>
      <c r="J17" s="160"/>
      <c r="K17" s="73"/>
      <c r="L17" s="160"/>
      <c r="M17" s="4"/>
      <c r="N17" s="160"/>
      <c r="O17" s="4"/>
      <c r="P17" s="160"/>
      <c r="Q17" s="12"/>
      <c r="R17" s="160"/>
    </row>
    <row r="18" spans="1:18" s="114" customFormat="1" ht="16.5" customHeight="1" thickBot="1">
      <c r="A18" s="283" t="s">
        <v>141</v>
      </c>
      <c r="B18" s="73"/>
      <c r="C18" s="73"/>
      <c r="D18" s="73"/>
      <c r="E18" s="73"/>
      <c r="F18" s="233"/>
      <c r="G18" s="73"/>
      <c r="H18" s="164">
        <f>SUM(H12:H16)</f>
        <v>320132750</v>
      </c>
      <c r="I18" s="4"/>
      <c r="J18" s="164">
        <f>SUM(J12:J16)</f>
        <v>956648250</v>
      </c>
      <c r="K18" s="73"/>
      <c r="L18" s="164">
        <f>SUM(L12:L16)</f>
        <v>0</v>
      </c>
      <c r="M18" s="4"/>
      <c r="N18" s="164">
        <f>SUM(N12:N16)</f>
        <v>125000</v>
      </c>
      <c r="O18" s="4"/>
      <c r="P18" s="164">
        <f>SUM(P12:P16)</f>
        <v>-675301</v>
      </c>
      <c r="Q18" s="12"/>
      <c r="R18" s="164">
        <f>SUM(R12:R16)</f>
        <v>1276230699</v>
      </c>
    </row>
    <row r="19" spans="1:18" s="114" customFormat="1" ht="16.5" customHeight="1" thickTop="1">
      <c r="F19" s="263"/>
      <c r="G19" s="6"/>
      <c r="H19" s="126"/>
      <c r="I19" s="126"/>
      <c r="J19" s="126"/>
      <c r="K19" s="6"/>
      <c r="L19" s="126"/>
      <c r="M19" s="126"/>
      <c r="N19" s="130"/>
      <c r="O19" s="130"/>
      <c r="P19" s="130"/>
      <c r="Q19" s="123"/>
      <c r="R19" s="126"/>
    </row>
    <row r="20" spans="1:18" s="114" customFormat="1" ht="16.5" customHeight="1">
      <c r="A20" s="283"/>
      <c r="B20" s="128"/>
      <c r="D20" s="128"/>
      <c r="E20" s="128"/>
      <c r="F20" s="262"/>
      <c r="G20" s="282"/>
      <c r="H20" s="4"/>
      <c r="I20" s="4"/>
      <c r="J20" s="4"/>
      <c r="K20" s="282"/>
      <c r="L20" s="4"/>
      <c r="M20" s="4"/>
      <c r="N20" s="4"/>
      <c r="O20" s="4"/>
      <c r="P20" s="4"/>
      <c r="Q20" s="12"/>
      <c r="R20" s="4"/>
    </row>
    <row r="21" spans="1:18" s="114" customFormat="1" ht="16.5" customHeight="1">
      <c r="A21" s="283" t="s">
        <v>176</v>
      </c>
      <c r="B21" s="128"/>
      <c r="D21" s="128"/>
      <c r="E21" s="128"/>
      <c r="F21" s="262"/>
      <c r="G21" s="282"/>
      <c r="H21" s="3">
        <f>H18</f>
        <v>320132750</v>
      </c>
      <c r="J21" s="3">
        <f>J18</f>
        <v>956648250</v>
      </c>
      <c r="K21" s="282"/>
      <c r="L21" s="3">
        <f>L18</f>
        <v>0</v>
      </c>
      <c r="N21" s="3">
        <f>N18</f>
        <v>125000</v>
      </c>
      <c r="P21" s="3">
        <f>P18</f>
        <v>-675301</v>
      </c>
      <c r="R21" s="3">
        <f>SUM(H21:P21)</f>
        <v>1276230699</v>
      </c>
    </row>
    <row r="22" spans="1:18" s="114" customFormat="1" ht="16.5" customHeight="1">
      <c r="A22" s="283"/>
      <c r="B22" s="127" t="s">
        <v>108</v>
      </c>
      <c r="D22" s="128"/>
      <c r="E22" s="128"/>
      <c r="F22" s="264">
        <v>25</v>
      </c>
      <c r="G22" s="282"/>
      <c r="H22" s="3">
        <f>'PE conso10'!G23</f>
        <v>185681150</v>
      </c>
      <c r="I22" s="12"/>
      <c r="J22" s="3">
        <f>'PE conso10'!I23</f>
        <v>557043450</v>
      </c>
      <c r="K22" s="282"/>
      <c r="L22" s="3">
        <f>'PE conso10'!K23</f>
        <v>0</v>
      </c>
      <c r="M22" s="12"/>
      <c r="N22" s="3">
        <v>0</v>
      </c>
      <c r="O22" s="12"/>
      <c r="P22" s="3">
        <v>0</v>
      </c>
      <c r="Q22" s="12"/>
      <c r="R22" s="3">
        <f>SUM(H22:P22)</f>
        <v>742724600</v>
      </c>
    </row>
    <row r="23" spans="1:18" s="174" customFormat="1" ht="16.5" customHeight="1">
      <c r="A23" s="283"/>
      <c r="B23" s="127" t="s">
        <v>202</v>
      </c>
      <c r="C23" s="114"/>
      <c r="D23" s="128"/>
      <c r="E23" s="216"/>
      <c r="F23" s="264">
        <v>26</v>
      </c>
      <c r="G23" s="175"/>
      <c r="H23" s="3">
        <v>0</v>
      </c>
      <c r="I23" s="12"/>
      <c r="J23" s="3">
        <v>0</v>
      </c>
      <c r="K23" s="175"/>
      <c r="L23" s="3">
        <v>0</v>
      </c>
      <c r="M23" s="12"/>
      <c r="N23" s="3">
        <v>0</v>
      </c>
      <c r="O23" s="12"/>
      <c r="P23" s="3">
        <f>'PE conso10'!O25</f>
        <v>-242790672</v>
      </c>
      <c r="Q23" s="12"/>
      <c r="R23" s="3">
        <f t="shared" ref="R23:R25" si="0">SUM(H23:P23)</f>
        <v>-242790672</v>
      </c>
    </row>
    <row r="24" spans="1:18" s="174" customFormat="1" ht="16.5" customHeight="1">
      <c r="A24" s="283"/>
      <c r="B24" s="127" t="s">
        <v>200</v>
      </c>
      <c r="C24" s="114"/>
      <c r="D24" s="128"/>
      <c r="E24" s="216"/>
      <c r="F24" s="264"/>
      <c r="G24" s="175"/>
      <c r="H24" s="3">
        <v>0</v>
      </c>
      <c r="I24" s="12"/>
      <c r="J24" s="3">
        <v>0</v>
      </c>
      <c r="K24" s="175"/>
      <c r="L24" s="3">
        <v>0</v>
      </c>
      <c r="M24" s="12"/>
      <c r="N24" s="3">
        <f>-P24</f>
        <v>14750000</v>
      </c>
      <c r="O24" s="12"/>
      <c r="P24" s="3">
        <f>'PE conso10'!O27</f>
        <v>-14750000</v>
      </c>
      <c r="Q24" s="12"/>
      <c r="R24" s="3">
        <f t="shared" si="0"/>
        <v>0</v>
      </c>
    </row>
    <row r="25" spans="1:18" s="174" customFormat="1" ht="16.5" customHeight="1">
      <c r="A25" s="283"/>
      <c r="B25" s="127" t="s">
        <v>199</v>
      </c>
      <c r="C25" s="127"/>
      <c r="D25" s="127"/>
      <c r="E25" s="216"/>
      <c r="F25" s="264">
        <v>25</v>
      </c>
      <c r="G25" s="175"/>
      <c r="H25" s="3">
        <v>0</v>
      </c>
      <c r="I25" s="12"/>
      <c r="J25" s="3">
        <v>0</v>
      </c>
      <c r="K25" s="175"/>
      <c r="L25" s="3">
        <f>'PE conso10'!K24</f>
        <v>917963380</v>
      </c>
      <c r="M25" s="12"/>
      <c r="N25" s="3">
        <v>0</v>
      </c>
      <c r="O25" s="12"/>
      <c r="P25" s="3">
        <v>0</v>
      </c>
      <c r="Q25" s="12"/>
      <c r="R25" s="3">
        <f t="shared" si="0"/>
        <v>917963380</v>
      </c>
    </row>
    <row r="26" spans="1:18" s="114" customFormat="1" ht="16.5" customHeight="1">
      <c r="A26" s="283"/>
      <c r="B26" s="127" t="s">
        <v>155</v>
      </c>
      <c r="D26" s="128"/>
      <c r="E26" s="128"/>
      <c r="F26" s="264"/>
      <c r="G26" s="282"/>
      <c r="H26" s="3"/>
      <c r="I26" s="12"/>
      <c r="J26" s="3"/>
      <c r="K26" s="282"/>
      <c r="L26" s="3"/>
      <c r="M26" s="12"/>
      <c r="N26" s="3"/>
      <c r="O26" s="12"/>
      <c r="P26" s="3"/>
      <c r="Q26" s="12"/>
      <c r="R26" s="3"/>
    </row>
    <row r="27" spans="1:18" s="114" customFormat="1" ht="16.5" customHeight="1">
      <c r="A27" s="283"/>
      <c r="B27" s="129" t="s">
        <v>123</v>
      </c>
      <c r="C27" s="283"/>
      <c r="D27" s="128"/>
      <c r="E27" s="128"/>
      <c r="F27" s="262"/>
      <c r="G27" s="282"/>
      <c r="H27" s="2">
        <v>0</v>
      </c>
      <c r="I27" s="12"/>
      <c r="J27" s="2">
        <v>0</v>
      </c>
      <c r="K27" s="282"/>
      <c r="L27" s="2">
        <v>0</v>
      </c>
      <c r="M27" s="12"/>
      <c r="N27" s="2">
        <v>0</v>
      </c>
      <c r="O27" s="12"/>
      <c r="P27" s="2">
        <f>'PL7-8'!K89</f>
        <v>261883571</v>
      </c>
      <c r="Q27" s="12"/>
      <c r="R27" s="2">
        <f>SUM(H27:P27)</f>
        <v>261883571</v>
      </c>
    </row>
    <row r="28" spans="1:18" s="114" customFormat="1" ht="16.5" customHeight="1">
      <c r="A28" s="64"/>
      <c r="B28" s="73"/>
      <c r="C28" s="73"/>
      <c r="D28" s="73"/>
      <c r="E28" s="73"/>
      <c r="F28" s="233"/>
      <c r="G28" s="73"/>
      <c r="H28" s="3"/>
      <c r="I28" s="4"/>
      <c r="J28" s="3"/>
      <c r="K28" s="73"/>
      <c r="L28" s="3"/>
      <c r="M28" s="4"/>
      <c r="N28" s="3"/>
      <c r="O28" s="4"/>
      <c r="P28" s="3"/>
      <c r="Q28" s="12"/>
      <c r="R28" s="3"/>
    </row>
    <row r="29" spans="1:18" s="114" customFormat="1" ht="16.5" customHeight="1" thickBot="1">
      <c r="A29" s="283" t="s">
        <v>177</v>
      </c>
      <c r="B29" s="73"/>
      <c r="C29" s="73"/>
      <c r="D29" s="73"/>
      <c r="E29" s="73"/>
      <c r="F29" s="233"/>
      <c r="G29" s="73"/>
      <c r="H29" s="1">
        <f>SUM(H21:H27)</f>
        <v>505813900</v>
      </c>
      <c r="I29" s="4"/>
      <c r="J29" s="1">
        <f>SUM(J21:J27)</f>
        <v>1513691700</v>
      </c>
      <c r="K29" s="73"/>
      <c r="L29" s="1">
        <f>SUM(L21:L27)</f>
        <v>917963380</v>
      </c>
      <c r="M29" s="4"/>
      <c r="N29" s="1">
        <f>SUM(N21:N27)</f>
        <v>14875000</v>
      </c>
      <c r="O29" s="4"/>
      <c r="P29" s="1">
        <f>SUM(P21:P27)</f>
        <v>3667598</v>
      </c>
      <c r="Q29" s="12"/>
      <c r="R29" s="1">
        <f>SUM(R21:R27)</f>
        <v>2956011578</v>
      </c>
    </row>
    <row r="30" spans="1:18" s="114" customFormat="1" ht="16.5" customHeight="1" thickTop="1">
      <c r="A30" s="283"/>
      <c r="B30" s="73"/>
      <c r="C30" s="73"/>
      <c r="D30" s="73"/>
      <c r="E30" s="73"/>
      <c r="F30" s="282"/>
      <c r="G30" s="73"/>
      <c r="H30" s="4"/>
      <c r="I30" s="4"/>
      <c r="J30" s="4"/>
      <c r="K30" s="73"/>
      <c r="L30" s="4"/>
      <c r="M30" s="4"/>
      <c r="N30" s="4"/>
      <c r="O30" s="4"/>
      <c r="P30" s="4"/>
      <c r="Q30" s="12"/>
      <c r="R30" s="4"/>
    </row>
    <row r="31" spans="1:18" s="114" customFormat="1" ht="16.5" customHeight="1">
      <c r="A31" s="283"/>
      <c r="B31" s="73"/>
      <c r="C31" s="73"/>
      <c r="D31" s="73"/>
      <c r="E31" s="73"/>
      <c r="F31" s="282"/>
      <c r="G31" s="73"/>
      <c r="H31" s="4"/>
      <c r="I31" s="4"/>
      <c r="J31" s="4"/>
      <c r="K31" s="73"/>
      <c r="L31" s="4"/>
      <c r="M31" s="4"/>
      <c r="N31" s="4"/>
      <c r="O31" s="4"/>
      <c r="P31" s="4"/>
      <c r="Q31" s="12"/>
      <c r="R31" s="4"/>
    </row>
    <row r="32" spans="1:18" s="114" customFormat="1" ht="16.5" customHeight="1">
      <c r="A32" s="283"/>
      <c r="B32" s="73"/>
      <c r="C32" s="73"/>
      <c r="D32" s="73"/>
      <c r="E32" s="73"/>
      <c r="F32" s="282"/>
      <c r="G32" s="73"/>
      <c r="H32" s="4"/>
      <c r="I32" s="4"/>
      <c r="J32" s="4"/>
      <c r="K32" s="73"/>
      <c r="L32" s="4"/>
      <c r="M32" s="4"/>
      <c r="N32" s="4"/>
      <c r="O32" s="4"/>
      <c r="P32" s="4"/>
      <c r="Q32" s="12"/>
      <c r="R32" s="4"/>
    </row>
    <row r="33" spans="1:18" s="114" customFormat="1" ht="16.5" customHeight="1">
      <c r="A33" s="283"/>
      <c r="B33" s="73"/>
      <c r="C33" s="73"/>
      <c r="D33" s="73"/>
      <c r="E33" s="73"/>
      <c r="F33" s="282"/>
      <c r="G33" s="73"/>
      <c r="H33" s="4"/>
      <c r="I33" s="4"/>
      <c r="J33" s="4"/>
      <c r="K33" s="73"/>
      <c r="L33" s="4"/>
      <c r="M33" s="4"/>
      <c r="N33" s="4"/>
      <c r="O33" s="4"/>
      <c r="P33" s="4"/>
      <c r="Q33" s="12"/>
      <c r="R33" s="4"/>
    </row>
    <row r="34" spans="1:18" s="114" customFormat="1" ht="16.5" customHeight="1">
      <c r="A34" s="283"/>
      <c r="B34" s="73"/>
      <c r="C34" s="73"/>
      <c r="D34" s="73"/>
      <c r="E34" s="73"/>
      <c r="F34" s="282"/>
      <c r="G34" s="73"/>
      <c r="H34" s="4"/>
      <c r="I34" s="4"/>
      <c r="J34" s="4"/>
      <c r="K34" s="73"/>
      <c r="L34" s="4"/>
      <c r="M34" s="4"/>
      <c r="N34" s="4"/>
      <c r="O34" s="4"/>
      <c r="P34" s="4"/>
      <c r="Q34" s="12"/>
      <c r="R34" s="4"/>
    </row>
    <row r="35" spans="1:18" s="114" customFormat="1" ht="16.5" customHeight="1">
      <c r="A35" s="283"/>
      <c r="B35" s="73"/>
      <c r="C35" s="73"/>
      <c r="D35" s="73"/>
      <c r="E35" s="73"/>
      <c r="F35" s="282"/>
      <c r="G35" s="73"/>
      <c r="H35" s="4"/>
      <c r="I35" s="4"/>
      <c r="J35" s="4"/>
      <c r="K35" s="73"/>
      <c r="L35" s="4"/>
      <c r="M35" s="4"/>
      <c r="N35" s="4"/>
      <c r="O35" s="4"/>
      <c r="P35" s="4"/>
      <c r="Q35" s="12"/>
      <c r="R35" s="4"/>
    </row>
    <row r="36" spans="1:18" s="114" customFormat="1" ht="16.5" customHeight="1">
      <c r="A36" s="283"/>
      <c r="B36" s="73"/>
      <c r="C36" s="73"/>
      <c r="D36" s="73"/>
      <c r="E36" s="73"/>
      <c r="F36" s="282"/>
      <c r="G36" s="73"/>
      <c r="H36" s="4"/>
      <c r="I36" s="4"/>
      <c r="J36" s="4"/>
      <c r="K36" s="73"/>
      <c r="L36" s="4"/>
      <c r="M36" s="4"/>
      <c r="N36" s="4"/>
      <c r="O36" s="4"/>
      <c r="P36" s="4"/>
      <c r="Q36" s="12"/>
      <c r="R36" s="4"/>
    </row>
    <row r="37" spans="1:18" s="114" customFormat="1" ht="16.5" customHeight="1">
      <c r="A37" s="283"/>
      <c r="B37" s="73"/>
      <c r="C37" s="73"/>
      <c r="D37" s="73"/>
      <c r="E37" s="73"/>
      <c r="F37" s="282"/>
      <c r="G37" s="73"/>
      <c r="H37" s="4"/>
      <c r="I37" s="4"/>
      <c r="J37" s="4"/>
      <c r="K37" s="73"/>
      <c r="L37" s="4"/>
      <c r="M37" s="4"/>
      <c r="N37" s="4"/>
      <c r="O37" s="4"/>
      <c r="P37" s="4"/>
      <c r="Q37" s="12"/>
      <c r="R37" s="4"/>
    </row>
    <row r="38" spans="1:18" s="114" customFormat="1" ht="16.5" customHeight="1">
      <c r="A38" s="283"/>
      <c r="B38" s="73"/>
      <c r="C38" s="73"/>
      <c r="D38" s="73"/>
      <c r="E38" s="73"/>
      <c r="F38" s="282"/>
      <c r="G38" s="73"/>
      <c r="H38" s="4"/>
      <c r="I38" s="4"/>
      <c r="J38" s="4"/>
      <c r="K38" s="73"/>
      <c r="L38" s="4"/>
      <c r="M38" s="4"/>
      <c r="N38" s="4"/>
      <c r="O38" s="4"/>
      <c r="P38" s="4"/>
      <c r="Q38" s="12"/>
      <c r="R38" s="4"/>
    </row>
    <row r="39" spans="1:18" s="114" customFormat="1" ht="16.5" customHeight="1">
      <c r="A39" s="283"/>
      <c r="B39" s="73"/>
      <c r="C39" s="73"/>
      <c r="D39" s="73"/>
      <c r="E39" s="73"/>
      <c r="F39" s="282"/>
      <c r="G39" s="73"/>
      <c r="H39" s="4"/>
      <c r="I39" s="4"/>
      <c r="J39" s="4"/>
      <c r="K39" s="73"/>
      <c r="L39" s="4"/>
      <c r="M39" s="4"/>
      <c r="N39" s="4"/>
      <c r="O39" s="4"/>
      <c r="P39" s="4"/>
      <c r="Q39" s="12"/>
      <c r="R39" s="4"/>
    </row>
    <row r="40" spans="1:18" s="114" customFormat="1" ht="16.5" customHeight="1">
      <c r="A40" s="283"/>
      <c r="B40" s="73"/>
      <c r="C40" s="73"/>
      <c r="D40" s="73"/>
      <c r="E40" s="73"/>
      <c r="F40" s="282"/>
      <c r="G40" s="73"/>
      <c r="H40" s="4"/>
      <c r="I40" s="4"/>
      <c r="J40" s="4"/>
      <c r="K40" s="73"/>
      <c r="L40" s="4"/>
      <c r="M40" s="4"/>
      <c r="N40" s="4"/>
      <c r="O40" s="4"/>
      <c r="P40" s="4"/>
      <c r="Q40" s="12"/>
      <c r="R40" s="4"/>
    </row>
    <row r="41" spans="1:18" s="114" customFormat="1" ht="16.5" customHeight="1">
      <c r="A41" s="283"/>
      <c r="B41" s="73"/>
      <c r="C41" s="73"/>
      <c r="D41" s="73"/>
      <c r="E41" s="73"/>
      <c r="F41" s="282"/>
      <c r="G41" s="73"/>
      <c r="H41" s="4"/>
      <c r="I41" s="4"/>
      <c r="J41" s="4"/>
      <c r="K41" s="73"/>
      <c r="L41" s="4"/>
      <c r="M41" s="4"/>
      <c r="N41" s="4"/>
      <c r="O41" s="4"/>
      <c r="P41" s="4"/>
      <c r="Q41" s="12"/>
      <c r="R41" s="4"/>
    </row>
    <row r="42" spans="1:18" s="114" customFormat="1" ht="16.5" customHeight="1">
      <c r="A42" s="283"/>
      <c r="B42" s="73"/>
      <c r="C42" s="73"/>
      <c r="D42" s="73"/>
      <c r="E42" s="73"/>
      <c r="F42" s="282"/>
      <c r="G42" s="73"/>
      <c r="H42" s="4"/>
      <c r="I42" s="4"/>
      <c r="J42" s="4"/>
      <c r="K42" s="73"/>
      <c r="L42" s="4"/>
      <c r="M42" s="4"/>
      <c r="N42" s="4"/>
      <c r="O42" s="4"/>
      <c r="P42" s="4"/>
      <c r="Q42" s="12"/>
      <c r="R42" s="4"/>
    </row>
    <row r="43" spans="1:18" s="114" customFormat="1" ht="16.5" customHeight="1">
      <c r="A43" s="283"/>
      <c r="B43" s="73"/>
      <c r="C43" s="73"/>
      <c r="D43" s="73"/>
      <c r="E43" s="73"/>
      <c r="F43" s="282"/>
      <c r="G43" s="73"/>
      <c r="H43" s="4"/>
      <c r="I43" s="4"/>
      <c r="J43" s="4"/>
      <c r="K43" s="73"/>
      <c r="L43" s="4"/>
      <c r="M43" s="4"/>
      <c r="N43" s="4"/>
      <c r="O43" s="4"/>
      <c r="P43" s="4"/>
      <c r="Q43" s="12"/>
      <c r="R43" s="4"/>
    </row>
    <row r="44" spans="1:18" s="114" customFormat="1" ht="16.5" customHeight="1">
      <c r="A44" s="283"/>
      <c r="B44" s="73"/>
      <c r="C44" s="73"/>
      <c r="D44" s="73"/>
      <c r="E44" s="73"/>
      <c r="F44" s="282"/>
      <c r="G44" s="73"/>
      <c r="H44" s="4"/>
      <c r="I44" s="4"/>
      <c r="J44" s="4"/>
      <c r="K44" s="73"/>
      <c r="L44" s="4"/>
      <c r="M44" s="4"/>
      <c r="N44" s="4"/>
      <c r="O44" s="4"/>
      <c r="P44" s="4"/>
      <c r="Q44" s="12"/>
      <c r="R44" s="4"/>
    </row>
    <row r="45" spans="1:18" s="114" customFormat="1" ht="16.5" customHeight="1">
      <c r="A45" s="283"/>
      <c r="B45" s="73"/>
      <c r="C45" s="73"/>
      <c r="D45" s="73"/>
      <c r="E45" s="73"/>
      <c r="F45" s="282"/>
      <c r="G45" s="73"/>
      <c r="H45" s="4"/>
      <c r="I45" s="4"/>
      <c r="J45" s="4"/>
      <c r="K45" s="73"/>
      <c r="L45" s="4"/>
      <c r="M45" s="4"/>
      <c r="N45" s="4"/>
      <c r="O45" s="4"/>
      <c r="P45" s="4"/>
      <c r="Q45" s="12"/>
      <c r="R45" s="4"/>
    </row>
    <row r="46" spans="1:18" s="114" customFormat="1" ht="16.5" customHeight="1">
      <c r="A46" s="283"/>
      <c r="B46" s="73"/>
      <c r="C46" s="73"/>
      <c r="D46" s="73"/>
      <c r="E46" s="73"/>
      <c r="F46" s="282"/>
      <c r="G46" s="73"/>
      <c r="H46" s="4"/>
      <c r="I46" s="4"/>
      <c r="J46" s="4"/>
      <c r="K46" s="73"/>
      <c r="L46" s="4"/>
      <c r="M46" s="4"/>
      <c r="N46" s="4"/>
      <c r="O46" s="4"/>
      <c r="P46" s="4"/>
      <c r="Q46" s="12"/>
      <c r="R46" s="4"/>
    </row>
    <row r="47" spans="1:18" s="114" customFormat="1" ht="16.5" customHeight="1">
      <c r="A47" s="283"/>
      <c r="B47" s="73"/>
      <c r="C47" s="73"/>
      <c r="D47" s="73"/>
      <c r="E47" s="73"/>
      <c r="F47" s="282"/>
      <c r="G47" s="73"/>
      <c r="H47" s="4"/>
      <c r="I47" s="4"/>
      <c r="J47" s="4"/>
      <c r="K47" s="73"/>
      <c r="L47" s="4"/>
      <c r="M47" s="4"/>
      <c r="N47" s="4"/>
      <c r="O47" s="4"/>
      <c r="P47" s="4"/>
      <c r="Q47" s="12"/>
      <c r="R47" s="4"/>
    </row>
    <row r="48" spans="1:18" s="114" customFormat="1" ht="16.5" customHeight="1">
      <c r="A48" s="283"/>
      <c r="B48" s="73"/>
      <c r="C48" s="73"/>
      <c r="D48" s="73"/>
      <c r="E48" s="73"/>
      <c r="F48" s="282"/>
      <c r="G48" s="73"/>
      <c r="H48" s="4"/>
      <c r="I48" s="4"/>
      <c r="J48" s="4"/>
      <c r="K48" s="73"/>
      <c r="L48" s="4"/>
      <c r="M48" s="4"/>
      <c r="N48" s="4"/>
      <c r="O48" s="4"/>
      <c r="P48" s="4"/>
      <c r="Q48" s="12"/>
      <c r="R48" s="4"/>
    </row>
    <row r="49" spans="1:18" s="114" customFormat="1" ht="16.5" customHeight="1">
      <c r="A49" s="283"/>
      <c r="B49" s="73"/>
      <c r="C49" s="73"/>
      <c r="D49" s="73"/>
      <c r="E49" s="73"/>
      <c r="F49" s="282"/>
      <c r="G49" s="73"/>
      <c r="H49" s="4"/>
      <c r="I49" s="4"/>
      <c r="J49" s="4"/>
      <c r="K49" s="73"/>
      <c r="L49" s="4"/>
      <c r="M49" s="4"/>
      <c r="N49" s="4"/>
      <c r="O49" s="4"/>
      <c r="P49" s="4"/>
      <c r="Q49" s="12"/>
      <c r="R49" s="4"/>
    </row>
    <row r="50" spans="1:18" s="114" customFormat="1" ht="16.5" customHeight="1">
      <c r="A50" s="283"/>
      <c r="B50" s="73"/>
      <c r="C50" s="73"/>
      <c r="D50" s="73"/>
      <c r="E50" s="73"/>
      <c r="F50" s="282"/>
      <c r="G50" s="73"/>
      <c r="H50" s="4"/>
      <c r="I50" s="4"/>
      <c r="J50" s="4"/>
      <c r="K50" s="73"/>
      <c r="L50" s="4"/>
      <c r="M50" s="4"/>
      <c r="N50" s="4"/>
      <c r="O50" s="4"/>
      <c r="P50" s="4"/>
      <c r="Q50" s="12"/>
      <c r="R50" s="4"/>
    </row>
    <row r="51" spans="1:18" s="114" customFormat="1" ht="16.5" customHeight="1">
      <c r="A51" s="283"/>
      <c r="B51" s="73"/>
      <c r="C51" s="73"/>
      <c r="D51" s="73"/>
      <c r="E51" s="73"/>
      <c r="F51" s="282"/>
      <c r="G51" s="73"/>
      <c r="H51" s="4"/>
      <c r="I51" s="4"/>
      <c r="J51" s="4"/>
      <c r="K51" s="73"/>
      <c r="L51" s="4"/>
      <c r="M51" s="4"/>
      <c r="N51" s="4"/>
      <c r="O51" s="4"/>
      <c r="P51" s="4"/>
      <c r="Q51" s="12"/>
      <c r="R51" s="4"/>
    </row>
    <row r="52" spans="1:18" s="114" customFormat="1" ht="16.5" customHeight="1">
      <c r="A52" s="283"/>
      <c r="B52" s="73"/>
      <c r="C52" s="73"/>
      <c r="D52" s="73"/>
      <c r="E52" s="73"/>
      <c r="F52" s="282"/>
      <c r="G52" s="73"/>
      <c r="H52" s="4"/>
      <c r="I52" s="4"/>
      <c r="J52" s="4"/>
      <c r="K52" s="73"/>
      <c r="L52" s="4"/>
      <c r="M52" s="4"/>
      <c r="N52" s="4"/>
      <c r="O52" s="4"/>
      <c r="P52" s="4"/>
      <c r="Q52" s="12"/>
      <c r="R52" s="4"/>
    </row>
    <row r="53" spans="1:18" s="114" customFormat="1" ht="16.5" customHeight="1">
      <c r="A53" s="283"/>
      <c r="B53" s="73"/>
      <c r="C53" s="73"/>
      <c r="D53" s="73"/>
      <c r="E53" s="73"/>
      <c r="F53" s="282"/>
      <c r="G53" s="73"/>
      <c r="H53" s="4"/>
      <c r="I53" s="4"/>
      <c r="J53" s="4"/>
      <c r="K53" s="73"/>
      <c r="L53" s="4"/>
      <c r="M53" s="4"/>
      <c r="N53" s="4"/>
      <c r="O53" s="4"/>
      <c r="P53" s="4"/>
      <c r="Q53" s="12"/>
      <c r="R53" s="4"/>
    </row>
    <row r="54" spans="1:18" s="114" customFormat="1" ht="16.5" customHeight="1">
      <c r="A54" s="283"/>
      <c r="B54" s="73"/>
      <c r="C54" s="73"/>
      <c r="D54" s="73"/>
      <c r="E54" s="73"/>
      <c r="F54" s="282"/>
      <c r="G54" s="73"/>
      <c r="H54" s="4"/>
      <c r="I54" s="4"/>
      <c r="J54" s="4"/>
      <c r="K54" s="73"/>
      <c r="L54" s="4"/>
      <c r="M54" s="4"/>
      <c r="N54" s="4"/>
      <c r="O54" s="4"/>
      <c r="P54" s="4"/>
      <c r="Q54" s="12"/>
      <c r="R54" s="4"/>
    </row>
    <row r="55" spans="1:18" s="114" customFormat="1" ht="16.5" customHeight="1">
      <c r="A55" s="283"/>
      <c r="B55" s="73"/>
      <c r="C55" s="73"/>
      <c r="D55" s="73"/>
      <c r="E55" s="73"/>
      <c r="F55" s="282"/>
      <c r="G55" s="73"/>
      <c r="H55" s="4"/>
      <c r="I55" s="4"/>
      <c r="J55" s="4"/>
      <c r="K55" s="73"/>
      <c r="L55" s="4"/>
      <c r="M55" s="4"/>
      <c r="N55" s="4"/>
      <c r="O55" s="4"/>
      <c r="P55" s="4"/>
      <c r="Q55" s="12"/>
      <c r="R55" s="4"/>
    </row>
    <row r="56" spans="1:18" s="114" customFormat="1" ht="16.5" customHeight="1">
      <c r="A56" s="294" t="s">
        <v>238</v>
      </c>
      <c r="B56" s="294"/>
      <c r="C56" s="294"/>
      <c r="D56" s="294"/>
      <c r="E56" s="294"/>
      <c r="F56" s="294"/>
      <c r="G56" s="294"/>
      <c r="H56" s="294"/>
      <c r="I56" s="294"/>
      <c r="J56" s="294"/>
      <c r="K56" s="294"/>
      <c r="L56" s="294"/>
      <c r="M56" s="294"/>
      <c r="N56" s="294"/>
      <c r="O56" s="294"/>
      <c r="P56" s="294"/>
      <c r="Q56" s="294"/>
      <c r="R56" s="294"/>
    </row>
    <row r="57" spans="1:18" s="114" customFormat="1" ht="16.5" customHeight="1">
      <c r="A57" s="73" t="s">
        <v>171</v>
      </c>
      <c r="B57" s="73"/>
      <c r="C57" s="73"/>
      <c r="D57" s="73" t="s">
        <v>256</v>
      </c>
      <c r="F57" s="73"/>
      <c r="G57" s="73"/>
      <c r="I57" s="73"/>
      <c r="J57" s="73"/>
      <c r="K57" s="73"/>
      <c r="L57" s="73" t="s">
        <v>257</v>
      </c>
      <c r="M57" s="73"/>
      <c r="N57" s="73"/>
      <c r="O57" s="73"/>
      <c r="P57" s="73"/>
      <c r="Q57" s="73"/>
      <c r="R57" s="73"/>
    </row>
    <row r="58" spans="1:18" s="114" customFormat="1" ht="16.5" customHeight="1">
      <c r="A58" s="73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</row>
    <row r="59" spans="1:18" s="114" customFormat="1" ht="16.5" customHeight="1">
      <c r="A59" s="73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</row>
    <row r="60" spans="1:18" s="114" customFormat="1" ht="16.5" customHeight="1">
      <c r="A60" s="283"/>
      <c r="B60" s="73"/>
      <c r="C60" s="73"/>
      <c r="D60" s="73"/>
      <c r="E60" s="73"/>
      <c r="F60" s="282"/>
      <c r="G60" s="73"/>
      <c r="H60" s="4"/>
      <c r="I60" s="4"/>
      <c r="J60" s="4"/>
      <c r="K60" s="73"/>
      <c r="L60" s="4"/>
      <c r="M60" s="4"/>
      <c r="N60" s="4"/>
      <c r="O60" s="4"/>
      <c r="P60" s="4"/>
      <c r="Q60" s="12"/>
      <c r="R60" s="4"/>
    </row>
    <row r="61" spans="1:18" s="114" customFormat="1" ht="6" customHeight="1">
      <c r="A61" s="283"/>
      <c r="B61" s="73"/>
      <c r="C61" s="73"/>
      <c r="D61" s="73"/>
      <c r="E61" s="73"/>
      <c r="F61" s="282"/>
      <c r="G61" s="73"/>
      <c r="H61" s="4"/>
      <c r="I61" s="4"/>
      <c r="J61" s="4"/>
      <c r="K61" s="73"/>
      <c r="L61" s="4"/>
      <c r="M61" s="4"/>
      <c r="N61" s="4"/>
      <c r="O61" s="4"/>
      <c r="P61" s="4"/>
      <c r="Q61" s="12"/>
      <c r="R61" s="4"/>
    </row>
    <row r="62" spans="1:18" ht="20.100000000000001" customHeight="1">
      <c r="A62" s="293" t="s">
        <v>233</v>
      </c>
      <c r="B62" s="293"/>
      <c r="C62" s="293"/>
      <c r="D62" s="293"/>
      <c r="E62" s="293"/>
      <c r="F62" s="293"/>
      <c r="G62" s="293"/>
      <c r="H62" s="293"/>
      <c r="I62" s="293"/>
      <c r="J62" s="293"/>
      <c r="K62" s="293"/>
      <c r="L62" s="293"/>
      <c r="M62" s="293"/>
      <c r="N62" s="293"/>
      <c r="O62" s="293"/>
      <c r="P62" s="293"/>
      <c r="Q62" s="293"/>
      <c r="R62" s="293"/>
    </row>
    <row r="97" spans="1:1" ht="15" customHeight="1">
      <c r="A97" s="116">
        <f>A48</f>
        <v>0</v>
      </c>
    </row>
  </sheetData>
  <mergeCells count="4">
    <mergeCell ref="A62:R62"/>
    <mergeCell ref="N7:P7"/>
    <mergeCell ref="H6:R6"/>
    <mergeCell ref="A56:R56"/>
  </mergeCells>
  <pageMargins left="0.8" right="0.5" top="0.5" bottom="0.6" header="0.49" footer="0.4"/>
  <pageSetup paperSize="9" scale="75" firstPageNumber="11" orientation="portrait" useFirstPageNumber="1" horizontalDpi="1200" verticalDpi="1200" r:id="rId1"/>
  <headerFooter>
    <oddFooter>&amp;R&amp;"Arial,Regular"&amp;P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22"/>
  <sheetViews>
    <sheetView zoomScale="115" zoomScaleNormal="115" zoomScaleSheetLayoutView="80" workbookViewId="0">
      <selection activeCell="O5" sqref="O5"/>
    </sheetView>
  </sheetViews>
  <sheetFormatPr defaultColWidth="9.33203125" defaultRowHeight="16.5" customHeight="1"/>
  <cols>
    <col min="1" max="3" width="1.33203125" style="73" customWidth="1"/>
    <col min="4" max="4" width="53.5" style="73" customWidth="1"/>
    <col min="5" max="5" width="7.83203125" style="282" customWidth="1"/>
    <col min="6" max="6" width="1" style="73" customWidth="1"/>
    <col min="7" max="7" width="12.83203125" style="4" customWidth="1"/>
    <col min="8" max="8" width="1" style="73" customWidth="1"/>
    <col min="9" max="9" width="12.83203125" style="4" customWidth="1"/>
    <col min="10" max="10" width="1" style="12" customWidth="1"/>
    <col min="11" max="11" width="12.83203125" style="4" customWidth="1"/>
    <col min="12" max="12" width="1" style="12" customWidth="1"/>
    <col min="13" max="13" width="12.83203125" style="4" customWidth="1"/>
    <col min="14" max="16384" width="9.33203125" style="73"/>
  </cols>
  <sheetData>
    <row r="1" spans="1:13" ht="15" customHeight="1">
      <c r="A1" s="283" t="s">
        <v>105</v>
      </c>
    </row>
    <row r="2" spans="1:13" ht="15" customHeight="1">
      <c r="A2" s="300" t="s">
        <v>160</v>
      </c>
      <c r="B2" s="300"/>
      <c r="C2" s="300"/>
      <c r="D2" s="300"/>
      <c r="F2" s="66"/>
      <c r="H2" s="66"/>
      <c r="J2" s="5"/>
      <c r="L2" s="5"/>
    </row>
    <row r="3" spans="1:13" ht="15" customHeight="1">
      <c r="A3" s="28" t="s">
        <v>174</v>
      </c>
      <c r="B3" s="29"/>
      <c r="C3" s="29"/>
      <c r="D3" s="29"/>
      <c r="E3" s="30"/>
      <c r="F3" s="29"/>
      <c r="G3" s="13"/>
      <c r="H3" s="29"/>
      <c r="I3" s="13"/>
      <c r="J3" s="31"/>
      <c r="K3" s="13"/>
      <c r="L3" s="31"/>
      <c r="M3" s="13"/>
    </row>
    <row r="4" spans="1:13" ht="15" customHeight="1">
      <c r="A4" s="283"/>
      <c r="B4" s="66"/>
      <c r="C4" s="66"/>
      <c r="D4" s="66"/>
      <c r="F4" s="66"/>
      <c r="H4" s="66"/>
      <c r="J4" s="5"/>
      <c r="L4" s="5"/>
    </row>
    <row r="5" spans="1:13" ht="15" customHeight="1">
      <c r="A5" s="283"/>
      <c r="B5" s="66"/>
      <c r="C5" s="66"/>
      <c r="D5" s="66"/>
      <c r="F5" s="66"/>
      <c r="H5" s="66"/>
      <c r="J5" s="5"/>
      <c r="L5" s="5"/>
    </row>
    <row r="6" spans="1:13" ht="15" customHeight="1">
      <c r="A6" s="283"/>
      <c r="B6" s="66"/>
      <c r="C6" s="66"/>
      <c r="D6" s="66"/>
      <c r="F6" s="66"/>
      <c r="G6" s="301" t="s">
        <v>62</v>
      </c>
      <c r="H6" s="301"/>
      <c r="I6" s="301"/>
      <c r="J6" s="5"/>
      <c r="K6" s="301" t="s">
        <v>57</v>
      </c>
      <c r="L6" s="301"/>
      <c r="M6" s="301"/>
    </row>
    <row r="7" spans="1:13" s="44" customFormat="1" ht="15" customHeight="1">
      <c r="A7" s="45"/>
      <c r="B7" s="45"/>
      <c r="C7" s="45"/>
      <c r="D7" s="45"/>
      <c r="E7" s="16"/>
      <c r="F7" s="39"/>
      <c r="G7" s="302" t="s">
        <v>63</v>
      </c>
      <c r="H7" s="303"/>
      <c r="I7" s="303"/>
      <c r="J7" s="50"/>
      <c r="K7" s="302" t="s">
        <v>63</v>
      </c>
      <c r="L7" s="303"/>
      <c r="M7" s="303"/>
    </row>
    <row r="8" spans="1:13" s="44" customFormat="1" ht="15" customHeight="1">
      <c r="E8" s="17"/>
      <c r="F8" s="16"/>
      <c r="G8" s="40" t="s">
        <v>175</v>
      </c>
      <c r="H8" s="16"/>
      <c r="I8" s="40" t="s">
        <v>103</v>
      </c>
      <c r="J8" s="40"/>
      <c r="K8" s="40" t="s">
        <v>175</v>
      </c>
      <c r="L8" s="16"/>
      <c r="M8" s="40" t="s">
        <v>103</v>
      </c>
    </row>
    <row r="9" spans="1:13" s="44" customFormat="1" ht="15" customHeight="1">
      <c r="E9" s="15" t="s">
        <v>2</v>
      </c>
      <c r="F9" s="17"/>
      <c r="G9" s="41" t="s">
        <v>3</v>
      </c>
      <c r="H9" s="17"/>
      <c r="I9" s="41" t="s">
        <v>3</v>
      </c>
      <c r="J9" s="46"/>
      <c r="K9" s="41" t="s">
        <v>3</v>
      </c>
      <c r="L9" s="17"/>
      <c r="M9" s="41" t="s">
        <v>3</v>
      </c>
    </row>
    <row r="10" spans="1:13" s="44" customFormat="1" ht="15" customHeight="1">
      <c r="E10" s="16"/>
      <c r="F10" s="17"/>
      <c r="G10" s="104"/>
      <c r="H10" s="16"/>
      <c r="I10" s="43"/>
      <c r="K10" s="104"/>
      <c r="L10" s="17"/>
      <c r="M10" s="43"/>
    </row>
    <row r="11" spans="1:13" s="44" customFormat="1" ht="15" customHeight="1">
      <c r="A11" s="14" t="s">
        <v>33</v>
      </c>
      <c r="E11" s="16"/>
      <c r="F11" s="16"/>
      <c r="G11" s="104"/>
      <c r="H11" s="16"/>
      <c r="I11" s="43"/>
      <c r="K11" s="104"/>
      <c r="M11" s="43"/>
    </row>
    <row r="12" spans="1:13" s="44" customFormat="1" ht="15" customHeight="1">
      <c r="A12" s="44" t="s">
        <v>121</v>
      </c>
      <c r="E12" s="17"/>
      <c r="G12" s="105">
        <f>'PL7-8'!G35</f>
        <v>1171157283</v>
      </c>
      <c r="H12" s="52"/>
      <c r="I12" s="47">
        <f>'PL7-8'!I35</f>
        <v>207606138</v>
      </c>
      <c r="J12" s="47"/>
      <c r="K12" s="105">
        <f>'PL7-8'!K35</f>
        <v>261518646</v>
      </c>
      <c r="L12" s="52"/>
      <c r="M12" s="47">
        <f>'PL7-8'!M35</f>
        <v>-1017459</v>
      </c>
    </row>
    <row r="13" spans="1:13" s="44" customFormat="1" ht="15" customHeight="1">
      <c r="A13" s="44" t="s">
        <v>34</v>
      </c>
      <c r="E13" s="265"/>
      <c r="G13" s="105"/>
      <c r="I13" s="47"/>
      <c r="J13" s="48"/>
      <c r="K13" s="107"/>
      <c r="M13" s="52"/>
    </row>
    <row r="14" spans="1:13" s="44" customFormat="1" ht="15" customHeight="1">
      <c r="B14" s="49" t="s">
        <v>68</v>
      </c>
      <c r="E14" s="265"/>
      <c r="G14" s="105">
        <v>58479410</v>
      </c>
      <c r="I14" s="47">
        <v>19434270</v>
      </c>
      <c r="J14" s="48"/>
      <c r="K14" s="105">
        <v>280343</v>
      </c>
      <c r="L14" s="47"/>
      <c r="M14" s="47">
        <v>380582</v>
      </c>
    </row>
    <row r="15" spans="1:13" s="44" customFormat="1" ht="15" customHeight="1">
      <c r="B15" s="44" t="s">
        <v>222</v>
      </c>
      <c r="G15" s="107"/>
      <c r="I15" s="52"/>
      <c r="K15" s="107"/>
      <c r="M15" s="52"/>
    </row>
    <row r="16" spans="1:13" s="44" customFormat="1" ht="15" customHeight="1">
      <c r="C16" s="44" t="s">
        <v>223</v>
      </c>
      <c r="E16" s="265" t="s">
        <v>212</v>
      </c>
      <c r="G16" s="107">
        <v>-111428507</v>
      </c>
      <c r="I16" s="52">
        <v>-767292</v>
      </c>
      <c r="K16" s="107">
        <v>0</v>
      </c>
      <c r="M16" s="52">
        <v>0</v>
      </c>
    </row>
    <row r="17" spans="1:13" s="221" customFormat="1" ht="15" customHeight="1">
      <c r="B17" s="221" t="s">
        <v>221</v>
      </c>
      <c r="E17" s="266">
        <v>15</v>
      </c>
      <c r="G17" s="222">
        <v>-643071764</v>
      </c>
      <c r="I17" s="223">
        <v>0</v>
      </c>
      <c r="K17" s="222">
        <v>0</v>
      </c>
      <c r="M17" s="223">
        <v>0</v>
      </c>
    </row>
    <row r="18" spans="1:13" s="221" customFormat="1" ht="15" customHeight="1">
      <c r="B18" s="221" t="s">
        <v>247</v>
      </c>
      <c r="E18" s="266"/>
      <c r="G18" s="222">
        <v>101458</v>
      </c>
      <c r="I18" s="223">
        <v>0</v>
      </c>
      <c r="K18" s="222">
        <v>52</v>
      </c>
      <c r="M18" s="223">
        <v>0</v>
      </c>
    </row>
    <row r="19" spans="1:13" s="44" customFormat="1" ht="15" customHeight="1">
      <c r="A19" s="50"/>
      <c r="B19" s="49" t="s">
        <v>131</v>
      </c>
      <c r="C19" s="42"/>
      <c r="E19" s="265">
        <v>24</v>
      </c>
      <c r="G19" s="105">
        <v>547238</v>
      </c>
      <c r="I19" s="47">
        <v>106419</v>
      </c>
      <c r="J19" s="48"/>
      <c r="K19" s="105">
        <v>262390</v>
      </c>
      <c r="L19" s="47"/>
      <c r="M19" s="47">
        <v>106419</v>
      </c>
    </row>
    <row r="20" spans="1:13" s="44" customFormat="1" ht="15" customHeight="1">
      <c r="A20" s="50"/>
      <c r="B20" s="49" t="s">
        <v>146</v>
      </c>
      <c r="C20" s="42"/>
      <c r="E20" s="265"/>
      <c r="G20" s="105">
        <v>-43334</v>
      </c>
      <c r="I20" s="47">
        <v>-296747</v>
      </c>
      <c r="K20" s="105">
        <v>0</v>
      </c>
      <c r="L20" s="47"/>
      <c r="M20" s="47">
        <v>-2655</v>
      </c>
    </row>
    <row r="21" spans="1:13" s="44" customFormat="1" ht="15" customHeight="1">
      <c r="B21" s="49" t="s">
        <v>248</v>
      </c>
      <c r="E21" s="265"/>
      <c r="G21" s="105">
        <v>11346782</v>
      </c>
      <c r="I21" s="47">
        <v>-2315562</v>
      </c>
      <c r="K21" s="105">
        <v>-8934769</v>
      </c>
      <c r="L21" s="47"/>
      <c r="M21" s="47">
        <v>0</v>
      </c>
    </row>
    <row r="22" spans="1:13" s="221" customFormat="1" ht="15" customHeight="1">
      <c r="B22" s="224" t="s">
        <v>208</v>
      </c>
      <c r="E22" s="266"/>
      <c r="G22" s="225">
        <v>8633417</v>
      </c>
      <c r="I22" s="226">
        <v>0</v>
      </c>
      <c r="K22" s="225">
        <v>8633417</v>
      </c>
      <c r="L22" s="226"/>
      <c r="M22" s="226">
        <v>0</v>
      </c>
    </row>
    <row r="23" spans="1:13" s="221" customFormat="1" ht="15" customHeight="1">
      <c r="B23" s="224" t="s">
        <v>224</v>
      </c>
      <c r="E23" s="266"/>
      <c r="G23" s="225">
        <v>127485</v>
      </c>
      <c r="I23" s="226">
        <v>0</v>
      </c>
      <c r="K23" s="225">
        <v>0</v>
      </c>
      <c r="L23" s="226"/>
      <c r="M23" s="226">
        <v>0</v>
      </c>
    </row>
    <row r="24" spans="1:13" s="44" customFormat="1" ht="15" customHeight="1">
      <c r="A24" s="50"/>
      <c r="B24" s="49" t="s">
        <v>35</v>
      </c>
      <c r="C24" s="42"/>
      <c r="E24" s="265"/>
      <c r="G24" s="105">
        <v>-5782152</v>
      </c>
      <c r="I24" s="47">
        <v>-244316</v>
      </c>
      <c r="J24" s="48"/>
      <c r="K24" s="105">
        <v>-2834353</v>
      </c>
      <c r="L24" s="47"/>
      <c r="M24" s="47">
        <v>-278</v>
      </c>
    </row>
    <row r="25" spans="1:13" s="44" customFormat="1" ht="15" customHeight="1">
      <c r="A25" s="50"/>
      <c r="B25" s="49" t="s">
        <v>64</v>
      </c>
      <c r="C25" s="42"/>
      <c r="E25" s="265">
        <v>32.1</v>
      </c>
      <c r="G25" s="105">
        <v>0</v>
      </c>
      <c r="I25" s="47">
        <v>0</v>
      </c>
      <c r="K25" s="105">
        <v>-254329612</v>
      </c>
      <c r="L25" s="47"/>
      <c r="M25" s="47">
        <v>-22238589</v>
      </c>
    </row>
    <row r="26" spans="1:13" s="44" customFormat="1" ht="15" customHeight="1">
      <c r="A26" s="50"/>
      <c r="B26" s="49" t="s">
        <v>24</v>
      </c>
      <c r="C26" s="42"/>
      <c r="E26" s="265"/>
      <c r="G26" s="106">
        <v>810222</v>
      </c>
      <c r="I26" s="51">
        <v>613517</v>
      </c>
      <c r="K26" s="106">
        <v>75808</v>
      </c>
      <c r="L26" s="47"/>
      <c r="M26" s="51">
        <v>344011</v>
      </c>
    </row>
    <row r="27" spans="1:13" s="44" customFormat="1" ht="15" customHeight="1">
      <c r="A27" s="42"/>
      <c r="B27" s="44" t="s">
        <v>9</v>
      </c>
      <c r="C27" s="42"/>
      <c r="E27" s="265"/>
      <c r="G27" s="107"/>
      <c r="I27" s="52"/>
      <c r="K27" s="107"/>
      <c r="M27" s="52"/>
    </row>
    <row r="28" spans="1:13" s="44" customFormat="1" ht="15" customHeight="1">
      <c r="A28" s="14" t="s">
        <v>225</v>
      </c>
      <c r="C28" s="42"/>
      <c r="E28" s="265"/>
      <c r="G28" s="107"/>
      <c r="I28" s="52"/>
      <c r="K28" s="107"/>
      <c r="M28" s="52"/>
    </row>
    <row r="29" spans="1:13" s="44" customFormat="1" ht="15" customHeight="1">
      <c r="B29" s="14" t="s">
        <v>226</v>
      </c>
      <c r="C29" s="14"/>
      <c r="D29" s="14"/>
      <c r="E29" s="265"/>
      <c r="G29" s="107">
        <f>SUM(G12:G26)</f>
        <v>490877538</v>
      </c>
      <c r="H29" s="54"/>
      <c r="I29" s="52">
        <f>SUM(I12:I26)</f>
        <v>224136427</v>
      </c>
      <c r="J29" s="55"/>
      <c r="K29" s="107">
        <f>SUM(K12:K26)</f>
        <v>4671922</v>
      </c>
      <c r="L29" s="54"/>
      <c r="M29" s="52">
        <f>SUM(M12:M26)</f>
        <v>-22427969</v>
      </c>
    </row>
    <row r="30" spans="1:13" s="44" customFormat="1" ht="15" customHeight="1">
      <c r="A30" s="53"/>
      <c r="B30" s="14"/>
      <c r="C30" s="14"/>
      <c r="D30" s="14"/>
      <c r="E30" s="265"/>
      <c r="G30" s="107"/>
      <c r="H30" s="54"/>
      <c r="I30" s="52"/>
      <c r="J30" s="55"/>
      <c r="K30" s="107"/>
      <c r="L30" s="54"/>
      <c r="M30" s="52"/>
    </row>
    <row r="31" spans="1:13" s="44" customFormat="1" ht="15" customHeight="1">
      <c r="A31" s="53" t="s">
        <v>56</v>
      </c>
      <c r="E31" s="17"/>
      <c r="G31" s="107"/>
      <c r="H31" s="54"/>
      <c r="I31" s="52"/>
      <c r="J31" s="55"/>
      <c r="K31" s="107"/>
      <c r="L31" s="54"/>
      <c r="M31" s="52"/>
    </row>
    <row r="32" spans="1:13" s="44" customFormat="1" ht="15" customHeight="1">
      <c r="A32" s="56" t="s">
        <v>53</v>
      </c>
      <c r="B32" s="42"/>
      <c r="E32" s="17"/>
      <c r="G32" s="107"/>
      <c r="H32" s="54"/>
      <c r="I32" s="52"/>
      <c r="J32" s="55"/>
      <c r="K32" s="107"/>
      <c r="L32" s="54"/>
      <c r="M32" s="52"/>
    </row>
    <row r="33" spans="1:13" s="44" customFormat="1" ht="15" customHeight="1">
      <c r="A33" s="42"/>
      <c r="B33" s="57" t="s">
        <v>102</v>
      </c>
      <c r="E33" s="17"/>
      <c r="G33" s="105">
        <v>406214301</v>
      </c>
      <c r="H33" s="48"/>
      <c r="I33" s="47">
        <v>50555864</v>
      </c>
      <c r="J33" s="48"/>
      <c r="K33" s="105">
        <v>-29447983</v>
      </c>
      <c r="M33" s="47">
        <v>-3161661</v>
      </c>
    </row>
    <row r="34" spans="1:13" s="44" customFormat="1" ht="15" customHeight="1">
      <c r="A34" s="42"/>
      <c r="B34" s="57" t="s">
        <v>6</v>
      </c>
      <c r="E34" s="17"/>
      <c r="G34" s="105">
        <v>-495877</v>
      </c>
      <c r="H34" s="48"/>
      <c r="I34" s="47">
        <v>-1877608</v>
      </c>
      <c r="J34" s="48"/>
      <c r="K34" s="105">
        <v>2976310</v>
      </c>
      <c r="L34" s="47"/>
      <c r="M34" s="47">
        <v>-4476541</v>
      </c>
    </row>
    <row r="35" spans="1:13" s="44" customFormat="1" ht="15" customHeight="1">
      <c r="A35" s="42"/>
      <c r="B35" s="57" t="s">
        <v>76</v>
      </c>
      <c r="E35" s="17"/>
      <c r="G35" s="105">
        <v>4930797</v>
      </c>
      <c r="H35" s="48"/>
      <c r="I35" s="47">
        <v>-131599</v>
      </c>
      <c r="J35" s="48"/>
      <c r="K35" s="105">
        <v>0</v>
      </c>
      <c r="L35" s="47"/>
      <c r="M35" s="47">
        <v>0</v>
      </c>
    </row>
    <row r="36" spans="1:13" s="44" customFormat="1" ht="15" customHeight="1">
      <c r="A36" s="42"/>
      <c r="B36" s="57" t="s">
        <v>36</v>
      </c>
      <c r="E36" s="17"/>
      <c r="G36" s="105">
        <v>4594743</v>
      </c>
      <c r="H36" s="48"/>
      <c r="I36" s="47">
        <v>18968191</v>
      </c>
      <c r="J36" s="48"/>
      <c r="K36" s="105">
        <v>0</v>
      </c>
      <c r="L36" s="47"/>
      <c r="M36" s="47">
        <v>0</v>
      </c>
    </row>
    <row r="37" spans="1:13" s="44" customFormat="1" ht="15" customHeight="1">
      <c r="A37" s="42" t="s">
        <v>86</v>
      </c>
      <c r="B37" s="57"/>
      <c r="E37" s="17"/>
      <c r="G37" s="105"/>
      <c r="H37" s="48"/>
      <c r="I37" s="47"/>
      <c r="J37" s="48"/>
      <c r="K37" s="107"/>
      <c r="M37" s="52"/>
    </row>
    <row r="38" spans="1:13" s="44" customFormat="1" ht="15" customHeight="1">
      <c r="A38" s="42"/>
      <c r="B38" s="57" t="s">
        <v>37</v>
      </c>
      <c r="E38" s="265"/>
      <c r="G38" s="105">
        <v>-311200510</v>
      </c>
      <c r="H38" s="48"/>
      <c r="I38" s="47">
        <v>-34009745</v>
      </c>
      <c r="J38" s="48"/>
      <c r="K38" s="105">
        <v>940113</v>
      </c>
      <c r="L38" s="47"/>
      <c r="M38" s="47">
        <v>8481607</v>
      </c>
    </row>
    <row r="39" spans="1:13" s="44" customFormat="1" ht="15" customHeight="1">
      <c r="A39" s="42"/>
      <c r="B39" s="57" t="s">
        <v>13</v>
      </c>
      <c r="E39" s="265"/>
      <c r="G39" s="105">
        <v>-21500000</v>
      </c>
      <c r="H39" s="48"/>
      <c r="I39" s="47">
        <v>-162078</v>
      </c>
      <c r="J39" s="48"/>
      <c r="K39" s="105">
        <v>706284</v>
      </c>
      <c r="L39" s="47"/>
      <c r="M39" s="47">
        <v>661417</v>
      </c>
    </row>
    <row r="40" spans="1:13" s="44" customFormat="1" ht="15" customHeight="1">
      <c r="A40" s="42"/>
      <c r="B40" s="57" t="s">
        <v>209</v>
      </c>
      <c r="E40" s="265">
        <v>24</v>
      </c>
      <c r="G40" s="105">
        <v>-40000</v>
      </c>
      <c r="H40" s="48"/>
      <c r="I40" s="47">
        <v>0</v>
      </c>
      <c r="J40" s="48"/>
      <c r="K40" s="105">
        <v>-40000</v>
      </c>
      <c r="L40" s="47"/>
      <c r="M40" s="47">
        <v>0</v>
      </c>
    </row>
    <row r="41" spans="1:13" s="44" customFormat="1" ht="15" customHeight="1">
      <c r="A41" s="42"/>
      <c r="B41" s="57" t="s">
        <v>38</v>
      </c>
      <c r="E41" s="265"/>
      <c r="G41" s="106">
        <v>0</v>
      </c>
      <c r="H41" s="48"/>
      <c r="I41" s="51">
        <v>88093</v>
      </c>
      <c r="J41" s="48"/>
      <c r="K41" s="106">
        <v>0</v>
      </c>
      <c r="L41" s="47"/>
      <c r="M41" s="51">
        <v>0</v>
      </c>
    </row>
    <row r="42" spans="1:13" s="44" customFormat="1" ht="15" customHeight="1">
      <c r="B42" s="49"/>
      <c r="E42" s="265"/>
      <c r="G42" s="105"/>
      <c r="H42" s="55"/>
      <c r="I42" s="47"/>
      <c r="J42" s="55"/>
      <c r="K42" s="107"/>
      <c r="L42" s="55"/>
      <c r="M42" s="52"/>
    </row>
    <row r="43" spans="1:13" s="44" customFormat="1" ht="15" customHeight="1">
      <c r="A43" s="14" t="s">
        <v>91</v>
      </c>
      <c r="B43" s="49"/>
      <c r="E43" s="265"/>
      <c r="G43" s="107">
        <f>SUM(G29:G41)</f>
        <v>573380992</v>
      </c>
      <c r="H43" s="55"/>
      <c r="I43" s="52">
        <f>SUM(I29:I41)</f>
        <v>257567545</v>
      </c>
      <c r="J43" s="55"/>
      <c r="K43" s="107">
        <f>SUM(K29:K41)</f>
        <v>-20193354</v>
      </c>
      <c r="L43" s="55"/>
      <c r="M43" s="52">
        <f>SUM(M29:M41)</f>
        <v>-20923147</v>
      </c>
    </row>
    <row r="44" spans="1:13" s="44" customFormat="1" ht="15" customHeight="1">
      <c r="B44" s="49" t="s">
        <v>39</v>
      </c>
      <c r="E44" s="17"/>
      <c r="G44" s="106">
        <v>-76247386</v>
      </c>
      <c r="H44" s="48"/>
      <c r="I44" s="51">
        <v>-67990481</v>
      </c>
      <c r="J44" s="48"/>
      <c r="K44" s="106">
        <v>-1709980</v>
      </c>
      <c r="L44" s="48"/>
      <c r="M44" s="51">
        <v>-285570</v>
      </c>
    </row>
    <row r="45" spans="1:13" s="44" customFormat="1" ht="15" customHeight="1">
      <c r="E45" s="17"/>
      <c r="G45" s="105"/>
      <c r="H45" s="54"/>
      <c r="I45" s="47"/>
      <c r="J45" s="55"/>
      <c r="K45" s="107"/>
      <c r="L45" s="54"/>
      <c r="M45" s="52"/>
    </row>
    <row r="46" spans="1:13" s="44" customFormat="1" ht="15" customHeight="1">
      <c r="A46" s="53" t="s">
        <v>72</v>
      </c>
      <c r="E46" s="17"/>
      <c r="G46" s="108"/>
      <c r="K46" s="108"/>
    </row>
    <row r="47" spans="1:13" s="44" customFormat="1" ht="15" customHeight="1">
      <c r="A47" s="53"/>
      <c r="B47" s="14" t="s">
        <v>73</v>
      </c>
      <c r="E47" s="17"/>
      <c r="G47" s="106">
        <f>SUM(G42:G44)</f>
        <v>497133606</v>
      </c>
      <c r="H47" s="54"/>
      <c r="I47" s="51">
        <f>SUM(I42:I44)</f>
        <v>189577064</v>
      </c>
      <c r="J47" s="55"/>
      <c r="K47" s="106">
        <f>SUM(K42:K44)</f>
        <v>-21903334</v>
      </c>
      <c r="L47" s="54"/>
      <c r="M47" s="51">
        <f>SUM(M42:M44)</f>
        <v>-21208717</v>
      </c>
    </row>
    <row r="48" spans="1:13" s="44" customFormat="1" ht="15" customHeight="1">
      <c r="A48" s="53"/>
      <c r="B48" s="14"/>
      <c r="E48" s="17"/>
      <c r="G48" s="47"/>
      <c r="H48" s="54"/>
      <c r="I48" s="47"/>
      <c r="J48" s="55"/>
      <c r="K48" s="47"/>
      <c r="L48" s="54"/>
      <c r="M48" s="47"/>
    </row>
    <row r="49" spans="1:13" s="44" customFormat="1" ht="15" customHeight="1">
      <c r="A49" s="53"/>
      <c r="B49" s="14"/>
      <c r="E49" s="17"/>
      <c r="G49" s="47"/>
      <c r="H49" s="54"/>
      <c r="I49" s="47"/>
      <c r="J49" s="55"/>
      <c r="K49" s="47"/>
      <c r="L49" s="54"/>
      <c r="M49" s="47"/>
    </row>
    <row r="50" spans="1:13" s="44" customFormat="1" ht="15" customHeight="1">
      <c r="A50" s="53"/>
      <c r="B50" s="14"/>
      <c r="E50" s="17"/>
      <c r="G50" s="47"/>
      <c r="H50" s="54"/>
      <c r="I50" s="47"/>
      <c r="J50" s="55"/>
      <c r="K50" s="47"/>
      <c r="L50" s="54"/>
      <c r="M50" s="47"/>
    </row>
    <row r="51" spans="1:13" s="44" customFormat="1" ht="15" customHeight="1">
      <c r="A51" s="53"/>
      <c r="B51" s="14"/>
      <c r="E51" s="17"/>
      <c r="G51" s="47"/>
      <c r="H51" s="54"/>
      <c r="I51" s="47"/>
      <c r="J51" s="55"/>
      <c r="K51" s="47"/>
      <c r="L51" s="54"/>
      <c r="M51" s="47"/>
    </row>
    <row r="52" spans="1:13" s="44" customFormat="1" ht="15" customHeight="1">
      <c r="A52" s="53"/>
      <c r="B52" s="14"/>
      <c r="E52" s="17"/>
      <c r="G52" s="47"/>
      <c r="H52" s="54"/>
      <c r="I52" s="47"/>
      <c r="J52" s="55"/>
      <c r="K52" s="47"/>
      <c r="L52" s="54"/>
      <c r="M52" s="47"/>
    </row>
    <row r="53" spans="1:13" s="44" customFormat="1" ht="15" customHeight="1">
      <c r="A53" s="53"/>
      <c r="B53" s="14"/>
      <c r="E53" s="17"/>
      <c r="G53" s="47"/>
      <c r="H53" s="54"/>
      <c r="I53" s="47"/>
      <c r="J53" s="55"/>
      <c r="K53" s="47"/>
      <c r="L53" s="54"/>
      <c r="M53" s="47"/>
    </row>
    <row r="54" spans="1:13" s="44" customFormat="1" ht="15" customHeight="1">
      <c r="A54" s="53"/>
      <c r="B54" s="14"/>
      <c r="E54" s="17"/>
      <c r="G54" s="47"/>
      <c r="H54" s="54"/>
      <c r="I54" s="47"/>
      <c r="J54" s="55"/>
      <c r="K54" s="47"/>
      <c r="L54" s="54"/>
      <c r="M54" s="47"/>
    </row>
    <row r="55" spans="1:13" s="44" customFormat="1" ht="15" customHeight="1">
      <c r="A55" s="53"/>
      <c r="B55" s="14"/>
      <c r="E55" s="17"/>
      <c r="G55" s="47"/>
      <c r="H55" s="54"/>
      <c r="I55" s="47"/>
      <c r="J55" s="55"/>
      <c r="K55" s="47"/>
      <c r="L55" s="54"/>
      <c r="M55" s="47"/>
    </row>
    <row r="56" spans="1:13" s="44" customFormat="1" ht="15" customHeight="1">
      <c r="A56" s="53"/>
      <c r="B56" s="14"/>
      <c r="E56" s="17"/>
      <c r="G56" s="47"/>
      <c r="H56" s="54"/>
      <c r="I56" s="47"/>
      <c r="J56" s="55"/>
      <c r="K56" s="47"/>
      <c r="L56" s="54"/>
      <c r="M56" s="47"/>
    </row>
    <row r="57" spans="1:13" s="44" customFormat="1" ht="17.25" customHeight="1">
      <c r="A57" s="53"/>
      <c r="E57" s="17"/>
      <c r="G57" s="47"/>
      <c r="H57" s="54"/>
      <c r="I57" s="47"/>
      <c r="J57" s="55"/>
      <c r="K57" s="47"/>
      <c r="L57" s="54"/>
      <c r="M57" s="47"/>
    </row>
    <row r="58" spans="1:13" ht="15.95" customHeight="1">
      <c r="A58" s="60" t="s">
        <v>239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1"/>
      <c r="M58" s="60"/>
    </row>
    <row r="59" spans="1:13" ht="15.95" customHeight="1">
      <c r="A59" s="60" t="s">
        <v>253</v>
      </c>
      <c r="B59" s="60"/>
      <c r="C59" s="60"/>
      <c r="D59" s="60"/>
      <c r="E59" s="60"/>
      <c r="F59" s="60"/>
      <c r="G59" s="159" t="s">
        <v>170</v>
      </c>
      <c r="I59" s="159"/>
      <c r="J59" s="60"/>
      <c r="K59" s="60"/>
      <c r="L59" s="61"/>
      <c r="M59" s="60"/>
    </row>
    <row r="60" spans="1:13" ht="18.75" customHeight="1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1"/>
      <c r="M60" s="60"/>
    </row>
    <row r="61" spans="1:13" ht="16.5" customHeight="1">
      <c r="A61" s="60"/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1"/>
      <c r="M61" s="60"/>
    </row>
    <row r="62" spans="1:13" ht="21.95" customHeight="1">
      <c r="A62" s="304" t="s">
        <v>233</v>
      </c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</row>
    <row r="63" spans="1:13" ht="16.5" customHeight="1">
      <c r="A63" s="283" t="s">
        <v>105</v>
      </c>
    </row>
    <row r="64" spans="1:13" ht="16.5" customHeight="1">
      <c r="A64" s="283" t="s">
        <v>160</v>
      </c>
      <c r="B64" s="66"/>
      <c r="C64" s="66"/>
      <c r="D64" s="66"/>
      <c r="F64" s="66"/>
      <c r="H64" s="66"/>
      <c r="J64" s="5"/>
      <c r="L64" s="5"/>
    </row>
    <row r="65" spans="1:13" ht="16.5" customHeight="1">
      <c r="A65" s="28" t="s">
        <v>174</v>
      </c>
      <c r="B65" s="29"/>
      <c r="C65" s="29"/>
      <c r="D65" s="29"/>
      <c r="E65" s="30"/>
      <c r="F65" s="29"/>
      <c r="G65" s="13"/>
      <c r="H65" s="29"/>
      <c r="I65" s="13"/>
      <c r="J65" s="31"/>
      <c r="K65" s="13"/>
      <c r="L65" s="31"/>
      <c r="M65" s="13"/>
    </row>
    <row r="66" spans="1:13" ht="16.5" customHeight="1">
      <c r="A66" s="283"/>
      <c r="B66" s="66"/>
      <c r="C66" s="66"/>
      <c r="D66" s="66"/>
      <c r="F66" s="66"/>
      <c r="H66" s="66"/>
      <c r="J66" s="5"/>
      <c r="L66" s="5"/>
    </row>
    <row r="67" spans="1:13" ht="16.5" customHeight="1">
      <c r="A67" s="283"/>
      <c r="B67" s="66"/>
      <c r="C67" s="66"/>
      <c r="D67" s="66"/>
      <c r="F67" s="66"/>
      <c r="H67" s="66"/>
      <c r="J67" s="5"/>
      <c r="L67" s="5"/>
    </row>
    <row r="68" spans="1:13" ht="16.5" customHeight="1">
      <c r="A68" s="283"/>
      <c r="B68" s="66"/>
      <c r="C68" s="66"/>
      <c r="D68" s="66"/>
      <c r="F68" s="66"/>
      <c r="G68" s="301" t="s">
        <v>62</v>
      </c>
      <c r="H68" s="301"/>
      <c r="I68" s="301"/>
      <c r="J68" s="77"/>
      <c r="K68" s="301" t="s">
        <v>75</v>
      </c>
      <c r="L68" s="301"/>
      <c r="M68" s="301"/>
    </row>
    <row r="69" spans="1:13" s="44" customFormat="1" ht="16.5" customHeight="1">
      <c r="A69" s="45"/>
      <c r="B69" s="45"/>
      <c r="C69" s="45"/>
      <c r="D69" s="45"/>
      <c r="E69" s="16"/>
      <c r="F69" s="39"/>
      <c r="G69" s="302" t="s">
        <v>63</v>
      </c>
      <c r="H69" s="303"/>
      <c r="I69" s="303"/>
      <c r="J69" s="50"/>
      <c r="K69" s="302" t="s">
        <v>63</v>
      </c>
      <c r="L69" s="303"/>
      <c r="M69" s="303"/>
    </row>
    <row r="70" spans="1:13" s="44" customFormat="1" ht="16.5" customHeight="1">
      <c r="E70" s="17"/>
      <c r="F70" s="16"/>
      <c r="G70" s="40" t="s">
        <v>175</v>
      </c>
      <c r="H70" s="16"/>
      <c r="I70" s="40" t="s">
        <v>103</v>
      </c>
      <c r="J70" s="40"/>
      <c r="K70" s="40" t="s">
        <v>175</v>
      </c>
      <c r="L70" s="16"/>
      <c r="M70" s="40" t="s">
        <v>103</v>
      </c>
    </row>
    <row r="71" spans="1:13" s="44" customFormat="1" ht="16.5" customHeight="1">
      <c r="E71" s="15" t="s">
        <v>2</v>
      </c>
      <c r="F71" s="17"/>
      <c r="G71" s="41" t="s">
        <v>3</v>
      </c>
      <c r="H71" s="17"/>
      <c r="I71" s="41" t="s">
        <v>3</v>
      </c>
      <c r="J71" s="46"/>
      <c r="K71" s="41" t="s">
        <v>3</v>
      </c>
      <c r="L71" s="17"/>
      <c r="M71" s="41" t="s">
        <v>3</v>
      </c>
    </row>
    <row r="72" spans="1:13" s="44" customFormat="1" ht="16.5" customHeight="1">
      <c r="A72" s="14" t="s">
        <v>40</v>
      </c>
      <c r="E72" s="17"/>
      <c r="G72" s="109"/>
      <c r="H72" s="54"/>
      <c r="I72" s="54"/>
      <c r="J72" s="54"/>
      <c r="K72" s="109"/>
      <c r="L72" s="54"/>
      <c r="M72" s="54"/>
    </row>
    <row r="73" spans="1:13" s="44" customFormat="1" ht="16.5" customHeight="1">
      <c r="B73" s="49" t="s">
        <v>161</v>
      </c>
      <c r="E73" s="17"/>
      <c r="G73" s="105">
        <v>5695631</v>
      </c>
      <c r="H73" s="48"/>
      <c r="I73" s="47">
        <v>244316</v>
      </c>
      <c r="J73" s="48"/>
      <c r="K73" s="105">
        <v>2834353</v>
      </c>
      <c r="L73" s="48"/>
      <c r="M73" s="47">
        <v>278</v>
      </c>
    </row>
    <row r="74" spans="1:13" s="221" customFormat="1" ht="16.5" customHeight="1">
      <c r="B74" s="224" t="s">
        <v>210</v>
      </c>
      <c r="E74" s="266"/>
      <c r="G74" s="105">
        <v>2404</v>
      </c>
      <c r="H74" s="227"/>
      <c r="I74" s="226">
        <v>0</v>
      </c>
      <c r="J74" s="227"/>
      <c r="K74" s="225">
        <v>0</v>
      </c>
      <c r="L74" s="227"/>
      <c r="M74" s="226">
        <v>0</v>
      </c>
    </row>
    <row r="75" spans="1:13" s="44" customFormat="1" ht="16.5" customHeight="1">
      <c r="B75" s="44" t="s">
        <v>163</v>
      </c>
      <c r="E75" s="265"/>
      <c r="G75" s="105"/>
      <c r="I75" s="47"/>
      <c r="J75" s="48"/>
      <c r="K75" s="105"/>
      <c r="L75" s="47"/>
      <c r="M75" s="47"/>
    </row>
    <row r="76" spans="1:13" s="44" customFormat="1" ht="16.5" customHeight="1">
      <c r="C76" s="44" t="s">
        <v>69</v>
      </c>
      <c r="E76" s="265"/>
      <c r="G76" s="105">
        <v>-3000072</v>
      </c>
      <c r="H76" s="48"/>
      <c r="I76" s="47">
        <v>-129892</v>
      </c>
      <c r="J76" s="48"/>
      <c r="K76" s="105">
        <v>-119600</v>
      </c>
      <c r="L76" s="47"/>
      <c r="M76" s="47">
        <v>-29000</v>
      </c>
    </row>
    <row r="77" spans="1:13" s="44" customFormat="1" ht="18" customHeight="1">
      <c r="B77" s="44" t="s">
        <v>235</v>
      </c>
      <c r="E77" s="265">
        <v>32.299999999999997</v>
      </c>
      <c r="G77" s="105">
        <v>0</v>
      </c>
      <c r="I77" s="47">
        <v>0</v>
      </c>
      <c r="J77" s="48"/>
      <c r="K77" s="105">
        <v>-300860711</v>
      </c>
      <c r="M77" s="47">
        <v>0</v>
      </c>
    </row>
    <row r="78" spans="1:13" s="44" customFormat="1" ht="18" customHeight="1">
      <c r="B78" s="44" t="s">
        <v>162</v>
      </c>
      <c r="E78" s="265">
        <v>32.299999999999997</v>
      </c>
      <c r="G78" s="105">
        <v>521498</v>
      </c>
      <c r="I78" s="47">
        <v>6684524</v>
      </c>
      <c r="J78" s="48"/>
      <c r="K78" s="105">
        <v>12330000</v>
      </c>
      <c r="M78" s="47">
        <v>0</v>
      </c>
    </row>
    <row r="79" spans="1:13" s="44" customFormat="1" ht="18" customHeight="1">
      <c r="B79" s="44" t="s">
        <v>116</v>
      </c>
      <c r="E79" s="267"/>
      <c r="G79" s="105">
        <v>0</v>
      </c>
      <c r="I79" s="47">
        <v>-337458</v>
      </c>
      <c r="K79" s="105">
        <v>0</v>
      </c>
      <c r="M79" s="47">
        <v>0</v>
      </c>
    </row>
    <row r="80" spans="1:13" s="44" customFormat="1" ht="18" customHeight="1">
      <c r="B80" s="44" t="s">
        <v>117</v>
      </c>
      <c r="E80" s="267"/>
      <c r="G80" s="105">
        <v>0</v>
      </c>
      <c r="I80" s="47">
        <v>337458</v>
      </c>
      <c r="K80" s="105">
        <v>0</v>
      </c>
      <c r="M80" s="47">
        <v>0</v>
      </c>
    </row>
    <row r="81" spans="1:13" s="44" customFormat="1" ht="18" customHeight="1">
      <c r="B81" s="44" t="s">
        <v>249</v>
      </c>
      <c r="E81" s="267"/>
      <c r="G81" s="105">
        <v>-22356384</v>
      </c>
      <c r="I81" s="47">
        <v>0</v>
      </c>
      <c r="K81" s="105">
        <v>0</v>
      </c>
      <c r="M81" s="47">
        <v>0</v>
      </c>
    </row>
    <row r="82" spans="1:13" s="44" customFormat="1" ht="18" customHeight="1">
      <c r="B82" s="44" t="s">
        <v>211</v>
      </c>
      <c r="E82" s="267"/>
      <c r="G82" s="105"/>
      <c r="I82" s="47"/>
      <c r="K82" s="105"/>
      <c r="M82" s="47"/>
    </row>
    <row r="83" spans="1:13" s="44" customFormat="1" ht="18" customHeight="1">
      <c r="C83" s="44" t="s">
        <v>227</v>
      </c>
      <c r="E83" s="265" t="s">
        <v>212</v>
      </c>
      <c r="G83" s="105">
        <v>-301775540</v>
      </c>
      <c r="I83" s="47">
        <v>0</v>
      </c>
      <c r="K83" s="105">
        <v>0</v>
      </c>
      <c r="M83" s="47">
        <v>0</v>
      </c>
    </row>
    <row r="84" spans="1:13" s="44" customFormat="1" ht="18" customHeight="1">
      <c r="B84" s="44" t="s">
        <v>143</v>
      </c>
      <c r="E84" s="265">
        <v>15</v>
      </c>
      <c r="G84" s="105">
        <v>512679883</v>
      </c>
      <c r="I84" s="47">
        <v>509243900</v>
      </c>
      <c r="K84" s="105">
        <v>0</v>
      </c>
      <c r="M84" s="47"/>
    </row>
    <row r="85" spans="1:13" s="42" customFormat="1" ht="16.5" customHeight="1">
      <c r="A85" s="44"/>
      <c r="B85" s="44" t="s">
        <v>228</v>
      </c>
      <c r="C85" s="44"/>
      <c r="D85" s="44"/>
      <c r="E85" s="265"/>
      <c r="F85" s="44"/>
      <c r="G85" s="106">
        <v>0</v>
      </c>
      <c r="I85" s="51">
        <v>0</v>
      </c>
      <c r="K85" s="231">
        <v>15129096</v>
      </c>
      <c r="M85" s="232">
        <v>22238589</v>
      </c>
    </row>
    <row r="86" spans="1:13" s="42" customFormat="1" ht="16.5" customHeight="1">
      <c r="A86" s="44"/>
      <c r="B86" s="44"/>
      <c r="C86" s="44"/>
      <c r="D86" s="44"/>
      <c r="E86" s="265"/>
      <c r="F86" s="44"/>
      <c r="G86" s="110"/>
      <c r="H86" s="54"/>
      <c r="I86" s="55"/>
      <c r="J86" s="55"/>
      <c r="K86" s="109"/>
      <c r="L86" s="54"/>
      <c r="M86" s="54"/>
    </row>
    <row r="87" spans="1:13" s="42" customFormat="1" ht="16.5" customHeight="1">
      <c r="A87" s="14" t="s">
        <v>250</v>
      </c>
      <c r="B87" s="44"/>
      <c r="C87" s="44"/>
      <c r="D87" s="44"/>
      <c r="E87" s="265"/>
      <c r="F87" s="44"/>
      <c r="G87" s="111">
        <f>SUM(G73:G85)</f>
        <v>191767420</v>
      </c>
      <c r="H87" s="54"/>
      <c r="I87" s="58">
        <f>SUM(I73:I85)</f>
        <v>516042848</v>
      </c>
      <c r="J87" s="55"/>
      <c r="K87" s="111">
        <f>SUM(K73:K85)</f>
        <v>-270686862</v>
      </c>
      <c r="L87" s="54"/>
      <c r="M87" s="58">
        <f>SUM(M73:M85)</f>
        <v>22209867</v>
      </c>
    </row>
    <row r="88" spans="1:13" s="42" customFormat="1" ht="16.5" customHeight="1">
      <c r="A88" s="14"/>
      <c r="B88" s="44"/>
      <c r="C88" s="44"/>
      <c r="D88" s="44"/>
      <c r="E88" s="265"/>
      <c r="F88" s="44"/>
      <c r="G88" s="110"/>
      <c r="H88" s="54"/>
      <c r="I88" s="55"/>
      <c r="J88" s="55"/>
      <c r="K88" s="110"/>
      <c r="L88" s="54"/>
      <c r="M88" s="55"/>
    </row>
    <row r="89" spans="1:13" s="44" customFormat="1" ht="15.6" customHeight="1">
      <c r="A89" s="14" t="s">
        <v>41</v>
      </c>
      <c r="E89" s="265"/>
      <c r="G89" s="110"/>
      <c r="H89" s="54"/>
      <c r="I89" s="55"/>
      <c r="J89" s="55"/>
      <c r="K89" s="109"/>
      <c r="L89" s="54"/>
      <c r="M89" s="54"/>
    </row>
    <row r="90" spans="1:13" s="44" customFormat="1" ht="15.6" customHeight="1">
      <c r="B90" s="49" t="s">
        <v>42</v>
      </c>
      <c r="E90" s="265"/>
      <c r="G90" s="105">
        <v>-830896</v>
      </c>
      <c r="H90" s="48"/>
      <c r="I90" s="47">
        <v>-592844</v>
      </c>
      <c r="J90" s="48"/>
      <c r="K90" s="105">
        <v>-96482</v>
      </c>
      <c r="L90" s="48"/>
      <c r="M90" s="47">
        <v>-323336</v>
      </c>
    </row>
    <row r="91" spans="1:13" s="44" customFormat="1" ht="15.6" customHeight="1">
      <c r="B91" s="57" t="s">
        <v>164</v>
      </c>
      <c r="E91" s="265"/>
      <c r="G91" s="105">
        <v>-6976220</v>
      </c>
      <c r="H91" s="48"/>
      <c r="I91" s="47">
        <v>-2145823</v>
      </c>
      <c r="J91" s="48"/>
      <c r="K91" s="105">
        <v>-260501</v>
      </c>
      <c r="L91" s="48"/>
      <c r="M91" s="47">
        <v>-276954</v>
      </c>
    </row>
    <row r="92" spans="1:13" s="44" customFormat="1" ht="18" customHeight="1">
      <c r="B92" s="49" t="s">
        <v>118</v>
      </c>
      <c r="E92" s="265">
        <v>32.4</v>
      </c>
      <c r="G92" s="105">
        <v>0</v>
      </c>
      <c r="H92" s="48"/>
      <c r="I92" s="47">
        <v>3900000</v>
      </c>
      <c r="J92" s="48"/>
      <c r="K92" s="105">
        <v>0</v>
      </c>
      <c r="L92" s="48"/>
      <c r="M92" s="47">
        <v>3900000</v>
      </c>
    </row>
    <row r="93" spans="1:13" s="44" customFormat="1" ht="18" customHeight="1">
      <c r="B93" s="49" t="s">
        <v>165</v>
      </c>
      <c r="E93" s="265">
        <v>32.4</v>
      </c>
      <c r="G93" s="105">
        <v>-6750000</v>
      </c>
      <c r="H93" s="48"/>
      <c r="I93" s="47">
        <v>0</v>
      </c>
      <c r="J93" s="48"/>
      <c r="K93" s="105">
        <v>-6750000</v>
      </c>
      <c r="L93" s="48"/>
      <c r="M93" s="47">
        <v>0</v>
      </c>
    </row>
    <row r="94" spans="1:13" s="44" customFormat="1" ht="18" customHeight="1">
      <c r="B94" s="49" t="s">
        <v>144</v>
      </c>
      <c r="E94" s="265">
        <v>25</v>
      </c>
      <c r="G94" s="105">
        <v>300800000</v>
      </c>
      <c r="H94" s="48"/>
      <c r="I94" s="47">
        <v>937500</v>
      </c>
      <c r="J94" s="48"/>
      <c r="K94" s="105">
        <v>300800000</v>
      </c>
      <c r="L94" s="48"/>
      <c r="M94" s="47">
        <v>937500</v>
      </c>
    </row>
    <row r="95" spans="1:13" s="44" customFormat="1" ht="18" customHeight="1">
      <c r="A95" s="267"/>
      <c r="B95" s="268" t="s">
        <v>236</v>
      </c>
      <c r="C95" s="267"/>
      <c r="D95" s="267"/>
      <c r="E95" s="265"/>
      <c r="G95" s="105"/>
      <c r="H95" s="48"/>
      <c r="I95" s="47"/>
      <c r="J95" s="48"/>
      <c r="K95" s="105"/>
      <c r="L95" s="48"/>
      <c r="M95" s="47"/>
    </row>
    <row r="96" spans="1:13" s="44" customFormat="1" ht="18" customHeight="1">
      <c r="A96" s="267"/>
      <c r="B96" s="268"/>
      <c r="C96" s="267" t="s">
        <v>229</v>
      </c>
      <c r="D96" s="267"/>
      <c r="E96" s="265"/>
      <c r="G96" s="105">
        <v>314992</v>
      </c>
      <c r="H96" s="48"/>
      <c r="I96" s="47"/>
      <c r="J96" s="48"/>
      <c r="K96" s="105"/>
      <c r="L96" s="48"/>
      <c r="M96" s="47"/>
    </row>
    <row r="97" spans="1:13" s="44" customFormat="1" ht="15.6" customHeight="1">
      <c r="A97" s="267"/>
      <c r="B97" s="267" t="s">
        <v>166</v>
      </c>
      <c r="C97" s="267"/>
      <c r="D97" s="267"/>
      <c r="E97" s="265"/>
      <c r="G97" s="106">
        <v>-252266220</v>
      </c>
      <c r="I97" s="51">
        <v>-115569557</v>
      </c>
      <c r="J97" s="48"/>
      <c r="K97" s="106">
        <v>0</v>
      </c>
      <c r="M97" s="51">
        <v>0</v>
      </c>
    </row>
    <row r="98" spans="1:13" s="44" customFormat="1" ht="6" customHeight="1">
      <c r="A98" s="267"/>
      <c r="B98" s="267"/>
      <c r="C98" s="267"/>
      <c r="D98" s="267"/>
      <c r="E98" s="265"/>
      <c r="G98" s="105"/>
      <c r="I98" s="47"/>
      <c r="J98" s="48"/>
      <c r="K98" s="105"/>
      <c r="M98" s="47"/>
    </row>
    <row r="99" spans="1:13" s="44" customFormat="1" ht="15.6" customHeight="1">
      <c r="A99" s="269" t="s">
        <v>132</v>
      </c>
      <c r="B99" s="269"/>
      <c r="C99" s="267"/>
      <c r="D99" s="267"/>
      <c r="E99" s="265"/>
      <c r="G99" s="111">
        <f>SUM(G90:G98)</f>
        <v>34291656</v>
      </c>
      <c r="H99" s="54"/>
      <c r="I99" s="58">
        <f>SUM(I90:I98)</f>
        <v>-113470724</v>
      </c>
      <c r="J99" s="55"/>
      <c r="K99" s="111">
        <f>SUM(K90:K98)</f>
        <v>293693017</v>
      </c>
      <c r="L99" s="54"/>
      <c r="M99" s="58">
        <f>SUM(M90:M98)</f>
        <v>4237210</v>
      </c>
    </row>
    <row r="100" spans="1:13" s="44" customFormat="1" ht="15.6" customHeight="1">
      <c r="A100" s="267"/>
      <c r="B100" s="267"/>
      <c r="C100" s="267"/>
      <c r="D100" s="267"/>
      <c r="E100" s="265"/>
      <c r="G100" s="110"/>
      <c r="H100" s="54"/>
      <c r="I100" s="55"/>
      <c r="J100" s="55"/>
      <c r="K100" s="109"/>
      <c r="L100" s="54"/>
      <c r="M100" s="54"/>
    </row>
    <row r="101" spans="1:13" s="44" customFormat="1" ht="15.6" customHeight="1">
      <c r="A101" s="269" t="s">
        <v>237</v>
      </c>
      <c r="B101" s="269"/>
      <c r="C101" s="267"/>
      <c r="D101" s="267"/>
      <c r="E101" s="265"/>
      <c r="G101" s="107">
        <f>G99+G87+G47</f>
        <v>723192682</v>
      </c>
      <c r="I101" s="52">
        <f>I99+I87+I47</f>
        <v>592149188</v>
      </c>
      <c r="J101" s="48"/>
      <c r="K101" s="107">
        <f>K99+K87+K47</f>
        <v>1102821</v>
      </c>
      <c r="M101" s="52">
        <f>M99+M87+M47</f>
        <v>5238360</v>
      </c>
    </row>
    <row r="102" spans="1:13" s="44" customFormat="1" ht="15.6" customHeight="1">
      <c r="A102" s="267" t="s">
        <v>74</v>
      </c>
      <c r="B102" s="267"/>
      <c r="C102" s="267"/>
      <c r="D102" s="267"/>
      <c r="E102" s="265"/>
      <c r="G102" s="105">
        <v>605943300</v>
      </c>
      <c r="I102" s="47">
        <v>551273</v>
      </c>
      <c r="J102" s="48"/>
      <c r="K102" s="105">
        <v>5789633</v>
      </c>
      <c r="M102" s="47">
        <v>551273</v>
      </c>
    </row>
    <row r="103" spans="1:13" s="44" customFormat="1" ht="15.6" customHeight="1">
      <c r="A103" s="267" t="s">
        <v>98</v>
      </c>
      <c r="B103" s="267"/>
      <c r="C103" s="267"/>
      <c r="D103" s="267"/>
      <c r="E103" s="265"/>
      <c r="G103" s="106">
        <v>1603033</v>
      </c>
      <c r="I103" s="51">
        <v>13242839</v>
      </c>
      <c r="J103" s="48"/>
      <c r="K103" s="113">
        <v>0</v>
      </c>
      <c r="M103" s="78">
        <v>0</v>
      </c>
    </row>
    <row r="104" spans="1:13" s="44" customFormat="1" ht="6" customHeight="1">
      <c r="A104" s="267"/>
      <c r="B104" s="267"/>
      <c r="C104" s="267"/>
      <c r="D104" s="267"/>
      <c r="E104" s="265"/>
      <c r="G104" s="105"/>
      <c r="I104" s="47"/>
      <c r="J104" s="48"/>
      <c r="K104" s="107"/>
      <c r="M104" s="52"/>
    </row>
    <row r="105" spans="1:13" s="44" customFormat="1" ht="15.6" customHeight="1" thickBot="1">
      <c r="A105" s="269" t="s">
        <v>251</v>
      </c>
      <c r="B105" s="267"/>
      <c r="C105" s="267"/>
      <c r="D105" s="267"/>
      <c r="E105" s="265">
        <v>10</v>
      </c>
      <c r="G105" s="112">
        <f>SUM(G101:G104)</f>
        <v>1330739015</v>
      </c>
      <c r="H105" s="54"/>
      <c r="I105" s="59">
        <f>SUM(I101:I104)</f>
        <v>605943300</v>
      </c>
      <c r="J105" s="55"/>
      <c r="K105" s="112">
        <f>SUM(K101:K104)</f>
        <v>6892454</v>
      </c>
      <c r="L105" s="54"/>
      <c r="M105" s="59">
        <f>SUM(M101:M104)</f>
        <v>5789633</v>
      </c>
    </row>
    <row r="106" spans="1:13" s="44" customFormat="1" ht="15.6" customHeight="1" thickTop="1">
      <c r="A106" s="269"/>
      <c r="B106" s="267"/>
      <c r="C106" s="267"/>
      <c r="D106" s="267"/>
      <c r="E106" s="265"/>
      <c r="G106" s="147"/>
      <c r="H106" s="148"/>
      <c r="I106" s="148"/>
      <c r="J106" s="148"/>
      <c r="K106" s="147"/>
      <c r="L106" s="54"/>
      <c r="M106" s="273"/>
    </row>
    <row r="107" spans="1:13" s="44" customFormat="1" ht="15.6" customHeight="1">
      <c r="A107" s="269" t="s">
        <v>54</v>
      </c>
      <c r="B107" s="267"/>
      <c r="C107" s="267"/>
      <c r="D107" s="267"/>
      <c r="E107" s="265"/>
      <c r="G107" s="145"/>
      <c r="H107" s="146"/>
      <c r="I107" s="270"/>
      <c r="J107" s="146"/>
      <c r="K107" s="145"/>
      <c r="L107" s="54"/>
      <c r="M107" s="270"/>
    </row>
    <row r="108" spans="1:13" s="44" customFormat="1" ht="15.6" customHeight="1">
      <c r="A108" s="267" t="s">
        <v>128</v>
      </c>
      <c r="B108" s="267"/>
      <c r="C108" s="267"/>
      <c r="D108" s="267"/>
      <c r="E108" s="265"/>
      <c r="G108" s="107"/>
      <c r="I108" s="271"/>
      <c r="J108" s="48"/>
      <c r="K108" s="107"/>
      <c r="M108" s="271"/>
    </row>
    <row r="109" spans="1:13" s="44" customFormat="1" ht="15.6" customHeight="1">
      <c r="A109" s="267"/>
      <c r="B109" s="267" t="s">
        <v>129</v>
      </c>
      <c r="C109" s="267"/>
      <c r="D109" s="267"/>
      <c r="E109" s="265">
        <v>25</v>
      </c>
      <c r="G109" s="107">
        <v>431424600</v>
      </c>
      <c r="I109" s="271">
        <v>1275531000</v>
      </c>
      <c r="J109" s="48"/>
      <c r="K109" s="107">
        <v>431424600</v>
      </c>
      <c r="M109" s="271">
        <v>1275531000</v>
      </c>
    </row>
    <row r="110" spans="1:13" s="44" customFormat="1" ht="15.6" customHeight="1">
      <c r="A110" s="267" t="s">
        <v>213</v>
      </c>
      <c r="B110" s="267"/>
      <c r="C110" s="267"/>
      <c r="D110" s="267"/>
      <c r="E110" s="265"/>
      <c r="G110" s="107"/>
      <c r="I110" s="271"/>
      <c r="J110" s="48"/>
      <c r="K110" s="107"/>
      <c r="M110" s="271"/>
    </row>
    <row r="111" spans="1:13" s="44" customFormat="1" ht="15.6" customHeight="1">
      <c r="A111" s="267"/>
      <c r="B111" s="267" t="s">
        <v>129</v>
      </c>
      <c r="C111" s="267"/>
      <c r="D111" s="267"/>
      <c r="E111" s="265">
        <v>17</v>
      </c>
      <c r="G111" s="107">
        <v>10500000</v>
      </c>
      <c r="I111" s="272" t="s">
        <v>214</v>
      </c>
      <c r="J111" s="48"/>
      <c r="K111" s="107">
        <v>10500000</v>
      </c>
      <c r="M111" s="272" t="s">
        <v>214</v>
      </c>
    </row>
    <row r="112" spans="1:13" s="44" customFormat="1" ht="15.6" customHeight="1">
      <c r="A112" s="267" t="s">
        <v>230</v>
      </c>
      <c r="B112" s="267"/>
      <c r="C112" s="267"/>
      <c r="D112" s="267"/>
      <c r="E112" s="267"/>
      <c r="G112" s="107">
        <v>743520512</v>
      </c>
      <c r="I112" s="271">
        <v>0</v>
      </c>
      <c r="J112" s="48"/>
      <c r="K112" s="107">
        <v>242790672</v>
      </c>
      <c r="M112" s="271">
        <v>0</v>
      </c>
    </row>
    <row r="113" spans="1:13" s="44" customFormat="1" ht="15.6" customHeight="1">
      <c r="A113" s="267" t="s">
        <v>231</v>
      </c>
      <c r="B113" s="267"/>
      <c r="C113" s="267"/>
      <c r="D113" s="267"/>
      <c r="E113" s="267"/>
      <c r="G113" s="107">
        <v>0</v>
      </c>
      <c r="I113" s="271">
        <v>0</v>
      </c>
      <c r="J113" s="48"/>
      <c r="K113" s="107">
        <v>254329612</v>
      </c>
      <c r="M113" s="271">
        <v>22238589</v>
      </c>
    </row>
    <row r="114" spans="1:13" s="44" customFormat="1" ht="15.6" customHeight="1">
      <c r="A114" s="267" t="s">
        <v>215</v>
      </c>
      <c r="B114" s="267"/>
      <c r="C114" s="267"/>
      <c r="D114" s="267"/>
      <c r="E114" s="265">
        <v>25</v>
      </c>
      <c r="G114" s="107">
        <v>917963380</v>
      </c>
      <c r="I114" s="271">
        <v>0</v>
      </c>
      <c r="J114" s="48"/>
      <c r="K114" s="107">
        <v>917963380</v>
      </c>
      <c r="M114" s="52">
        <v>0</v>
      </c>
    </row>
    <row r="115" spans="1:13" s="44" customFormat="1" ht="15.6" customHeight="1">
      <c r="A115" s="267" t="s">
        <v>232</v>
      </c>
      <c r="B115" s="267"/>
      <c r="C115" s="267"/>
      <c r="D115" s="267"/>
      <c r="E115" s="265">
        <v>19</v>
      </c>
      <c r="G115" s="105">
        <v>9360569</v>
      </c>
      <c r="I115" s="272">
        <v>166079</v>
      </c>
      <c r="J115" s="48"/>
      <c r="K115" s="105">
        <v>0</v>
      </c>
      <c r="M115" s="47">
        <v>0</v>
      </c>
    </row>
    <row r="116" spans="1:13" s="44" customFormat="1" ht="11.25" customHeight="1">
      <c r="E116" s="267"/>
      <c r="G116" s="47"/>
      <c r="I116" s="47"/>
      <c r="J116" s="48"/>
      <c r="K116" s="47"/>
      <c r="M116" s="47"/>
    </row>
    <row r="117" spans="1:13" s="44" customFormat="1" ht="15.6" customHeight="1">
      <c r="G117" s="47"/>
      <c r="I117" s="47"/>
      <c r="J117" s="48"/>
      <c r="K117" s="47"/>
      <c r="M117" s="47"/>
    </row>
    <row r="118" spans="1:13" s="44" customFormat="1" ht="7.5" customHeight="1"/>
    <row r="119" spans="1:13" ht="15.6" customHeight="1">
      <c r="A119" s="60" t="s">
        <v>239</v>
      </c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61"/>
      <c r="M119" s="60"/>
    </row>
    <row r="120" spans="1:13" ht="15.6" customHeight="1">
      <c r="A120" s="60" t="s">
        <v>253</v>
      </c>
      <c r="B120" s="60"/>
      <c r="C120" s="60"/>
      <c r="D120" s="60"/>
      <c r="E120" s="60"/>
      <c r="F120" s="60"/>
      <c r="G120" s="159" t="s">
        <v>170</v>
      </c>
      <c r="I120" s="159"/>
      <c r="J120" s="60"/>
      <c r="K120" s="60"/>
      <c r="L120" s="61"/>
      <c r="M120" s="60"/>
    </row>
    <row r="121" spans="1:13" s="44" customFormat="1" ht="7.5" customHeight="1"/>
    <row r="122" spans="1:13" ht="21.95" customHeight="1">
      <c r="A122" s="288" t="s">
        <v>233</v>
      </c>
      <c r="B122" s="288"/>
      <c r="C122" s="288"/>
      <c r="D122" s="288"/>
      <c r="E122" s="288"/>
      <c r="F122" s="288"/>
      <c r="G122" s="288"/>
      <c r="H122" s="288"/>
      <c r="I122" s="288"/>
      <c r="J122" s="288"/>
      <c r="K122" s="288"/>
      <c r="L122" s="288"/>
      <c r="M122" s="288"/>
    </row>
  </sheetData>
  <mergeCells count="11">
    <mergeCell ref="A122:M122"/>
    <mergeCell ref="A2:D2"/>
    <mergeCell ref="G6:I6"/>
    <mergeCell ref="K6:M6"/>
    <mergeCell ref="G68:I68"/>
    <mergeCell ref="K68:M68"/>
    <mergeCell ref="G7:I7"/>
    <mergeCell ref="K7:M7"/>
    <mergeCell ref="A62:M62"/>
    <mergeCell ref="G69:I69"/>
    <mergeCell ref="K69:M69"/>
  </mergeCells>
  <pageMargins left="1" right="0.5" top="0.5" bottom="0.6" header="0.49" footer="0.4"/>
  <pageSetup paperSize="9" scale="80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6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BS4-6</vt:lpstr>
      <vt:lpstr>PL7-8</vt:lpstr>
      <vt:lpstr>PE conso9</vt:lpstr>
      <vt:lpstr>PE conso10</vt:lpstr>
      <vt:lpstr>11 PE ANI</vt:lpstr>
      <vt:lpstr>CF12-13</vt:lpstr>
      <vt:lpstr>'11 PE ANI'!Print_Area</vt:lpstr>
      <vt:lpstr>'BS4-6'!Print_Area</vt:lpstr>
      <vt:lpstr>'CF12-13'!Print_Area</vt:lpstr>
      <vt:lpstr>'PE conso10'!Print_Area</vt:lpstr>
      <vt:lpstr>'PE conso9'!Print_Area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Yaowalak Chittasopee</cp:lastModifiedBy>
  <cp:lastPrinted>2023-04-07T10:40:51Z</cp:lastPrinted>
  <dcterms:created xsi:type="dcterms:W3CDTF">2001-03-23T09:28:11Z</dcterms:created>
  <dcterms:modified xsi:type="dcterms:W3CDTF">2023-04-07T10:41:04Z</dcterms:modified>
</cp:coreProperties>
</file>