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sia Network International Company Limited\Asia Network_Sep23 Q3\"/>
    </mc:Choice>
  </mc:AlternateContent>
  <xr:revisionPtr revIDLastSave="0" documentId="13_ncr:1_{E6AB9976-D8BF-4E61-A68D-1D44B87DFBAD}" xr6:coauthVersionLast="47" xr6:coauthVersionMax="47" xr10:uidLastSave="{00000000-0000-0000-0000-000000000000}"/>
  <bookViews>
    <workbookView xWindow="-120" yWindow="-120" windowWidth="29040" windowHeight="15720" activeTab="3" xr2:uid="{1166EC1A-E7E4-4485-9D55-C68594FE7724}"/>
  </bookViews>
  <sheets>
    <sheet name="BS 2-4" sheetId="17" r:id="rId1"/>
    <sheet name="PL 5-6 3M" sheetId="26" r:id="rId2"/>
    <sheet name="PL 7-8 9M" sheetId="27" r:id="rId3"/>
    <sheet name="EQ Conso 9" sheetId="28" r:id="rId4"/>
    <sheet name="EQ Separate 10" sheetId="29" r:id="rId5"/>
    <sheet name="CF 11-12" sheetId="30" r:id="rId6"/>
  </sheets>
  <definedNames>
    <definedName name="_Order1">255</definedName>
    <definedName name="_Order2">255</definedName>
    <definedName name="_xlnm.Print_Area" localSheetId="0">'BS 2-4'!$A$1:$M$154</definedName>
    <definedName name="_xlnm.Print_Area" localSheetId="5">'CF 11-12'!$A$1:$M$126</definedName>
    <definedName name="_xlnm.Print_Area" localSheetId="3">'EQ Conso 9'!$A$1:$AA$53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7" i="28" l="1"/>
  <c r="G45" i="28"/>
  <c r="S37" i="28"/>
  <c r="Q37" i="28"/>
  <c r="O37" i="28"/>
  <c r="M37" i="28"/>
  <c r="M45" i="28" s="1"/>
  <c r="K37" i="28"/>
  <c r="K45" i="28" s="1"/>
  <c r="I37" i="28"/>
  <c r="I45" i="28" s="1"/>
  <c r="G37" i="28"/>
  <c r="G54" i="26"/>
  <c r="U34" i="28"/>
  <c r="W34" i="28" s="1"/>
  <c r="AA34" i="28" l="1"/>
  <c r="Q45" i="28" l="1"/>
  <c r="S43" i="28"/>
  <c r="S45" i="28" s="1"/>
  <c r="Y43" i="28"/>
  <c r="Y45" i="28" s="1"/>
  <c r="G139" i="17" s="1"/>
  <c r="K22" i="28" l="1"/>
  <c r="K29" i="28" s="1"/>
  <c r="U27" i="28"/>
  <c r="W27" i="28" s="1"/>
  <c r="AA27" i="28" s="1"/>
  <c r="U26" i="28"/>
  <c r="W26" i="28" s="1"/>
  <c r="AA26" i="28" s="1"/>
  <c r="U25" i="28"/>
  <c r="W25" i="28" s="1"/>
  <c r="AA25" i="28" s="1"/>
  <c r="U24" i="28"/>
  <c r="W24" i="28" s="1"/>
  <c r="AA24" i="28" s="1"/>
  <c r="U23" i="28"/>
  <c r="W23" i="28" s="1"/>
  <c r="AA23" i="28" s="1"/>
  <c r="Y22" i="28"/>
  <c r="S22" i="28"/>
  <c r="Q22" i="28"/>
  <c r="Q29" i="28" s="1"/>
  <c r="O22" i="28"/>
  <c r="O29" i="28" s="1"/>
  <c r="M22" i="28"/>
  <c r="M29" i="28" s="1"/>
  <c r="I22" i="28"/>
  <c r="I29" i="28" s="1"/>
  <c r="G22" i="28"/>
  <c r="G29" i="28" s="1"/>
  <c r="U19" i="28"/>
  <c r="W19" i="28" s="1"/>
  <c r="AA19" i="28" s="1"/>
  <c r="U17" i="28"/>
  <c r="W17" i="28" s="1"/>
  <c r="M89" i="27"/>
  <c r="M82" i="27"/>
  <c r="I89" i="27"/>
  <c r="I82" i="27"/>
  <c r="M54" i="27"/>
  <c r="M56" i="27" s="1"/>
  <c r="I54" i="27"/>
  <c r="I56" i="27" s="1"/>
  <c r="M30" i="27"/>
  <c r="I30" i="27"/>
  <c r="M19" i="27"/>
  <c r="I19" i="27"/>
  <c r="M89" i="26"/>
  <c r="I89" i="26"/>
  <c r="M82" i="26"/>
  <c r="I82" i="26"/>
  <c r="M54" i="26"/>
  <c r="M56" i="26" s="1"/>
  <c r="I54" i="26"/>
  <c r="I56" i="26" s="1"/>
  <c r="M30" i="26"/>
  <c r="M19" i="26"/>
  <c r="I30" i="26"/>
  <c r="I19" i="26"/>
  <c r="M33" i="26" l="1"/>
  <c r="M38" i="26" s="1"/>
  <c r="M42" i="26" s="1"/>
  <c r="I33" i="26"/>
  <c r="I38" i="26" s="1"/>
  <c r="I42" i="26" s="1"/>
  <c r="I58" i="26" s="1"/>
  <c r="M33" i="27"/>
  <c r="M38" i="27" s="1"/>
  <c r="M58" i="26"/>
  <c r="I33" i="27"/>
  <c r="I38" i="27" s="1"/>
  <c r="S29" i="28"/>
  <c r="Y29" i="28"/>
  <c r="U22" i="28"/>
  <c r="U29" i="28" s="1"/>
  <c r="W22" i="28"/>
  <c r="W29" i="28" s="1"/>
  <c r="AA17" i="28"/>
  <c r="AA22" i="28" s="1"/>
  <c r="AA29" i="28" s="1"/>
  <c r="M42" i="27" l="1"/>
  <c r="M58" i="27" s="1"/>
  <c r="M13" i="30"/>
  <c r="I42" i="27"/>
  <c r="I58" i="27" s="1"/>
  <c r="I13" i="30"/>
  <c r="K30" i="27"/>
  <c r="A64" i="30"/>
  <c r="M88" i="30" l="1"/>
  <c r="K88" i="30"/>
  <c r="I88" i="30"/>
  <c r="G88" i="30"/>
  <c r="Q26" i="29" l="1"/>
  <c r="Q27" i="29"/>
  <c r="Q28" i="29"/>
  <c r="G33" i="29"/>
  <c r="K33" i="29"/>
  <c r="K20" i="29"/>
  <c r="W40" i="28"/>
  <c r="AA40" i="28" s="1"/>
  <c r="W41" i="28"/>
  <c r="AA41" i="28" s="1"/>
  <c r="W42" i="28"/>
  <c r="AA42" i="28" s="1"/>
  <c r="G19" i="27" l="1"/>
  <c r="U43" i="28"/>
  <c r="U39" i="28"/>
  <c r="W39" i="28" s="1"/>
  <c r="AA39" i="28" s="1"/>
  <c r="U38" i="28"/>
  <c r="W38" i="28" s="1"/>
  <c r="AA38" i="28" s="1"/>
  <c r="U31" i="28"/>
  <c r="M33" i="29"/>
  <c r="I33" i="29"/>
  <c r="Q24" i="29"/>
  <c r="Q23" i="29"/>
  <c r="Q17" i="29"/>
  <c r="Q15" i="29"/>
  <c r="Q14" i="29"/>
  <c r="O20" i="29"/>
  <c r="M20" i="29"/>
  <c r="I20" i="29"/>
  <c r="G20" i="29"/>
  <c r="M103" i="30"/>
  <c r="I103" i="30"/>
  <c r="A126" i="30"/>
  <c r="K103" i="30"/>
  <c r="G103" i="30"/>
  <c r="A66" i="30"/>
  <c r="A119" i="27"/>
  <c r="A68" i="27"/>
  <c r="A66" i="27"/>
  <c r="A114" i="27"/>
  <c r="K54" i="27"/>
  <c r="K56" i="27" s="1"/>
  <c r="G54" i="27"/>
  <c r="G56" i="27" s="1"/>
  <c r="G30" i="27"/>
  <c r="K19" i="27"/>
  <c r="A120" i="26"/>
  <c r="A68" i="26"/>
  <c r="A66" i="26"/>
  <c r="A115" i="26"/>
  <c r="K54" i="26"/>
  <c r="K56" i="26" s="1"/>
  <c r="G56" i="26"/>
  <c r="K30" i="26"/>
  <c r="G30" i="26"/>
  <c r="F30" i="26"/>
  <c r="K19" i="26"/>
  <c r="G19" i="26"/>
  <c r="F19" i="26"/>
  <c r="W31" i="28" l="1"/>
  <c r="U37" i="28"/>
  <c r="U45" i="28" s="1"/>
  <c r="M30" i="30"/>
  <c r="M42" i="30" s="1"/>
  <c r="M46" i="30" s="1"/>
  <c r="M105" i="30" s="1"/>
  <c r="M109" i="30" s="1"/>
  <c r="G33" i="26"/>
  <c r="G38" i="26" s="1"/>
  <c r="G42" i="26" s="1"/>
  <c r="G79" i="26" s="1"/>
  <c r="K33" i="26"/>
  <c r="K38" i="26" s="1"/>
  <c r="K42" i="26" s="1"/>
  <c r="K79" i="26" s="1"/>
  <c r="G33" i="27"/>
  <c r="G38" i="27" s="1"/>
  <c r="G13" i="30" s="1"/>
  <c r="K33" i="27"/>
  <c r="K38" i="27" s="1"/>
  <c r="K13" i="30" s="1"/>
  <c r="Q20" i="29"/>
  <c r="AA31" i="28" l="1"/>
  <c r="AA37" i="28" s="1"/>
  <c r="W37" i="28"/>
  <c r="G58" i="26"/>
  <c r="G86" i="26" s="1"/>
  <c r="I30" i="30"/>
  <c r="I42" i="30" s="1"/>
  <c r="I46" i="30" s="1"/>
  <c r="I105" i="30" s="1"/>
  <c r="I109" i="30" s="1"/>
  <c r="K82" i="26"/>
  <c r="G42" i="27"/>
  <c r="G30" i="30"/>
  <c r="G42" i="30" s="1"/>
  <c r="G46" i="30" s="1"/>
  <c r="G105" i="30" s="1"/>
  <c r="G109" i="30" s="1"/>
  <c r="N109" i="30" s="1"/>
  <c r="G82" i="26"/>
  <c r="K42" i="27"/>
  <c r="O30" i="29" s="1"/>
  <c r="K30" i="30"/>
  <c r="K42" i="30" s="1"/>
  <c r="K46" i="30" s="1"/>
  <c r="K105" i="30" s="1"/>
  <c r="K109" i="30" s="1"/>
  <c r="K58" i="26"/>
  <c r="K86" i="26" s="1"/>
  <c r="G79" i="27" l="1"/>
  <c r="O43" i="28" s="1"/>
  <c r="K82" i="27"/>
  <c r="K89" i="26"/>
  <c r="G58" i="27"/>
  <c r="G86" i="27" s="1"/>
  <c r="G82" i="27"/>
  <c r="G89" i="26"/>
  <c r="K58" i="27"/>
  <c r="Q30" i="29"/>
  <c r="Q33" i="29" s="1"/>
  <c r="O33" i="29"/>
  <c r="W43" i="28" l="1"/>
  <c r="W45" i="28" s="1"/>
  <c r="O45" i="28"/>
  <c r="G135" i="17" s="1"/>
  <c r="G138" i="17"/>
  <c r="K138" i="17"/>
  <c r="G89" i="27"/>
  <c r="K89" i="27"/>
  <c r="M87" i="17"/>
  <c r="K87" i="17"/>
  <c r="I87" i="17"/>
  <c r="G87" i="17"/>
  <c r="M77" i="17"/>
  <c r="K77" i="17"/>
  <c r="I77" i="17"/>
  <c r="G77" i="17"/>
  <c r="AA43" i="28" l="1"/>
  <c r="AA45" i="28" s="1"/>
  <c r="G37" i="17"/>
  <c r="M37" i="17" l="1"/>
  <c r="K37" i="17"/>
  <c r="I37" i="17"/>
  <c r="A150" i="17" l="1"/>
  <c r="A98" i="17"/>
  <c r="M138" i="17" l="1"/>
  <c r="M141" i="17" s="1"/>
  <c r="M23" i="17"/>
  <c r="I23" i="17"/>
  <c r="M89" i="17" l="1"/>
  <c r="M143" i="17" s="1"/>
  <c r="I89" i="17"/>
  <c r="M39" i="17"/>
  <c r="I39" i="17"/>
  <c r="I138" i="17" l="1"/>
  <c r="I141" i="17" s="1"/>
  <c r="I143" i="17" s="1"/>
  <c r="K23" i="17" l="1"/>
  <c r="K39" i="17" s="1"/>
  <c r="G89" i="17"/>
  <c r="G23" i="17"/>
  <c r="K89" i="17" l="1"/>
  <c r="A54" i="17" l="1"/>
  <c r="A105" i="17" s="1"/>
  <c r="G39" i="17" l="1"/>
  <c r="A52" i="17" l="1"/>
  <c r="A103" i="17" s="1"/>
  <c r="A102" i="17"/>
  <c r="A154" i="17"/>
  <c r="G141" i="17" l="1"/>
  <c r="G143" i="17" l="1"/>
  <c r="K141" i="17" l="1"/>
  <c r="K143" i="17" s="1"/>
</calcChain>
</file>

<file path=xl/sharedStrings.xml><?xml version="1.0" encoding="utf-8"?>
<sst xmlns="http://schemas.openxmlformats.org/spreadsheetml/2006/main" count="571" uniqueCount="258">
  <si>
    <t>Assets</t>
  </si>
  <si>
    <t>Notes</t>
  </si>
  <si>
    <t>Baht</t>
  </si>
  <si>
    <t>Cash and cash equivalents</t>
  </si>
  <si>
    <t>Trade and other receivables, net</t>
  </si>
  <si>
    <t>Other current assets</t>
  </si>
  <si>
    <t>Total current assets</t>
  </si>
  <si>
    <t>Non-current assets</t>
  </si>
  <si>
    <t xml:space="preserve"> </t>
  </si>
  <si>
    <t>Total non-current assets</t>
  </si>
  <si>
    <t>Total assets</t>
  </si>
  <si>
    <t>Current liabilities</t>
  </si>
  <si>
    <t>Other current liabilities</t>
  </si>
  <si>
    <t>Non-current liabilities</t>
  </si>
  <si>
    <t>Employee benefit obligations</t>
  </si>
  <si>
    <t>Total current liabilities</t>
  </si>
  <si>
    <t>Total liabilities</t>
  </si>
  <si>
    <t>Share capital</t>
  </si>
  <si>
    <t>Authorised share capital</t>
  </si>
  <si>
    <t>Unappropriated</t>
  </si>
  <si>
    <t>Non-controlling interests</t>
  </si>
  <si>
    <t>Administrative expenses</t>
  </si>
  <si>
    <t>Finance costs</t>
  </si>
  <si>
    <t>Issued and</t>
  </si>
  <si>
    <t>paid-up</t>
  </si>
  <si>
    <t>Currency translation differences</t>
  </si>
  <si>
    <t>Total equity</t>
  </si>
  <si>
    <t>Non-controlling</t>
  </si>
  <si>
    <t>interests</t>
  </si>
  <si>
    <t>Appropriated</t>
  </si>
  <si>
    <t>Cash flows from operating activities</t>
  </si>
  <si>
    <t>Adjustments for:</t>
  </si>
  <si>
    <t>Interest income</t>
  </si>
  <si>
    <t>Other non-current assets</t>
  </si>
  <si>
    <t>Trade and other payables</t>
  </si>
  <si>
    <t>Other non-current liabilities</t>
  </si>
  <si>
    <t>Income tax paid</t>
  </si>
  <si>
    <t>Cash flows from investing activities</t>
  </si>
  <si>
    <t>Cash flows from financing activities</t>
  </si>
  <si>
    <t>Interest paid</t>
  </si>
  <si>
    <t>Total non-current liabilities</t>
  </si>
  <si>
    <t>Investments in subsidiaries</t>
  </si>
  <si>
    <t>Liabilities and equity</t>
  </si>
  <si>
    <t>Equity</t>
  </si>
  <si>
    <t>Total liabilities and equity</t>
  </si>
  <si>
    <t>Other income</t>
  </si>
  <si>
    <t>Short-term loans to related parties</t>
  </si>
  <si>
    <t>Other components of equity</t>
  </si>
  <si>
    <t>Operating assets decrease (increase)</t>
  </si>
  <si>
    <t>Non-cash transactions</t>
  </si>
  <si>
    <t>Issued and paid-up share capital</t>
  </si>
  <si>
    <t>Changes in working capital</t>
  </si>
  <si>
    <t>Separate</t>
  </si>
  <si>
    <t>Investments in joint ventures</t>
  </si>
  <si>
    <t>Intangible assets, net</t>
  </si>
  <si>
    <t xml:space="preserve">           Director ______________________________                  Director ______________________________ 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</si>
  <si>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</si>
  <si>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Consolidated </t>
  </si>
  <si>
    <t>Share</t>
  </si>
  <si>
    <t>Depreciation and amortisation</t>
  </si>
  <si>
    <t xml:space="preserve">Net cash generated from (used in) </t>
  </si>
  <si>
    <t>operating activities</t>
  </si>
  <si>
    <t>Retentions</t>
  </si>
  <si>
    <t>to profit or loss</t>
  </si>
  <si>
    <t xml:space="preserve">Consolidated 
</t>
  </si>
  <si>
    <t xml:space="preserve">Separate 
</t>
  </si>
  <si>
    <t>Operating liabilities increase (decrease)</t>
  </si>
  <si>
    <t>Income tax</t>
  </si>
  <si>
    <t>Cash flows from operations</t>
  </si>
  <si>
    <t>Current portion of lease liabilities</t>
  </si>
  <si>
    <t>Lease liabilities, net</t>
  </si>
  <si>
    <t>Total</t>
  </si>
  <si>
    <t>Share premium</t>
  </si>
  <si>
    <t>premium</t>
  </si>
  <si>
    <t>Right-of-use assets, net</t>
  </si>
  <si>
    <t>Deferred tax assets</t>
  </si>
  <si>
    <t>Trade and other receivables</t>
  </si>
  <si>
    <t>Income tax payables</t>
  </si>
  <si>
    <t>Goodwill</t>
  </si>
  <si>
    <t>equity</t>
  </si>
  <si>
    <t>Short-term loans from related parties</t>
  </si>
  <si>
    <t>31 December</t>
  </si>
  <si>
    <t>Equipment, net</t>
  </si>
  <si>
    <t>Note</t>
  </si>
  <si>
    <t>Revenue from services</t>
  </si>
  <si>
    <t>Cost of services</t>
  </si>
  <si>
    <t>Equity attributable to owners of the Company</t>
  </si>
  <si>
    <t>Owners of the Company</t>
  </si>
  <si>
    <t>Reversal of impairment on financial assets</t>
  </si>
  <si>
    <t>Statement of Financial Position</t>
  </si>
  <si>
    <t>Appropriated - legal reserve</t>
  </si>
  <si>
    <t>Statement of Comprehensive Income</t>
  </si>
  <si>
    <t>Other comprehensive income</t>
  </si>
  <si>
    <t>attributable to:</t>
  </si>
  <si>
    <t>Statement of Changes in Equity</t>
  </si>
  <si>
    <t>Attributable to owners of the Company</t>
  </si>
  <si>
    <t>legal reserve</t>
  </si>
  <si>
    <t>shares capital</t>
  </si>
  <si>
    <t>Appropriate -</t>
  </si>
  <si>
    <t>share capital</t>
  </si>
  <si>
    <t>- legal reserve</t>
  </si>
  <si>
    <t>Statement of Cash Flows</t>
  </si>
  <si>
    <t>Interest received</t>
  </si>
  <si>
    <t>Payment for lease liabilities</t>
  </si>
  <si>
    <t>Repayment on short-term loans from related parties</t>
  </si>
  <si>
    <t>Currency translation</t>
  </si>
  <si>
    <t xml:space="preserve"> differences on</t>
  </si>
  <si>
    <t xml:space="preserve">                                                                                                        </t>
  </si>
  <si>
    <t xml:space="preserve">                                                                      </t>
  </si>
  <si>
    <t>financial information</t>
  </si>
  <si>
    <t>(Unaudited)</t>
  </si>
  <si>
    <t>(Audited)</t>
  </si>
  <si>
    <t>2022</t>
  </si>
  <si>
    <t>The accompanying notes are an integral part of these consolidated and separate financial information.</t>
  </si>
  <si>
    <t>Consolidated financial information (Unaudited)</t>
  </si>
  <si>
    <t>Opening balance as at 1 January 2022</t>
  </si>
  <si>
    <t>Separate financial information (Unaudited)</t>
  </si>
  <si>
    <t>The accompanying notes on pages are an integral part of these consolidated and separate financial information.</t>
  </si>
  <si>
    <t>shares at a par value of Baht 25 each)</t>
  </si>
  <si>
    <t>Increase in ordinary shares</t>
  </si>
  <si>
    <t>Net cash generated from financing activities</t>
  </si>
  <si>
    <t>Cash and cash equivalents at the end of the period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</si>
  <si>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</si>
  <si>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</si>
  <si>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t>Profit (loss) from operating activities before</t>
  </si>
  <si>
    <t>changes in working capital</t>
  </si>
  <si>
    <t>and joint ventures</t>
  </si>
  <si>
    <t>Current assets</t>
  </si>
  <si>
    <t>by issuance of ordinary shares</t>
  </si>
  <si>
    <t>by issuance of ordinary shares of a subsidiary</t>
  </si>
  <si>
    <t>Revenues</t>
  </si>
  <si>
    <t>Expenses</t>
  </si>
  <si>
    <t>Increase from acquisition of subsidiaries</t>
  </si>
  <si>
    <t>Net increase (decrease) in cash and cash equivalents</t>
  </si>
  <si>
    <t>Loss from disposal and written-off of equipment</t>
  </si>
  <si>
    <t xml:space="preserve">          (Mr. Thomas Tay  Nguen Cheong)</t>
  </si>
  <si>
    <t>Total comprehensive income for the period</t>
  </si>
  <si>
    <t>Acquisition of investment in a joint venture</t>
  </si>
  <si>
    <t>Acquisition of investment in an associate</t>
  </si>
  <si>
    <t>Deferred tax liabilities</t>
  </si>
  <si>
    <t xml:space="preserve">                                                        (Mr. Viraj Nobnomtham) </t>
  </si>
  <si>
    <t xml:space="preserve">                                                         (Mr. Viraj Nobnomtham) </t>
  </si>
  <si>
    <t>2023</t>
  </si>
  <si>
    <t>Opening balance as at 1 January 2023</t>
  </si>
  <si>
    <t>Short-term investments</t>
  </si>
  <si>
    <t>Derivatives liabilities</t>
  </si>
  <si>
    <t>Ordinary shares to be issued</t>
  </si>
  <si>
    <t>Total revenues</t>
  </si>
  <si>
    <t>Total expenses</t>
  </si>
  <si>
    <t>a financial institution</t>
  </si>
  <si>
    <t>Share of other comprehensive income</t>
  </si>
  <si>
    <t>(31 December 2022 : 20,232,556 ordinary</t>
  </si>
  <si>
    <t xml:space="preserve">Items that will be reclassified </t>
  </si>
  <si>
    <t xml:space="preserve">   on financial information</t>
  </si>
  <si>
    <t>Current portion of long-term loan from</t>
  </si>
  <si>
    <t>Long-term loan from a financial institution</t>
  </si>
  <si>
    <t>Other gain (loss), net</t>
  </si>
  <si>
    <t xml:space="preserve">                                                      (Mr.Viraj Nobnomtham)  </t>
  </si>
  <si>
    <t xml:space="preserve">                                                                                           </t>
  </si>
  <si>
    <t>attributable to</t>
  </si>
  <si>
    <t>owners of the Company</t>
  </si>
  <si>
    <t>Increase in ordinary shares of a subsidiary</t>
  </si>
  <si>
    <t>Gain from purchase of a subsidiary</t>
  </si>
  <si>
    <t>Proceeds from the acquisition of subsidiaries</t>
  </si>
  <si>
    <t>Payment for short-term loans to related parties</t>
  </si>
  <si>
    <t xml:space="preserve">1,293,261,100 ordinary shares at a par value of </t>
  </si>
  <si>
    <t xml:space="preserve">Baht 0.50 each </t>
  </si>
  <si>
    <t>Dividend income</t>
  </si>
  <si>
    <t>Ordinary</t>
  </si>
  <si>
    <t>shares</t>
  </si>
  <si>
    <t>to be issued</t>
  </si>
  <si>
    <t>Dividends paid</t>
  </si>
  <si>
    <t>Dividends paid of subsidiaries</t>
  </si>
  <si>
    <t>Legal reserve</t>
  </si>
  <si>
    <t>Loss on disposal of investments in joint ventures</t>
  </si>
  <si>
    <t>Proceeds from disposal of equipment</t>
  </si>
  <si>
    <t>Asia Network International Public Company Limited</t>
  </si>
  <si>
    <t>Dividend paid</t>
  </si>
  <si>
    <t xml:space="preserve">1,848,000,000 ordinary shares at a par value of </t>
  </si>
  <si>
    <t>Profit before income tax</t>
  </si>
  <si>
    <t>Profit for the period</t>
  </si>
  <si>
    <t xml:space="preserve">Profit attributable to: </t>
  </si>
  <si>
    <t>Total comprehensive income</t>
  </si>
  <si>
    <t>Earnings per share</t>
  </si>
  <si>
    <t>Basic earnings per share</t>
  </si>
  <si>
    <t>Proceeds from short-term investments</t>
  </si>
  <si>
    <t>Payment for short-term investments</t>
  </si>
  <si>
    <t>Share of profit from an associate and joint ventures</t>
  </si>
  <si>
    <t xml:space="preserve">  in an associate and joint ventures and income tax</t>
  </si>
  <si>
    <t xml:space="preserve">Profit before share of profit from investments </t>
  </si>
  <si>
    <t>Retained earnings</t>
  </si>
  <si>
    <t>Service expenses</t>
  </si>
  <si>
    <t>Total items that will be reclassified subsequently</t>
  </si>
  <si>
    <t>Share of profit from investments in an associate</t>
  </si>
  <si>
    <t>Payment for purchase of equipment and intangible assets</t>
  </si>
  <si>
    <t>subsequently to profit or loss</t>
  </si>
  <si>
    <t>Other comprehensive income for the period, net of tax</t>
  </si>
  <si>
    <t xml:space="preserve">   of an associate and joint ventures</t>
  </si>
  <si>
    <t>income of an associate</t>
  </si>
  <si>
    <t>Gains on foreign exchange rates</t>
  </si>
  <si>
    <t>Acquisition of investment in subsidiaries</t>
  </si>
  <si>
    <t>Proceeds from increase in share capital of the Company</t>
  </si>
  <si>
    <t>Proceeds from increase in share capital of a subsidiary</t>
  </si>
  <si>
    <t>from non-controlling interests</t>
  </si>
  <si>
    <t>Dividend paid to non-controlling interests</t>
  </si>
  <si>
    <t>Exchange gains (losses) on cash and cash equivalents</t>
  </si>
  <si>
    <t>Other comprehensive income:</t>
  </si>
  <si>
    <t xml:space="preserve">                            (Mr. Thomas Tay  Nguen Cheong)</t>
  </si>
  <si>
    <t xml:space="preserve">                        (Mr. Thomas Tay  Nguen Cheong)</t>
  </si>
  <si>
    <t xml:space="preserve">                                                                 (Mr.Viraj Nobnomtham)                       </t>
  </si>
  <si>
    <t xml:space="preserve">     (Mr. Thomas Tay  Nguen Cheong)</t>
  </si>
  <si>
    <t xml:space="preserve">                                                               </t>
  </si>
  <si>
    <t>Gain from changes in fair value of derivatives</t>
  </si>
  <si>
    <t>Dividend received in cash from subsidiaries</t>
  </si>
  <si>
    <r>
      <t>Statement of Changes in Equity</t>
    </r>
    <r>
      <rPr>
        <sz val="9"/>
        <rFont val="Arial"/>
        <family val="2"/>
      </rPr>
      <t xml:space="preserve"> (continued)</t>
    </r>
  </si>
  <si>
    <t>30 September</t>
  </si>
  <si>
    <t>As at 30 September 2023</t>
  </si>
  <si>
    <t>For the three-month period ended 30 September 2023</t>
  </si>
  <si>
    <t>For the nine-month period ended 30 September 2023</t>
  </si>
  <si>
    <t>- previously reported</t>
  </si>
  <si>
    <t>Effect from purchase price allocation from</t>
  </si>
  <si>
    <t>investment in subsidiaries</t>
  </si>
  <si>
    <t>Legal reserve of subsidiaries</t>
  </si>
  <si>
    <t>Closing balance as at 30 September 2022</t>
  </si>
  <si>
    <t xml:space="preserve">Opening balances as at 1 January 2022 </t>
  </si>
  <si>
    <t>- restated</t>
  </si>
  <si>
    <t>(Gain) loss from lease termination</t>
  </si>
  <si>
    <t xml:space="preserve"> other comprehensive</t>
  </si>
  <si>
    <t>Share of</t>
  </si>
  <si>
    <t xml:space="preserve">           Director ______________________________                          Director ______________________________ </t>
  </si>
  <si>
    <r>
      <t xml:space="preserve">Statement of Cash Flows </t>
    </r>
    <r>
      <rPr>
        <sz val="9"/>
        <rFont val="Arial"/>
        <family val="2"/>
      </rPr>
      <t>(continued)</t>
    </r>
  </si>
  <si>
    <t>Dividend paid to previous shareholders of a subsidiary</t>
  </si>
  <si>
    <t>Cash and cash equivalents at the beginning of the period</t>
  </si>
  <si>
    <t xml:space="preserve">                           (Mr. Thomas Tay  Nguen Cheong)</t>
  </si>
  <si>
    <t xml:space="preserve">                                                                    (Mr.Viraj Nobnomtham)</t>
  </si>
  <si>
    <t xml:space="preserve">           Director ______________________________                  Director ________________________________</t>
  </si>
  <si>
    <t>Proceeds of long-term loan from a financial institution</t>
  </si>
  <si>
    <t>Payment for investments in subsidiaries and an associate</t>
  </si>
  <si>
    <t>Closing balance as at 30 September 2023</t>
  </si>
  <si>
    <t>Proceeds from short-term loans to related parties</t>
  </si>
  <si>
    <t>Opening balances as at 1 January 2023</t>
  </si>
  <si>
    <t>Proceeds from disposal of investments in joint ventures</t>
  </si>
  <si>
    <t>Net cash used in investing activities</t>
  </si>
  <si>
    <t xml:space="preserve">                                (Mr. Thomas Tay  Nguen Cheong)</t>
  </si>
  <si>
    <t xml:space="preserve">Total comprehensive income </t>
  </si>
  <si>
    <t>for the period</t>
  </si>
  <si>
    <t xml:space="preserve">Increase from acquisition </t>
  </si>
  <si>
    <t>of subsidiaries</t>
  </si>
  <si>
    <t xml:space="preserve">Opening balance as at </t>
  </si>
  <si>
    <t>1 January 2022</t>
  </si>
  <si>
    <t xml:space="preserve">Closing balance as at </t>
  </si>
  <si>
    <t>30 September 2022</t>
  </si>
  <si>
    <t>1 January 2023</t>
  </si>
  <si>
    <t>30 September 2023</t>
  </si>
  <si>
    <t xml:space="preserve">     (Mr.Viraj Nobnomtham) </t>
  </si>
  <si>
    <t xml:space="preserve">                                       (Mr. Thomas Tay  Nguen Cheong)</t>
  </si>
  <si>
    <t>Proceeds of short-term loans from related parties</t>
  </si>
  <si>
    <t>Reversal of (impairment) on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</si>
</sst>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#,##0.000;\(#,##0.000\);\-"/>
    <numFmt numFmtId="171" formatCode="#,##0.0;\(#,##0.0\)"/>
    <numFmt numFmtId="172" formatCode="#,##0.0000;\(#,##0.0000\);\-"/>
    <numFmt numFmtId="173" formatCode="_(* #,##0.00_);_(* \(#,##0.00\);_(* &quot;-&quot;??_);_(@_)"/>
    <numFmt numFmtId="174" formatCode="_(#,##0.0_);\(#,##0.0\);_(&quot;-&quot;??_)"/>
  </numFmts>
  <fonts count="12"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10"/>
      <name val="Arial"/>
      <family val="2"/>
    </font>
    <font>
      <sz val="9"/>
      <name val="Arial"/>
      <family val="2"/>
    </font>
    <font>
      <sz val="10"/>
      <name val="ApFont"/>
      <charset val="22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9"/>
      <color rgb="FF000000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4" fontId="5" fillId="0" borderId="0" applyFont="0" applyFill="0" applyBorder="0" applyAlignment="0" applyProtection="0"/>
    <xf numFmtId="0" fontId="3" fillId="0" borderId="0"/>
    <xf numFmtId="0" fontId="2" fillId="0" borderId="0"/>
    <xf numFmtId="4" fontId="5" fillId="0" borderId="0" applyFont="0" applyFill="0" applyBorder="0" applyAlignment="0" applyProtection="0"/>
    <xf numFmtId="173" fontId="11" fillId="0" borderId="0" applyFont="0" applyFill="0" applyBorder="0" applyAlignment="0" applyProtection="0"/>
  </cellStyleXfs>
  <cellXfs count="233">
    <xf numFmtId="0" fontId="0" fillId="0" borderId="0" xfId="0"/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166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Continuous" vertical="center"/>
    </xf>
    <xf numFmtId="168" fontId="6" fillId="0" borderId="0" xfId="0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 wrapText="1"/>
    </xf>
    <xf numFmtId="166" fontId="6" fillId="0" borderId="2" xfId="0" applyNumberFormat="1" applyFont="1" applyBorder="1" applyAlignment="1">
      <alignment horizontal="right" vertical="center" wrapText="1"/>
    </xf>
    <xf numFmtId="166" fontId="6" fillId="2" borderId="0" xfId="0" applyNumberFormat="1" applyFont="1" applyFill="1" applyAlignment="1">
      <alignment horizontal="right" vertical="center" wrapText="1"/>
    </xf>
    <xf numFmtId="0" fontId="6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8" fontId="4" fillId="2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8" fontId="4" fillId="2" borderId="1" xfId="0" applyNumberFormat="1" applyFont="1" applyFill="1" applyBorder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center" vertical="center"/>
    </xf>
    <xf numFmtId="9" fontId="4" fillId="0" borderId="0" xfId="0" applyNumberFormat="1" applyFont="1" applyAlignment="1">
      <alignment horizontal="left" vertical="center"/>
    </xf>
    <xf numFmtId="168" fontId="6" fillId="0" borderId="0" xfId="0" applyNumberFormat="1" applyFont="1" applyAlignment="1">
      <alignment horizontal="center" vertical="center"/>
    </xf>
    <xf numFmtId="168" fontId="4" fillId="2" borderId="3" xfId="0" applyNumberFormat="1" applyFont="1" applyFill="1" applyBorder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166" fontId="6" fillId="0" borderId="0" xfId="0" applyNumberFormat="1" applyFont="1" applyAlignment="1">
      <alignment horizontal="left" vertical="center"/>
    </xf>
    <xf numFmtId="166" fontId="6" fillId="0" borderId="2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168" fontId="6" fillId="0" borderId="0" xfId="0" applyNumberFormat="1" applyFont="1" applyAlignment="1">
      <alignment horizontal="centerContinuous" vertical="center"/>
    </xf>
    <xf numFmtId="168" fontId="6" fillId="2" borderId="0" xfId="0" applyNumberFormat="1" applyFont="1" applyFill="1" applyAlignment="1">
      <alignment horizontal="centerContinuous" vertical="center"/>
    </xf>
    <xf numFmtId="168" fontId="6" fillId="2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8" fontId="4" fillId="2" borderId="0" xfId="0" applyNumberFormat="1" applyFont="1" applyFill="1" applyAlignment="1">
      <alignment vertical="center"/>
    </xf>
    <xf numFmtId="168" fontId="6" fillId="2" borderId="0" xfId="0" applyNumberFormat="1" applyFont="1" applyFill="1" applyAlignment="1">
      <alignment horizontal="center" vertical="center"/>
    </xf>
    <xf numFmtId="168" fontId="4" fillId="2" borderId="0" xfId="0" quotePrefix="1" applyNumberFormat="1" applyFont="1" applyFill="1" applyAlignment="1">
      <alignment horizontal="right" vertical="center"/>
    </xf>
    <xf numFmtId="168" fontId="4" fillId="0" borderId="0" xfId="0" quotePrefix="1" applyNumberFormat="1" applyFont="1" applyAlignment="1">
      <alignment horizontal="right" vertical="center"/>
    </xf>
    <xf numFmtId="168" fontId="4" fillId="2" borderId="2" xfId="0" quotePrefix="1" applyNumberFormat="1" applyFont="1" applyFill="1" applyBorder="1" applyAlignment="1">
      <alignment horizontal="right" vertical="center"/>
    </xf>
    <xf numFmtId="168" fontId="6" fillId="2" borderId="0" xfId="0" quotePrefix="1" applyNumberFormat="1" applyFont="1" applyFill="1" applyAlignment="1">
      <alignment horizontal="right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vertical="center"/>
    </xf>
    <xf numFmtId="168" fontId="4" fillId="0" borderId="0" xfId="0" quotePrefix="1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0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68" fontId="7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6" fontId="7" fillId="0" borderId="0" xfId="0" quotePrefix="1" applyNumberFormat="1" applyFont="1" applyAlignment="1">
      <alignment horizontal="right" vertical="center" wrapText="1"/>
    </xf>
    <xf numFmtId="168" fontId="8" fillId="2" borderId="0" xfId="0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8" fontId="8" fillId="2" borderId="0" xfId="0" applyNumberFormat="1" applyFont="1" applyFill="1" applyAlignment="1">
      <alignment vertical="center"/>
    </xf>
    <xf numFmtId="168" fontId="8" fillId="2" borderId="2" xfId="0" applyNumberFormat="1" applyFont="1" applyFill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0" fontId="8" fillId="2" borderId="0" xfId="0" applyFont="1" applyFill="1" applyAlignment="1">
      <alignment vertical="center"/>
    </xf>
    <xf numFmtId="167" fontId="8" fillId="2" borderId="0" xfId="0" applyNumberFormat="1" applyFont="1" applyFill="1" applyAlignment="1">
      <alignment vertical="center"/>
    </xf>
    <xf numFmtId="0" fontId="8" fillId="0" borderId="0" xfId="0" applyFont="1"/>
    <xf numFmtId="16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 wrapText="1"/>
    </xf>
    <xf numFmtId="15" fontId="6" fillId="0" borderId="0" xfId="0" quotePrefix="1" applyNumberFormat="1" applyFont="1" applyAlignment="1">
      <alignment vertical="center"/>
    </xf>
    <xf numFmtId="167" fontId="6" fillId="0" borderId="0" xfId="0" quotePrefix="1" applyNumberFormat="1" applyFont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 wrapText="1"/>
    </xf>
    <xf numFmtId="168" fontId="6" fillId="0" borderId="0" xfId="0" applyNumberFormat="1" applyFont="1" applyAlignment="1">
      <alignment horizontal="right" vertical="center" wrapText="1"/>
    </xf>
    <xf numFmtId="167" fontId="6" fillId="0" borderId="2" xfId="0" applyNumberFormat="1" applyFont="1" applyBorder="1" applyAlignment="1">
      <alignment horizontal="right" vertical="center"/>
    </xf>
    <xf numFmtId="15" fontId="4" fillId="0" borderId="0" xfId="0" quotePrefix="1" applyNumberFormat="1" applyFont="1" applyAlignment="1">
      <alignment vertical="center"/>
    </xf>
    <xf numFmtId="167" fontId="4" fillId="0" borderId="2" xfId="0" applyNumberFormat="1" applyFont="1" applyBorder="1" applyAlignment="1">
      <alignment vertical="center"/>
    </xf>
    <xf numFmtId="15" fontId="6" fillId="0" borderId="2" xfId="0" quotePrefix="1" applyNumberFormat="1" applyFont="1" applyBorder="1" applyAlignment="1">
      <alignment horizontal="center" vertical="center"/>
    </xf>
    <xf numFmtId="167" fontId="4" fillId="2" borderId="0" xfId="3" applyNumberFormat="1" applyFont="1" applyFill="1" applyAlignment="1">
      <alignment horizontal="right" vertical="center"/>
    </xf>
    <xf numFmtId="1" fontId="4" fillId="0" borderId="0" xfId="0" quotePrefix="1" applyNumberFormat="1" applyFont="1" applyAlignment="1">
      <alignment horizontal="center" vertical="center"/>
    </xf>
    <xf numFmtId="167" fontId="4" fillId="2" borderId="2" xfId="1" applyNumberFormat="1" applyFont="1" applyFill="1" applyBorder="1" applyAlignment="1">
      <alignment vertical="center"/>
    </xf>
    <xf numFmtId="167" fontId="4" fillId="2" borderId="0" xfId="1" applyNumberFormat="1" applyFont="1" applyFill="1" applyAlignment="1">
      <alignment vertical="center"/>
    </xf>
    <xf numFmtId="167" fontId="4" fillId="2" borderId="3" xfId="1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1" applyFont="1" applyAlignment="1">
      <alignment vertical="center"/>
    </xf>
    <xf numFmtId="168" fontId="4" fillId="2" borderId="2" xfId="0" applyNumberFormat="1" applyFont="1" applyFill="1" applyBorder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0" fontId="4" fillId="0" borderId="0" xfId="0" applyFont="1"/>
    <xf numFmtId="168" fontId="4" fillId="0" borderId="1" xfId="0" applyNumberFormat="1" applyFont="1" applyBorder="1" applyAlignment="1">
      <alignment horizontal="right" vertical="center"/>
    </xf>
    <xf numFmtId="3" fontId="4" fillId="0" borderId="0" xfId="0" quotePrefix="1" applyNumberFormat="1" applyFont="1" applyAlignment="1">
      <alignment horizontal="right" vertical="center"/>
    </xf>
    <xf numFmtId="168" fontId="4" fillId="0" borderId="2" xfId="0" quotePrefix="1" applyNumberFormat="1" applyFont="1" applyBorder="1" applyAlignment="1">
      <alignment horizontal="right" vertical="center"/>
    </xf>
    <xf numFmtId="168" fontId="6" fillId="0" borderId="0" xfId="0" quotePrefix="1" applyNumberFormat="1" applyFont="1" applyAlignment="1">
      <alignment horizontal="right" vertical="center"/>
    </xf>
    <xf numFmtId="3" fontId="4" fillId="0" borderId="0" xfId="0" applyNumberFormat="1" applyFont="1"/>
    <xf numFmtId="166" fontId="7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horizontal="right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167" fontId="6" fillId="0" borderId="2" xfId="0" applyNumberFormat="1" applyFont="1" applyBorder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center" vertical="center"/>
    </xf>
    <xf numFmtId="167" fontId="4" fillId="2" borderId="0" xfId="3" applyNumberFormat="1" applyFont="1" applyFill="1" applyBorder="1" applyAlignment="1">
      <alignment horizontal="right" vertical="center"/>
    </xf>
    <xf numFmtId="167" fontId="4" fillId="2" borderId="2" xfId="3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168" fontId="7" fillId="0" borderId="2" xfId="3" applyNumberFormat="1" applyFont="1" applyFill="1" applyBorder="1" applyAlignment="1">
      <alignment horizontal="right" vertical="center"/>
    </xf>
    <xf numFmtId="168" fontId="7" fillId="0" borderId="0" xfId="3" applyNumberFormat="1" applyFont="1" applyFill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4" fontId="8" fillId="2" borderId="0" xfId="3" applyNumberFormat="1" applyFont="1" applyFill="1" applyBorder="1" applyAlignment="1">
      <alignment horizontal="right" vertical="center"/>
    </xf>
    <xf numFmtId="164" fontId="8" fillId="0" borderId="0" xfId="3" applyNumberFormat="1" applyFont="1" applyFill="1" applyBorder="1" applyAlignment="1">
      <alignment horizontal="right" vertical="center"/>
    </xf>
    <xf numFmtId="164" fontId="8" fillId="0" borderId="0" xfId="3" applyNumberFormat="1" applyFont="1" applyBorder="1" applyAlignment="1">
      <alignment vertical="center"/>
    </xf>
    <xf numFmtId="167" fontId="8" fillId="2" borderId="2" xfId="0" applyNumberFormat="1" applyFont="1" applyFill="1" applyBorder="1" applyAlignment="1">
      <alignment horizontal="right" vertical="center"/>
    </xf>
    <xf numFmtId="167" fontId="8" fillId="2" borderId="0" xfId="0" applyNumberFormat="1" applyFont="1" applyFill="1" applyAlignment="1">
      <alignment horizontal="right" vertical="center"/>
    </xf>
    <xf numFmtId="167" fontId="8" fillId="2" borderId="3" xfId="0" applyNumberFormat="1" applyFont="1" applyFill="1" applyBorder="1" applyAlignment="1">
      <alignment vertical="center"/>
    </xf>
    <xf numFmtId="0" fontId="8" fillId="2" borderId="0" xfId="0" applyFont="1" applyFill="1"/>
    <xf numFmtId="168" fontId="8" fillId="0" borderId="2" xfId="0" applyNumberFormat="1" applyFont="1" applyBorder="1" applyAlignment="1">
      <alignment horizontal="right" vertical="center"/>
    </xf>
    <xf numFmtId="167" fontId="8" fillId="0" borderId="2" xfId="0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vertical="center"/>
    </xf>
    <xf numFmtId="167" fontId="4" fillId="0" borderId="0" xfId="3" applyNumberFormat="1" applyFont="1" applyFill="1" applyAlignment="1">
      <alignment horizontal="right" vertical="center"/>
    </xf>
    <xf numFmtId="167" fontId="4" fillId="0" borderId="2" xfId="3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72" fontId="4" fillId="2" borderId="3" xfId="0" applyNumberFormat="1" applyFont="1" applyFill="1" applyBorder="1" applyAlignment="1">
      <alignment horizontal="right" vertical="center"/>
    </xf>
    <xf numFmtId="172" fontId="4" fillId="0" borderId="0" xfId="0" applyNumberFormat="1" applyFont="1" applyAlignment="1">
      <alignment horizontal="center" vertical="center"/>
    </xf>
    <xf numFmtId="15" fontId="4" fillId="0" borderId="0" xfId="1" quotePrefix="1" applyNumberFormat="1" applyFont="1" applyAlignment="1">
      <alignment vertical="center"/>
    </xf>
    <xf numFmtId="167" fontId="4" fillId="0" borderId="0" xfId="1" applyNumberFormat="1" applyFont="1" applyAlignment="1">
      <alignment horizontal="right" vertical="center"/>
    </xf>
    <xf numFmtId="3" fontId="10" fillId="0" borderId="0" xfId="0" applyNumberFormat="1" applyFont="1"/>
    <xf numFmtId="0" fontId="4" fillId="0" borderId="0" xfId="1" quotePrefix="1" applyFont="1" applyAlignment="1">
      <alignment horizontal="center" vertical="center"/>
    </xf>
    <xf numFmtId="0" fontId="6" fillId="0" borderId="0" xfId="9" applyFont="1" applyAlignment="1">
      <alignment horizontal="left" vertical="center"/>
    </xf>
    <xf numFmtId="15" fontId="6" fillId="0" borderId="0" xfId="9" quotePrefix="1" applyNumberFormat="1" applyFont="1" applyAlignment="1">
      <alignment vertical="center"/>
    </xf>
    <xf numFmtId="0" fontId="6" fillId="0" borderId="0" xfId="6" applyFont="1" applyAlignment="1">
      <alignment vertical="center"/>
    </xf>
    <xf numFmtId="15" fontId="6" fillId="0" borderId="0" xfId="6" quotePrefix="1" applyNumberFormat="1" applyFont="1" applyAlignment="1">
      <alignment vertical="center"/>
    </xf>
    <xf numFmtId="15" fontId="4" fillId="0" borderId="0" xfId="9" quotePrefix="1" applyNumberFormat="1" applyFont="1" applyAlignment="1">
      <alignment vertical="center"/>
    </xf>
    <xf numFmtId="0" fontId="4" fillId="0" borderId="0" xfId="6" applyFont="1" applyAlignment="1">
      <alignment vertical="center"/>
    </xf>
    <xf numFmtId="0" fontId="6" fillId="0" borderId="0" xfId="9" quotePrefix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15" fontId="6" fillId="0" borderId="0" xfId="1" quotePrefix="1" applyNumberFormat="1" applyFont="1" applyAlignment="1">
      <alignment vertical="center"/>
    </xf>
    <xf numFmtId="0" fontId="6" fillId="0" borderId="0" xfId="1" applyFont="1" applyAlignment="1">
      <alignment vertical="center"/>
    </xf>
    <xf numFmtId="167" fontId="4" fillId="0" borderId="0" xfId="1" applyNumberFormat="1" applyFont="1" applyAlignment="1">
      <alignment vertical="center"/>
    </xf>
    <xf numFmtId="0" fontId="4" fillId="0" borderId="0" xfId="6" applyFont="1" applyAlignment="1">
      <alignment horizontal="center" vertical="center"/>
    </xf>
    <xf numFmtId="167" fontId="4" fillId="0" borderId="0" xfId="5" applyNumberFormat="1" applyFont="1" applyFill="1" applyAlignment="1">
      <alignment horizontal="right" vertical="center"/>
    </xf>
    <xf numFmtId="0" fontId="4" fillId="0" borderId="0" xfId="1" applyFont="1" applyAlignment="1">
      <alignment horizontal="center" vertical="center"/>
    </xf>
    <xf numFmtId="168" fontId="4" fillId="0" borderId="0" xfId="2" applyNumberFormat="1" applyFont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8" fontId="4" fillId="0" borderId="0" xfId="2" applyNumberFormat="1" applyFont="1" applyAlignment="1">
      <alignment vertical="center"/>
    </xf>
    <xf numFmtId="0" fontId="4" fillId="0" borderId="0" xfId="6" quotePrefix="1" applyFont="1" applyAlignment="1">
      <alignment horizontal="center" vertical="center"/>
    </xf>
    <xf numFmtId="168" fontId="4" fillId="0" borderId="2" xfId="2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7" fontId="4" fillId="0" borderId="0" xfId="5" applyNumberFormat="1" applyFont="1" applyFill="1" applyBorder="1" applyAlignment="1">
      <alignment horizontal="right" vertical="center"/>
    </xf>
    <xf numFmtId="167" fontId="4" fillId="0" borderId="3" xfId="1" applyNumberFormat="1" applyFont="1" applyBorder="1" applyAlignment="1">
      <alignment horizontal="right" vertical="center"/>
    </xf>
    <xf numFmtId="167" fontId="4" fillId="0" borderId="2" xfId="1" applyNumberFormat="1" applyFont="1" applyBorder="1" applyAlignment="1">
      <alignment vertical="center"/>
    </xf>
    <xf numFmtId="167" fontId="8" fillId="0" borderId="0" xfId="0" applyNumberFormat="1" applyFont="1" applyAlignment="1">
      <alignment horizontal="centerContinuous" vertical="center"/>
    </xf>
    <xf numFmtId="167" fontId="8" fillId="2" borderId="0" xfId="10" applyNumberFormat="1" applyFont="1" applyFill="1" applyBorder="1" applyAlignment="1">
      <alignment horizontal="right" vertical="center"/>
    </xf>
    <xf numFmtId="167" fontId="8" fillId="0" borderId="0" xfId="7" applyNumberFormat="1" applyFont="1" applyFill="1" applyAlignment="1">
      <alignment vertical="center"/>
    </xf>
    <xf numFmtId="167" fontId="8" fillId="0" borderId="0" xfId="10" applyNumberFormat="1" applyFont="1" applyFill="1" applyBorder="1" applyAlignment="1">
      <alignment horizontal="right" vertical="center"/>
    </xf>
    <xf numFmtId="167" fontId="8" fillId="0" borderId="0" xfId="7" applyNumberFormat="1" applyFont="1" applyFill="1" applyBorder="1" applyAlignment="1">
      <alignment vertical="center"/>
    </xf>
    <xf numFmtId="167" fontId="8" fillId="2" borderId="2" xfId="10" applyNumberFormat="1" applyFont="1" applyFill="1" applyBorder="1" applyAlignment="1">
      <alignment horizontal="right" vertical="center"/>
    </xf>
    <xf numFmtId="167" fontId="8" fillId="0" borderId="2" xfId="10" applyNumberFormat="1" applyFont="1" applyFill="1" applyBorder="1" applyAlignment="1">
      <alignment horizontal="right" vertical="center"/>
    </xf>
    <xf numFmtId="167" fontId="8" fillId="0" borderId="0" xfId="1" applyNumberFormat="1" applyFont="1" applyAlignment="1">
      <alignment vertical="center"/>
    </xf>
    <xf numFmtId="167" fontId="8" fillId="2" borderId="2" xfId="7" applyNumberFormat="1" applyFont="1" applyFill="1" applyBorder="1" applyAlignment="1">
      <alignment horizontal="right" vertical="center"/>
    </xf>
    <xf numFmtId="167" fontId="8" fillId="0" borderId="2" xfId="7" applyNumberFormat="1" applyFont="1" applyFill="1" applyBorder="1" applyAlignment="1">
      <alignment horizontal="right" vertical="center"/>
    </xf>
    <xf numFmtId="167" fontId="8" fillId="2" borderId="0" xfId="7" applyNumberFormat="1" applyFont="1" applyFill="1" applyBorder="1" applyAlignment="1">
      <alignment vertical="center"/>
    </xf>
    <xf numFmtId="166" fontId="4" fillId="0" borderId="0" xfId="0" applyNumberFormat="1" applyFont="1" applyAlignment="1">
      <alignment horizontal="right" vertical="center" wrapText="1"/>
    </xf>
    <xf numFmtId="168" fontId="4" fillId="0" borderId="2" xfId="0" applyNumberFormat="1" applyFont="1" applyBorder="1" applyAlignment="1">
      <alignment vertical="center"/>
    </xf>
    <xf numFmtId="172" fontId="4" fillId="0" borderId="3" xfId="0" applyNumberFormat="1" applyFont="1" applyBorder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67" fontId="8" fillId="0" borderId="0" xfId="2" applyNumberFormat="1" applyFont="1" applyAlignment="1">
      <alignment vertical="center"/>
    </xf>
    <xf numFmtId="167" fontId="8" fillId="0" borderId="0" xfId="2" applyNumberFormat="1" applyFont="1" applyAlignment="1">
      <alignment horizontal="right" vertical="center"/>
    </xf>
    <xf numFmtId="173" fontId="8" fillId="0" borderId="0" xfId="1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quotePrefix="1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166" fontId="8" fillId="0" borderId="0" xfId="0" quotePrefix="1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6" fontId="8" fillId="0" borderId="0" xfId="2" quotePrefix="1" applyNumberFormat="1" applyFont="1" applyAlignment="1">
      <alignment vertical="center"/>
    </xf>
    <xf numFmtId="168" fontId="4" fillId="2" borderId="0" xfId="2" applyNumberFormat="1" applyFont="1" applyFill="1" applyAlignment="1">
      <alignment horizontal="right" vertical="center"/>
    </xf>
    <xf numFmtId="166" fontId="6" fillId="0" borderId="0" xfId="0" applyNumberFormat="1" applyFont="1" applyAlignment="1">
      <alignment vertical="center" wrapText="1"/>
    </xf>
    <xf numFmtId="43" fontId="8" fillId="0" borderId="0" xfId="0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174" fontId="4" fillId="0" borderId="0" xfId="0" quotePrefix="1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166" fontId="6" fillId="0" borderId="0" xfId="0" applyNumberFormat="1" applyFont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/>
    </xf>
    <xf numFmtId="167" fontId="7" fillId="0" borderId="0" xfId="0" applyNumberFormat="1" applyFont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12">
    <cellStyle name="Comma" xfId="3" builtinId="3"/>
    <cellStyle name="Comma 2 2" xfId="7" xr:uid="{E778B2F6-4608-4C6B-AF53-D8AC3C770A8C}"/>
    <cellStyle name="Comma 3" xfId="5" xr:uid="{3EBBB018-28FC-47D7-A3E8-D5FD5A56B34E}"/>
    <cellStyle name="Comma 5" xfId="11" xr:uid="{EA12F593-7197-4E9B-BBF6-111D4AD24B32}"/>
    <cellStyle name="Comma_Akara_3 years FS_Eng_v 19 March" xfId="10" xr:uid="{12D61F1F-9E84-4237-827B-2F29A1D43AEC}"/>
    <cellStyle name="Normal" xfId="0" builtinId="0"/>
    <cellStyle name="Normal 2" xfId="6" xr:uid="{6D34A9F0-221C-415D-9085-765BD45242A4}"/>
    <cellStyle name="Normal 2 15" xfId="2" xr:uid="{2AED4A20-3418-47D1-A183-58CBB80FE793}"/>
    <cellStyle name="Normal 2 2" xfId="4" xr:uid="{DB2C569D-3D36-4144-8613-6494A5BA62AC}"/>
    <cellStyle name="Normal 2 2 2" xfId="8" xr:uid="{08A14ABC-4607-4035-A512-9F806852E5E0}"/>
    <cellStyle name="Normal 3" xfId="1" xr:uid="{90456F50-B7C6-4D63-8FE0-8FB5E434FBE3}"/>
    <cellStyle name="Normal_Akara_June Eng09" xfId="9" xr:uid="{45AD5B7C-ADEE-4DBB-AC58-74D72A4FB926}"/>
  </cellStyles>
  <dxfs count="0"/>
  <tableStyles count="0" defaultTableStyle="TableStyleMedium9" defaultPivotStyle="PivotStyleLight16"/>
  <colors>
    <mruColors>
      <color rgb="FFFAFAFA"/>
      <color rgb="FFFFCCFF"/>
      <color rgb="FFFDE9D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6"/>
  <sheetViews>
    <sheetView topLeftCell="A130" zoomScale="115" zoomScaleNormal="115" zoomScaleSheetLayoutView="90" workbookViewId="0">
      <selection activeCell="D147" sqref="D147"/>
    </sheetView>
  </sheetViews>
  <sheetFormatPr defaultColWidth="9.33203125" defaultRowHeight="16.5" customHeight="1"/>
  <cols>
    <col min="1" max="3" width="1.83203125" style="5" customWidth="1"/>
    <col min="4" max="4" width="40.1640625" style="5" customWidth="1"/>
    <col min="5" max="5" width="5.83203125" style="5" customWidth="1"/>
    <col min="6" max="6" width="1" style="5" customWidth="1"/>
    <col min="7" max="7" width="13.83203125" style="5" customWidth="1"/>
    <col min="8" max="8" width="0.83203125" style="5" customWidth="1"/>
    <col min="9" max="9" width="13.83203125" style="5" customWidth="1"/>
    <col min="10" max="10" width="0.83203125" style="5" customWidth="1"/>
    <col min="11" max="11" width="13.83203125" style="51" customWidth="1"/>
    <col min="12" max="12" width="0.83203125" style="51" customWidth="1"/>
    <col min="13" max="13" width="13.83203125" style="51" customWidth="1"/>
    <col min="14" max="16384" width="9.33203125" style="5"/>
  </cols>
  <sheetData>
    <row r="1" spans="1:13" ht="16.5" customHeight="1">
      <c r="A1" s="1" t="s">
        <v>176</v>
      </c>
      <c r="B1" s="217"/>
      <c r="C1" s="2"/>
      <c r="D1" s="2"/>
      <c r="E1" s="3"/>
      <c r="F1" s="2"/>
      <c r="G1" s="2"/>
      <c r="H1" s="2"/>
      <c r="I1" s="2"/>
      <c r="J1" s="2"/>
      <c r="K1" s="4"/>
      <c r="L1" s="4"/>
      <c r="M1" s="4"/>
    </row>
    <row r="2" spans="1:13" ht="16.5" customHeight="1">
      <c r="A2" s="1" t="s">
        <v>89</v>
      </c>
      <c r="B2" s="217"/>
      <c r="C2" s="2"/>
      <c r="D2" s="2"/>
      <c r="E2" s="3"/>
      <c r="F2" s="2"/>
      <c r="G2" s="2"/>
      <c r="H2" s="2"/>
      <c r="I2" s="2"/>
      <c r="J2" s="2"/>
      <c r="K2" s="4"/>
      <c r="L2" s="4"/>
      <c r="M2" s="4"/>
    </row>
    <row r="3" spans="1:13" ht="16.5" customHeight="1">
      <c r="A3" s="6" t="s">
        <v>216</v>
      </c>
      <c r="B3" s="113"/>
      <c r="C3" s="7"/>
      <c r="D3" s="7"/>
      <c r="E3" s="8"/>
      <c r="F3" s="7"/>
      <c r="G3" s="7"/>
      <c r="H3" s="7"/>
      <c r="I3" s="7"/>
      <c r="J3" s="7"/>
      <c r="K3" s="9"/>
      <c r="L3" s="9"/>
      <c r="M3" s="9"/>
    </row>
    <row r="4" spans="1:13" ht="16.5" customHeight="1">
      <c r="A4" s="217"/>
      <c r="B4" s="217"/>
      <c r="C4" s="2"/>
      <c r="D4" s="2"/>
      <c r="E4" s="3"/>
      <c r="F4" s="2"/>
      <c r="G4" s="2"/>
      <c r="H4" s="2"/>
      <c r="I4" s="2"/>
      <c r="J4" s="2"/>
      <c r="K4" s="4"/>
      <c r="L4" s="4"/>
      <c r="M4" s="4"/>
    </row>
    <row r="5" spans="1:13" ht="16.5" customHeight="1">
      <c r="A5" s="217"/>
      <c r="B5" s="217"/>
      <c r="C5" s="2"/>
      <c r="D5" s="2"/>
      <c r="E5" s="3"/>
      <c r="F5" s="2"/>
      <c r="G5" s="2"/>
      <c r="H5" s="2"/>
      <c r="I5" s="2"/>
      <c r="J5" s="2"/>
      <c r="K5" s="4"/>
      <c r="L5" s="4"/>
      <c r="M5" s="4"/>
    </row>
    <row r="6" spans="1:13" ht="16.350000000000001" customHeight="1">
      <c r="A6" s="217"/>
      <c r="B6" s="217"/>
      <c r="C6" s="2"/>
      <c r="D6" s="2"/>
      <c r="E6" s="3"/>
      <c r="F6" s="2"/>
      <c r="G6" s="222" t="s">
        <v>57</v>
      </c>
      <c r="H6" s="222"/>
      <c r="I6" s="222"/>
      <c r="J6" s="1"/>
      <c r="K6" s="218" t="s">
        <v>52</v>
      </c>
      <c r="L6" s="218"/>
      <c r="M6" s="218"/>
    </row>
    <row r="7" spans="1:13" ht="16.350000000000001" customHeight="1">
      <c r="A7" s="217"/>
      <c r="B7" s="217"/>
      <c r="C7" s="2"/>
      <c r="D7" s="2"/>
      <c r="E7" s="3"/>
      <c r="F7" s="2"/>
      <c r="G7" s="223" t="s">
        <v>109</v>
      </c>
      <c r="H7" s="223"/>
      <c r="I7" s="223"/>
      <c r="J7" s="209"/>
      <c r="K7" s="220" t="s">
        <v>109</v>
      </c>
      <c r="L7" s="220"/>
      <c r="M7" s="220"/>
    </row>
    <row r="8" spans="1:13" ht="16.350000000000001" customHeight="1">
      <c r="A8" s="217"/>
      <c r="B8" s="217"/>
      <c r="C8" s="2"/>
      <c r="D8" s="2"/>
      <c r="E8" s="3"/>
      <c r="F8" s="2"/>
      <c r="G8" s="10" t="s">
        <v>110</v>
      </c>
      <c r="H8" s="10"/>
      <c r="I8" s="10" t="s">
        <v>111</v>
      </c>
      <c r="J8" s="10"/>
      <c r="K8" s="10" t="s">
        <v>110</v>
      </c>
      <c r="L8" s="10"/>
      <c r="M8" s="10" t="s">
        <v>111</v>
      </c>
    </row>
    <row r="9" spans="1:13" ht="16.350000000000001" customHeight="1">
      <c r="A9" s="217"/>
      <c r="B9" s="217"/>
      <c r="C9" s="2"/>
      <c r="D9" s="2"/>
      <c r="E9" s="2"/>
      <c r="F9" s="11"/>
      <c r="G9" s="11" t="s">
        <v>215</v>
      </c>
      <c r="H9" s="11"/>
      <c r="I9" s="80" t="s">
        <v>81</v>
      </c>
      <c r="J9" s="11"/>
      <c r="K9" s="11" t="s">
        <v>215</v>
      </c>
      <c r="L9" s="11"/>
      <c r="M9" s="80" t="s">
        <v>81</v>
      </c>
    </row>
    <row r="10" spans="1:13" ht="16.350000000000001" customHeight="1">
      <c r="A10" s="217"/>
      <c r="B10" s="217"/>
      <c r="C10" s="2"/>
      <c r="D10" s="2"/>
      <c r="E10" s="3"/>
      <c r="F10" s="2"/>
      <c r="G10" s="12" t="s">
        <v>142</v>
      </c>
      <c r="H10" s="13"/>
      <c r="I10" s="12" t="s">
        <v>112</v>
      </c>
      <c r="J10" s="13"/>
      <c r="K10" s="12" t="s">
        <v>142</v>
      </c>
      <c r="L10" s="13"/>
      <c r="M10" s="12" t="s">
        <v>112</v>
      </c>
    </row>
    <row r="11" spans="1:13" ht="16.350000000000001" customHeight="1">
      <c r="A11" s="216"/>
      <c r="B11" s="216"/>
      <c r="C11" s="216"/>
      <c r="D11" s="216"/>
      <c r="E11" s="8" t="s">
        <v>1</v>
      </c>
      <c r="F11" s="216"/>
      <c r="G11" s="14" t="s">
        <v>2</v>
      </c>
      <c r="H11" s="216"/>
      <c r="I11" s="14" t="s">
        <v>2</v>
      </c>
      <c r="J11" s="216"/>
      <c r="K11" s="14" t="s">
        <v>2</v>
      </c>
      <c r="L11" s="216"/>
      <c r="M11" s="14" t="s">
        <v>2</v>
      </c>
    </row>
    <row r="12" spans="1:13" ht="16.350000000000001" customHeight="1">
      <c r="A12" s="216"/>
      <c r="B12" s="216"/>
      <c r="C12" s="216"/>
      <c r="D12" s="216"/>
      <c r="E12" s="3"/>
      <c r="F12" s="216"/>
      <c r="G12" s="15"/>
      <c r="H12" s="216"/>
      <c r="I12" s="13"/>
      <c r="J12" s="216"/>
      <c r="K12" s="15"/>
      <c r="L12" s="216"/>
      <c r="M12" s="13"/>
    </row>
    <row r="13" spans="1:13" ht="16.350000000000001" customHeight="1">
      <c r="A13" s="217" t="s">
        <v>0</v>
      </c>
      <c r="B13" s="16"/>
      <c r="E13" s="216"/>
      <c r="G13" s="17"/>
      <c r="K13" s="18"/>
      <c r="L13" s="19"/>
      <c r="M13" s="19"/>
    </row>
    <row r="14" spans="1:13" ht="16.350000000000001" customHeight="1">
      <c r="A14" s="20"/>
      <c r="B14" s="16"/>
      <c r="E14" s="216"/>
      <c r="G14" s="17"/>
      <c r="K14" s="18"/>
      <c r="L14" s="19"/>
      <c r="M14" s="19"/>
    </row>
    <row r="15" spans="1:13" ht="16.350000000000001" customHeight="1">
      <c r="A15" s="217" t="s">
        <v>127</v>
      </c>
      <c r="B15" s="16"/>
      <c r="E15" s="216"/>
      <c r="G15" s="17"/>
      <c r="K15" s="18"/>
      <c r="L15" s="19"/>
      <c r="M15" s="19"/>
    </row>
    <row r="16" spans="1:13" ht="16.350000000000001" customHeight="1">
      <c r="B16" s="16"/>
      <c r="E16" s="216"/>
      <c r="G16" s="17"/>
      <c r="K16" s="18"/>
      <c r="L16" s="19"/>
      <c r="M16" s="19"/>
    </row>
    <row r="17" spans="1:13" ht="16.350000000000001" customHeight="1">
      <c r="A17" s="5" t="s">
        <v>3</v>
      </c>
      <c r="B17" s="16"/>
      <c r="E17" s="216"/>
      <c r="F17" s="213"/>
      <c r="G17" s="21">
        <v>628710626</v>
      </c>
      <c r="H17" s="22"/>
      <c r="I17" s="22">
        <v>1330739015</v>
      </c>
      <c r="J17" s="22"/>
      <c r="K17" s="21">
        <v>14964826</v>
      </c>
      <c r="L17" s="22"/>
      <c r="M17" s="22">
        <v>6892454</v>
      </c>
    </row>
    <row r="18" spans="1:13" ht="16.350000000000001" customHeight="1">
      <c r="A18" s="5" t="s">
        <v>144</v>
      </c>
      <c r="B18" s="16"/>
      <c r="E18" s="216"/>
      <c r="F18" s="213"/>
      <c r="G18" s="21">
        <v>92964813</v>
      </c>
      <c r="H18" s="22"/>
      <c r="I18" s="22">
        <v>190642289</v>
      </c>
      <c r="J18" s="22"/>
      <c r="K18" s="21">
        <v>0</v>
      </c>
      <c r="L18" s="22"/>
      <c r="M18" s="22">
        <v>0</v>
      </c>
    </row>
    <row r="19" spans="1:13" ht="16.350000000000001" customHeight="1">
      <c r="A19" s="5" t="s">
        <v>4</v>
      </c>
      <c r="E19" s="23">
        <v>8</v>
      </c>
      <c r="F19" s="213"/>
      <c r="G19" s="21">
        <v>575490289</v>
      </c>
      <c r="H19" s="22"/>
      <c r="I19" s="22">
        <v>503390905</v>
      </c>
      <c r="J19" s="22"/>
      <c r="K19" s="21">
        <v>501842972</v>
      </c>
      <c r="L19" s="22"/>
      <c r="M19" s="22">
        <v>272967422</v>
      </c>
    </row>
    <row r="20" spans="1:13" ht="16.350000000000001" customHeight="1">
      <c r="A20" s="5" t="s">
        <v>46</v>
      </c>
      <c r="B20" s="19"/>
      <c r="E20" s="216">
        <v>19.3</v>
      </c>
      <c r="F20" s="213"/>
      <c r="G20" s="21">
        <v>0</v>
      </c>
      <c r="I20" s="22">
        <v>0</v>
      </c>
      <c r="K20" s="21">
        <v>2111032790</v>
      </c>
      <c r="L20" s="22"/>
      <c r="M20" s="22">
        <v>297465480</v>
      </c>
    </row>
    <row r="21" spans="1:13" ht="16.350000000000001" customHeight="1">
      <c r="A21" s="5" t="s">
        <v>5</v>
      </c>
      <c r="E21" s="216"/>
      <c r="F21" s="213"/>
      <c r="G21" s="21">
        <v>9372535</v>
      </c>
      <c r="H21" s="22"/>
      <c r="I21" s="22">
        <v>15315477</v>
      </c>
      <c r="J21" s="22"/>
      <c r="K21" s="21">
        <v>5040125</v>
      </c>
      <c r="L21" s="22"/>
      <c r="M21" s="22">
        <v>5166363</v>
      </c>
    </row>
    <row r="22" spans="1:13" ht="16.350000000000001" customHeight="1">
      <c r="E22" s="213"/>
      <c r="F22" s="213"/>
      <c r="G22" s="25"/>
      <c r="H22" s="22"/>
      <c r="I22" s="107"/>
      <c r="J22" s="22"/>
      <c r="K22" s="25"/>
      <c r="L22" s="22"/>
      <c r="M22" s="107"/>
    </row>
    <row r="23" spans="1:13" ht="16.350000000000001" customHeight="1">
      <c r="A23" s="217" t="s">
        <v>6</v>
      </c>
      <c r="E23" s="213"/>
      <c r="F23" s="213"/>
      <c r="G23" s="26">
        <f>SUM(G17:G21)</f>
        <v>1306538263</v>
      </c>
      <c r="H23" s="22"/>
      <c r="I23" s="27">
        <f>SUM(I17:I21)</f>
        <v>2040087686</v>
      </c>
      <c r="J23" s="22"/>
      <c r="K23" s="26">
        <f>SUM(K17:K21)</f>
        <v>2632880713</v>
      </c>
      <c r="L23" s="22"/>
      <c r="M23" s="27">
        <f>SUM(M17:M21)</f>
        <v>582491719</v>
      </c>
    </row>
    <row r="24" spans="1:13" ht="16.350000000000001" customHeight="1">
      <c r="E24" s="213"/>
      <c r="F24" s="213"/>
      <c r="G24" s="21"/>
      <c r="H24" s="22"/>
      <c r="I24" s="22"/>
      <c r="J24" s="22"/>
      <c r="K24" s="21"/>
      <c r="L24" s="22"/>
      <c r="M24" s="22"/>
    </row>
    <row r="25" spans="1:13" ht="16.350000000000001" customHeight="1">
      <c r="A25" s="217" t="s">
        <v>7</v>
      </c>
      <c r="E25" s="213"/>
      <c r="F25" s="213"/>
      <c r="G25" s="21"/>
      <c r="H25" s="22"/>
      <c r="I25" s="22"/>
      <c r="J25" s="22"/>
      <c r="K25" s="21"/>
      <c r="L25" s="22"/>
      <c r="M25" s="22"/>
    </row>
    <row r="26" spans="1:13" ht="16.350000000000001" customHeight="1">
      <c r="E26" s="213"/>
      <c r="F26" s="213"/>
      <c r="G26" s="21"/>
      <c r="H26" s="22"/>
      <c r="I26" s="22"/>
      <c r="J26" s="22"/>
      <c r="K26" s="21"/>
      <c r="L26" s="22"/>
      <c r="M26" s="22"/>
    </row>
    <row r="27" spans="1:13" ht="16.350000000000001" customHeight="1">
      <c r="A27" s="20" t="s">
        <v>41</v>
      </c>
      <c r="E27" s="216">
        <v>9.1</v>
      </c>
      <c r="F27" s="213"/>
      <c r="G27" s="21">
        <v>0</v>
      </c>
      <c r="I27" s="22">
        <v>0</v>
      </c>
      <c r="K27" s="21">
        <v>2625086979</v>
      </c>
      <c r="L27" s="22"/>
      <c r="M27" s="22">
        <v>2625086979</v>
      </c>
    </row>
    <row r="28" spans="1:13" ht="16.350000000000001" customHeight="1">
      <c r="A28" s="20" t="s">
        <v>53</v>
      </c>
      <c r="E28" s="216">
        <v>9.3000000000000007</v>
      </c>
      <c r="F28" s="213"/>
      <c r="G28" s="21">
        <v>36129475</v>
      </c>
      <c r="I28" s="22">
        <v>32038144</v>
      </c>
      <c r="K28" s="21">
        <v>0</v>
      </c>
      <c r="L28" s="22"/>
      <c r="M28" s="22">
        <v>12057750</v>
      </c>
    </row>
    <row r="29" spans="1:13" ht="16.350000000000001" customHeight="1">
      <c r="A29" s="20" t="s">
        <v>82</v>
      </c>
      <c r="E29" s="213"/>
      <c r="F29" s="213"/>
      <c r="G29" s="21">
        <v>3257649</v>
      </c>
      <c r="I29" s="22">
        <v>5559728</v>
      </c>
      <c r="K29" s="21">
        <v>105780</v>
      </c>
      <c r="L29" s="22"/>
      <c r="M29" s="22">
        <v>120752</v>
      </c>
    </row>
    <row r="30" spans="1:13" ht="16.350000000000001" customHeight="1">
      <c r="A30" s="20" t="s">
        <v>74</v>
      </c>
      <c r="E30" s="213"/>
      <c r="F30" s="213"/>
      <c r="G30" s="21">
        <v>17594727</v>
      </c>
      <c r="I30" s="22">
        <v>21773663</v>
      </c>
      <c r="K30" s="21">
        <v>0</v>
      </c>
      <c r="L30" s="22"/>
      <c r="M30" s="22">
        <v>62885</v>
      </c>
    </row>
    <row r="31" spans="1:13" ht="16.350000000000001" customHeight="1">
      <c r="A31" s="20" t="s">
        <v>54</v>
      </c>
      <c r="B31" s="19"/>
      <c r="E31" s="213">
        <v>10</v>
      </c>
      <c r="F31" s="213"/>
      <c r="G31" s="21">
        <v>432247305</v>
      </c>
      <c r="I31" s="22">
        <v>514506648</v>
      </c>
      <c r="K31" s="21">
        <v>0</v>
      </c>
      <c r="L31" s="22"/>
      <c r="M31" s="22">
        <v>0</v>
      </c>
    </row>
    <row r="32" spans="1:13" ht="16.350000000000001" customHeight="1">
      <c r="A32" s="20" t="s">
        <v>78</v>
      </c>
      <c r="B32" s="19"/>
      <c r="E32" s="28">
        <v>9.1999999999999993</v>
      </c>
      <c r="F32" s="213"/>
      <c r="G32" s="21">
        <v>7644104053</v>
      </c>
      <c r="I32" s="22">
        <v>7644104053</v>
      </c>
      <c r="K32" s="21">
        <v>0</v>
      </c>
      <c r="L32" s="22"/>
      <c r="M32" s="22">
        <v>0</v>
      </c>
    </row>
    <row r="33" spans="1:13" ht="16.350000000000001" customHeight="1">
      <c r="A33" s="29" t="s">
        <v>75</v>
      </c>
      <c r="E33" s="213"/>
      <c r="F33" s="213"/>
      <c r="G33" s="21">
        <v>1068712</v>
      </c>
      <c r="H33" s="22"/>
      <c r="I33" s="22">
        <v>3538789</v>
      </c>
      <c r="J33" s="22"/>
      <c r="K33" s="21">
        <v>421294</v>
      </c>
      <c r="L33" s="22"/>
      <c r="M33" s="22">
        <v>2106367</v>
      </c>
    </row>
    <row r="34" spans="1:13" ht="16.350000000000001" customHeight="1">
      <c r="A34" s="29" t="s">
        <v>62</v>
      </c>
      <c r="E34" s="213"/>
      <c r="F34" s="213"/>
      <c r="G34" s="21">
        <v>16491635</v>
      </c>
      <c r="H34" s="22"/>
      <c r="I34" s="22">
        <v>14503456</v>
      </c>
      <c r="J34" s="22"/>
      <c r="K34" s="21">
        <v>0</v>
      </c>
      <c r="L34" s="22"/>
      <c r="M34" s="22">
        <v>0</v>
      </c>
    </row>
    <row r="35" spans="1:13" ht="16.350000000000001" customHeight="1">
      <c r="A35" s="29" t="s">
        <v>33</v>
      </c>
      <c r="B35" s="29"/>
      <c r="C35" s="29"/>
      <c r="D35" s="29"/>
      <c r="E35" s="213"/>
      <c r="F35" s="213"/>
      <c r="G35" s="21">
        <v>83985111</v>
      </c>
      <c r="H35" s="22"/>
      <c r="I35" s="24">
        <v>66957437</v>
      </c>
      <c r="J35" s="22"/>
      <c r="K35" s="42">
        <v>8430458</v>
      </c>
      <c r="L35" s="22"/>
      <c r="M35" s="22">
        <v>630055</v>
      </c>
    </row>
    <row r="36" spans="1:13" ht="16.350000000000001" customHeight="1">
      <c r="A36" s="20"/>
      <c r="E36" s="213"/>
      <c r="F36" s="213"/>
      <c r="G36" s="25"/>
      <c r="I36" s="107"/>
      <c r="K36" s="25"/>
      <c r="L36" s="5"/>
      <c r="M36" s="107"/>
    </row>
    <row r="37" spans="1:13" ht="16.350000000000001" customHeight="1">
      <c r="A37" s="217" t="s">
        <v>9</v>
      </c>
      <c r="E37" s="213"/>
      <c r="F37" s="213"/>
      <c r="G37" s="26">
        <f>SUM(G27:G35)</f>
        <v>8234878667</v>
      </c>
      <c r="I37" s="27">
        <f>SUM(I27:I35)</f>
        <v>8302981918</v>
      </c>
      <c r="K37" s="26">
        <f>SUM(K27:K35)</f>
        <v>2634044511</v>
      </c>
      <c r="L37" s="5"/>
      <c r="M37" s="27">
        <f>SUM(M27:M35)</f>
        <v>2640064788</v>
      </c>
    </row>
    <row r="38" spans="1:13" ht="16.350000000000001" customHeight="1">
      <c r="A38" s="217"/>
      <c r="E38" s="213"/>
      <c r="F38" s="213"/>
      <c r="G38" s="25"/>
      <c r="I38" s="107"/>
      <c r="K38" s="25"/>
      <c r="L38" s="5"/>
      <c r="M38" s="107"/>
    </row>
    <row r="39" spans="1:13" ht="16.350000000000001" customHeight="1" thickBot="1">
      <c r="A39" s="217" t="s">
        <v>10</v>
      </c>
      <c r="E39" s="214"/>
      <c r="F39" s="214"/>
      <c r="G39" s="31">
        <f>SUM(G37,G23)</f>
        <v>9541416930</v>
      </c>
      <c r="I39" s="32">
        <f>SUM(I37,I23)</f>
        <v>10343069604</v>
      </c>
      <c r="K39" s="31">
        <f>SUM(K37,K23)</f>
        <v>5266925224</v>
      </c>
      <c r="L39" s="5"/>
      <c r="M39" s="32">
        <f>SUM(M37,M23)</f>
        <v>3222556507</v>
      </c>
    </row>
    <row r="40" spans="1:13" ht="16.350000000000001" customHeight="1" thickTop="1">
      <c r="A40" s="217"/>
      <c r="E40" s="214"/>
      <c r="F40" s="214"/>
      <c r="G40" s="22"/>
      <c r="I40" s="22"/>
      <c r="K40" s="22"/>
      <c r="L40" s="5"/>
      <c r="M40" s="22"/>
    </row>
    <row r="41" spans="1:13" ht="16.350000000000001" customHeight="1">
      <c r="A41" s="217"/>
      <c r="E41" s="214"/>
      <c r="F41" s="214"/>
      <c r="G41" s="22"/>
      <c r="I41" s="22"/>
      <c r="K41" s="22"/>
      <c r="L41" s="5"/>
      <c r="M41" s="22"/>
    </row>
    <row r="42" spans="1:13" ht="16.350000000000001" customHeight="1">
      <c r="A42" s="217"/>
      <c r="E42" s="214"/>
      <c r="F42" s="214"/>
      <c r="G42" s="22"/>
      <c r="I42" s="22"/>
      <c r="K42" s="22"/>
      <c r="L42" s="5"/>
      <c r="M42" s="22"/>
    </row>
    <row r="43" spans="1:13" ht="16.350000000000001" customHeight="1">
      <c r="A43" s="217"/>
      <c r="E43" s="214"/>
      <c r="F43" s="214"/>
      <c r="G43" s="22"/>
      <c r="I43" s="22"/>
      <c r="K43" s="22"/>
      <c r="L43" s="5"/>
      <c r="M43" s="22"/>
    </row>
    <row r="44" spans="1:13" ht="16.350000000000001" customHeight="1">
      <c r="A44" s="217"/>
      <c r="E44" s="214"/>
      <c r="F44" s="214"/>
      <c r="G44" s="22"/>
      <c r="I44" s="22"/>
      <c r="K44" s="22"/>
      <c r="L44" s="5"/>
      <c r="M44" s="22"/>
    </row>
    <row r="45" spans="1:13" ht="16.350000000000001" customHeight="1">
      <c r="A45" s="217"/>
      <c r="E45" s="214"/>
      <c r="F45" s="214"/>
      <c r="G45" s="22"/>
      <c r="I45" s="22"/>
      <c r="K45" s="22"/>
      <c r="L45" s="5"/>
      <c r="M45" s="22"/>
    </row>
    <row r="46" spans="1:13" ht="16.350000000000001" customHeight="1">
      <c r="A46" s="217"/>
      <c r="E46" s="214"/>
      <c r="F46" s="214"/>
      <c r="G46" s="22"/>
      <c r="I46" s="22"/>
      <c r="K46" s="22"/>
      <c r="L46" s="5"/>
      <c r="M46" s="22"/>
    </row>
    <row r="47" spans="1:13" ht="18.75" customHeight="1">
      <c r="A47" s="217"/>
      <c r="E47" s="214"/>
      <c r="F47" s="214"/>
      <c r="G47" s="22"/>
      <c r="I47" s="22"/>
      <c r="K47" s="22"/>
      <c r="L47" s="5"/>
      <c r="M47" s="22"/>
    </row>
    <row r="48" spans="1:13" ht="16.350000000000001" customHeight="1">
      <c r="A48" s="219" t="s">
        <v>55</v>
      </c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</row>
    <row r="49" spans="1:13" ht="16.350000000000001" customHeight="1">
      <c r="A49" s="19" t="s">
        <v>140</v>
      </c>
      <c r="B49" s="19"/>
      <c r="C49" s="19"/>
      <c r="D49" s="19"/>
      <c r="E49" s="19"/>
      <c r="F49" s="33"/>
      <c r="G49" s="19"/>
      <c r="H49" s="33" t="s">
        <v>135</v>
      </c>
      <c r="I49" s="33"/>
      <c r="J49" s="19"/>
      <c r="K49" s="19"/>
      <c r="L49" s="19"/>
      <c r="M49" s="19"/>
    </row>
    <row r="50" spans="1:13" ht="24.75" customHeight="1">
      <c r="A50" s="19"/>
      <c r="B50" s="19"/>
      <c r="C50" s="19"/>
      <c r="D50" s="19"/>
      <c r="E50" s="19"/>
      <c r="F50" s="33"/>
      <c r="G50" s="19"/>
      <c r="H50" s="33"/>
      <c r="I50" s="33"/>
      <c r="J50" s="19"/>
      <c r="K50" s="19"/>
      <c r="L50" s="19"/>
      <c r="M50" s="19"/>
    </row>
    <row r="51" spans="1:13" s="34" customFormat="1" ht="22.35" customHeight="1">
      <c r="A51" s="221" t="s">
        <v>113</v>
      </c>
      <c r="B51" s="221"/>
      <c r="C51" s="221"/>
      <c r="D51" s="221"/>
      <c r="E51" s="221"/>
      <c r="F51" s="221"/>
      <c r="G51" s="221"/>
      <c r="H51" s="221"/>
      <c r="I51" s="221"/>
      <c r="J51" s="221"/>
      <c r="K51" s="221"/>
      <c r="L51" s="221"/>
      <c r="M51" s="221"/>
    </row>
    <row r="52" spans="1:13" ht="16.5" customHeight="1">
      <c r="A52" s="35" t="str">
        <f>A1</f>
        <v>Asia Network International Public Company Limited</v>
      </c>
      <c r="B52" s="217"/>
      <c r="C52" s="2"/>
      <c r="D52" s="2"/>
      <c r="E52" s="3"/>
      <c r="F52" s="2"/>
      <c r="G52" s="2"/>
      <c r="H52" s="2"/>
      <c r="I52" s="2"/>
      <c r="J52" s="2"/>
      <c r="K52" s="4"/>
      <c r="L52" s="4"/>
      <c r="M52" s="4"/>
    </row>
    <row r="53" spans="1:13" ht="16.5" customHeight="1">
      <c r="A53" s="1" t="s">
        <v>122</v>
      </c>
      <c r="B53" s="217"/>
      <c r="C53" s="2"/>
      <c r="D53" s="2"/>
      <c r="E53" s="3"/>
      <c r="F53" s="2"/>
      <c r="G53" s="2"/>
      <c r="H53" s="2"/>
      <c r="I53" s="2"/>
      <c r="J53" s="2"/>
      <c r="K53" s="4"/>
      <c r="L53" s="4"/>
      <c r="M53" s="4"/>
    </row>
    <row r="54" spans="1:13" ht="16.5" customHeight="1">
      <c r="A54" s="36" t="str">
        <f>A3</f>
        <v>As at 30 September 2023</v>
      </c>
      <c r="B54" s="113"/>
      <c r="C54" s="7"/>
      <c r="D54" s="7"/>
      <c r="E54" s="8"/>
      <c r="F54" s="7"/>
      <c r="G54" s="7"/>
      <c r="H54" s="7"/>
      <c r="I54" s="7"/>
      <c r="J54" s="7"/>
      <c r="K54" s="9"/>
      <c r="L54" s="9"/>
      <c r="M54" s="9"/>
    </row>
    <row r="55" spans="1:13" ht="16.5" customHeight="1">
      <c r="A55" s="217"/>
      <c r="B55" s="217"/>
      <c r="C55" s="2"/>
      <c r="D55" s="2"/>
      <c r="E55" s="3"/>
      <c r="F55" s="2"/>
      <c r="G55" s="2"/>
      <c r="H55" s="2"/>
      <c r="I55" s="2"/>
      <c r="J55" s="2"/>
      <c r="K55" s="4"/>
      <c r="L55" s="4"/>
      <c r="M55" s="4"/>
    </row>
    <row r="56" spans="1:13" ht="16.5" customHeight="1">
      <c r="A56" s="217"/>
      <c r="B56" s="217"/>
      <c r="C56" s="2"/>
      <c r="D56" s="2"/>
      <c r="E56" s="3"/>
      <c r="F56" s="2"/>
      <c r="G56" s="2"/>
      <c r="H56" s="2"/>
      <c r="I56" s="2"/>
      <c r="J56" s="2"/>
      <c r="K56" s="4"/>
      <c r="L56" s="4"/>
      <c r="M56" s="4"/>
    </row>
    <row r="57" spans="1:13" ht="16.5" customHeight="1">
      <c r="A57" s="217"/>
      <c r="B57" s="217"/>
      <c r="C57" s="2"/>
      <c r="D57" s="2"/>
      <c r="E57" s="3"/>
      <c r="F57" s="2"/>
      <c r="G57" s="218" t="s">
        <v>57</v>
      </c>
      <c r="H57" s="218"/>
      <c r="I57" s="218"/>
      <c r="J57" s="218"/>
      <c r="K57" s="218" t="s">
        <v>52</v>
      </c>
      <c r="L57" s="218"/>
      <c r="M57" s="218"/>
    </row>
    <row r="58" spans="1:13" ht="16.5" customHeight="1">
      <c r="A58" s="217"/>
      <c r="B58" s="217"/>
      <c r="C58" s="2"/>
      <c r="D58" s="2"/>
      <c r="E58" s="3"/>
      <c r="F58" s="2"/>
      <c r="G58" s="220" t="s">
        <v>109</v>
      </c>
      <c r="H58" s="220"/>
      <c r="I58" s="220"/>
      <c r="J58" s="220"/>
      <c r="K58" s="220" t="s">
        <v>109</v>
      </c>
      <c r="L58" s="220"/>
      <c r="M58" s="220"/>
    </row>
    <row r="59" spans="1:13" ht="16.5" customHeight="1">
      <c r="A59" s="217"/>
      <c r="B59" s="217"/>
      <c r="C59" s="2"/>
      <c r="D59" s="2"/>
      <c r="E59" s="3"/>
      <c r="F59" s="2"/>
      <c r="G59" s="10" t="s">
        <v>110</v>
      </c>
      <c r="H59" s="10"/>
      <c r="I59" s="10" t="s">
        <v>111</v>
      </c>
      <c r="J59" s="10"/>
      <c r="K59" s="10" t="s">
        <v>110</v>
      </c>
      <c r="L59" s="10"/>
      <c r="M59" s="10" t="s">
        <v>111</v>
      </c>
    </row>
    <row r="60" spans="1:13" ht="16.5" customHeight="1">
      <c r="A60" s="217"/>
      <c r="B60" s="217"/>
      <c r="C60" s="2"/>
      <c r="D60" s="2"/>
      <c r="E60" s="2"/>
      <c r="F60" s="11"/>
      <c r="G60" s="11" t="s">
        <v>215</v>
      </c>
      <c r="H60" s="11"/>
      <c r="I60" s="80" t="s">
        <v>81</v>
      </c>
      <c r="J60" s="11"/>
      <c r="K60" s="11" t="s">
        <v>215</v>
      </c>
      <c r="L60" s="11"/>
      <c r="M60" s="80" t="s">
        <v>81</v>
      </c>
    </row>
    <row r="61" spans="1:13" ht="16.5" customHeight="1">
      <c r="A61" s="217"/>
      <c r="B61" s="217"/>
      <c r="C61" s="2"/>
      <c r="D61" s="2"/>
      <c r="E61" s="3"/>
      <c r="F61" s="2"/>
      <c r="G61" s="12" t="s">
        <v>142</v>
      </c>
      <c r="H61" s="13"/>
      <c r="I61" s="12" t="s">
        <v>112</v>
      </c>
      <c r="J61" s="13"/>
      <c r="K61" s="12" t="s">
        <v>142</v>
      </c>
      <c r="L61" s="13"/>
      <c r="M61" s="12" t="s">
        <v>112</v>
      </c>
    </row>
    <row r="62" spans="1:13" ht="16.5" customHeight="1">
      <c r="A62" s="216"/>
      <c r="B62" s="216"/>
      <c r="C62" s="216"/>
      <c r="D62" s="216"/>
      <c r="E62" s="8" t="s">
        <v>1</v>
      </c>
      <c r="F62" s="216"/>
      <c r="G62" s="14" t="s">
        <v>2</v>
      </c>
      <c r="H62" s="216"/>
      <c r="I62" s="14" t="s">
        <v>2</v>
      </c>
      <c r="J62" s="216"/>
      <c r="K62" s="14" t="s">
        <v>2</v>
      </c>
      <c r="L62" s="216"/>
      <c r="M62" s="14" t="s">
        <v>2</v>
      </c>
    </row>
    <row r="63" spans="1:13" ht="16.5" customHeight="1">
      <c r="A63" s="20"/>
      <c r="B63" s="20"/>
      <c r="C63" s="37"/>
      <c r="D63" s="38"/>
      <c r="E63" s="30"/>
      <c r="F63" s="38"/>
      <c r="G63" s="39"/>
      <c r="H63" s="38"/>
      <c r="I63" s="38"/>
      <c r="J63" s="38"/>
      <c r="K63" s="40"/>
      <c r="L63" s="10"/>
      <c r="M63" s="10"/>
    </row>
    <row r="64" spans="1:13" ht="16.5" customHeight="1">
      <c r="A64" s="217" t="s">
        <v>42</v>
      </c>
      <c r="D64" s="24"/>
      <c r="E64" s="41"/>
      <c r="F64" s="24"/>
      <c r="G64" s="42"/>
      <c r="H64" s="24"/>
      <c r="I64" s="24"/>
      <c r="J64" s="24"/>
      <c r="K64" s="42"/>
      <c r="L64" s="24"/>
      <c r="M64" s="24"/>
    </row>
    <row r="65" spans="1:13" ht="16.5" customHeight="1">
      <c r="A65" s="20"/>
      <c r="B65" s="20"/>
      <c r="C65" s="37"/>
      <c r="D65" s="38"/>
      <c r="E65" s="30"/>
      <c r="F65" s="38"/>
      <c r="G65" s="39"/>
      <c r="H65" s="38"/>
      <c r="I65" s="38"/>
      <c r="J65" s="38"/>
      <c r="K65" s="40"/>
      <c r="L65" s="10"/>
      <c r="M65" s="10"/>
    </row>
    <row r="66" spans="1:13" ht="16.5" customHeight="1">
      <c r="A66" s="217" t="s">
        <v>11</v>
      </c>
      <c r="D66" s="24"/>
      <c r="E66" s="30"/>
      <c r="F66" s="30"/>
      <c r="G66" s="43"/>
      <c r="H66" s="30"/>
      <c r="I66" s="30"/>
      <c r="J66" s="30"/>
      <c r="K66" s="43"/>
      <c r="L66" s="30"/>
      <c r="M66" s="30"/>
    </row>
    <row r="67" spans="1:13" ht="16.5" customHeight="1">
      <c r="A67" s="20"/>
      <c r="D67" s="24"/>
      <c r="E67" s="30"/>
      <c r="F67" s="30"/>
      <c r="G67" s="43"/>
      <c r="H67" s="30"/>
      <c r="I67" s="41"/>
      <c r="J67" s="30"/>
      <c r="K67" s="43"/>
      <c r="L67" s="30"/>
      <c r="M67" s="30"/>
    </row>
    <row r="68" spans="1:13" ht="16.5" customHeight="1">
      <c r="A68" s="20" t="s">
        <v>34</v>
      </c>
      <c r="D68" s="24"/>
      <c r="E68" s="213">
        <v>11</v>
      </c>
      <c r="F68" s="41"/>
      <c r="G68" s="44">
        <v>3567742056</v>
      </c>
      <c r="H68" s="45"/>
      <c r="I68" s="45">
        <v>6083508005</v>
      </c>
      <c r="J68" s="45"/>
      <c r="K68" s="44">
        <v>12825652</v>
      </c>
      <c r="L68" s="5"/>
      <c r="M68" s="45">
        <v>254255583</v>
      </c>
    </row>
    <row r="69" spans="1:13" ht="16.5" customHeight="1">
      <c r="A69" s="20" t="s">
        <v>80</v>
      </c>
      <c r="B69" s="20"/>
      <c r="D69" s="24"/>
      <c r="E69" s="28">
        <v>19.399999999999999</v>
      </c>
      <c r="F69" s="41"/>
      <c r="G69" s="44">
        <v>7000000</v>
      </c>
      <c r="H69" s="45"/>
      <c r="I69" s="45">
        <v>25000000</v>
      </c>
      <c r="J69" s="45"/>
      <c r="K69" s="44">
        <v>288738800</v>
      </c>
      <c r="L69" s="5"/>
      <c r="M69" s="45">
        <v>0</v>
      </c>
    </row>
    <row r="70" spans="1:13" ht="16.5" customHeight="1">
      <c r="A70" s="20" t="s">
        <v>154</v>
      </c>
      <c r="B70" s="20"/>
      <c r="D70" s="24"/>
      <c r="E70" s="28"/>
      <c r="F70" s="41"/>
      <c r="G70" s="44"/>
      <c r="H70" s="45"/>
      <c r="I70" s="45"/>
      <c r="J70" s="45"/>
      <c r="K70" s="44"/>
      <c r="L70" s="5"/>
      <c r="M70" s="45"/>
    </row>
    <row r="71" spans="1:13" ht="16.5" customHeight="1">
      <c r="A71" s="20"/>
      <c r="B71" s="20" t="s">
        <v>149</v>
      </c>
      <c r="D71" s="24"/>
      <c r="E71" s="213">
        <v>12</v>
      </c>
      <c r="F71" s="41"/>
      <c r="G71" s="44">
        <v>220000000</v>
      </c>
      <c r="H71" s="45"/>
      <c r="I71" s="45">
        <v>0</v>
      </c>
      <c r="J71" s="45"/>
      <c r="K71" s="44">
        <v>220000000</v>
      </c>
      <c r="L71" s="5"/>
      <c r="M71" s="45">
        <v>0</v>
      </c>
    </row>
    <row r="72" spans="1:13" ht="16.5" customHeight="1">
      <c r="A72" s="20" t="s">
        <v>69</v>
      </c>
      <c r="B72" s="20"/>
      <c r="D72" s="24"/>
      <c r="E72" s="213"/>
      <c r="F72" s="41"/>
      <c r="G72" s="44">
        <v>10022250</v>
      </c>
      <c r="H72" s="45"/>
      <c r="I72" s="45">
        <v>12283351</v>
      </c>
      <c r="J72" s="45"/>
      <c r="K72" s="44">
        <v>0</v>
      </c>
      <c r="L72" s="5"/>
      <c r="M72" s="45">
        <v>66814</v>
      </c>
    </row>
    <row r="73" spans="1:13" ht="16.5" customHeight="1">
      <c r="A73" s="20" t="s">
        <v>145</v>
      </c>
      <c r="B73" s="20"/>
      <c r="D73" s="24"/>
      <c r="E73" s="213"/>
      <c r="F73" s="41"/>
      <c r="G73" s="44">
        <v>0</v>
      </c>
      <c r="H73" s="45"/>
      <c r="I73" s="108">
        <v>8633417</v>
      </c>
      <c r="J73" s="45"/>
      <c r="K73" s="44">
        <v>0</v>
      </c>
      <c r="L73" s="5"/>
      <c r="M73" s="45">
        <v>8633417</v>
      </c>
    </row>
    <row r="74" spans="1:13" ht="16.5" customHeight="1">
      <c r="A74" s="20" t="s">
        <v>77</v>
      </c>
      <c r="D74" s="24"/>
      <c r="E74" s="28"/>
      <c r="G74" s="44">
        <v>244664123</v>
      </c>
      <c r="H74" s="45"/>
      <c r="I74" s="108">
        <v>147215295</v>
      </c>
      <c r="J74" s="45"/>
      <c r="K74" s="44">
        <v>0</v>
      </c>
      <c r="L74" s="5"/>
      <c r="M74" s="45">
        <v>0</v>
      </c>
    </row>
    <row r="75" spans="1:13" ht="16.5" customHeight="1">
      <c r="A75" s="20" t="s">
        <v>12</v>
      </c>
      <c r="B75" s="20"/>
      <c r="C75" s="20"/>
      <c r="D75" s="20"/>
      <c r="E75" s="213"/>
      <c r="F75" s="41"/>
      <c r="G75" s="46">
        <v>26393034</v>
      </c>
      <c r="H75" s="45"/>
      <c r="I75" s="109">
        <v>9981051</v>
      </c>
      <c r="J75" s="45"/>
      <c r="K75" s="46">
        <v>19791008</v>
      </c>
      <c r="L75" s="45"/>
      <c r="M75" s="109">
        <v>1390696</v>
      </c>
    </row>
    <row r="76" spans="1:13" ht="16.5" customHeight="1">
      <c r="D76" s="24"/>
      <c r="E76" s="216"/>
      <c r="F76" s="41"/>
      <c r="G76" s="47"/>
      <c r="H76" s="22"/>
      <c r="I76" s="110"/>
      <c r="J76" s="22"/>
      <c r="K76" s="47"/>
      <c r="L76" s="30"/>
      <c r="M76" s="110"/>
    </row>
    <row r="77" spans="1:13" ht="16.5" customHeight="1">
      <c r="A77" s="217" t="s">
        <v>15</v>
      </c>
      <c r="D77" s="24"/>
      <c r="E77" s="216"/>
      <c r="F77" s="41"/>
      <c r="G77" s="46">
        <f>SUM(G68:G75)</f>
        <v>4075821463</v>
      </c>
      <c r="H77" s="22"/>
      <c r="I77" s="109">
        <f>SUM(I68:I75)</f>
        <v>6286621119</v>
      </c>
      <c r="J77" s="22"/>
      <c r="K77" s="46">
        <f>SUM(K68:K75)</f>
        <v>541355460</v>
      </c>
      <c r="L77" s="30"/>
      <c r="M77" s="109">
        <f>SUM(M68:M75)</f>
        <v>264346510</v>
      </c>
    </row>
    <row r="78" spans="1:13" ht="16.5" customHeight="1">
      <c r="D78" s="24"/>
      <c r="E78" s="216"/>
      <c r="F78" s="41"/>
      <c r="G78" s="21"/>
      <c r="H78" s="22"/>
      <c r="I78" s="22"/>
      <c r="J78" s="22"/>
      <c r="K78" s="21"/>
      <c r="L78" s="30"/>
      <c r="M78" s="22"/>
    </row>
    <row r="79" spans="1:13" ht="16.5" customHeight="1">
      <c r="A79" s="217" t="s">
        <v>13</v>
      </c>
      <c r="D79" s="24"/>
      <c r="E79" s="41"/>
      <c r="F79" s="41"/>
      <c r="G79" s="21"/>
      <c r="H79" s="22"/>
      <c r="I79" s="22"/>
      <c r="J79" s="22"/>
      <c r="K79" s="21"/>
      <c r="L79" s="30"/>
      <c r="M79" s="22"/>
    </row>
    <row r="80" spans="1:13" ht="16.5" customHeight="1">
      <c r="A80" s="217"/>
      <c r="D80" s="24"/>
      <c r="E80" s="41"/>
      <c r="F80" s="41"/>
      <c r="G80" s="21"/>
      <c r="H80" s="22"/>
      <c r="I80" s="22"/>
      <c r="J80" s="22"/>
      <c r="K80" s="21"/>
      <c r="L80" s="30"/>
      <c r="M80" s="22"/>
    </row>
    <row r="81" spans="1:13" ht="16.5" customHeight="1">
      <c r="A81" s="5" t="s">
        <v>155</v>
      </c>
      <c r="D81" s="24"/>
      <c r="E81" s="213">
        <v>12</v>
      </c>
      <c r="F81" s="41"/>
      <c r="G81" s="21">
        <v>780000000</v>
      </c>
      <c r="H81" s="22"/>
      <c r="I81" s="22">
        <v>0</v>
      </c>
      <c r="J81" s="22"/>
      <c r="K81" s="21">
        <v>780000000</v>
      </c>
      <c r="L81" s="22"/>
      <c r="M81" s="22">
        <v>0</v>
      </c>
    </row>
    <row r="82" spans="1:13" ht="16.5" customHeight="1">
      <c r="A82" s="5" t="s">
        <v>70</v>
      </c>
      <c r="D82" s="24"/>
      <c r="E82" s="216"/>
      <c r="F82" s="41"/>
      <c r="G82" s="21">
        <v>9444834</v>
      </c>
      <c r="H82" s="22"/>
      <c r="I82" s="22">
        <v>11258643</v>
      </c>
      <c r="J82" s="22"/>
      <c r="K82" s="21">
        <v>0</v>
      </c>
      <c r="L82" s="22"/>
      <c r="M82" s="22">
        <v>0</v>
      </c>
    </row>
    <row r="83" spans="1:13" ht="16.5" customHeight="1">
      <c r="A83" s="20" t="s">
        <v>14</v>
      </c>
      <c r="B83" s="20"/>
      <c r="D83" s="24"/>
      <c r="E83" s="41"/>
      <c r="F83" s="41"/>
      <c r="G83" s="21">
        <v>4611535</v>
      </c>
      <c r="H83" s="22"/>
      <c r="I83" s="22">
        <v>4134473</v>
      </c>
      <c r="J83" s="22"/>
      <c r="K83" s="21">
        <v>2106471</v>
      </c>
      <c r="L83" s="22"/>
      <c r="M83" s="22">
        <v>1898419</v>
      </c>
    </row>
    <row r="84" spans="1:13" ht="16.5" customHeight="1">
      <c r="A84" s="20" t="s">
        <v>139</v>
      </c>
      <c r="B84" s="20"/>
      <c r="D84" s="24"/>
      <c r="E84" s="41"/>
      <c r="F84" s="41"/>
      <c r="G84" s="21">
        <v>80329263</v>
      </c>
      <c r="H84" s="22"/>
      <c r="I84" s="22">
        <v>95557294</v>
      </c>
      <c r="J84" s="22"/>
      <c r="K84" s="21">
        <v>0</v>
      </c>
      <c r="L84" s="22"/>
      <c r="M84" s="22">
        <v>0</v>
      </c>
    </row>
    <row r="85" spans="1:13" ht="16.5" customHeight="1">
      <c r="A85" s="20" t="s">
        <v>35</v>
      </c>
      <c r="B85" s="20"/>
      <c r="D85" s="24"/>
      <c r="E85" s="41"/>
      <c r="F85" s="41"/>
      <c r="G85" s="26">
        <v>300000</v>
      </c>
      <c r="H85" s="22"/>
      <c r="I85" s="27">
        <v>347000</v>
      </c>
      <c r="J85" s="22"/>
      <c r="K85" s="26">
        <v>300000</v>
      </c>
      <c r="L85" s="22"/>
      <c r="M85" s="22">
        <v>300000</v>
      </c>
    </row>
    <row r="86" spans="1:13" ht="16.5" customHeight="1">
      <c r="D86" s="24"/>
      <c r="E86" s="41"/>
      <c r="F86" s="41"/>
      <c r="G86" s="21"/>
      <c r="H86" s="22"/>
      <c r="I86" s="22"/>
      <c r="J86" s="22"/>
      <c r="K86" s="25"/>
      <c r="L86" s="22"/>
      <c r="M86" s="107"/>
    </row>
    <row r="87" spans="1:13" ht="16.5" customHeight="1">
      <c r="A87" s="217" t="s">
        <v>40</v>
      </c>
      <c r="D87" s="24"/>
      <c r="E87" s="41"/>
      <c r="F87" s="41"/>
      <c r="G87" s="26">
        <f>SUM(G81:G85)</f>
        <v>874685632</v>
      </c>
      <c r="H87" s="22"/>
      <c r="I87" s="27">
        <f>SUM(I81:I85)</f>
        <v>111297410</v>
      </c>
      <c r="J87" s="22"/>
      <c r="K87" s="26">
        <f>SUM(K81:K85)</f>
        <v>782406471</v>
      </c>
      <c r="L87" s="30"/>
      <c r="M87" s="27">
        <f>SUM(M81:M85)</f>
        <v>2198419</v>
      </c>
    </row>
    <row r="88" spans="1:13" ht="16.5" customHeight="1">
      <c r="A88" s="217"/>
      <c r="D88" s="24"/>
      <c r="E88" s="41"/>
      <c r="F88" s="41"/>
      <c r="G88" s="25"/>
      <c r="H88" s="22"/>
      <c r="I88" s="107"/>
      <c r="J88" s="22"/>
      <c r="K88" s="25"/>
      <c r="L88" s="30"/>
      <c r="M88" s="107"/>
    </row>
    <row r="89" spans="1:13" ht="16.5" customHeight="1">
      <c r="A89" s="217" t="s">
        <v>16</v>
      </c>
      <c r="D89" s="24"/>
      <c r="E89" s="41"/>
      <c r="F89" s="41"/>
      <c r="G89" s="26">
        <f>SUM(G87,G77)</f>
        <v>4950507095</v>
      </c>
      <c r="H89" s="22"/>
      <c r="I89" s="27">
        <f>SUM(I87,I77)</f>
        <v>6397918529</v>
      </c>
      <c r="J89" s="22"/>
      <c r="K89" s="26">
        <f>SUM(K77,K87)</f>
        <v>1323761931</v>
      </c>
      <c r="L89" s="30"/>
      <c r="M89" s="27">
        <f>SUM(M77,M87)</f>
        <v>266544929</v>
      </c>
    </row>
    <row r="90" spans="1:13" ht="16.5" customHeight="1">
      <c r="A90" s="217"/>
      <c r="D90" s="24"/>
      <c r="E90" s="41"/>
      <c r="F90" s="41"/>
      <c r="G90" s="22"/>
      <c r="H90" s="22"/>
      <c r="I90" s="22"/>
      <c r="J90" s="22"/>
      <c r="K90" s="22"/>
      <c r="L90" s="30"/>
      <c r="M90" s="22"/>
    </row>
    <row r="91" spans="1:13" ht="16.5" customHeight="1">
      <c r="A91" s="217"/>
      <c r="D91" s="24"/>
      <c r="E91" s="41"/>
      <c r="F91" s="41"/>
      <c r="G91" s="22"/>
      <c r="H91" s="22"/>
      <c r="I91" s="22"/>
      <c r="J91" s="22"/>
      <c r="K91" s="22"/>
      <c r="L91" s="30"/>
      <c r="M91" s="22"/>
    </row>
    <row r="92" spans="1:13" ht="16.5" customHeight="1">
      <c r="A92" s="217"/>
      <c r="D92" s="24"/>
      <c r="E92" s="41"/>
      <c r="F92" s="41"/>
      <c r="G92" s="22"/>
      <c r="H92" s="22"/>
      <c r="I92" s="22"/>
      <c r="J92" s="22"/>
      <c r="K92" s="22"/>
      <c r="L92" s="30"/>
      <c r="M92" s="22"/>
    </row>
    <row r="93" spans="1:13" ht="16.5" customHeight="1">
      <c r="A93" s="217"/>
      <c r="D93" s="24"/>
      <c r="E93" s="41"/>
      <c r="F93" s="41"/>
      <c r="G93" s="22"/>
      <c r="H93" s="22"/>
      <c r="I93" s="22"/>
      <c r="J93" s="22"/>
      <c r="K93" s="22"/>
      <c r="L93" s="30"/>
      <c r="M93" s="22"/>
    </row>
    <row r="94" spans="1:13" ht="16.5" customHeight="1">
      <c r="A94" s="217"/>
      <c r="D94" s="24"/>
      <c r="E94" s="41"/>
      <c r="F94" s="41"/>
      <c r="G94" s="22"/>
      <c r="H94" s="22"/>
      <c r="I94" s="22"/>
      <c r="J94" s="22"/>
      <c r="K94" s="22"/>
      <c r="L94" s="30"/>
      <c r="M94" s="22"/>
    </row>
    <row r="95" spans="1:13" ht="16.5" customHeight="1">
      <c r="A95" s="217"/>
      <c r="D95" s="24"/>
      <c r="E95" s="41"/>
      <c r="F95" s="41"/>
      <c r="G95" s="22"/>
      <c r="H95" s="22"/>
      <c r="I95" s="22"/>
      <c r="J95" s="22"/>
      <c r="K95" s="22"/>
      <c r="L95" s="30"/>
      <c r="M95" s="22"/>
    </row>
    <row r="96" spans="1:13" ht="16.5" customHeight="1">
      <c r="A96" s="217"/>
      <c r="D96" s="24"/>
      <c r="E96" s="41"/>
      <c r="F96" s="41"/>
      <c r="G96" s="22"/>
      <c r="H96" s="22"/>
      <c r="I96" s="22"/>
      <c r="J96" s="22"/>
      <c r="K96" s="22"/>
      <c r="L96" s="30"/>
      <c r="M96" s="22"/>
    </row>
    <row r="97" spans="1:13" ht="16.5" customHeight="1">
      <c r="A97" s="217"/>
      <c r="D97" s="24"/>
      <c r="E97" s="41"/>
      <c r="F97" s="41"/>
      <c r="G97" s="22"/>
      <c r="H97" s="22"/>
      <c r="I97" s="22"/>
      <c r="J97" s="22"/>
      <c r="K97" s="22"/>
      <c r="L97" s="30"/>
      <c r="M97" s="22"/>
    </row>
    <row r="98" spans="1:13" ht="16.5" customHeight="1">
      <c r="A98" s="219" t="str">
        <f>A48</f>
        <v xml:space="preserve">           Director ______________________________                  Director ______________________________ </v>
      </c>
      <c r="B98" s="219"/>
      <c r="C98" s="219"/>
      <c r="D98" s="219"/>
      <c r="E98" s="219"/>
      <c r="F98" s="219"/>
      <c r="G98" s="219"/>
      <c r="H98" s="219"/>
      <c r="I98" s="219"/>
      <c r="J98" s="219"/>
      <c r="K98" s="219"/>
      <c r="L98" s="219"/>
      <c r="M98" s="219"/>
    </row>
    <row r="99" spans="1:13" ht="16.5" customHeight="1">
      <c r="A99" s="19" t="s">
        <v>141</v>
      </c>
      <c r="B99" s="19"/>
      <c r="C99" s="19"/>
      <c r="D99" s="19"/>
      <c r="E99" s="19"/>
      <c r="F99" s="33"/>
      <c r="G99" s="19"/>
      <c r="H99" s="33" t="s">
        <v>135</v>
      </c>
      <c r="I99" s="33"/>
      <c r="J99" s="19"/>
      <c r="K99" s="19"/>
      <c r="L99" s="19"/>
      <c r="M99" s="19"/>
    </row>
    <row r="100" spans="1:13" ht="16.5" customHeight="1">
      <c r="A100" s="217"/>
      <c r="D100" s="24"/>
      <c r="E100" s="41"/>
      <c r="F100" s="41"/>
      <c r="G100" s="22"/>
      <c r="H100" s="22"/>
      <c r="I100" s="22"/>
      <c r="J100" s="22"/>
      <c r="K100" s="22"/>
      <c r="L100" s="30"/>
      <c r="M100" s="22"/>
    </row>
    <row r="101" spans="1:13" ht="16.5" customHeight="1">
      <c r="A101" s="217"/>
      <c r="D101" s="24"/>
      <c r="E101" s="41"/>
      <c r="F101" s="41"/>
      <c r="G101" s="22"/>
      <c r="H101" s="22"/>
      <c r="I101" s="22"/>
      <c r="J101" s="22"/>
      <c r="K101" s="22"/>
      <c r="L101" s="30"/>
      <c r="M101" s="22"/>
    </row>
    <row r="102" spans="1:13" ht="22.35" customHeight="1">
      <c r="A102" s="221" t="str">
        <f>A51</f>
        <v>The accompanying notes are an integral part of these consolidated and separate financial information.</v>
      </c>
      <c r="B102" s="221"/>
      <c r="C102" s="221"/>
      <c r="D102" s="221"/>
      <c r="E102" s="221"/>
      <c r="F102" s="221"/>
      <c r="G102" s="221"/>
      <c r="H102" s="221"/>
      <c r="I102" s="221"/>
      <c r="J102" s="221"/>
      <c r="K102" s="221"/>
      <c r="L102" s="221"/>
      <c r="M102" s="221"/>
    </row>
    <row r="103" spans="1:13" ht="16.5" customHeight="1">
      <c r="A103" s="35" t="str">
        <f>A52</f>
        <v>Asia Network International Public Company Limited</v>
      </c>
      <c r="B103" s="217"/>
      <c r="C103" s="2"/>
      <c r="D103" s="2"/>
      <c r="E103" s="3"/>
      <c r="F103" s="2"/>
      <c r="G103" s="2"/>
      <c r="H103" s="2"/>
      <c r="I103" s="2"/>
      <c r="J103" s="2"/>
      <c r="K103" s="4"/>
      <c r="L103" s="4"/>
      <c r="M103" s="4"/>
    </row>
    <row r="104" spans="1:13" ht="16.5" customHeight="1">
      <c r="A104" s="1" t="s">
        <v>122</v>
      </c>
      <c r="B104" s="217"/>
      <c r="C104" s="2"/>
      <c r="D104" s="2"/>
      <c r="E104" s="3"/>
      <c r="F104" s="2"/>
      <c r="G104" s="2"/>
      <c r="H104" s="2"/>
      <c r="I104" s="2"/>
      <c r="J104" s="2"/>
      <c r="K104" s="4"/>
      <c r="L104" s="4"/>
      <c r="M104" s="4"/>
    </row>
    <row r="105" spans="1:13" ht="16.5" customHeight="1">
      <c r="A105" s="36" t="str">
        <f>A54</f>
        <v>As at 30 September 2023</v>
      </c>
      <c r="B105" s="113"/>
      <c r="C105" s="7"/>
      <c r="D105" s="7"/>
      <c r="E105" s="8"/>
      <c r="F105" s="7"/>
      <c r="G105" s="7"/>
      <c r="H105" s="7"/>
      <c r="I105" s="7"/>
      <c r="J105" s="7"/>
      <c r="K105" s="9"/>
      <c r="L105" s="9"/>
      <c r="M105" s="9"/>
    </row>
    <row r="106" spans="1:13" ht="16.5" customHeight="1">
      <c r="A106" s="217"/>
      <c r="B106" s="217"/>
      <c r="C106" s="2"/>
      <c r="D106" s="2"/>
      <c r="E106" s="3"/>
      <c r="F106" s="2"/>
      <c r="G106" s="2"/>
      <c r="H106" s="2"/>
      <c r="I106" s="2"/>
      <c r="J106" s="2"/>
      <c r="K106" s="4"/>
      <c r="L106" s="4"/>
      <c r="M106" s="4"/>
    </row>
    <row r="107" spans="1:13" ht="16.5" customHeight="1">
      <c r="A107" s="217"/>
      <c r="B107" s="217"/>
      <c r="C107" s="2"/>
      <c r="D107" s="2"/>
      <c r="E107" s="3"/>
      <c r="F107" s="2"/>
      <c r="G107" s="2"/>
      <c r="H107" s="2"/>
      <c r="I107" s="2"/>
      <c r="J107" s="2"/>
      <c r="K107" s="4"/>
      <c r="L107" s="4"/>
      <c r="M107" s="4"/>
    </row>
    <row r="108" spans="1:13" ht="16.5" customHeight="1">
      <c r="A108" s="217"/>
      <c r="B108" s="217"/>
      <c r="C108" s="2"/>
      <c r="D108" s="2"/>
      <c r="E108" s="3"/>
      <c r="F108" s="2"/>
      <c r="G108" s="218" t="s">
        <v>57</v>
      </c>
      <c r="H108" s="218"/>
      <c r="I108" s="218"/>
      <c r="J108" s="218"/>
      <c r="K108" s="218" t="s">
        <v>52</v>
      </c>
      <c r="L108" s="218"/>
      <c r="M108" s="218"/>
    </row>
    <row r="109" spans="1:13" ht="16.5" customHeight="1">
      <c r="A109" s="217"/>
      <c r="B109" s="217"/>
      <c r="C109" s="2"/>
      <c r="D109" s="2"/>
      <c r="E109" s="3"/>
      <c r="F109" s="2"/>
      <c r="G109" s="220" t="s">
        <v>109</v>
      </c>
      <c r="H109" s="220"/>
      <c r="I109" s="220"/>
      <c r="J109" s="220"/>
      <c r="K109" s="220" t="s">
        <v>109</v>
      </c>
      <c r="L109" s="220"/>
      <c r="M109" s="220"/>
    </row>
    <row r="110" spans="1:13" ht="16.5" customHeight="1">
      <c r="A110" s="217"/>
      <c r="B110" s="217"/>
      <c r="C110" s="2"/>
      <c r="D110" s="2"/>
      <c r="E110" s="3"/>
      <c r="F110" s="2"/>
      <c r="G110" s="10" t="s">
        <v>110</v>
      </c>
      <c r="H110" s="10"/>
      <c r="I110" s="10" t="s">
        <v>111</v>
      </c>
      <c r="J110" s="10"/>
      <c r="K110" s="10" t="s">
        <v>110</v>
      </c>
      <c r="L110" s="10"/>
      <c r="M110" s="10" t="s">
        <v>111</v>
      </c>
    </row>
    <row r="111" spans="1:13" ht="16.5" customHeight="1">
      <c r="A111" s="217"/>
      <c r="B111" s="217"/>
      <c r="C111" s="2"/>
      <c r="D111" s="2"/>
      <c r="E111" s="2"/>
      <c r="F111" s="11"/>
      <c r="G111" s="11" t="s">
        <v>215</v>
      </c>
      <c r="H111" s="11"/>
      <c r="I111" s="80" t="s">
        <v>81</v>
      </c>
      <c r="J111" s="11"/>
      <c r="K111" s="11" t="s">
        <v>215</v>
      </c>
      <c r="L111" s="11"/>
      <c r="M111" s="80" t="s">
        <v>81</v>
      </c>
    </row>
    <row r="112" spans="1:13" ht="16.5" customHeight="1">
      <c r="A112" s="217"/>
      <c r="B112" s="217"/>
      <c r="C112" s="2"/>
      <c r="D112" s="2"/>
      <c r="E112" s="3"/>
      <c r="F112" s="2"/>
      <c r="G112" s="12" t="s">
        <v>142</v>
      </c>
      <c r="H112" s="13"/>
      <c r="I112" s="12" t="s">
        <v>112</v>
      </c>
      <c r="J112" s="13"/>
      <c r="K112" s="12" t="s">
        <v>142</v>
      </c>
      <c r="L112" s="13"/>
      <c r="M112" s="12" t="s">
        <v>112</v>
      </c>
    </row>
    <row r="113" spans="1:13" ht="16.5" customHeight="1">
      <c r="A113" s="216"/>
      <c r="B113" s="216"/>
      <c r="C113" s="216"/>
      <c r="D113" s="216"/>
      <c r="E113" s="8" t="s">
        <v>83</v>
      </c>
      <c r="F113" s="216"/>
      <c r="G113" s="14" t="s">
        <v>2</v>
      </c>
      <c r="H113" s="216"/>
      <c r="I113" s="14" t="s">
        <v>2</v>
      </c>
      <c r="J113" s="216"/>
      <c r="K113" s="14" t="s">
        <v>2</v>
      </c>
      <c r="L113" s="216"/>
      <c r="M113" s="14" t="s">
        <v>2</v>
      </c>
    </row>
    <row r="114" spans="1:13" ht="16.5" customHeight="1">
      <c r="A114" s="20"/>
      <c r="B114" s="20"/>
      <c r="C114" s="37"/>
      <c r="D114" s="38"/>
      <c r="E114" s="30"/>
      <c r="F114" s="38"/>
      <c r="G114" s="39"/>
      <c r="H114" s="38"/>
      <c r="I114" s="38"/>
      <c r="J114" s="38"/>
      <c r="K114" s="40"/>
      <c r="L114" s="10"/>
      <c r="M114" s="10"/>
    </row>
    <row r="115" spans="1:13" ht="16.5" customHeight="1">
      <c r="A115" s="217" t="s">
        <v>56</v>
      </c>
      <c r="D115" s="24"/>
      <c r="E115" s="41"/>
      <c r="F115" s="24"/>
      <c r="G115" s="42"/>
      <c r="H115" s="24"/>
      <c r="I115" s="24"/>
      <c r="J115" s="24"/>
      <c r="K115" s="42"/>
      <c r="L115" s="24"/>
      <c r="M115" s="24"/>
    </row>
    <row r="116" spans="1:13" ht="16.5" customHeight="1">
      <c r="A116" s="20"/>
      <c r="B116" s="20"/>
      <c r="C116" s="37"/>
      <c r="D116" s="38"/>
      <c r="E116" s="30"/>
      <c r="F116" s="38"/>
      <c r="G116" s="39"/>
      <c r="H116" s="38"/>
      <c r="I116" s="38"/>
      <c r="J116" s="38"/>
      <c r="K116" s="40"/>
      <c r="L116" s="10"/>
      <c r="M116" s="111"/>
    </row>
    <row r="117" spans="1:13" ht="16.5" customHeight="1">
      <c r="A117" s="217" t="s">
        <v>43</v>
      </c>
      <c r="D117" s="24"/>
      <c r="E117" s="41"/>
      <c r="F117" s="41"/>
      <c r="G117" s="21"/>
      <c r="H117" s="22"/>
      <c r="I117" s="22"/>
      <c r="J117" s="22"/>
      <c r="K117" s="21"/>
      <c r="L117" s="30"/>
      <c r="M117" s="111"/>
    </row>
    <row r="118" spans="1:13" ht="16.5" customHeight="1">
      <c r="D118" s="24"/>
      <c r="E118" s="41"/>
      <c r="F118" s="41"/>
      <c r="G118" s="21"/>
      <c r="H118" s="22"/>
      <c r="I118" s="22"/>
      <c r="J118" s="22"/>
      <c r="K118" s="21"/>
      <c r="L118" s="30"/>
      <c r="M118" s="155"/>
    </row>
    <row r="119" spans="1:13" ht="16.5" customHeight="1">
      <c r="A119" s="20" t="s">
        <v>17</v>
      </c>
      <c r="D119" s="24"/>
      <c r="E119" s="41">
        <v>13</v>
      </c>
      <c r="F119" s="41"/>
      <c r="G119" s="21"/>
      <c r="H119" s="22"/>
      <c r="I119" s="22"/>
      <c r="J119" s="22"/>
      <c r="K119" s="21"/>
      <c r="L119" s="30"/>
      <c r="M119" s="106"/>
    </row>
    <row r="120" spans="1:13" ht="16.5" customHeight="1">
      <c r="B120" s="20" t="s">
        <v>18</v>
      </c>
      <c r="D120" s="24"/>
      <c r="E120" s="41"/>
      <c r="F120" s="41"/>
      <c r="G120" s="21"/>
      <c r="H120" s="22"/>
      <c r="I120" s="22"/>
      <c r="J120" s="22"/>
      <c r="K120" s="21"/>
      <c r="L120" s="30"/>
      <c r="M120" s="22"/>
    </row>
    <row r="121" spans="1:13" ht="16.5" customHeight="1">
      <c r="B121" s="20"/>
      <c r="C121" s="5" t="s">
        <v>178</v>
      </c>
      <c r="D121" s="24"/>
      <c r="E121" s="41"/>
      <c r="F121" s="41"/>
      <c r="G121" s="21"/>
      <c r="H121" s="22"/>
      <c r="I121" s="22"/>
      <c r="J121" s="22"/>
      <c r="K121" s="21"/>
      <c r="L121" s="30"/>
      <c r="M121" s="22"/>
    </row>
    <row r="122" spans="1:13" ht="16.5" customHeight="1" thickBot="1">
      <c r="B122" s="20"/>
      <c r="D122" s="24" t="s">
        <v>166</v>
      </c>
      <c r="E122" s="41"/>
      <c r="F122" s="41"/>
      <c r="G122" s="31">
        <v>924000000</v>
      </c>
      <c r="H122" s="22"/>
      <c r="I122" s="22"/>
      <c r="J122" s="22"/>
      <c r="K122" s="31">
        <v>924000000</v>
      </c>
      <c r="L122" s="30"/>
      <c r="M122" s="22"/>
    </row>
    <row r="123" spans="1:13" ht="16.5" customHeight="1" thickTop="1">
      <c r="B123" s="20"/>
      <c r="D123" s="24" t="s">
        <v>151</v>
      </c>
      <c r="E123" s="41"/>
      <c r="F123" s="41"/>
      <c r="G123" s="21"/>
      <c r="H123" s="22"/>
      <c r="I123" s="22"/>
      <c r="J123" s="22"/>
      <c r="K123" s="21"/>
      <c r="L123" s="30"/>
      <c r="M123" s="22"/>
    </row>
    <row r="124" spans="1:13" ht="16.5" customHeight="1" thickBot="1">
      <c r="B124" s="20"/>
      <c r="D124" s="5" t="s">
        <v>118</v>
      </c>
      <c r="E124" s="41"/>
      <c r="F124" s="41"/>
      <c r="G124" s="21"/>
      <c r="H124" s="30"/>
      <c r="I124" s="32">
        <v>505813900</v>
      </c>
      <c r="J124" s="30"/>
      <c r="K124" s="21"/>
      <c r="L124" s="30"/>
      <c r="M124" s="32">
        <v>505813900</v>
      </c>
    </row>
    <row r="125" spans="1:13" ht="16.5" customHeight="1" thickTop="1">
      <c r="D125" s="24"/>
      <c r="E125" s="41"/>
      <c r="F125" s="41"/>
      <c r="G125" s="21"/>
      <c r="H125" s="22"/>
      <c r="I125" s="22"/>
      <c r="J125" s="22"/>
      <c r="K125" s="21"/>
      <c r="L125" s="30"/>
      <c r="M125" s="22"/>
    </row>
    <row r="126" spans="1:13" ht="16.5" customHeight="1">
      <c r="B126" s="20" t="s">
        <v>50</v>
      </c>
      <c r="D126" s="24"/>
      <c r="E126" s="41"/>
      <c r="F126" s="41"/>
      <c r="G126" s="21"/>
      <c r="H126" s="22"/>
      <c r="I126" s="22"/>
      <c r="J126" s="22"/>
      <c r="K126" s="21"/>
      <c r="L126" s="41"/>
      <c r="M126" s="22"/>
    </row>
    <row r="127" spans="1:13" ht="16.5" customHeight="1">
      <c r="B127" s="20"/>
      <c r="C127" s="5" t="s">
        <v>165</v>
      </c>
      <c r="D127" s="24"/>
      <c r="E127" s="41"/>
      <c r="F127" s="41"/>
      <c r="G127" s="21"/>
      <c r="H127" s="22"/>
      <c r="I127" s="22"/>
      <c r="J127" s="22"/>
      <c r="K127" s="21"/>
      <c r="L127" s="41"/>
      <c r="M127" s="22"/>
    </row>
    <row r="128" spans="1:13" ht="16.5" customHeight="1">
      <c r="B128" s="20"/>
      <c r="D128" s="24" t="s">
        <v>166</v>
      </c>
      <c r="E128" s="41"/>
      <c r="F128" s="41"/>
      <c r="G128" s="21">
        <v>646630550</v>
      </c>
      <c r="H128" s="22"/>
      <c r="I128" s="22"/>
      <c r="J128" s="22"/>
      <c r="K128" s="21">
        <v>646630550</v>
      </c>
      <c r="L128" s="22"/>
      <c r="M128" s="22"/>
    </row>
    <row r="129" spans="1:13" ht="16.5" customHeight="1">
      <c r="B129" s="20"/>
      <c r="D129" s="5" t="s">
        <v>151</v>
      </c>
      <c r="E129" s="41"/>
      <c r="F129" s="41"/>
      <c r="G129" s="21"/>
      <c r="H129" s="22"/>
      <c r="I129" s="22"/>
      <c r="J129" s="22"/>
      <c r="K129" s="21"/>
      <c r="L129" s="41"/>
      <c r="M129" s="22"/>
    </row>
    <row r="130" spans="1:13" ht="16.5" customHeight="1">
      <c r="B130" s="20"/>
      <c r="D130" s="5" t="s">
        <v>118</v>
      </c>
      <c r="E130" s="41"/>
      <c r="F130" s="41"/>
      <c r="G130" s="21"/>
      <c r="H130" s="41"/>
      <c r="I130" s="22">
        <v>505813900</v>
      </c>
      <c r="J130" s="41"/>
      <c r="K130" s="21"/>
      <c r="L130" s="41"/>
      <c r="M130" s="22">
        <v>505813900</v>
      </c>
    </row>
    <row r="131" spans="1:13" ht="16.5" customHeight="1">
      <c r="A131" s="5" t="s">
        <v>72</v>
      </c>
      <c r="B131" s="20"/>
      <c r="D131" s="50"/>
      <c r="E131" s="41">
        <v>13</v>
      </c>
      <c r="F131" s="41"/>
      <c r="G131" s="21">
        <v>3090838180</v>
      </c>
      <c r="H131" s="41"/>
      <c r="I131" s="22">
        <v>1513691700</v>
      </c>
      <c r="J131" s="41"/>
      <c r="K131" s="21">
        <v>3090838180</v>
      </c>
      <c r="L131" s="41"/>
      <c r="M131" s="22">
        <v>1513691700</v>
      </c>
    </row>
    <row r="132" spans="1:13" ht="16.5" customHeight="1">
      <c r="A132" s="5" t="s">
        <v>146</v>
      </c>
      <c r="B132" s="20"/>
      <c r="D132" s="50"/>
      <c r="E132" s="41">
        <v>13</v>
      </c>
      <c r="F132" s="41"/>
      <c r="G132" s="21">
        <v>0</v>
      </c>
      <c r="H132" s="41"/>
      <c r="I132" s="22">
        <v>917963380</v>
      </c>
      <c r="J132" s="41"/>
      <c r="K132" s="21">
        <v>0</v>
      </c>
      <c r="L132" s="41"/>
      <c r="M132" s="22">
        <v>917963380</v>
      </c>
    </row>
    <row r="133" spans="1:13" ht="16.5" customHeight="1">
      <c r="A133" s="20" t="s">
        <v>190</v>
      </c>
      <c r="C133" s="20"/>
      <c r="D133" s="24"/>
      <c r="E133" s="41"/>
      <c r="F133" s="41"/>
      <c r="G133" s="21"/>
      <c r="H133" s="41"/>
      <c r="I133" s="22"/>
      <c r="J133" s="41"/>
      <c r="K133" s="21"/>
      <c r="L133" s="41"/>
      <c r="M133" s="22"/>
    </row>
    <row r="134" spans="1:13" ht="16.5" customHeight="1">
      <c r="A134" s="20"/>
      <c r="B134" s="20" t="s">
        <v>90</v>
      </c>
      <c r="D134" s="24"/>
      <c r="E134" s="41"/>
      <c r="F134" s="41"/>
      <c r="G134" s="21">
        <v>55499999.997480005</v>
      </c>
      <c r="H134" s="41"/>
      <c r="I134" s="22">
        <v>15375000</v>
      </c>
      <c r="J134" s="41"/>
      <c r="K134" s="21">
        <v>54999999.997480005</v>
      </c>
      <c r="L134" s="41"/>
      <c r="M134" s="22">
        <v>14875000</v>
      </c>
    </row>
    <row r="135" spans="1:13" ht="16.5" customHeight="1">
      <c r="B135" s="5" t="s">
        <v>19</v>
      </c>
      <c r="D135" s="24"/>
      <c r="E135" s="41"/>
      <c r="F135" s="41"/>
      <c r="G135" s="21">
        <f>'EQ Conso 9'!O45</f>
        <v>950899266.00251997</v>
      </c>
      <c r="H135" s="41"/>
      <c r="I135" s="22">
        <v>934323813</v>
      </c>
      <c r="J135" s="41"/>
      <c r="K135" s="21">
        <v>150694563.00251997</v>
      </c>
      <c r="L135" s="41"/>
      <c r="M135" s="22">
        <v>3667598</v>
      </c>
    </row>
    <row r="136" spans="1:13" ht="16.5" customHeight="1">
      <c r="A136" s="5" t="s">
        <v>47</v>
      </c>
      <c r="D136" s="41"/>
      <c r="E136" s="41"/>
      <c r="F136" s="41"/>
      <c r="G136" s="26">
        <v>-207801693</v>
      </c>
      <c r="H136" s="41"/>
      <c r="I136" s="27">
        <v>-19194487</v>
      </c>
      <c r="J136" s="41"/>
      <c r="K136" s="26">
        <v>0</v>
      </c>
      <c r="L136" s="41"/>
      <c r="M136" s="27">
        <v>0</v>
      </c>
    </row>
    <row r="137" spans="1:13" ht="16.5" customHeight="1">
      <c r="D137" s="41"/>
      <c r="E137" s="41"/>
      <c r="F137" s="41"/>
      <c r="G137" s="21"/>
      <c r="H137" s="41"/>
      <c r="I137" s="22"/>
      <c r="J137" s="41"/>
      <c r="K137" s="21"/>
      <c r="L137" s="41"/>
      <c r="M137" s="22"/>
    </row>
    <row r="138" spans="1:13" ht="16.5" customHeight="1">
      <c r="A138" s="16" t="s">
        <v>86</v>
      </c>
      <c r="D138" s="41"/>
      <c r="E138" s="41"/>
      <c r="F138" s="41"/>
      <c r="G138" s="21">
        <f>SUM(G127:G136)</f>
        <v>4536066303</v>
      </c>
      <c r="H138" s="41"/>
      <c r="I138" s="22">
        <f>SUM(I130:I136)</f>
        <v>3867973306</v>
      </c>
      <c r="J138" s="41"/>
      <c r="K138" s="21">
        <f>SUM(K127:K136)</f>
        <v>3943163293</v>
      </c>
      <c r="L138" s="41"/>
      <c r="M138" s="22">
        <f>SUM(M130:M136)</f>
        <v>2956011578</v>
      </c>
    </row>
    <row r="139" spans="1:13" ht="16.5" customHeight="1">
      <c r="A139" s="20" t="s">
        <v>20</v>
      </c>
      <c r="B139" s="20"/>
      <c r="D139" s="24"/>
      <c r="E139" s="41"/>
      <c r="F139" s="41"/>
      <c r="G139" s="26">
        <f>'EQ Conso 9'!Y45</f>
        <v>54843532</v>
      </c>
      <c r="H139" s="41"/>
      <c r="I139" s="27">
        <v>77177769</v>
      </c>
      <c r="J139" s="41"/>
      <c r="K139" s="26">
        <v>0</v>
      </c>
      <c r="L139" s="41"/>
      <c r="M139" s="27">
        <v>0</v>
      </c>
    </row>
    <row r="140" spans="1:13" ht="16.5" customHeight="1">
      <c r="A140" s="20"/>
      <c r="D140" s="24"/>
      <c r="E140" s="41"/>
      <c r="F140" s="41"/>
      <c r="G140" s="21"/>
      <c r="H140" s="22"/>
      <c r="I140" s="22"/>
      <c r="J140" s="22"/>
      <c r="K140" s="21"/>
      <c r="L140" s="24"/>
      <c r="M140" s="22"/>
    </row>
    <row r="141" spans="1:13" ht="16.5" customHeight="1">
      <c r="A141" s="217" t="s">
        <v>26</v>
      </c>
      <c r="B141" s="20"/>
      <c r="D141" s="24"/>
      <c r="E141" s="41"/>
      <c r="F141" s="41"/>
      <c r="G141" s="26">
        <f>SUM(G138:G139)</f>
        <v>4590909835</v>
      </c>
      <c r="H141" s="22"/>
      <c r="I141" s="27">
        <f>SUM(I138:I139)</f>
        <v>3945151075</v>
      </c>
      <c r="J141" s="22"/>
      <c r="K141" s="26">
        <f>SUM(K138:K139)</f>
        <v>3943163293</v>
      </c>
      <c r="L141" s="30"/>
      <c r="M141" s="27">
        <f>SUM(M138:M139)</f>
        <v>2956011578</v>
      </c>
    </row>
    <row r="142" spans="1:13" ht="16.5" customHeight="1">
      <c r="A142" s="20"/>
      <c r="D142" s="24"/>
      <c r="E142" s="41"/>
      <c r="F142" s="41"/>
      <c r="G142" s="21"/>
      <c r="H142" s="22"/>
      <c r="I142" s="22"/>
      <c r="J142" s="22"/>
      <c r="K142" s="21"/>
      <c r="L142" s="24"/>
      <c r="M142" s="22"/>
    </row>
    <row r="143" spans="1:13" ht="16.5" customHeight="1" thickBot="1">
      <c r="A143" s="217" t="s">
        <v>44</v>
      </c>
      <c r="D143" s="24"/>
      <c r="E143" s="30"/>
      <c r="F143" s="30"/>
      <c r="G143" s="31">
        <f>SUM(G141,G89)</f>
        <v>9541416930</v>
      </c>
      <c r="H143" s="22"/>
      <c r="I143" s="32">
        <f>SUM(I141,I89)</f>
        <v>10343069604</v>
      </c>
      <c r="J143" s="22"/>
      <c r="K143" s="31">
        <f>SUM(K141,K89)</f>
        <v>5266925224</v>
      </c>
      <c r="L143" s="24"/>
      <c r="M143" s="32">
        <f>SUM(M141,M89)</f>
        <v>3222556507</v>
      </c>
    </row>
    <row r="144" spans="1:13" ht="16.5" customHeight="1" thickTop="1">
      <c r="A144" s="217"/>
      <c r="D144" s="24"/>
      <c r="E144" s="30"/>
      <c r="F144" s="30"/>
      <c r="G144" s="24"/>
      <c r="I144" s="24"/>
      <c r="K144" s="24"/>
      <c r="M144" s="24"/>
    </row>
    <row r="145" spans="1:15" ht="16.5" customHeight="1">
      <c r="A145" s="217"/>
      <c r="D145" s="24"/>
      <c r="E145" s="30"/>
      <c r="F145" s="30"/>
      <c r="N145" s="24"/>
      <c r="O145" s="22"/>
    </row>
    <row r="146" spans="1:15" ht="16.5" customHeight="1">
      <c r="A146" s="217"/>
      <c r="D146" s="24"/>
      <c r="E146" s="30"/>
      <c r="F146" s="30"/>
      <c r="G146" s="52"/>
      <c r="H146" s="22"/>
      <c r="I146" s="22"/>
      <c r="J146" s="22"/>
      <c r="K146" s="22"/>
      <c r="L146" s="24"/>
      <c r="M146" s="22"/>
    </row>
    <row r="147" spans="1:15" ht="15" customHeight="1">
      <c r="A147" s="217"/>
      <c r="D147" s="24"/>
      <c r="E147" s="30"/>
      <c r="F147" s="30"/>
      <c r="G147" s="22"/>
      <c r="H147" s="22"/>
      <c r="I147" s="22"/>
      <c r="J147" s="22"/>
      <c r="K147" s="22"/>
      <c r="L147" s="24"/>
      <c r="M147" s="22"/>
    </row>
    <row r="148" spans="1:15" ht="15" customHeight="1">
      <c r="A148" s="217"/>
      <c r="D148" s="24"/>
      <c r="E148" s="30"/>
      <c r="F148" s="30"/>
      <c r="G148" s="22"/>
      <c r="H148" s="22"/>
      <c r="I148" s="22"/>
      <c r="J148" s="22"/>
      <c r="K148" s="22"/>
      <c r="L148" s="24"/>
      <c r="M148" s="22"/>
    </row>
    <row r="149" spans="1:15" ht="3.75" customHeight="1">
      <c r="A149" s="217"/>
      <c r="D149" s="24"/>
      <c r="E149" s="30"/>
      <c r="F149" s="30"/>
      <c r="G149" s="22"/>
      <c r="H149" s="22"/>
      <c r="I149" s="22"/>
      <c r="J149" s="22"/>
      <c r="K149" s="22"/>
      <c r="L149" s="24"/>
      <c r="M149" s="22"/>
    </row>
    <row r="150" spans="1:15" ht="16.5" customHeight="1">
      <c r="A150" s="219" t="str">
        <f>A48</f>
        <v xml:space="preserve">           Director ______________________________                  Director ______________________________ </v>
      </c>
      <c r="B150" s="219"/>
      <c r="C150" s="219"/>
      <c r="D150" s="219"/>
      <c r="E150" s="219"/>
      <c r="F150" s="219"/>
      <c r="G150" s="219"/>
      <c r="H150" s="219"/>
      <c r="I150" s="219"/>
      <c r="J150" s="219"/>
      <c r="K150" s="219"/>
      <c r="L150" s="219"/>
      <c r="M150" s="219"/>
    </row>
    <row r="151" spans="1:15" ht="16.5" customHeight="1">
      <c r="A151" s="19" t="s">
        <v>141</v>
      </c>
      <c r="B151" s="19"/>
      <c r="C151" s="19"/>
      <c r="D151" s="19"/>
      <c r="E151" s="19"/>
      <c r="F151" s="33"/>
      <c r="G151" s="19"/>
      <c r="H151" s="33" t="s">
        <v>135</v>
      </c>
      <c r="I151" s="33"/>
      <c r="J151" s="19"/>
      <c r="K151" s="19"/>
      <c r="L151" s="19"/>
      <c r="M151" s="19"/>
    </row>
    <row r="152" spans="1:15" ht="16.5" customHeight="1">
      <c r="A152" s="19"/>
      <c r="B152" s="19"/>
      <c r="C152" s="19"/>
      <c r="D152" s="19"/>
      <c r="E152" s="19"/>
      <c r="F152" s="33"/>
      <c r="G152" s="19"/>
      <c r="H152" s="33"/>
      <c r="I152" s="33"/>
      <c r="J152" s="19"/>
      <c r="K152" s="19"/>
      <c r="L152" s="19"/>
      <c r="M152" s="19"/>
    </row>
    <row r="153" spans="1:15" ht="16.5" customHeight="1">
      <c r="A153" s="19"/>
      <c r="B153" s="19"/>
      <c r="C153" s="19"/>
      <c r="D153" s="19"/>
      <c r="E153" s="19"/>
      <c r="F153" s="33"/>
      <c r="G153" s="19"/>
      <c r="H153" s="33"/>
      <c r="I153" s="33"/>
      <c r="J153" s="19"/>
      <c r="K153" s="19"/>
      <c r="L153" s="19"/>
      <c r="M153" s="19"/>
    </row>
    <row r="154" spans="1:15" ht="22.35" customHeight="1">
      <c r="A154" s="221" t="str">
        <f>A51</f>
        <v>The accompanying notes are an integral part of these consolidated and separate financial information.</v>
      </c>
      <c r="B154" s="221"/>
      <c r="C154" s="221"/>
      <c r="D154" s="221"/>
      <c r="E154" s="221"/>
      <c r="F154" s="221"/>
      <c r="G154" s="221"/>
      <c r="H154" s="221"/>
      <c r="I154" s="221"/>
      <c r="J154" s="221"/>
      <c r="K154" s="221"/>
      <c r="L154" s="221"/>
      <c r="M154" s="221"/>
    </row>
    <row r="155" spans="1:15" ht="16.5" customHeight="1">
      <c r="G155" s="24"/>
      <c r="I155" s="24"/>
      <c r="K155" s="24"/>
      <c r="M155" s="24"/>
    </row>
    <row r="156" spans="1:15" ht="16.5" customHeight="1">
      <c r="G156" s="24"/>
      <c r="I156" s="24"/>
      <c r="K156" s="24"/>
      <c r="M156" s="24"/>
    </row>
  </sheetData>
  <mergeCells count="18">
    <mergeCell ref="A154:M154"/>
    <mergeCell ref="G58:J58"/>
    <mergeCell ref="K58:M58"/>
    <mergeCell ref="A102:M102"/>
    <mergeCell ref="G108:J108"/>
    <mergeCell ref="A150:M150"/>
    <mergeCell ref="K109:M109"/>
    <mergeCell ref="G109:J109"/>
    <mergeCell ref="K108:M108"/>
    <mergeCell ref="G57:J57"/>
    <mergeCell ref="K57:M57"/>
    <mergeCell ref="A98:M98"/>
    <mergeCell ref="K6:M6"/>
    <mergeCell ref="K7:M7"/>
    <mergeCell ref="A51:M51"/>
    <mergeCell ref="A48:M48"/>
    <mergeCell ref="G6:I6"/>
    <mergeCell ref="G7:I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  <ignoredErrors>
    <ignoredError sqref="G10:M10 G61:M61 G112:M1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7DCE3-917F-469C-9E7A-3E7A0F0B926E}">
  <dimension ref="A1:M120"/>
  <sheetViews>
    <sheetView topLeftCell="A101" zoomScale="115" zoomScaleNormal="115" zoomScaleSheetLayoutView="70" workbookViewId="0">
      <selection activeCell="H43" sqref="H43"/>
    </sheetView>
  </sheetViews>
  <sheetFormatPr defaultColWidth="11" defaultRowHeight="16.5" customHeight="1"/>
  <cols>
    <col min="1" max="3" width="1.33203125" style="5" customWidth="1"/>
    <col min="4" max="4" width="47.33203125" style="5" customWidth="1"/>
    <col min="5" max="5" width="6.1640625" style="216" customWidth="1"/>
    <col min="6" max="6" width="1" style="5" customWidth="1"/>
    <col min="7" max="7" width="13.83203125" style="5" customWidth="1"/>
    <col min="8" max="8" width="1" style="5" customWidth="1"/>
    <col min="9" max="9" width="13.83203125" style="5" customWidth="1"/>
    <col min="10" max="10" width="1" style="5" customWidth="1"/>
    <col min="11" max="11" width="13.83203125" style="54" customWidth="1"/>
    <col min="12" max="12" width="1" style="54" customWidth="1"/>
    <col min="13" max="13" width="13.83203125" style="54" customWidth="1"/>
    <col min="14" max="16384" width="11" style="5"/>
  </cols>
  <sheetData>
    <row r="1" spans="1:13" ht="14.65" customHeight="1">
      <c r="A1" s="1" t="s">
        <v>176</v>
      </c>
      <c r="B1" s="217"/>
      <c r="C1" s="37"/>
      <c r="D1" s="37"/>
      <c r="F1" s="37"/>
      <c r="G1" s="37"/>
      <c r="H1" s="37"/>
      <c r="I1" s="37"/>
      <c r="J1" s="37"/>
      <c r="K1" s="55"/>
      <c r="L1" s="55"/>
      <c r="M1" s="55"/>
    </row>
    <row r="2" spans="1:13" ht="14.65" customHeight="1">
      <c r="A2" s="217" t="s">
        <v>91</v>
      </c>
      <c r="B2" s="217"/>
      <c r="C2" s="37"/>
      <c r="D2" s="37"/>
      <c r="F2" s="37"/>
      <c r="G2" s="37"/>
      <c r="H2" s="37"/>
      <c r="I2" s="37"/>
      <c r="J2" s="37"/>
      <c r="K2" s="55"/>
      <c r="L2" s="55"/>
      <c r="M2" s="55"/>
    </row>
    <row r="3" spans="1:13" ht="14.65" customHeight="1">
      <c r="A3" s="95" t="s">
        <v>217</v>
      </c>
      <c r="B3" s="113"/>
      <c r="C3" s="56"/>
      <c r="D3" s="56"/>
      <c r="E3" s="57"/>
      <c r="F3" s="56"/>
      <c r="G3" s="56"/>
      <c r="H3" s="56"/>
      <c r="I3" s="56"/>
      <c r="J3" s="56"/>
      <c r="K3" s="59"/>
      <c r="L3" s="59"/>
      <c r="M3" s="59"/>
    </row>
    <row r="4" spans="1:13" ht="14.65" customHeight="1">
      <c r="A4" s="217"/>
      <c r="B4" s="217"/>
      <c r="C4" s="37"/>
      <c r="D4" s="37"/>
      <c r="F4" s="37"/>
      <c r="G4" s="37"/>
      <c r="H4" s="37"/>
      <c r="I4" s="37"/>
      <c r="J4" s="37"/>
      <c r="K4" s="55"/>
      <c r="L4" s="55"/>
      <c r="M4" s="55"/>
    </row>
    <row r="5" spans="1:13" ht="14.65" customHeight="1">
      <c r="A5" s="217"/>
      <c r="B5" s="217"/>
      <c r="C5" s="37"/>
      <c r="D5" s="37"/>
      <c r="F5" s="37"/>
      <c r="G5" s="37"/>
      <c r="H5" s="37"/>
      <c r="I5" s="37"/>
      <c r="J5" s="37"/>
      <c r="K5" s="55"/>
      <c r="L5" s="55"/>
      <c r="M5" s="55"/>
    </row>
    <row r="6" spans="1:13" ht="14.65" customHeight="1">
      <c r="A6" s="37"/>
      <c r="B6" s="37"/>
      <c r="C6" s="37"/>
      <c r="D6" s="37"/>
      <c r="E6" s="3"/>
      <c r="F6" s="2"/>
      <c r="G6" s="222" t="s">
        <v>64</v>
      </c>
      <c r="H6" s="222"/>
      <c r="I6" s="222"/>
      <c r="J6" s="1"/>
      <c r="K6" s="222" t="s">
        <v>65</v>
      </c>
      <c r="L6" s="222"/>
      <c r="M6" s="222"/>
    </row>
    <row r="7" spans="1:13" ht="14.65" customHeight="1">
      <c r="A7" s="37"/>
      <c r="B7" s="37"/>
      <c r="C7" s="37"/>
      <c r="D7" s="37"/>
      <c r="E7" s="3"/>
      <c r="F7" s="2"/>
      <c r="G7" s="220" t="s">
        <v>109</v>
      </c>
      <c r="H7" s="220"/>
      <c r="I7" s="220"/>
      <c r="J7" s="1"/>
      <c r="K7" s="220" t="s">
        <v>109</v>
      </c>
      <c r="L7" s="220"/>
      <c r="M7" s="220"/>
    </row>
    <row r="8" spans="1:13" ht="14.65" customHeight="1">
      <c r="A8" s="37"/>
      <c r="B8" s="37"/>
      <c r="C8" s="37"/>
      <c r="D8" s="37"/>
      <c r="E8" s="3"/>
      <c r="F8" s="2"/>
      <c r="G8" s="10" t="s">
        <v>110</v>
      </c>
      <c r="H8" s="10"/>
      <c r="I8" s="10" t="s">
        <v>110</v>
      </c>
      <c r="J8" s="24"/>
      <c r="K8" s="10" t="s">
        <v>110</v>
      </c>
      <c r="L8" s="10"/>
      <c r="M8" s="10" t="s">
        <v>110</v>
      </c>
    </row>
    <row r="9" spans="1:13" ht="14.65" customHeight="1">
      <c r="A9" s="37"/>
      <c r="B9" s="37"/>
      <c r="C9" s="37"/>
      <c r="D9" s="37"/>
      <c r="E9" s="3"/>
      <c r="F9" s="2"/>
      <c r="G9" s="110" t="s">
        <v>215</v>
      </c>
      <c r="H9" s="10"/>
      <c r="I9" s="110" t="s">
        <v>215</v>
      </c>
      <c r="J9" s="24"/>
      <c r="K9" s="110" t="s">
        <v>215</v>
      </c>
      <c r="L9" s="10"/>
      <c r="M9" s="110" t="s">
        <v>215</v>
      </c>
    </row>
    <row r="10" spans="1:13" ht="14.65" customHeight="1">
      <c r="E10" s="3"/>
      <c r="F10" s="3"/>
      <c r="G10" s="12" t="s">
        <v>142</v>
      </c>
      <c r="H10" s="3"/>
      <c r="I10" s="12" t="s">
        <v>112</v>
      </c>
      <c r="J10" s="214"/>
      <c r="K10" s="12" t="s">
        <v>142</v>
      </c>
      <c r="L10" s="3"/>
      <c r="M10" s="12" t="s">
        <v>112</v>
      </c>
    </row>
    <row r="11" spans="1:13" ht="14.65" customHeight="1">
      <c r="E11" s="3"/>
      <c r="F11" s="216"/>
      <c r="G11" s="14" t="s">
        <v>2</v>
      </c>
      <c r="H11" s="216"/>
      <c r="I11" s="14" t="s">
        <v>2</v>
      </c>
      <c r="J11" s="214"/>
      <c r="K11" s="14" t="s">
        <v>2</v>
      </c>
      <c r="L11" s="216"/>
      <c r="M11" s="14" t="s">
        <v>2</v>
      </c>
    </row>
    <row r="12" spans="1:13" ht="10.15" customHeight="1">
      <c r="E12" s="3"/>
      <c r="F12" s="216"/>
      <c r="G12" s="15"/>
      <c r="H12" s="216"/>
      <c r="I12" s="13"/>
      <c r="J12" s="214"/>
      <c r="K12" s="15"/>
      <c r="L12" s="214"/>
      <c r="M12" s="13"/>
    </row>
    <row r="13" spans="1:13" ht="14.65" customHeight="1">
      <c r="A13" s="217" t="s">
        <v>130</v>
      </c>
      <c r="G13" s="21"/>
      <c r="H13" s="24"/>
      <c r="I13" s="22"/>
      <c r="J13" s="24"/>
      <c r="K13" s="21"/>
      <c r="L13" s="24"/>
      <c r="M13" s="22"/>
    </row>
    <row r="14" spans="1:13" ht="10.15" customHeight="1">
      <c r="E14" s="3"/>
      <c r="F14" s="216"/>
      <c r="G14" s="15"/>
      <c r="H14" s="216"/>
      <c r="I14" s="13"/>
      <c r="J14" s="214"/>
      <c r="K14" s="15"/>
      <c r="L14" s="214"/>
      <c r="M14" s="13"/>
    </row>
    <row r="15" spans="1:13" ht="14.65" customHeight="1">
      <c r="A15" s="20" t="s">
        <v>84</v>
      </c>
      <c r="B15" s="20"/>
      <c r="C15" s="20"/>
      <c r="D15" s="20"/>
      <c r="G15" s="21">
        <v>1365074566</v>
      </c>
      <c r="H15" s="24"/>
      <c r="I15" s="22">
        <v>1384423518</v>
      </c>
      <c r="J15" s="24"/>
      <c r="K15" s="21">
        <v>10494166</v>
      </c>
      <c r="L15" s="24"/>
      <c r="M15" s="22">
        <v>13859181</v>
      </c>
    </row>
    <row r="16" spans="1:13" ht="14.65" customHeight="1">
      <c r="A16" s="20" t="s">
        <v>167</v>
      </c>
      <c r="B16" s="20"/>
      <c r="C16" s="20"/>
      <c r="D16" s="20"/>
      <c r="G16" s="21">
        <v>0</v>
      </c>
      <c r="H16" s="24"/>
      <c r="I16" s="22">
        <v>0</v>
      </c>
      <c r="J16" s="24"/>
      <c r="K16" s="21">
        <v>477031507</v>
      </c>
      <c r="L16" s="24"/>
      <c r="M16" s="22">
        <v>0</v>
      </c>
    </row>
    <row r="17" spans="1:13" ht="14.65" customHeight="1">
      <c r="A17" s="20" t="s">
        <v>45</v>
      </c>
      <c r="G17" s="26">
        <v>5066514</v>
      </c>
      <c r="H17" s="24"/>
      <c r="I17" s="27">
        <v>10418956</v>
      </c>
      <c r="J17" s="24"/>
      <c r="K17" s="26">
        <v>36120210</v>
      </c>
      <c r="L17" s="24"/>
      <c r="M17" s="27">
        <v>727457</v>
      </c>
    </row>
    <row r="18" spans="1:13" ht="10.15" customHeight="1">
      <c r="A18" s="20"/>
      <c r="G18" s="21"/>
      <c r="H18" s="24"/>
      <c r="I18" s="22"/>
      <c r="J18" s="24"/>
      <c r="K18" s="21"/>
      <c r="L18" s="24"/>
      <c r="M18" s="22"/>
    </row>
    <row r="19" spans="1:13" s="16" customFormat="1" ht="14.65" customHeight="1">
      <c r="A19" s="217" t="s">
        <v>147</v>
      </c>
      <c r="E19" s="3"/>
      <c r="F19" s="16">
        <f>SUM(F15:F18)</f>
        <v>0</v>
      </c>
      <c r="G19" s="26">
        <f>SUM(G15:G17)</f>
        <v>1370141080</v>
      </c>
      <c r="H19" s="115"/>
      <c r="I19" s="27">
        <f>SUM(I15:I17)</f>
        <v>1394842474</v>
      </c>
      <c r="J19" s="115"/>
      <c r="K19" s="26">
        <f>SUM(K15:K17)</f>
        <v>523645883</v>
      </c>
      <c r="L19" s="115"/>
      <c r="M19" s="27">
        <f>SUM(M15:M17)</f>
        <v>14586638</v>
      </c>
    </row>
    <row r="20" spans="1:13" ht="14.65" customHeight="1">
      <c r="A20" s="20"/>
      <c r="G20" s="21"/>
      <c r="H20" s="24"/>
      <c r="I20" s="22"/>
      <c r="J20" s="24"/>
      <c r="K20" s="21"/>
      <c r="L20" s="24"/>
      <c r="M20" s="22"/>
    </row>
    <row r="21" spans="1:13" s="16" customFormat="1" ht="14.65" customHeight="1">
      <c r="A21" s="217" t="s">
        <v>131</v>
      </c>
      <c r="E21" s="3"/>
      <c r="G21" s="40"/>
      <c r="H21" s="115"/>
      <c r="I21" s="10"/>
      <c r="J21" s="115"/>
      <c r="K21" s="40"/>
      <c r="L21" s="115"/>
      <c r="M21" s="10"/>
    </row>
    <row r="22" spans="1:13" ht="10.15" customHeight="1">
      <c r="A22" s="20"/>
      <c r="G22" s="21"/>
      <c r="H22" s="24"/>
      <c r="I22" s="22"/>
      <c r="J22" s="24"/>
      <c r="K22" s="21"/>
      <c r="L22" s="24"/>
      <c r="M22" s="22"/>
    </row>
    <row r="23" spans="1:13" ht="14.65" customHeight="1">
      <c r="A23" s="20" t="s">
        <v>85</v>
      </c>
      <c r="G23" s="21">
        <v>-1013871837</v>
      </c>
      <c r="H23" s="24"/>
      <c r="I23" s="22">
        <v>-1244760635</v>
      </c>
      <c r="J23" s="24"/>
      <c r="K23" s="21">
        <v>-8092771</v>
      </c>
      <c r="L23" s="24"/>
      <c r="M23" s="22">
        <v>-10779526</v>
      </c>
    </row>
    <row r="24" spans="1:13" ht="14.65" customHeight="1">
      <c r="A24" s="20" t="s">
        <v>191</v>
      </c>
      <c r="F24" s="216"/>
      <c r="G24" s="21">
        <v>-4173236</v>
      </c>
      <c r="H24" s="41"/>
      <c r="I24" s="22">
        <v>-1427865</v>
      </c>
      <c r="J24" s="41"/>
      <c r="K24" s="21">
        <v>-141578</v>
      </c>
      <c r="L24" s="24"/>
      <c r="M24" s="22">
        <v>-12810</v>
      </c>
    </row>
    <row r="25" spans="1:13" ht="14.65" customHeight="1">
      <c r="A25" s="20" t="s">
        <v>21</v>
      </c>
      <c r="G25" s="21">
        <v>-117795035.65000004</v>
      </c>
      <c r="H25" s="24"/>
      <c r="I25" s="22">
        <v>-79235962</v>
      </c>
      <c r="J25" s="24"/>
      <c r="K25" s="21">
        <v>-12116188</v>
      </c>
      <c r="L25" s="24"/>
      <c r="M25" s="22">
        <v>-9383029</v>
      </c>
    </row>
    <row r="26" spans="1:13" ht="14.65" customHeight="1">
      <c r="A26" s="20" t="s">
        <v>257</v>
      </c>
      <c r="G26" s="21">
        <v>-445515</v>
      </c>
      <c r="H26" s="24"/>
      <c r="I26" s="22">
        <v>3506</v>
      </c>
      <c r="J26" s="24"/>
      <c r="K26" s="21">
        <v>0</v>
      </c>
      <c r="L26" s="24"/>
      <c r="M26" s="22">
        <v>0</v>
      </c>
    </row>
    <row r="27" spans="1:13" ht="14.65" customHeight="1">
      <c r="A27" s="5" t="s">
        <v>156</v>
      </c>
      <c r="E27" s="3"/>
      <c r="F27" s="216"/>
      <c r="G27" s="21">
        <v>73069599</v>
      </c>
      <c r="H27" s="216"/>
      <c r="I27" s="22">
        <v>11343676</v>
      </c>
      <c r="J27" s="213"/>
      <c r="K27" s="21">
        <v>6501093</v>
      </c>
      <c r="L27" s="213"/>
      <c r="M27" s="22">
        <v>12461078</v>
      </c>
    </row>
    <row r="28" spans="1:13" ht="14.65" customHeight="1">
      <c r="A28" s="20" t="s">
        <v>22</v>
      </c>
      <c r="F28" s="216"/>
      <c r="G28" s="26">
        <v>-14902749</v>
      </c>
      <c r="H28" s="41"/>
      <c r="I28" s="27">
        <v>-161675</v>
      </c>
      <c r="J28" s="41"/>
      <c r="K28" s="26">
        <v>-14416083</v>
      </c>
      <c r="L28" s="41"/>
      <c r="M28" s="27">
        <v>-1941</v>
      </c>
    </row>
    <row r="29" spans="1:13" s="16" customFormat="1" ht="10.15" customHeight="1">
      <c r="A29" s="217"/>
      <c r="E29" s="3"/>
      <c r="G29" s="21"/>
      <c r="H29" s="115"/>
      <c r="I29" s="22"/>
      <c r="J29" s="115"/>
      <c r="K29" s="21"/>
      <c r="L29" s="115"/>
      <c r="M29" s="22"/>
    </row>
    <row r="30" spans="1:13" s="16" customFormat="1" ht="14.65" customHeight="1">
      <c r="A30" s="217" t="s">
        <v>148</v>
      </c>
      <c r="E30" s="3"/>
      <c r="F30" s="16">
        <f>SUM(F25:F28)</f>
        <v>0</v>
      </c>
      <c r="G30" s="26">
        <f>SUM(G23:G28)</f>
        <v>-1078118773.6500001</v>
      </c>
      <c r="H30" s="24"/>
      <c r="I30" s="27">
        <f>SUM(I23:I28)</f>
        <v>-1314238955</v>
      </c>
      <c r="J30" s="24"/>
      <c r="K30" s="26">
        <f>SUM(K23:K28)</f>
        <v>-28265527</v>
      </c>
      <c r="L30" s="24"/>
      <c r="M30" s="27">
        <f>SUM(M23:M28)</f>
        <v>-7716228</v>
      </c>
    </row>
    <row r="31" spans="1:13" s="16" customFormat="1" ht="14.65" customHeight="1">
      <c r="A31" s="217"/>
      <c r="E31" s="3"/>
      <c r="G31" s="21"/>
      <c r="H31" s="115"/>
      <c r="I31" s="22"/>
      <c r="J31" s="115"/>
      <c r="K31" s="21"/>
      <c r="L31" s="115"/>
      <c r="M31" s="22"/>
    </row>
    <row r="32" spans="1:13" ht="14.65" customHeight="1">
      <c r="A32" s="217" t="s">
        <v>189</v>
      </c>
      <c r="F32" s="216"/>
      <c r="G32" s="21"/>
      <c r="H32" s="41"/>
      <c r="I32" s="22"/>
      <c r="J32" s="213"/>
      <c r="K32" s="21"/>
      <c r="L32" s="213"/>
      <c r="M32" s="22"/>
    </row>
    <row r="33" spans="1:13" ht="14.65" customHeight="1">
      <c r="A33" s="217" t="s">
        <v>188</v>
      </c>
      <c r="F33" s="216"/>
      <c r="G33" s="21">
        <f>SUM(G30,G19)</f>
        <v>292022306.3499999</v>
      </c>
      <c r="H33" s="41"/>
      <c r="I33" s="22">
        <f>SUM(I30,I19)</f>
        <v>80603519</v>
      </c>
      <c r="J33" s="41"/>
      <c r="K33" s="21">
        <f>SUM(K30,K19)</f>
        <v>495380356</v>
      </c>
      <c r="L33" s="41"/>
      <c r="M33" s="22">
        <f>SUM(M30,M19)</f>
        <v>6870410</v>
      </c>
    </row>
    <row r="34" spans="1:13" ht="10.15" customHeight="1">
      <c r="E34" s="3"/>
      <c r="F34" s="216"/>
      <c r="G34" s="15"/>
      <c r="H34" s="216"/>
      <c r="I34" s="13"/>
      <c r="J34" s="214"/>
      <c r="K34" s="15"/>
      <c r="L34" s="214"/>
      <c r="M34" s="13"/>
    </row>
    <row r="35" spans="1:13" ht="14.65" customHeight="1">
      <c r="A35" s="20" t="s">
        <v>193</v>
      </c>
      <c r="F35" s="216"/>
      <c r="G35" s="17"/>
      <c r="K35" s="17"/>
      <c r="L35" s="5"/>
      <c r="M35" s="5"/>
    </row>
    <row r="36" spans="1:13" ht="14.65" customHeight="1">
      <c r="A36" s="20"/>
      <c r="B36" s="5" t="s">
        <v>126</v>
      </c>
      <c r="F36" s="216"/>
      <c r="G36" s="26">
        <v>886628</v>
      </c>
      <c r="H36" s="41"/>
      <c r="I36" s="27">
        <v>37337207</v>
      </c>
      <c r="J36" s="41"/>
      <c r="K36" s="26">
        <v>0</v>
      </c>
      <c r="L36" s="41"/>
      <c r="M36" s="27">
        <v>0</v>
      </c>
    </row>
    <row r="37" spans="1:13" ht="10.15" customHeight="1">
      <c r="E37" s="3"/>
      <c r="F37" s="216"/>
      <c r="G37" s="15"/>
      <c r="H37" s="216"/>
      <c r="I37" s="13"/>
      <c r="J37" s="214"/>
      <c r="K37" s="15"/>
      <c r="L37" s="214"/>
      <c r="M37" s="13"/>
    </row>
    <row r="38" spans="1:13" ht="14.65" customHeight="1">
      <c r="A38" s="217" t="s">
        <v>179</v>
      </c>
      <c r="F38" s="216"/>
      <c r="G38" s="21">
        <f>SUM(G33:G36)</f>
        <v>292908934.3499999</v>
      </c>
      <c r="H38" s="41"/>
      <c r="I38" s="22">
        <f>SUM(I33:I36)</f>
        <v>117940726</v>
      </c>
      <c r="J38" s="41"/>
      <c r="K38" s="21">
        <f>SUM(K33:K36)</f>
        <v>495380356</v>
      </c>
      <c r="L38" s="41"/>
      <c r="M38" s="22">
        <f>SUM(M33:M36)</f>
        <v>6870410</v>
      </c>
    </row>
    <row r="39" spans="1:13" ht="10.15" customHeight="1">
      <c r="E39" s="3"/>
      <c r="F39" s="216"/>
      <c r="G39" s="15"/>
      <c r="H39" s="216"/>
      <c r="I39" s="13"/>
      <c r="J39" s="214"/>
      <c r="K39" s="15"/>
      <c r="L39" s="214"/>
      <c r="M39" s="13"/>
    </row>
    <row r="40" spans="1:13" ht="14.65" customHeight="1">
      <c r="A40" s="5" t="s">
        <v>67</v>
      </c>
      <c r="F40" s="216"/>
      <c r="G40" s="26">
        <v>-46991855.790000007</v>
      </c>
      <c r="H40" s="41"/>
      <c r="I40" s="27">
        <v>-15292359</v>
      </c>
      <c r="J40" s="41"/>
      <c r="K40" s="26">
        <v>-4266917</v>
      </c>
      <c r="L40" s="41"/>
      <c r="M40" s="27">
        <v>-1998891</v>
      </c>
    </row>
    <row r="41" spans="1:13" ht="10.15" customHeight="1">
      <c r="F41" s="216"/>
      <c r="G41" s="21"/>
      <c r="H41" s="22"/>
      <c r="I41" s="22"/>
      <c r="J41" s="214"/>
      <c r="K41" s="116"/>
      <c r="L41" s="213"/>
      <c r="M41" s="191"/>
    </row>
    <row r="42" spans="1:13" ht="14.65" customHeight="1">
      <c r="A42" s="217" t="s">
        <v>180</v>
      </c>
      <c r="B42" s="217"/>
      <c r="C42" s="16"/>
      <c r="F42" s="216"/>
      <c r="G42" s="21">
        <f>SUM(G38:G40)</f>
        <v>245917078.55999988</v>
      </c>
      <c r="H42" s="41"/>
      <c r="I42" s="22">
        <f>SUM(I38:I40)</f>
        <v>102648367</v>
      </c>
      <c r="J42" s="24"/>
      <c r="K42" s="21">
        <f>SUM(K38:K40)</f>
        <v>491113439</v>
      </c>
      <c r="L42" s="24"/>
      <c r="M42" s="22">
        <f>SUM(M38:M40)</f>
        <v>4871519</v>
      </c>
    </row>
    <row r="43" spans="1:13" ht="10.15" customHeight="1">
      <c r="E43" s="3"/>
      <c r="F43" s="216"/>
      <c r="G43" s="15"/>
      <c r="H43" s="216"/>
      <c r="I43" s="13"/>
      <c r="J43" s="214"/>
      <c r="K43" s="15"/>
      <c r="L43" s="214"/>
      <c r="M43" s="13"/>
    </row>
    <row r="44" spans="1:13" ht="14.65" customHeight="1">
      <c r="A44" s="16" t="s">
        <v>206</v>
      </c>
      <c r="B44" s="16"/>
      <c r="F44" s="216"/>
      <c r="G44" s="17"/>
      <c r="K44" s="17"/>
      <c r="L44" s="5"/>
      <c r="M44" s="5"/>
    </row>
    <row r="45" spans="1:13" ht="10.15" customHeight="1">
      <c r="F45" s="216"/>
      <c r="G45" s="21"/>
      <c r="H45" s="41"/>
      <c r="I45" s="22"/>
      <c r="J45" s="41"/>
      <c r="K45" s="21"/>
      <c r="L45" s="41"/>
      <c r="M45" s="22"/>
    </row>
    <row r="46" spans="1:13" s="117" customFormat="1" ht="14.65" customHeight="1">
      <c r="B46" s="117" t="s">
        <v>152</v>
      </c>
      <c r="E46" s="118"/>
      <c r="F46" s="118"/>
      <c r="G46" s="119"/>
      <c r="K46" s="119"/>
    </row>
    <row r="47" spans="1:13" s="117" customFormat="1" ht="14.65" customHeight="1">
      <c r="C47" s="117" t="s">
        <v>195</v>
      </c>
      <c r="E47" s="118"/>
      <c r="F47" s="118"/>
      <c r="G47" s="119"/>
      <c r="K47" s="119"/>
    </row>
    <row r="48" spans="1:13" s="117" customFormat="1" ht="14.65" customHeight="1">
      <c r="D48" s="5" t="s">
        <v>25</v>
      </c>
      <c r="E48" s="118"/>
      <c r="F48" s="118"/>
      <c r="G48" s="119"/>
      <c r="K48" s="119"/>
    </row>
    <row r="49" spans="1:13" ht="14.65" customHeight="1">
      <c r="D49" s="5" t="s">
        <v>153</v>
      </c>
      <c r="F49" s="216"/>
      <c r="G49" s="21">
        <v>-136971625</v>
      </c>
      <c r="I49" s="22">
        <v>12655447</v>
      </c>
      <c r="K49" s="21">
        <v>0</v>
      </c>
      <c r="L49" s="41"/>
      <c r="M49" s="22">
        <v>0</v>
      </c>
    </row>
    <row r="50" spans="1:13" ht="14.65" customHeight="1">
      <c r="D50" s="97" t="s">
        <v>150</v>
      </c>
      <c r="F50" s="216"/>
      <c r="G50" s="21"/>
      <c r="I50" s="22"/>
      <c r="K50" s="21"/>
      <c r="L50" s="41"/>
      <c r="M50" s="22"/>
    </row>
    <row r="51" spans="1:13" ht="14.65" customHeight="1">
      <c r="D51" s="5" t="s">
        <v>197</v>
      </c>
      <c r="F51" s="216"/>
      <c r="G51" s="26">
        <v>501922</v>
      </c>
      <c r="I51" s="27">
        <v>3249842</v>
      </c>
      <c r="K51" s="26">
        <v>0</v>
      </c>
      <c r="L51" s="41"/>
      <c r="M51" s="27">
        <v>0</v>
      </c>
    </row>
    <row r="52" spans="1:13" ht="10.15" customHeight="1">
      <c r="F52" s="216"/>
      <c r="G52" s="17"/>
      <c r="K52" s="17"/>
      <c r="L52" s="5"/>
      <c r="M52" s="5"/>
    </row>
    <row r="53" spans="1:13" ht="14.65" customHeight="1">
      <c r="B53" s="16" t="s">
        <v>192</v>
      </c>
      <c r="C53" s="16"/>
      <c r="D53" s="16"/>
      <c r="F53" s="216"/>
      <c r="G53" s="17"/>
      <c r="K53" s="17"/>
      <c r="L53" s="5"/>
      <c r="M53" s="5"/>
    </row>
    <row r="54" spans="1:13" ht="14.65" customHeight="1">
      <c r="B54" s="16"/>
      <c r="C54" s="16" t="s">
        <v>63</v>
      </c>
      <c r="D54" s="16"/>
      <c r="F54" s="216"/>
      <c r="G54" s="26">
        <f>SUM(G49:G51)</f>
        <v>-136469703</v>
      </c>
      <c r="H54" s="41"/>
      <c r="I54" s="27">
        <f>SUM(I49:I51)</f>
        <v>15905289</v>
      </c>
      <c r="J54" s="41"/>
      <c r="K54" s="26">
        <f>SUM(K49:K51)</f>
        <v>0</v>
      </c>
      <c r="L54" s="41"/>
      <c r="M54" s="27">
        <f>SUM(M49:M51)</f>
        <v>0</v>
      </c>
    </row>
    <row r="55" spans="1:13" ht="10.15" customHeight="1">
      <c r="E55" s="3"/>
      <c r="F55" s="216"/>
      <c r="G55" s="15"/>
      <c r="H55" s="216"/>
      <c r="I55" s="13"/>
      <c r="J55" s="214"/>
      <c r="K55" s="15"/>
      <c r="L55" s="214"/>
      <c r="M55" s="13"/>
    </row>
    <row r="56" spans="1:13" ht="14.65" customHeight="1">
      <c r="A56" s="16"/>
      <c r="B56" s="5" t="s">
        <v>196</v>
      </c>
      <c r="F56" s="216"/>
      <c r="G56" s="98">
        <f>SUM(G54)</f>
        <v>-136469703</v>
      </c>
      <c r="I56" s="192">
        <f>SUM(I54)</f>
        <v>15905289</v>
      </c>
      <c r="K56" s="98">
        <f>SUM(K54)</f>
        <v>0</v>
      </c>
      <c r="L56" s="5"/>
      <c r="M56" s="192">
        <f>SUM(M54)</f>
        <v>0</v>
      </c>
    </row>
    <row r="57" spans="1:13" ht="10.15" customHeight="1">
      <c r="B57" s="120"/>
      <c r="C57" s="121"/>
      <c r="E57" s="3"/>
      <c r="F57" s="216"/>
      <c r="G57" s="15"/>
      <c r="H57" s="216"/>
      <c r="I57" s="13"/>
      <c r="J57" s="214"/>
      <c r="K57" s="15"/>
      <c r="L57" s="214"/>
      <c r="M57" s="13"/>
    </row>
    <row r="58" spans="1:13" ht="14.65" customHeight="1" thickBot="1">
      <c r="A58" s="16" t="s">
        <v>136</v>
      </c>
      <c r="B58" s="16"/>
      <c r="F58" s="216"/>
      <c r="G58" s="31">
        <f>SUM(G56,G42)</f>
        <v>109447375.55999988</v>
      </c>
      <c r="H58" s="41"/>
      <c r="I58" s="32">
        <f>SUM(I56,I42)</f>
        <v>118553656</v>
      </c>
      <c r="J58" s="41"/>
      <c r="K58" s="31">
        <f>SUM(K56,K42)</f>
        <v>491113439</v>
      </c>
      <c r="L58" s="41"/>
      <c r="M58" s="32">
        <f>SUM(M56,M42)</f>
        <v>4871519</v>
      </c>
    </row>
    <row r="59" spans="1:13" ht="14.65" customHeight="1" thickTop="1">
      <c r="A59" s="16"/>
      <c r="B59" s="16"/>
      <c r="F59" s="216"/>
      <c r="G59" s="22"/>
      <c r="H59" s="41"/>
      <c r="I59" s="22"/>
      <c r="J59" s="41"/>
      <c r="K59" s="22"/>
      <c r="L59" s="41"/>
      <c r="M59" s="22"/>
    </row>
    <row r="60" spans="1:13" ht="16.5" customHeight="1">
      <c r="A60" s="16"/>
      <c r="B60" s="16"/>
      <c r="F60" s="216"/>
      <c r="G60" s="22"/>
      <c r="H60" s="41"/>
      <c r="I60" s="22"/>
      <c r="J60" s="41"/>
      <c r="K60" s="22"/>
      <c r="L60" s="41"/>
      <c r="M60" s="22"/>
    </row>
    <row r="61" spans="1:13" ht="14.65" customHeight="1">
      <c r="A61" s="16"/>
      <c r="B61" s="16"/>
      <c r="F61" s="216"/>
      <c r="G61" s="22"/>
      <c r="H61" s="41"/>
      <c r="I61" s="22"/>
      <c r="J61" s="41"/>
      <c r="K61" s="22"/>
      <c r="L61" s="41"/>
      <c r="M61" s="22"/>
    </row>
    <row r="62" spans="1:13" ht="14.65" customHeight="1">
      <c r="A62" s="219" t="s">
        <v>55</v>
      </c>
      <c r="B62" s="219"/>
      <c r="C62" s="219"/>
      <c r="D62" s="219"/>
      <c r="E62" s="219"/>
      <c r="F62" s="219"/>
      <c r="G62" s="219"/>
      <c r="H62" s="219"/>
      <c r="I62" s="219"/>
      <c r="J62" s="219"/>
      <c r="K62" s="219"/>
      <c r="L62" s="219"/>
      <c r="M62" s="219"/>
    </row>
    <row r="63" spans="1:13" ht="14.65" customHeight="1">
      <c r="A63" s="19"/>
      <c r="B63" s="19"/>
      <c r="C63" s="19"/>
      <c r="D63" s="19" t="s">
        <v>157</v>
      </c>
      <c r="E63" s="19"/>
      <c r="F63" s="19"/>
      <c r="G63" s="224" t="s">
        <v>207</v>
      </c>
      <c r="H63" s="224"/>
      <c r="I63" s="224"/>
      <c r="J63" s="224"/>
      <c r="K63" s="224"/>
      <c r="L63" s="19"/>
      <c r="M63" s="19"/>
    </row>
    <row r="64" spans="1:13" ht="18" customHeight="1">
      <c r="A64" s="16"/>
      <c r="B64" s="16"/>
      <c r="F64" s="216"/>
      <c r="G64" s="22"/>
      <c r="H64" s="41"/>
      <c r="I64" s="22"/>
      <c r="J64" s="41"/>
      <c r="K64" s="22"/>
      <c r="L64" s="24"/>
      <c r="M64" s="22"/>
    </row>
    <row r="65" spans="1:13" ht="22.15" customHeight="1">
      <c r="A65" s="221" t="s">
        <v>117</v>
      </c>
      <c r="B65" s="221"/>
      <c r="C65" s="221"/>
      <c r="D65" s="221"/>
      <c r="E65" s="221"/>
      <c r="F65" s="221"/>
      <c r="G65" s="221"/>
      <c r="H65" s="221"/>
      <c r="I65" s="221"/>
      <c r="J65" s="221"/>
      <c r="K65" s="221"/>
      <c r="L65" s="221"/>
      <c r="M65" s="221"/>
    </row>
    <row r="66" spans="1:13" ht="16.5" customHeight="1">
      <c r="A66" s="217" t="str">
        <f>A1</f>
        <v>Asia Network International Public Company Limited</v>
      </c>
      <c r="B66" s="217"/>
      <c r="C66" s="216"/>
      <c r="D66" s="216"/>
      <c r="F66" s="216"/>
      <c r="G66" s="216"/>
      <c r="H66" s="216"/>
      <c r="I66" s="216"/>
      <c r="J66" s="216"/>
      <c r="K66" s="99"/>
      <c r="L66" s="99"/>
      <c r="M66" s="99"/>
    </row>
    <row r="67" spans="1:13" ht="16.5" customHeight="1">
      <c r="A67" s="217" t="s">
        <v>123</v>
      </c>
      <c r="B67" s="217"/>
      <c r="C67" s="216"/>
      <c r="D67" s="216"/>
      <c r="F67" s="216"/>
      <c r="G67" s="216"/>
      <c r="H67" s="216"/>
      <c r="I67" s="216"/>
      <c r="J67" s="216"/>
      <c r="K67" s="99"/>
      <c r="L67" s="99"/>
      <c r="M67" s="99"/>
    </row>
    <row r="68" spans="1:13" ht="16.5" customHeight="1">
      <c r="A68" s="113" t="str">
        <f>3:3</f>
        <v>For the three-month period ended 30 September 2023</v>
      </c>
      <c r="B68" s="113"/>
      <c r="C68" s="57"/>
      <c r="D68" s="57"/>
      <c r="E68" s="57"/>
      <c r="F68" s="57"/>
      <c r="G68" s="57"/>
      <c r="H68" s="57"/>
      <c r="I68" s="57"/>
      <c r="J68" s="57"/>
      <c r="K68" s="100"/>
      <c r="L68" s="100"/>
      <c r="M68" s="100"/>
    </row>
    <row r="69" spans="1:13" ht="16.5" customHeight="1">
      <c r="A69" s="217"/>
      <c r="B69" s="217"/>
      <c r="C69" s="216"/>
      <c r="D69" s="216"/>
      <c r="F69" s="216"/>
      <c r="G69" s="216"/>
      <c r="H69" s="216"/>
      <c r="I69" s="216"/>
      <c r="J69" s="216"/>
      <c r="K69" s="99"/>
      <c r="L69" s="99"/>
      <c r="M69" s="99"/>
    </row>
    <row r="70" spans="1:13" ht="16.5" customHeight="1">
      <c r="A70" s="217"/>
      <c r="B70" s="217"/>
      <c r="C70" s="216"/>
      <c r="D70" s="216"/>
      <c r="F70" s="216"/>
      <c r="G70" s="216"/>
      <c r="H70" s="216"/>
      <c r="I70" s="216"/>
      <c r="J70" s="216"/>
      <c r="K70" s="99"/>
      <c r="L70" s="99"/>
      <c r="M70" s="99"/>
    </row>
    <row r="71" spans="1:13" ht="17.100000000000001" customHeight="1">
      <c r="A71" s="217"/>
      <c r="B71" s="217"/>
      <c r="C71" s="216"/>
      <c r="D71" s="216"/>
      <c r="F71" s="216"/>
      <c r="G71" s="222" t="s">
        <v>64</v>
      </c>
      <c r="H71" s="222"/>
      <c r="I71" s="222"/>
      <c r="J71" s="1"/>
      <c r="K71" s="222" t="s">
        <v>65</v>
      </c>
      <c r="L71" s="222"/>
      <c r="M71" s="222"/>
    </row>
    <row r="72" spans="1:13" ht="17.100000000000001" customHeight="1">
      <c r="A72" s="216"/>
      <c r="B72" s="216"/>
      <c r="C72" s="216"/>
      <c r="D72" s="216"/>
      <c r="E72" s="3"/>
      <c r="F72" s="3"/>
      <c r="G72" s="220" t="s">
        <v>109</v>
      </c>
      <c r="H72" s="220"/>
      <c r="I72" s="220"/>
      <c r="J72" s="1"/>
      <c r="K72" s="220" t="s">
        <v>109</v>
      </c>
      <c r="L72" s="220"/>
      <c r="M72" s="220"/>
    </row>
    <row r="73" spans="1:13" ht="17.100000000000001" customHeight="1">
      <c r="A73" s="216"/>
      <c r="B73" s="216"/>
      <c r="C73" s="216"/>
      <c r="D73" s="216"/>
      <c r="E73" s="3"/>
      <c r="F73" s="3"/>
      <c r="G73" s="10" t="s">
        <v>110</v>
      </c>
      <c r="H73" s="10"/>
      <c r="I73" s="10" t="s">
        <v>110</v>
      </c>
      <c r="J73" s="24"/>
      <c r="K73" s="10" t="s">
        <v>110</v>
      </c>
      <c r="L73" s="10"/>
      <c r="M73" s="10" t="s">
        <v>110</v>
      </c>
    </row>
    <row r="74" spans="1:13" ht="17.100000000000001" customHeight="1">
      <c r="A74" s="216"/>
      <c r="B74" s="216"/>
      <c r="C74" s="216"/>
      <c r="D74" s="216"/>
      <c r="E74" s="3"/>
      <c r="F74" s="3"/>
      <c r="G74" s="110" t="s">
        <v>215</v>
      </c>
      <c r="H74" s="10"/>
      <c r="I74" s="110" t="s">
        <v>215</v>
      </c>
      <c r="J74" s="24"/>
      <c r="K74" s="110" t="s">
        <v>215</v>
      </c>
      <c r="L74" s="10"/>
      <c r="M74" s="110" t="s">
        <v>215</v>
      </c>
    </row>
    <row r="75" spans="1:13" ht="16.5" customHeight="1">
      <c r="F75" s="3"/>
      <c r="G75" s="12" t="s">
        <v>142</v>
      </c>
      <c r="H75" s="3"/>
      <c r="I75" s="12" t="s">
        <v>112</v>
      </c>
      <c r="J75" s="214"/>
      <c r="K75" s="12" t="s">
        <v>142</v>
      </c>
      <c r="L75" s="3"/>
      <c r="M75" s="12" t="s">
        <v>112</v>
      </c>
    </row>
    <row r="76" spans="1:13" ht="16.5" customHeight="1">
      <c r="E76" s="215" t="s">
        <v>83</v>
      </c>
      <c r="F76" s="216"/>
      <c r="G76" s="14" t="s">
        <v>2</v>
      </c>
      <c r="H76" s="216"/>
      <c r="I76" s="14" t="s">
        <v>2</v>
      </c>
      <c r="J76" s="214"/>
      <c r="K76" s="14" t="s">
        <v>2</v>
      </c>
      <c r="L76" s="216"/>
      <c r="M76" s="14" t="s">
        <v>2</v>
      </c>
    </row>
    <row r="77" spans="1:13" ht="16.5" customHeight="1">
      <c r="F77" s="216"/>
      <c r="G77" s="15"/>
      <c r="H77" s="216"/>
      <c r="I77" s="13"/>
      <c r="J77" s="214"/>
      <c r="K77" s="15"/>
      <c r="L77" s="214"/>
      <c r="M77" s="13"/>
    </row>
    <row r="78" spans="1:13" ht="16.5" customHeight="1">
      <c r="A78" s="217" t="s">
        <v>181</v>
      </c>
      <c r="F78" s="216"/>
      <c r="G78" s="122"/>
      <c r="H78" s="216"/>
      <c r="I78" s="216"/>
      <c r="J78" s="216"/>
      <c r="K78" s="101"/>
    </row>
    <row r="79" spans="1:13" ht="16.350000000000001" customHeight="1">
      <c r="A79" s="20" t="s">
        <v>87</v>
      </c>
      <c r="F79" s="216"/>
      <c r="G79" s="42">
        <f>G42-G80</f>
        <v>240312072.90999988</v>
      </c>
      <c r="H79" s="24"/>
      <c r="I79" s="24">
        <v>101345973</v>
      </c>
      <c r="J79" s="24"/>
      <c r="K79" s="42">
        <f>K42-K80</f>
        <v>491113439</v>
      </c>
      <c r="L79" s="24"/>
      <c r="M79" s="24">
        <v>4871519</v>
      </c>
    </row>
    <row r="80" spans="1:13" ht="16.5" customHeight="1">
      <c r="A80" s="20" t="s">
        <v>20</v>
      </c>
      <c r="F80" s="216"/>
      <c r="G80" s="26">
        <v>5605005.6500000004</v>
      </c>
      <c r="H80" s="24"/>
      <c r="I80" s="27">
        <v>1302394</v>
      </c>
      <c r="K80" s="26">
        <v>0</v>
      </c>
      <c r="L80" s="5"/>
      <c r="M80" s="27">
        <v>0</v>
      </c>
    </row>
    <row r="81" spans="1:13" ht="16.5" customHeight="1">
      <c r="E81" s="3"/>
      <c r="F81" s="216"/>
      <c r="G81" s="15"/>
      <c r="H81" s="216"/>
      <c r="I81" s="13"/>
      <c r="J81" s="214"/>
      <c r="K81" s="15"/>
      <c r="L81" s="214"/>
      <c r="M81" s="13"/>
    </row>
    <row r="82" spans="1:13" ht="16.5" customHeight="1" thickBot="1">
      <c r="F82" s="216"/>
      <c r="G82" s="31">
        <f>SUM(G79:G80)</f>
        <v>245917078.55999988</v>
      </c>
      <c r="H82" s="102"/>
      <c r="I82" s="32">
        <f>SUM(I79:I80)</f>
        <v>102648367</v>
      </c>
      <c r="J82" s="102"/>
      <c r="K82" s="31">
        <f>SUM(K79:K80)</f>
        <v>491113439</v>
      </c>
      <c r="L82" s="53"/>
      <c r="M82" s="32">
        <f>SUM(M79:M80)</f>
        <v>4871519</v>
      </c>
    </row>
    <row r="83" spans="1:13" ht="16.5" customHeight="1" thickTop="1">
      <c r="B83" s="20"/>
      <c r="F83" s="216"/>
      <c r="G83" s="21"/>
      <c r="H83" s="41"/>
      <c r="I83" s="22"/>
      <c r="J83" s="41"/>
      <c r="K83" s="42"/>
      <c r="L83" s="24"/>
      <c r="M83" s="24"/>
    </row>
    <row r="84" spans="1:13" ht="16.5" customHeight="1">
      <c r="A84" s="217" t="s">
        <v>182</v>
      </c>
      <c r="B84" s="20"/>
      <c r="C84" s="16"/>
      <c r="G84" s="17"/>
      <c r="K84" s="17"/>
      <c r="L84" s="5"/>
      <c r="M84" s="5"/>
    </row>
    <row r="85" spans="1:13" ht="16.5" customHeight="1">
      <c r="A85" s="217"/>
      <c r="B85" s="217" t="s">
        <v>93</v>
      </c>
      <c r="C85" s="16"/>
      <c r="G85" s="17"/>
      <c r="K85" s="17"/>
      <c r="L85" s="5"/>
      <c r="M85" s="5"/>
    </row>
    <row r="86" spans="1:13" ht="16.5" customHeight="1">
      <c r="A86" s="20" t="s">
        <v>87</v>
      </c>
      <c r="B86" s="16"/>
      <c r="G86" s="42">
        <f>G58-G87</f>
        <v>104314723.90999988</v>
      </c>
      <c r="I86" s="24">
        <v>115154961</v>
      </c>
      <c r="K86" s="42">
        <f>K58-K87</f>
        <v>491113439</v>
      </c>
      <c r="L86" s="5"/>
      <c r="M86" s="24">
        <v>4871519</v>
      </c>
    </row>
    <row r="87" spans="1:13" ht="16.5" customHeight="1">
      <c r="A87" s="20" t="s">
        <v>20</v>
      </c>
      <c r="B87" s="16"/>
      <c r="G87" s="26">
        <v>5132651.6500000004</v>
      </c>
      <c r="I87" s="27">
        <v>3398695</v>
      </c>
      <c r="K87" s="26">
        <v>0</v>
      </c>
      <c r="L87" s="5"/>
      <c r="M87" s="27">
        <v>0</v>
      </c>
    </row>
    <row r="88" spans="1:13" ht="16.5" customHeight="1">
      <c r="E88" s="3"/>
      <c r="F88" s="216"/>
      <c r="G88" s="15"/>
      <c r="H88" s="216"/>
      <c r="I88" s="13"/>
      <c r="J88" s="214"/>
      <c r="K88" s="15"/>
      <c r="L88" s="214"/>
      <c r="M88" s="13"/>
    </row>
    <row r="89" spans="1:13" ht="16.5" customHeight="1" thickBot="1">
      <c r="F89" s="216"/>
      <c r="G89" s="31">
        <f>SUM(G86:G87)</f>
        <v>109447375.55999988</v>
      </c>
      <c r="H89" s="102"/>
      <c r="I89" s="32">
        <f>SUM(I86:I87)</f>
        <v>118553656</v>
      </c>
      <c r="J89" s="102"/>
      <c r="K89" s="31">
        <f>SUM(K86:K87)</f>
        <v>491113439</v>
      </c>
      <c r="L89" s="102"/>
      <c r="M89" s="32">
        <f>SUM(M86:M87)</f>
        <v>4871519</v>
      </c>
    </row>
    <row r="90" spans="1:13" ht="16.5" customHeight="1" thickTop="1">
      <c r="B90" s="20"/>
      <c r="F90" s="216"/>
      <c r="G90" s="21"/>
      <c r="H90" s="41"/>
      <c r="I90" s="22"/>
      <c r="J90" s="41"/>
      <c r="K90" s="42"/>
      <c r="L90" s="24"/>
      <c r="M90" s="24"/>
    </row>
    <row r="91" spans="1:13" ht="16.5" customHeight="1">
      <c r="A91" s="217" t="s">
        <v>183</v>
      </c>
      <c r="B91" s="217"/>
      <c r="E91" s="216">
        <v>17</v>
      </c>
      <c r="G91" s="42"/>
      <c r="I91" s="24"/>
      <c r="K91" s="17"/>
      <c r="L91" s="5"/>
      <c r="M91" s="5"/>
    </row>
    <row r="92" spans="1:13" ht="16.5" customHeight="1">
      <c r="E92" s="3"/>
      <c r="F92" s="216"/>
      <c r="G92" s="15"/>
      <c r="H92" s="216"/>
      <c r="I92" s="13"/>
      <c r="J92" s="214"/>
      <c r="K92" s="15"/>
      <c r="L92" s="214"/>
      <c r="M92" s="13"/>
    </row>
    <row r="93" spans="1:13" ht="16.5" customHeight="1" thickBot="1">
      <c r="A93" s="20" t="s">
        <v>184</v>
      </c>
      <c r="B93" s="20"/>
      <c r="G93" s="151">
        <v>0.18579999999999999</v>
      </c>
      <c r="H93" s="152"/>
      <c r="I93" s="193">
        <v>0.1002</v>
      </c>
      <c r="J93" s="152"/>
      <c r="K93" s="151">
        <v>0.37969999999999998</v>
      </c>
      <c r="L93" s="152"/>
      <c r="M93" s="193">
        <v>4.7999999999999996E-3</v>
      </c>
    </row>
    <row r="94" spans="1:13" ht="16.5" customHeight="1" thickTop="1">
      <c r="A94" s="20"/>
      <c r="B94" s="20"/>
      <c r="G94" s="103"/>
      <c r="H94" s="104"/>
      <c r="I94" s="103"/>
      <c r="J94" s="105"/>
      <c r="K94" s="103"/>
      <c r="L94" s="104"/>
      <c r="M94" s="103"/>
    </row>
    <row r="95" spans="1:13" ht="16.5" customHeight="1">
      <c r="A95" s="20"/>
      <c r="B95" s="20"/>
      <c r="G95" s="103"/>
      <c r="H95" s="104"/>
      <c r="I95" s="103"/>
      <c r="J95" s="105"/>
      <c r="K95" s="103"/>
      <c r="L95" s="104"/>
      <c r="M95" s="103"/>
    </row>
    <row r="96" spans="1:13" ht="16.5" customHeight="1">
      <c r="A96" s="20"/>
      <c r="B96" s="20"/>
      <c r="G96" s="103"/>
      <c r="H96" s="104"/>
      <c r="I96" s="103"/>
      <c r="J96" s="105"/>
      <c r="K96" s="103"/>
      <c r="L96" s="104"/>
      <c r="M96" s="103"/>
    </row>
    <row r="97" spans="1:13" ht="16.5" customHeight="1">
      <c r="A97" s="20"/>
      <c r="B97" s="20"/>
      <c r="G97" s="103"/>
      <c r="H97" s="104"/>
      <c r="I97" s="103"/>
      <c r="J97" s="105"/>
      <c r="K97" s="103"/>
      <c r="L97" s="104"/>
      <c r="M97" s="103"/>
    </row>
    <row r="98" spans="1:13" ht="16.5" customHeight="1">
      <c r="A98" s="20"/>
      <c r="B98" s="20"/>
      <c r="G98" s="103"/>
      <c r="H98" s="104"/>
      <c r="I98" s="103"/>
      <c r="J98" s="105"/>
      <c r="K98" s="103"/>
      <c r="L98" s="104"/>
      <c r="M98" s="103"/>
    </row>
    <row r="99" spans="1:13" ht="16.5" customHeight="1">
      <c r="A99" s="20"/>
      <c r="B99" s="20"/>
      <c r="G99" s="103"/>
      <c r="H99" s="104"/>
      <c r="I99" s="103"/>
      <c r="J99" s="105"/>
      <c r="K99" s="103"/>
      <c r="L99" s="104"/>
      <c r="M99" s="103"/>
    </row>
    <row r="100" spans="1:13" ht="16.5" customHeight="1">
      <c r="A100" s="20"/>
      <c r="B100" s="20"/>
      <c r="G100" s="103"/>
      <c r="H100" s="104"/>
      <c r="I100" s="103"/>
      <c r="J100" s="105"/>
      <c r="K100" s="103"/>
      <c r="L100" s="104"/>
      <c r="M100" s="103"/>
    </row>
    <row r="101" spans="1:13" ht="16.5" customHeight="1">
      <c r="A101" s="20"/>
      <c r="B101" s="20"/>
      <c r="G101" s="103"/>
      <c r="H101" s="104"/>
      <c r="I101" s="103"/>
      <c r="J101" s="105"/>
      <c r="K101" s="103"/>
      <c r="L101" s="104"/>
      <c r="M101" s="103"/>
    </row>
    <row r="102" spans="1:13" ht="16.5" customHeight="1">
      <c r="A102" s="20"/>
      <c r="B102" s="20"/>
      <c r="G102" s="103"/>
      <c r="H102" s="104"/>
      <c r="I102" s="103"/>
      <c r="J102" s="105"/>
      <c r="K102" s="103"/>
      <c r="L102" s="104"/>
      <c r="M102" s="103"/>
    </row>
    <row r="103" spans="1:13" ht="16.5" customHeight="1">
      <c r="A103" s="20"/>
      <c r="B103" s="20"/>
      <c r="G103" s="103"/>
      <c r="H103" s="104"/>
      <c r="I103" s="103"/>
      <c r="J103" s="105"/>
      <c r="K103" s="103"/>
      <c r="L103" s="104"/>
      <c r="M103" s="103"/>
    </row>
    <row r="104" spans="1:13" ht="16.5" customHeight="1">
      <c r="A104" s="20"/>
      <c r="B104" s="20"/>
      <c r="G104" s="103"/>
      <c r="H104" s="104"/>
      <c r="I104" s="103"/>
      <c r="J104" s="105"/>
      <c r="K104" s="103"/>
      <c r="L104" s="104"/>
      <c r="M104" s="103"/>
    </row>
    <row r="105" spans="1:13" ht="16.5" customHeight="1">
      <c r="A105" s="20"/>
      <c r="B105" s="20"/>
      <c r="G105" s="103"/>
      <c r="H105" s="104"/>
      <c r="I105" s="103"/>
      <c r="J105" s="105"/>
      <c r="K105" s="103"/>
      <c r="L105" s="104"/>
      <c r="M105" s="103"/>
    </row>
    <row r="106" spans="1:13" ht="16.5" customHeight="1">
      <c r="A106" s="20"/>
      <c r="B106" s="20"/>
      <c r="G106" s="103"/>
      <c r="H106" s="104"/>
      <c r="I106" s="103"/>
      <c r="J106" s="105"/>
      <c r="K106" s="103"/>
      <c r="L106" s="104"/>
      <c r="M106" s="103"/>
    </row>
    <row r="107" spans="1:13" ht="16.5" customHeight="1">
      <c r="A107" s="20"/>
      <c r="B107" s="20"/>
      <c r="G107" s="103"/>
      <c r="H107" s="104"/>
      <c r="I107" s="103"/>
      <c r="J107" s="105"/>
      <c r="K107" s="103"/>
      <c r="L107" s="104"/>
      <c r="M107" s="103"/>
    </row>
    <row r="108" spans="1:13" ht="16.5" customHeight="1">
      <c r="A108" s="20"/>
      <c r="B108" s="20"/>
      <c r="G108" s="103"/>
      <c r="H108" s="104"/>
      <c r="I108" s="103"/>
      <c r="J108" s="105"/>
      <c r="K108" s="103"/>
      <c r="L108" s="104"/>
      <c r="M108" s="103"/>
    </row>
    <row r="109" spans="1:13" ht="19.5" customHeight="1">
      <c r="A109" s="20"/>
      <c r="B109" s="20"/>
      <c r="G109" s="103"/>
      <c r="H109" s="104"/>
      <c r="I109" s="103"/>
      <c r="J109" s="105"/>
      <c r="K109" s="103"/>
      <c r="L109" s="104"/>
      <c r="M109" s="103"/>
    </row>
    <row r="110" spans="1:13" ht="16.5" customHeight="1">
      <c r="A110" s="20"/>
      <c r="B110" s="20"/>
      <c r="G110" s="103"/>
      <c r="H110" s="104"/>
      <c r="I110" s="103"/>
      <c r="J110" s="105"/>
      <c r="K110" s="103"/>
      <c r="L110" s="104"/>
      <c r="M110" s="103"/>
    </row>
    <row r="111" spans="1:13" ht="16.5" customHeight="1">
      <c r="A111" s="20"/>
      <c r="B111" s="20"/>
      <c r="G111" s="103"/>
      <c r="H111" s="104"/>
      <c r="I111" s="103"/>
      <c r="J111" s="105"/>
      <c r="K111" s="103"/>
      <c r="L111" s="104"/>
      <c r="M111" s="103"/>
    </row>
    <row r="112" spans="1:13" ht="16.5" customHeight="1">
      <c r="A112" s="20"/>
      <c r="B112" s="20"/>
      <c r="G112" s="103"/>
      <c r="H112" s="104"/>
      <c r="I112" s="103"/>
      <c r="J112" s="105"/>
      <c r="K112" s="103"/>
      <c r="L112" s="104"/>
      <c r="M112" s="103"/>
    </row>
    <row r="113" spans="1:13" ht="16.5" customHeight="1">
      <c r="A113" s="20"/>
      <c r="B113" s="20"/>
      <c r="G113" s="103"/>
      <c r="H113" s="104"/>
      <c r="I113" s="103"/>
      <c r="J113" s="105"/>
      <c r="K113" s="103"/>
      <c r="L113" s="104"/>
      <c r="M113" s="103"/>
    </row>
    <row r="114" spans="1:13" ht="9.75" customHeight="1">
      <c r="A114" s="20"/>
      <c r="B114" s="20"/>
      <c r="G114" s="103"/>
      <c r="H114" s="104"/>
      <c r="I114" s="103"/>
      <c r="J114" s="105"/>
      <c r="K114" s="103"/>
      <c r="L114" s="104"/>
      <c r="M114" s="103"/>
    </row>
    <row r="115" spans="1:13" ht="14.25" customHeight="1">
      <c r="A115" s="219" t="str">
        <f>A62</f>
        <v xml:space="preserve">           Director ______________________________                  Director ______________________________ </v>
      </c>
      <c r="B115" s="219"/>
      <c r="C115" s="219"/>
      <c r="D115" s="219"/>
      <c r="E115" s="219"/>
      <c r="F115" s="219"/>
      <c r="G115" s="219"/>
      <c r="H115" s="219"/>
      <c r="I115" s="219"/>
      <c r="J115" s="219"/>
      <c r="K115" s="219"/>
      <c r="L115" s="219"/>
      <c r="M115" s="219"/>
    </row>
    <row r="116" spans="1:13" ht="15.75" customHeight="1">
      <c r="A116" s="19" t="s">
        <v>158</v>
      </c>
      <c r="B116" s="19"/>
      <c r="C116" s="19"/>
      <c r="D116" s="19" t="s">
        <v>157</v>
      </c>
      <c r="E116" s="19"/>
      <c r="F116" s="19"/>
      <c r="G116" s="5" t="s">
        <v>207</v>
      </c>
      <c r="K116" s="5"/>
      <c r="L116" s="19"/>
      <c r="M116" s="19"/>
    </row>
    <row r="117" spans="1:13" ht="16.5" customHeight="1">
      <c r="A117" s="20"/>
      <c r="B117" s="20"/>
      <c r="G117" s="103"/>
      <c r="H117" s="104"/>
      <c r="I117" s="103"/>
      <c r="J117" s="105"/>
      <c r="K117" s="103"/>
      <c r="L117" s="104"/>
      <c r="M117" s="103"/>
    </row>
    <row r="118" spans="1:13" ht="18.75" customHeight="1">
      <c r="A118" s="20"/>
      <c r="B118" s="20"/>
      <c r="G118" s="103"/>
      <c r="H118" s="104"/>
      <c r="I118" s="103"/>
      <c r="J118" s="105"/>
      <c r="K118" s="103"/>
      <c r="L118" s="104"/>
      <c r="M118" s="103"/>
    </row>
    <row r="119" spans="1:13" ht="4.5" customHeight="1">
      <c r="A119" s="20"/>
      <c r="B119" s="20"/>
      <c r="G119" s="103"/>
      <c r="H119" s="104"/>
      <c r="I119" s="103"/>
      <c r="J119" s="105"/>
      <c r="K119" s="103"/>
      <c r="L119" s="104"/>
      <c r="M119" s="103"/>
    </row>
    <row r="120" spans="1:13" ht="22.15" customHeight="1">
      <c r="A120" s="221" t="str">
        <f>A65</f>
        <v>The accompanying notes on pages are an integral part of these consolidated and separate financial information.</v>
      </c>
      <c r="B120" s="221"/>
      <c r="C120" s="221"/>
      <c r="D120" s="221"/>
      <c r="E120" s="221"/>
      <c r="F120" s="221"/>
      <c r="G120" s="221"/>
      <c r="H120" s="221"/>
      <c r="I120" s="221"/>
      <c r="J120" s="221"/>
      <c r="K120" s="221"/>
      <c r="L120" s="221"/>
      <c r="M120" s="221"/>
    </row>
  </sheetData>
  <mergeCells count="13">
    <mergeCell ref="A120:M120"/>
    <mergeCell ref="G6:I6"/>
    <mergeCell ref="K6:M6"/>
    <mergeCell ref="G7:I7"/>
    <mergeCell ref="K7:M7"/>
    <mergeCell ref="A62:M62"/>
    <mergeCell ref="A65:M65"/>
    <mergeCell ref="G71:I71"/>
    <mergeCell ref="K71:M71"/>
    <mergeCell ref="G72:I72"/>
    <mergeCell ref="K72:M72"/>
    <mergeCell ref="A115:M115"/>
    <mergeCell ref="G63:K63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63AFE-949E-4EC9-A965-269FDE5BFDAC}">
  <dimension ref="A1:M119"/>
  <sheetViews>
    <sheetView topLeftCell="A108" zoomScale="110" zoomScaleNormal="110" zoomScaleSheetLayoutView="90" workbookViewId="0">
      <selection activeCell="H43" sqref="H43"/>
    </sheetView>
  </sheetViews>
  <sheetFormatPr defaultColWidth="11" defaultRowHeight="16.5" customHeight="1"/>
  <cols>
    <col min="1" max="3" width="1.33203125" style="5" customWidth="1"/>
    <col min="4" max="4" width="46.33203125" style="5" customWidth="1"/>
    <col min="5" max="5" width="6.1640625" style="216" customWidth="1"/>
    <col min="6" max="6" width="1" style="5" customWidth="1"/>
    <col min="7" max="7" width="14.33203125" style="5" customWidth="1"/>
    <col min="8" max="8" width="1" style="5" customWidth="1"/>
    <col min="9" max="9" width="14.33203125" style="5" customWidth="1"/>
    <col min="10" max="10" width="1" style="5" customWidth="1"/>
    <col min="11" max="11" width="13.83203125" style="54" customWidth="1"/>
    <col min="12" max="12" width="1" style="54" customWidth="1"/>
    <col min="13" max="13" width="13.83203125" style="54" customWidth="1"/>
    <col min="14" max="16384" width="11" style="5"/>
  </cols>
  <sheetData>
    <row r="1" spans="1:13" ht="14.65" customHeight="1">
      <c r="A1" s="1" t="s">
        <v>176</v>
      </c>
      <c r="B1" s="217"/>
      <c r="C1" s="37"/>
      <c r="D1" s="37"/>
      <c r="F1" s="37"/>
      <c r="G1" s="37"/>
      <c r="H1" s="37"/>
      <c r="I1" s="37"/>
      <c r="J1" s="37"/>
      <c r="K1" s="55"/>
      <c r="L1" s="55"/>
      <c r="M1" s="55"/>
    </row>
    <row r="2" spans="1:13" ht="14.65" customHeight="1">
      <c r="A2" s="217" t="s">
        <v>91</v>
      </c>
      <c r="B2" s="217"/>
      <c r="C2" s="37"/>
      <c r="D2" s="37"/>
      <c r="F2" s="37"/>
      <c r="G2" s="37"/>
      <c r="H2" s="37"/>
      <c r="I2" s="37"/>
      <c r="J2" s="37"/>
      <c r="K2" s="55"/>
      <c r="L2" s="55"/>
      <c r="M2" s="55"/>
    </row>
    <row r="3" spans="1:13" ht="14.65" customHeight="1">
      <c r="A3" s="95" t="s">
        <v>218</v>
      </c>
      <c r="B3" s="113"/>
      <c r="C3" s="56"/>
      <c r="D3" s="56"/>
      <c r="E3" s="57"/>
      <c r="F3" s="56"/>
      <c r="G3" s="56"/>
      <c r="H3" s="56"/>
      <c r="I3" s="56"/>
      <c r="J3" s="56"/>
      <c r="K3" s="59"/>
      <c r="L3" s="59"/>
      <c r="M3" s="59"/>
    </row>
    <row r="4" spans="1:13" ht="14.65" customHeight="1">
      <c r="A4" s="217"/>
      <c r="B4" s="217"/>
      <c r="C4" s="37"/>
      <c r="D4" s="37"/>
      <c r="F4" s="37"/>
      <c r="G4" s="37"/>
      <c r="H4" s="37"/>
      <c r="I4" s="37"/>
      <c r="J4" s="37"/>
      <c r="K4" s="55"/>
      <c r="L4" s="55"/>
      <c r="M4" s="55"/>
    </row>
    <row r="5" spans="1:13" ht="14.65" customHeight="1">
      <c r="A5" s="217"/>
      <c r="B5" s="217"/>
      <c r="C5" s="37"/>
      <c r="D5" s="37"/>
      <c r="F5" s="37"/>
      <c r="G5" s="37"/>
      <c r="H5" s="37"/>
      <c r="I5" s="37"/>
      <c r="J5" s="37"/>
      <c r="K5" s="55"/>
      <c r="L5" s="55"/>
      <c r="M5" s="55"/>
    </row>
    <row r="6" spans="1:13" ht="14.65" customHeight="1">
      <c r="A6" s="37"/>
      <c r="B6" s="37"/>
      <c r="C6" s="37"/>
      <c r="D6" s="37"/>
      <c r="E6" s="3"/>
      <c r="F6" s="2"/>
      <c r="G6" s="222" t="s">
        <v>64</v>
      </c>
      <c r="H6" s="222"/>
      <c r="I6" s="222"/>
      <c r="J6" s="1"/>
      <c r="K6" s="222" t="s">
        <v>65</v>
      </c>
      <c r="L6" s="222"/>
      <c r="M6" s="222"/>
    </row>
    <row r="7" spans="1:13" ht="14.65" customHeight="1">
      <c r="A7" s="37"/>
      <c r="B7" s="37"/>
      <c r="C7" s="37"/>
      <c r="D7" s="37"/>
      <c r="E7" s="3"/>
      <c r="F7" s="2"/>
      <c r="G7" s="220" t="s">
        <v>109</v>
      </c>
      <c r="H7" s="220"/>
      <c r="I7" s="220"/>
      <c r="J7" s="1"/>
      <c r="K7" s="220" t="s">
        <v>109</v>
      </c>
      <c r="L7" s="220"/>
      <c r="M7" s="220"/>
    </row>
    <row r="8" spans="1:13" ht="14.65" customHeight="1">
      <c r="A8" s="37"/>
      <c r="B8" s="37"/>
      <c r="C8" s="37"/>
      <c r="D8" s="37"/>
      <c r="E8" s="3"/>
      <c r="F8" s="2"/>
      <c r="G8" s="10" t="s">
        <v>110</v>
      </c>
      <c r="H8" s="10"/>
      <c r="I8" s="10" t="s">
        <v>110</v>
      </c>
      <c r="J8" s="24"/>
      <c r="K8" s="10" t="s">
        <v>110</v>
      </c>
      <c r="L8" s="10"/>
      <c r="M8" s="10" t="s">
        <v>110</v>
      </c>
    </row>
    <row r="9" spans="1:13" ht="14.65" customHeight="1">
      <c r="A9" s="37"/>
      <c r="B9" s="37"/>
      <c r="C9" s="37"/>
      <c r="D9" s="37"/>
      <c r="E9" s="3"/>
      <c r="F9" s="2"/>
      <c r="G9" s="110" t="s">
        <v>215</v>
      </c>
      <c r="H9" s="10"/>
      <c r="I9" s="110" t="s">
        <v>215</v>
      </c>
      <c r="J9" s="24"/>
      <c r="K9" s="110" t="s">
        <v>215</v>
      </c>
      <c r="L9" s="10"/>
      <c r="M9" s="110" t="s">
        <v>215</v>
      </c>
    </row>
    <row r="10" spans="1:13" ht="14.65" customHeight="1">
      <c r="E10" s="3"/>
      <c r="F10" s="3"/>
      <c r="G10" s="12" t="s">
        <v>142</v>
      </c>
      <c r="H10" s="3"/>
      <c r="I10" s="12" t="s">
        <v>112</v>
      </c>
      <c r="J10" s="214"/>
      <c r="K10" s="12" t="s">
        <v>142</v>
      </c>
      <c r="L10" s="3"/>
      <c r="M10" s="12" t="s">
        <v>112</v>
      </c>
    </row>
    <row r="11" spans="1:13" ht="14.65" customHeight="1">
      <c r="E11" s="3"/>
      <c r="F11" s="216"/>
      <c r="G11" s="14" t="s">
        <v>2</v>
      </c>
      <c r="H11" s="216"/>
      <c r="I11" s="14" t="s">
        <v>2</v>
      </c>
      <c r="J11" s="214"/>
      <c r="K11" s="14" t="s">
        <v>2</v>
      </c>
      <c r="L11" s="216"/>
      <c r="M11" s="14" t="s">
        <v>2</v>
      </c>
    </row>
    <row r="12" spans="1:13" ht="10.35" customHeight="1">
      <c r="E12" s="3"/>
      <c r="F12" s="216"/>
      <c r="G12" s="15"/>
      <c r="H12" s="216"/>
      <c r="I12" s="13"/>
      <c r="J12" s="214"/>
      <c r="K12" s="15"/>
      <c r="L12" s="214"/>
      <c r="M12" s="13"/>
    </row>
    <row r="13" spans="1:13" ht="14.65" customHeight="1">
      <c r="A13" s="217" t="s">
        <v>130</v>
      </c>
      <c r="G13" s="21"/>
      <c r="H13" s="24"/>
      <c r="I13" s="22"/>
      <c r="J13" s="24"/>
      <c r="K13" s="21"/>
      <c r="L13" s="24"/>
      <c r="M13" s="22"/>
    </row>
    <row r="14" spans="1:13" ht="10.15" customHeight="1">
      <c r="A14" s="217"/>
      <c r="G14" s="21"/>
      <c r="H14" s="24"/>
      <c r="I14" s="22"/>
      <c r="J14" s="24"/>
      <c r="K14" s="21"/>
      <c r="L14" s="24"/>
      <c r="M14" s="22"/>
    </row>
    <row r="15" spans="1:13" ht="14.65" customHeight="1">
      <c r="A15" s="20" t="s">
        <v>84</v>
      </c>
      <c r="G15" s="21">
        <v>4016605451</v>
      </c>
      <c r="H15" s="24"/>
      <c r="I15" s="22">
        <v>4143177031</v>
      </c>
      <c r="J15" s="24"/>
      <c r="K15" s="21">
        <v>35797796</v>
      </c>
      <c r="L15" s="24"/>
      <c r="M15" s="22">
        <v>28570610</v>
      </c>
    </row>
    <row r="16" spans="1:13" ht="14.65" customHeight="1">
      <c r="A16" s="20" t="s">
        <v>167</v>
      </c>
      <c r="G16" s="21">
        <v>0</v>
      </c>
      <c r="H16" s="24"/>
      <c r="I16" s="22">
        <v>0</v>
      </c>
      <c r="J16" s="24"/>
      <c r="K16" s="21">
        <v>765000911</v>
      </c>
      <c r="L16" s="24"/>
      <c r="M16" s="22">
        <v>0</v>
      </c>
    </row>
    <row r="17" spans="1:13" ht="14.65" customHeight="1">
      <c r="A17" s="20" t="s">
        <v>45</v>
      </c>
      <c r="G17" s="26">
        <v>22129055</v>
      </c>
      <c r="H17" s="24"/>
      <c r="I17" s="27">
        <v>28422147</v>
      </c>
      <c r="J17" s="24"/>
      <c r="K17" s="26">
        <v>99412789</v>
      </c>
      <c r="L17" s="24"/>
      <c r="M17" s="27">
        <v>14650953</v>
      </c>
    </row>
    <row r="18" spans="1:13" ht="10.15" customHeight="1">
      <c r="A18" s="20"/>
      <c r="G18" s="21"/>
      <c r="H18" s="24"/>
      <c r="I18" s="22"/>
      <c r="J18" s="24"/>
      <c r="K18" s="21"/>
      <c r="L18" s="24"/>
      <c r="M18" s="22"/>
    </row>
    <row r="19" spans="1:13" s="16" customFormat="1" ht="14.65" customHeight="1">
      <c r="A19" s="217" t="s">
        <v>147</v>
      </c>
      <c r="E19" s="3"/>
      <c r="G19" s="26">
        <f>SUM(G15:G17)</f>
        <v>4038734506</v>
      </c>
      <c r="H19" s="115"/>
      <c r="I19" s="27">
        <f>SUM(I15:I17)</f>
        <v>4171599178</v>
      </c>
      <c r="J19" s="115"/>
      <c r="K19" s="26">
        <f>SUM(K15:K17)</f>
        <v>900211496</v>
      </c>
      <c r="L19" s="115"/>
      <c r="M19" s="27">
        <f>SUM(M15:M17)</f>
        <v>43221563</v>
      </c>
    </row>
    <row r="20" spans="1:13" ht="14.65" customHeight="1">
      <c r="A20" s="20"/>
      <c r="G20" s="21"/>
      <c r="H20" s="24"/>
      <c r="I20" s="22"/>
      <c r="J20" s="24"/>
      <c r="K20" s="21"/>
      <c r="L20" s="24"/>
      <c r="M20" s="22"/>
    </row>
    <row r="21" spans="1:13" s="16" customFormat="1" ht="14.65" customHeight="1">
      <c r="A21" s="217" t="s">
        <v>131</v>
      </c>
      <c r="E21" s="3"/>
      <c r="G21" s="40"/>
      <c r="H21" s="115"/>
      <c r="I21" s="10"/>
      <c r="J21" s="115"/>
      <c r="K21" s="40"/>
      <c r="L21" s="115"/>
      <c r="M21" s="10"/>
    </row>
    <row r="22" spans="1:13" ht="10.35" customHeight="1">
      <c r="A22" s="20"/>
      <c r="G22" s="21"/>
      <c r="H22" s="24"/>
      <c r="I22" s="22"/>
      <c r="J22" s="24"/>
      <c r="K22" s="21"/>
      <c r="L22" s="24"/>
      <c r="M22" s="22"/>
    </row>
    <row r="23" spans="1:13" ht="14.65" customHeight="1">
      <c r="A23" s="20" t="s">
        <v>85</v>
      </c>
      <c r="G23" s="21">
        <v>-2897230937</v>
      </c>
      <c r="H23" s="24"/>
      <c r="I23" s="22">
        <v>-3638528238</v>
      </c>
      <c r="J23" s="24"/>
      <c r="K23" s="21">
        <v>-27663857</v>
      </c>
      <c r="L23" s="24"/>
      <c r="M23" s="22">
        <v>-22375814</v>
      </c>
    </row>
    <row r="24" spans="1:13" ht="14.65" customHeight="1">
      <c r="A24" s="20" t="s">
        <v>191</v>
      </c>
      <c r="F24" s="216"/>
      <c r="G24" s="21">
        <v>-11098452</v>
      </c>
      <c r="H24" s="41"/>
      <c r="I24" s="22">
        <v>-5340912</v>
      </c>
      <c r="J24" s="41"/>
      <c r="K24" s="21">
        <v>-353462</v>
      </c>
      <c r="L24" s="24"/>
      <c r="M24" s="22">
        <v>-38228</v>
      </c>
    </row>
    <row r="25" spans="1:13" ht="14.65" customHeight="1">
      <c r="A25" s="20" t="s">
        <v>21</v>
      </c>
      <c r="G25" s="21">
        <v>-361829261</v>
      </c>
      <c r="H25" s="24"/>
      <c r="I25" s="22">
        <v>-212668765</v>
      </c>
      <c r="J25" s="24"/>
      <c r="K25" s="21">
        <v>-56300274</v>
      </c>
      <c r="L25" s="24"/>
      <c r="M25" s="22">
        <v>-24122894</v>
      </c>
    </row>
    <row r="26" spans="1:13" ht="14.65" customHeight="1">
      <c r="A26" s="20" t="s">
        <v>88</v>
      </c>
      <c r="G26" s="21">
        <v>31655</v>
      </c>
      <c r="H26" s="24"/>
      <c r="I26" s="22">
        <v>44173</v>
      </c>
      <c r="J26" s="24"/>
      <c r="K26" s="21">
        <v>0</v>
      </c>
      <c r="L26" s="24"/>
      <c r="M26" s="22">
        <v>0</v>
      </c>
    </row>
    <row r="27" spans="1:13" ht="14.65" customHeight="1">
      <c r="A27" s="5" t="s">
        <v>156</v>
      </c>
      <c r="E27" s="3"/>
      <c r="F27" s="216"/>
      <c r="G27" s="21">
        <v>91349851</v>
      </c>
      <c r="H27" s="216"/>
      <c r="I27" s="22">
        <v>11490652</v>
      </c>
      <c r="J27" s="213"/>
      <c r="K27" s="21">
        <v>13093370</v>
      </c>
      <c r="L27" s="213"/>
      <c r="M27" s="22">
        <v>17130377</v>
      </c>
    </row>
    <row r="28" spans="1:13" ht="14.65" customHeight="1">
      <c r="A28" s="20" t="s">
        <v>22</v>
      </c>
      <c r="F28" s="216"/>
      <c r="G28" s="26">
        <v>-42079180</v>
      </c>
      <c r="H28" s="41"/>
      <c r="I28" s="27">
        <v>-584198</v>
      </c>
      <c r="J28" s="41"/>
      <c r="K28" s="26">
        <v>-40347142</v>
      </c>
      <c r="L28" s="41"/>
      <c r="M28" s="27">
        <v>-66514</v>
      </c>
    </row>
    <row r="29" spans="1:13" s="16" customFormat="1" ht="10.15" customHeight="1">
      <c r="A29" s="217"/>
      <c r="E29" s="3"/>
      <c r="G29" s="21"/>
      <c r="H29" s="115"/>
      <c r="I29" s="22"/>
      <c r="J29" s="115"/>
      <c r="K29" s="21"/>
      <c r="L29" s="115"/>
      <c r="M29" s="22"/>
    </row>
    <row r="30" spans="1:13" s="16" customFormat="1" ht="14.65" customHeight="1">
      <c r="A30" s="217" t="s">
        <v>148</v>
      </c>
      <c r="E30" s="3"/>
      <c r="G30" s="26">
        <f>SUM(G23:G28)</f>
        <v>-3220856324</v>
      </c>
      <c r="H30" s="24"/>
      <c r="I30" s="27">
        <f>SUM(I23:I28)</f>
        <v>-3845587288</v>
      </c>
      <c r="J30" s="24"/>
      <c r="K30" s="26">
        <f>SUM(K23:K28)</f>
        <v>-111571365</v>
      </c>
      <c r="L30" s="24"/>
      <c r="M30" s="27">
        <f>SUM(M23:M28)</f>
        <v>-29473073</v>
      </c>
    </row>
    <row r="31" spans="1:13" s="16" customFormat="1" ht="14.85" customHeight="1">
      <c r="A31" s="217"/>
      <c r="E31" s="3"/>
      <c r="G31" s="21"/>
      <c r="H31" s="115"/>
      <c r="I31" s="22"/>
      <c r="J31" s="115"/>
      <c r="K31" s="21"/>
      <c r="L31" s="115"/>
      <c r="M31" s="22"/>
    </row>
    <row r="32" spans="1:13" ht="14.65" customHeight="1">
      <c r="A32" s="217" t="s">
        <v>189</v>
      </c>
      <c r="F32" s="216"/>
      <c r="G32" s="21"/>
      <c r="H32" s="41"/>
      <c r="I32" s="22"/>
      <c r="J32" s="213"/>
      <c r="K32" s="21"/>
      <c r="L32" s="213"/>
      <c r="M32" s="22"/>
    </row>
    <row r="33" spans="1:13" ht="14.65" customHeight="1">
      <c r="A33" s="217" t="s">
        <v>188</v>
      </c>
      <c r="F33" s="216"/>
      <c r="G33" s="21">
        <f>SUM(G30,G19)</f>
        <v>817878182</v>
      </c>
      <c r="H33" s="41"/>
      <c r="I33" s="22">
        <f>SUM(I30,I19)</f>
        <v>326011890</v>
      </c>
      <c r="J33" s="41"/>
      <c r="K33" s="21">
        <f>SUM(K30,K19)</f>
        <v>788640131</v>
      </c>
      <c r="L33" s="41"/>
      <c r="M33" s="22">
        <f>SUM(M30,M19)</f>
        <v>13748490</v>
      </c>
    </row>
    <row r="34" spans="1:13" ht="10.15" customHeight="1">
      <c r="E34" s="3"/>
      <c r="F34" s="216"/>
      <c r="G34" s="15"/>
      <c r="H34" s="216"/>
      <c r="I34" s="13"/>
      <c r="J34" s="214"/>
      <c r="K34" s="15"/>
      <c r="L34" s="214"/>
      <c r="M34" s="13"/>
    </row>
    <row r="35" spans="1:13" ht="14.65" customHeight="1">
      <c r="A35" s="20" t="s">
        <v>193</v>
      </c>
      <c r="F35" s="216"/>
      <c r="G35" s="17"/>
      <c r="K35" s="17"/>
      <c r="L35" s="5"/>
      <c r="M35" s="5"/>
    </row>
    <row r="36" spans="1:13" ht="14.65" customHeight="1">
      <c r="A36" s="20"/>
      <c r="B36" s="5" t="s">
        <v>126</v>
      </c>
      <c r="F36" s="216"/>
      <c r="G36" s="26">
        <v>2962707</v>
      </c>
      <c r="H36" s="41"/>
      <c r="I36" s="27">
        <v>79604822</v>
      </c>
      <c r="J36" s="41"/>
      <c r="K36" s="26">
        <v>0</v>
      </c>
      <c r="L36" s="41"/>
      <c r="M36" s="27">
        <v>0</v>
      </c>
    </row>
    <row r="37" spans="1:13" ht="10.15" customHeight="1">
      <c r="E37" s="3"/>
      <c r="F37" s="216"/>
      <c r="G37" s="15"/>
      <c r="H37" s="216"/>
      <c r="I37" s="13"/>
      <c r="J37" s="214"/>
      <c r="K37" s="15"/>
      <c r="L37" s="214"/>
      <c r="M37" s="13"/>
    </row>
    <row r="38" spans="1:13" ht="14.65" customHeight="1">
      <c r="A38" s="217" t="s">
        <v>179</v>
      </c>
      <c r="F38" s="216"/>
      <c r="G38" s="21">
        <f>SUM(G33:G36)</f>
        <v>820840889</v>
      </c>
      <c r="H38" s="41"/>
      <c r="I38" s="22">
        <f>SUM(I33:I36)</f>
        <v>405616712</v>
      </c>
      <c r="J38" s="41"/>
      <c r="K38" s="21">
        <f>SUM(K33:K36)</f>
        <v>788640131</v>
      </c>
      <c r="L38" s="41"/>
      <c r="M38" s="22">
        <f>SUM(M33:M36)</f>
        <v>13748490</v>
      </c>
    </row>
    <row r="39" spans="1:13" ht="10.15" customHeight="1">
      <c r="E39" s="3"/>
      <c r="F39" s="216"/>
      <c r="G39" s="15"/>
      <c r="H39" s="216"/>
      <c r="I39" s="13"/>
      <c r="J39" s="214"/>
      <c r="K39" s="15"/>
      <c r="L39" s="214"/>
      <c r="M39" s="13"/>
    </row>
    <row r="40" spans="1:13" ht="14.65" customHeight="1">
      <c r="A40" s="5" t="s">
        <v>67</v>
      </c>
      <c r="F40" s="216"/>
      <c r="G40" s="26">
        <v>-150682987</v>
      </c>
      <c r="H40" s="41"/>
      <c r="I40" s="27">
        <v>-59416832</v>
      </c>
      <c r="J40" s="41"/>
      <c r="K40" s="26">
        <v>-6588060</v>
      </c>
      <c r="L40" s="41"/>
      <c r="M40" s="27">
        <v>-2904817</v>
      </c>
    </row>
    <row r="41" spans="1:13" ht="10.15" customHeight="1">
      <c r="F41" s="216"/>
      <c r="G41" s="116"/>
      <c r="H41" s="22"/>
      <c r="I41" s="191"/>
      <c r="J41" s="214"/>
      <c r="K41" s="116"/>
      <c r="L41" s="213"/>
      <c r="M41" s="191"/>
    </row>
    <row r="42" spans="1:13" ht="14.65" customHeight="1">
      <c r="A42" s="217" t="s">
        <v>180</v>
      </c>
      <c r="B42" s="217"/>
      <c r="C42" s="16"/>
      <c r="F42" s="216"/>
      <c r="G42" s="21">
        <f>SUM(G38:G40)</f>
        <v>670157902</v>
      </c>
      <c r="H42" s="41"/>
      <c r="I42" s="22">
        <f>SUM(I38:I40)</f>
        <v>346199880</v>
      </c>
      <c r="J42" s="24"/>
      <c r="K42" s="21">
        <f>SUM(K38:K40)</f>
        <v>782052071</v>
      </c>
      <c r="L42" s="24"/>
      <c r="M42" s="22">
        <f>SUM(M38:M40)</f>
        <v>10843673</v>
      </c>
    </row>
    <row r="43" spans="1:13" ht="10.15" customHeight="1">
      <c r="E43" s="3"/>
      <c r="F43" s="216"/>
      <c r="G43" s="15"/>
      <c r="H43" s="216"/>
      <c r="I43" s="13"/>
      <c r="J43" s="214"/>
      <c r="K43" s="15"/>
      <c r="L43" s="214"/>
      <c r="M43" s="13"/>
    </row>
    <row r="44" spans="1:13" ht="14.65" customHeight="1">
      <c r="A44" s="16" t="s">
        <v>206</v>
      </c>
      <c r="B44" s="16"/>
      <c r="F44" s="216"/>
      <c r="G44" s="17"/>
      <c r="K44" s="17"/>
      <c r="L44" s="5"/>
      <c r="M44" s="5"/>
    </row>
    <row r="45" spans="1:13" ht="10.15" customHeight="1">
      <c r="F45" s="216"/>
      <c r="G45" s="21"/>
      <c r="H45" s="41"/>
      <c r="I45" s="22"/>
      <c r="J45" s="41"/>
      <c r="K45" s="21"/>
      <c r="L45" s="41"/>
      <c r="M45" s="22"/>
    </row>
    <row r="46" spans="1:13" s="117" customFormat="1" ht="14.65" customHeight="1">
      <c r="B46" s="117" t="s">
        <v>152</v>
      </c>
      <c r="E46" s="118"/>
      <c r="F46" s="118"/>
      <c r="G46" s="119"/>
      <c r="K46" s="119"/>
    </row>
    <row r="47" spans="1:13" s="117" customFormat="1" ht="14.65" customHeight="1">
      <c r="C47" s="117" t="s">
        <v>195</v>
      </c>
      <c r="E47" s="118"/>
      <c r="F47" s="118"/>
      <c r="G47" s="119"/>
      <c r="K47" s="119"/>
    </row>
    <row r="48" spans="1:13" ht="14.65" customHeight="1">
      <c r="D48" s="5" t="s">
        <v>25</v>
      </c>
      <c r="F48" s="216"/>
      <c r="G48" s="21"/>
      <c r="I48" s="22"/>
      <c r="K48" s="21"/>
      <c r="L48" s="41"/>
      <c r="M48" s="22"/>
    </row>
    <row r="49" spans="1:13" ht="14.65" customHeight="1">
      <c r="D49" s="5" t="s">
        <v>153</v>
      </c>
      <c r="F49" s="216"/>
      <c r="G49" s="21">
        <v>-192134293</v>
      </c>
      <c r="I49" s="22">
        <v>20293977</v>
      </c>
      <c r="K49" s="21">
        <v>0</v>
      </c>
      <c r="L49" s="41"/>
      <c r="M49" s="22">
        <v>0</v>
      </c>
    </row>
    <row r="50" spans="1:13" ht="14.65" customHeight="1">
      <c r="D50" s="97" t="s">
        <v>150</v>
      </c>
      <c r="F50" s="216"/>
      <c r="G50" s="119"/>
      <c r="I50" s="117"/>
      <c r="K50" s="21"/>
      <c r="L50" s="41"/>
      <c r="M50" s="22"/>
    </row>
    <row r="51" spans="1:13" ht="14.65" customHeight="1">
      <c r="D51" s="5" t="s">
        <v>197</v>
      </c>
      <c r="F51" s="216"/>
      <c r="G51" s="26">
        <v>4589241</v>
      </c>
      <c r="I51" s="27">
        <v>5099012</v>
      </c>
      <c r="K51" s="26">
        <v>0</v>
      </c>
      <c r="L51" s="41"/>
      <c r="M51" s="27">
        <v>0</v>
      </c>
    </row>
    <row r="52" spans="1:13" ht="10.15" customHeight="1">
      <c r="F52" s="216"/>
      <c r="G52" s="17"/>
      <c r="K52" s="17"/>
      <c r="L52" s="5"/>
      <c r="M52" s="5"/>
    </row>
    <row r="53" spans="1:13" ht="14.65" customHeight="1">
      <c r="B53" s="16" t="s">
        <v>192</v>
      </c>
      <c r="C53" s="16"/>
      <c r="D53" s="16"/>
      <c r="F53" s="216"/>
      <c r="G53" s="17"/>
      <c r="K53" s="17"/>
      <c r="L53" s="5"/>
      <c r="M53" s="5"/>
    </row>
    <row r="54" spans="1:13" ht="14.65" customHeight="1">
      <c r="B54" s="16"/>
      <c r="C54" s="16" t="s">
        <v>63</v>
      </c>
      <c r="D54" s="16"/>
      <c r="F54" s="216"/>
      <c r="G54" s="26">
        <f>SUM(G48:G51)</f>
        <v>-187545052</v>
      </c>
      <c r="H54" s="41"/>
      <c r="I54" s="27">
        <f>SUM(I48:I51)</f>
        <v>25392989</v>
      </c>
      <c r="J54" s="41"/>
      <c r="K54" s="26">
        <f>SUM(K48:K51)</f>
        <v>0</v>
      </c>
      <c r="L54" s="41"/>
      <c r="M54" s="27">
        <f>SUM(M48:M51)</f>
        <v>0</v>
      </c>
    </row>
    <row r="55" spans="1:13" ht="10.15" customHeight="1">
      <c r="E55" s="3"/>
      <c r="F55" s="216"/>
      <c r="G55" s="15"/>
      <c r="H55" s="216"/>
      <c r="I55" s="13"/>
      <c r="J55" s="214"/>
      <c r="K55" s="15"/>
      <c r="L55" s="214"/>
      <c r="M55" s="13"/>
    </row>
    <row r="56" spans="1:13" ht="14.65" customHeight="1">
      <c r="A56" s="16"/>
      <c r="B56" s="5" t="s">
        <v>196</v>
      </c>
      <c r="F56" s="216"/>
      <c r="G56" s="98">
        <f>SUM(G54)</f>
        <v>-187545052</v>
      </c>
      <c r="I56" s="192">
        <f>SUM(I54)</f>
        <v>25392989</v>
      </c>
      <c r="K56" s="98">
        <f>SUM(K54)</f>
        <v>0</v>
      </c>
      <c r="L56" s="5"/>
      <c r="M56" s="192">
        <f>SUM(M54)</f>
        <v>0</v>
      </c>
    </row>
    <row r="57" spans="1:13" ht="10.15" customHeight="1">
      <c r="B57" s="120"/>
      <c r="C57" s="121"/>
      <c r="E57" s="3"/>
      <c r="F57" s="216"/>
      <c r="G57" s="15"/>
      <c r="H57" s="216"/>
      <c r="I57" s="13"/>
      <c r="J57" s="214"/>
      <c r="K57" s="15"/>
      <c r="L57" s="214"/>
      <c r="M57" s="13"/>
    </row>
    <row r="58" spans="1:13" ht="14.65" customHeight="1" thickBot="1">
      <c r="A58" s="16" t="s">
        <v>136</v>
      </c>
      <c r="B58" s="16"/>
      <c r="F58" s="216"/>
      <c r="G58" s="31">
        <f>SUM(G56,G42)</f>
        <v>482612850</v>
      </c>
      <c r="H58" s="41"/>
      <c r="I58" s="32">
        <f>SUM(I56,I42)</f>
        <v>371592869</v>
      </c>
      <c r="J58" s="41"/>
      <c r="K58" s="31">
        <f>SUM(K56,K42)</f>
        <v>782052071</v>
      </c>
      <c r="L58" s="41"/>
      <c r="M58" s="32">
        <f>SUM(M56,M42)</f>
        <v>10843673</v>
      </c>
    </row>
    <row r="59" spans="1:13" ht="14.65" customHeight="1" thickTop="1">
      <c r="A59" s="16" t="s">
        <v>8</v>
      </c>
      <c r="B59" s="16"/>
      <c r="F59" s="216"/>
      <c r="G59" s="22"/>
      <c r="H59" s="41"/>
      <c r="I59" s="22"/>
      <c r="J59" s="41"/>
      <c r="K59" s="22"/>
      <c r="L59" s="41"/>
      <c r="M59" s="22"/>
    </row>
    <row r="60" spans="1:13" ht="14.65" customHeight="1">
      <c r="A60" s="16"/>
      <c r="B60" s="16"/>
      <c r="F60" s="216"/>
      <c r="G60" s="22"/>
      <c r="H60" s="41"/>
      <c r="I60" s="22"/>
      <c r="J60" s="41"/>
      <c r="K60" s="22"/>
      <c r="L60" s="41"/>
      <c r="M60" s="22"/>
    </row>
    <row r="61" spans="1:13" ht="14.65" customHeight="1">
      <c r="A61" s="16"/>
      <c r="B61" s="16"/>
      <c r="F61" s="216"/>
      <c r="G61" s="22"/>
      <c r="H61" s="41"/>
      <c r="I61" s="22"/>
      <c r="J61" s="41"/>
      <c r="K61" s="22"/>
      <c r="L61" s="41"/>
      <c r="M61" s="22"/>
    </row>
    <row r="62" spans="1:13" ht="14.65" customHeight="1">
      <c r="A62" s="219" t="s">
        <v>55</v>
      </c>
      <c r="B62" s="219"/>
      <c r="C62" s="219"/>
      <c r="D62" s="219"/>
      <c r="E62" s="219"/>
      <c r="F62" s="219"/>
      <c r="G62" s="219"/>
      <c r="H62" s="219"/>
      <c r="I62" s="219"/>
      <c r="J62" s="219"/>
      <c r="K62" s="219"/>
      <c r="L62" s="219"/>
      <c r="M62" s="219"/>
    </row>
    <row r="63" spans="1:13" ht="14.65" customHeight="1">
      <c r="A63" s="19"/>
      <c r="B63" s="19"/>
      <c r="C63" s="19"/>
      <c r="D63" s="19" t="s">
        <v>157</v>
      </c>
      <c r="E63" s="19"/>
      <c r="F63" s="19"/>
      <c r="G63" s="224" t="s">
        <v>208</v>
      </c>
      <c r="H63" s="224"/>
      <c r="I63" s="224"/>
      <c r="J63" s="224"/>
      <c r="K63" s="224"/>
      <c r="L63" s="19"/>
      <c r="M63" s="19"/>
    </row>
    <row r="64" spans="1:13" ht="17.25" customHeight="1"/>
    <row r="65" spans="1:13" ht="22.15" customHeight="1">
      <c r="A65" s="221" t="s">
        <v>117</v>
      </c>
      <c r="B65" s="221"/>
      <c r="C65" s="221"/>
      <c r="D65" s="221"/>
      <c r="E65" s="221"/>
      <c r="F65" s="221"/>
      <c r="G65" s="221"/>
      <c r="H65" s="221"/>
      <c r="I65" s="221"/>
      <c r="J65" s="221"/>
      <c r="K65" s="221"/>
      <c r="L65" s="221"/>
      <c r="M65" s="221"/>
    </row>
    <row r="66" spans="1:13" ht="16.5" customHeight="1">
      <c r="A66" s="217" t="str">
        <f>A1</f>
        <v>Asia Network International Public Company Limited</v>
      </c>
      <c r="B66" s="217"/>
      <c r="C66" s="216"/>
      <c r="D66" s="216"/>
      <c r="F66" s="216"/>
      <c r="G66" s="216"/>
      <c r="H66" s="216"/>
      <c r="I66" s="216"/>
      <c r="J66" s="216"/>
      <c r="K66" s="99"/>
      <c r="L66" s="99"/>
      <c r="M66" s="99"/>
    </row>
    <row r="67" spans="1:13" ht="16.5" customHeight="1">
      <c r="A67" s="217" t="s">
        <v>123</v>
      </c>
      <c r="B67" s="217"/>
      <c r="C67" s="216"/>
      <c r="F67" s="216"/>
      <c r="G67" s="216"/>
      <c r="H67" s="216"/>
      <c r="I67" s="216"/>
      <c r="J67" s="216"/>
      <c r="K67" s="99"/>
      <c r="L67" s="99"/>
      <c r="M67" s="99"/>
    </row>
    <row r="68" spans="1:13" ht="16.5" customHeight="1">
      <c r="A68" s="113" t="str">
        <f>3:3</f>
        <v>For the nine-month period ended 30 September 2023</v>
      </c>
      <c r="B68" s="113"/>
      <c r="C68" s="57"/>
      <c r="D68" s="96"/>
      <c r="E68" s="57"/>
      <c r="F68" s="57"/>
      <c r="G68" s="57"/>
      <c r="H68" s="57"/>
      <c r="I68" s="57"/>
      <c r="J68" s="57"/>
      <c r="K68" s="100"/>
      <c r="L68" s="100"/>
      <c r="M68" s="100"/>
    </row>
    <row r="69" spans="1:13" ht="16.5" customHeight="1">
      <c r="A69" s="217"/>
      <c r="B69" s="217"/>
      <c r="C69" s="216"/>
      <c r="D69" s="216"/>
      <c r="F69" s="216"/>
      <c r="G69" s="216"/>
      <c r="H69" s="216"/>
      <c r="I69" s="216"/>
      <c r="J69" s="216"/>
      <c r="K69" s="99"/>
      <c r="L69" s="99"/>
      <c r="M69" s="99"/>
    </row>
    <row r="70" spans="1:13" ht="16.5" customHeight="1">
      <c r="A70" s="217"/>
      <c r="B70" s="217"/>
      <c r="C70" s="216"/>
      <c r="D70" s="216"/>
      <c r="F70" s="216"/>
      <c r="G70" s="216"/>
      <c r="H70" s="216"/>
      <c r="I70" s="216"/>
      <c r="J70" s="216"/>
      <c r="K70" s="99"/>
      <c r="L70" s="99"/>
      <c r="M70" s="99"/>
    </row>
    <row r="71" spans="1:13" ht="17.100000000000001" customHeight="1">
      <c r="A71" s="217"/>
      <c r="B71" s="217"/>
      <c r="C71" s="216"/>
      <c r="D71" s="216"/>
      <c r="F71" s="216"/>
      <c r="G71" s="222" t="s">
        <v>64</v>
      </c>
      <c r="H71" s="222"/>
      <c r="I71" s="222"/>
      <c r="J71" s="1"/>
      <c r="K71" s="222" t="s">
        <v>65</v>
      </c>
      <c r="L71" s="222"/>
      <c r="M71" s="222"/>
    </row>
    <row r="72" spans="1:13" ht="17.100000000000001" customHeight="1">
      <c r="A72" s="216"/>
      <c r="B72" s="216"/>
      <c r="C72" s="216"/>
      <c r="D72" s="216"/>
      <c r="E72" s="3"/>
      <c r="F72" s="3"/>
      <c r="G72" s="220" t="s">
        <v>109</v>
      </c>
      <c r="H72" s="220"/>
      <c r="I72" s="220"/>
      <c r="J72" s="1"/>
      <c r="K72" s="220" t="s">
        <v>109</v>
      </c>
      <c r="L72" s="220"/>
      <c r="M72" s="220"/>
    </row>
    <row r="73" spans="1:13" ht="17.100000000000001" customHeight="1">
      <c r="A73" s="216"/>
      <c r="B73" s="216"/>
      <c r="C73" s="216"/>
      <c r="D73" s="216"/>
      <c r="E73" s="3"/>
      <c r="F73" s="3"/>
      <c r="G73" s="10" t="s">
        <v>110</v>
      </c>
      <c r="H73" s="10"/>
      <c r="I73" s="10" t="s">
        <v>110</v>
      </c>
      <c r="J73" s="24"/>
      <c r="K73" s="10" t="s">
        <v>110</v>
      </c>
      <c r="L73" s="10"/>
      <c r="M73" s="10" t="s">
        <v>110</v>
      </c>
    </row>
    <row r="74" spans="1:13" ht="17.100000000000001" customHeight="1">
      <c r="A74" s="216"/>
      <c r="B74" s="216"/>
      <c r="C74" s="216"/>
      <c r="D74" s="216"/>
      <c r="E74" s="3"/>
      <c r="F74" s="3"/>
      <c r="G74" s="110" t="s">
        <v>215</v>
      </c>
      <c r="H74" s="10"/>
      <c r="I74" s="110" t="s">
        <v>215</v>
      </c>
      <c r="J74" s="24"/>
      <c r="K74" s="110" t="s">
        <v>215</v>
      </c>
      <c r="L74" s="10"/>
      <c r="M74" s="110" t="s">
        <v>215</v>
      </c>
    </row>
    <row r="75" spans="1:13" ht="16.5" customHeight="1">
      <c r="F75" s="3"/>
      <c r="G75" s="12" t="s">
        <v>142</v>
      </c>
      <c r="H75" s="3"/>
      <c r="I75" s="12" t="s">
        <v>112</v>
      </c>
      <c r="J75" s="214"/>
      <c r="K75" s="12" t="s">
        <v>142</v>
      </c>
      <c r="L75" s="3"/>
      <c r="M75" s="12" t="s">
        <v>112</v>
      </c>
    </row>
    <row r="76" spans="1:13" ht="16.5" customHeight="1">
      <c r="E76" s="215" t="s">
        <v>83</v>
      </c>
      <c r="F76" s="216"/>
      <c r="G76" s="14" t="s">
        <v>2</v>
      </c>
      <c r="H76" s="216"/>
      <c r="I76" s="14" t="s">
        <v>2</v>
      </c>
      <c r="J76" s="214"/>
      <c r="K76" s="14" t="s">
        <v>2</v>
      </c>
      <c r="L76" s="216"/>
      <c r="M76" s="14" t="s">
        <v>2</v>
      </c>
    </row>
    <row r="77" spans="1:13" ht="16.5" customHeight="1">
      <c r="F77" s="216"/>
      <c r="G77" s="15"/>
      <c r="H77" s="216"/>
      <c r="I77" s="13"/>
      <c r="J77" s="214"/>
      <c r="K77" s="15"/>
      <c r="L77" s="214"/>
      <c r="M77" s="13"/>
    </row>
    <row r="78" spans="1:13" ht="16.5" customHeight="1">
      <c r="A78" s="217" t="s">
        <v>181</v>
      </c>
      <c r="F78" s="216"/>
      <c r="G78" s="122"/>
      <c r="H78" s="216"/>
      <c r="I78" s="216"/>
      <c r="J78" s="216"/>
      <c r="K78" s="101"/>
    </row>
    <row r="79" spans="1:13" ht="16.350000000000001" customHeight="1">
      <c r="A79" s="20" t="s">
        <v>87</v>
      </c>
      <c r="F79" s="216"/>
      <c r="G79" s="42">
        <f>G42-G80</f>
        <v>651600559</v>
      </c>
      <c r="H79" s="24"/>
      <c r="I79" s="24">
        <v>328943849</v>
      </c>
      <c r="J79" s="24"/>
      <c r="K79" s="42">
        <v>782052071</v>
      </c>
      <c r="L79" s="24"/>
      <c r="M79" s="24">
        <v>10843673</v>
      </c>
    </row>
    <row r="80" spans="1:13" ht="16.5" customHeight="1">
      <c r="A80" s="20" t="s">
        <v>20</v>
      </c>
      <c r="F80" s="216"/>
      <c r="G80" s="26">
        <v>18557343</v>
      </c>
      <c r="I80" s="27">
        <v>17256031</v>
      </c>
      <c r="K80" s="26">
        <v>0</v>
      </c>
      <c r="L80" s="5"/>
      <c r="M80" s="27">
        <v>0</v>
      </c>
    </row>
    <row r="81" spans="1:13" ht="16.5" customHeight="1">
      <c r="E81" s="3"/>
      <c r="F81" s="216"/>
      <c r="G81" s="15"/>
      <c r="H81" s="216"/>
      <c r="I81" s="13"/>
      <c r="J81" s="214"/>
      <c r="K81" s="15"/>
      <c r="L81" s="214"/>
      <c r="M81" s="13"/>
    </row>
    <row r="82" spans="1:13" ht="16.5" customHeight="1" thickBot="1">
      <c r="F82" s="216"/>
      <c r="G82" s="31">
        <f>SUM(G79:G80)</f>
        <v>670157902</v>
      </c>
      <c r="H82" s="102"/>
      <c r="I82" s="32">
        <f>SUM(I79:I80)</f>
        <v>346199880</v>
      </c>
      <c r="J82" s="102"/>
      <c r="K82" s="31">
        <f>SUM(K79:K80)</f>
        <v>782052071</v>
      </c>
      <c r="L82" s="53"/>
      <c r="M82" s="32">
        <f>SUM(M79:M80)</f>
        <v>10843673</v>
      </c>
    </row>
    <row r="83" spans="1:13" ht="16.5" customHeight="1" thickTop="1">
      <c r="B83" s="20"/>
      <c r="F83" s="216"/>
      <c r="G83" s="21"/>
      <c r="H83" s="41"/>
      <c r="I83" s="22"/>
      <c r="J83" s="41"/>
      <c r="K83" s="42"/>
      <c r="L83" s="24"/>
      <c r="M83" s="24"/>
    </row>
    <row r="84" spans="1:13" ht="16.5" customHeight="1">
      <c r="A84" s="217" t="s">
        <v>182</v>
      </c>
      <c r="B84" s="20"/>
      <c r="C84" s="16"/>
      <c r="G84" s="17"/>
      <c r="K84" s="17"/>
      <c r="L84" s="5"/>
      <c r="M84" s="5"/>
    </row>
    <row r="85" spans="1:13" ht="16.5" customHeight="1">
      <c r="A85" s="217"/>
      <c r="B85" s="217" t="s">
        <v>93</v>
      </c>
      <c r="C85" s="16"/>
      <c r="G85" s="17"/>
      <c r="K85" s="17"/>
      <c r="L85" s="5"/>
      <c r="M85" s="5"/>
    </row>
    <row r="86" spans="1:13" ht="16.5" customHeight="1">
      <c r="A86" s="20" t="s">
        <v>87</v>
      </c>
      <c r="B86" s="16"/>
      <c r="G86" s="42">
        <f>G58-G87</f>
        <v>462993353</v>
      </c>
      <c r="I86" s="24">
        <v>351145408</v>
      </c>
      <c r="K86" s="42">
        <v>782052071</v>
      </c>
      <c r="L86" s="5"/>
      <c r="M86" s="24">
        <v>10843673</v>
      </c>
    </row>
    <row r="87" spans="1:13" ht="16.5" customHeight="1">
      <c r="A87" s="20" t="s">
        <v>20</v>
      </c>
      <c r="B87" s="16"/>
      <c r="G87" s="26">
        <v>19619497</v>
      </c>
      <c r="I87" s="27">
        <v>20447461</v>
      </c>
      <c r="K87" s="26">
        <v>0</v>
      </c>
      <c r="L87" s="5"/>
      <c r="M87" s="27">
        <v>0</v>
      </c>
    </row>
    <row r="88" spans="1:13" ht="16.5" customHeight="1">
      <c r="E88" s="3"/>
      <c r="F88" s="216"/>
      <c r="G88" s="15"/>
      <c r="H88" s="216"/>
      <c r="I88" s="13"/>
      <c r="J88" s="214"/>
      <c r="K88" s="15"/>
      <c r="L88" s="214"/>
      <c r="M88" s="13"/>
    </row>
    <row r="89" spans="1:13" ht="16.5" customHeight="1" thickBot="1">
      <c r="F89" s="216"/>
      <c r="G89" s="31">
        <f>SUM(G86:G87)</f>
        <v>482612850</v>
      </c>
      <c r="H89" s="102"/>
      <c r="I89" s="32">
        <f>SUM(I86:I87)</f>
        <v>371592869</v>
      </c>
      <c r="J89" s="102"/>
      <c r="K89" s="31">
        <f>SUM(K86:K87)</f>
        <v>782052071</v>
      </c>
      <c r="L89" s="102"/>
      <c r="M89" s="32">
        <f>SUM(M86:M87)</f>
        <v>10843673</v>
      </c>
    </row>
    <row r="90" spans="1:13" ht="16.5" customHeight="1" thickTop="1">
      <c r="B90" s="20"/>
      <c r="F90" s="216"/>
      <c r="G90" s="21"/>
      <c r="H90" s="41"/>
      <c r="I90" s="22"/>
      <c r="J90" s="41"/>
      <c r="K90" s="42"/>
      <c r="L90" s="24"/>
      <c r="M90" s="24"/>
    </row>
    <row r="91" spans="1:13" ht="16.5" customHeight="1">
      <c r="A91" s="217" t="s">
        <v>183</v>
      </c>
      <c r="B91" s="217"/>
      <c r="E91" s="216">
        <v>17</v>
      </c>
      <c r="G91" s="42"/>
      <c r="I91" s="24"/>
      <c r="K91" s="17"/>
      <c r="L91" s="5"/>
      <c r="M91" s="5"/>
    </row>
    <row r="92" spans="1:13" ht="16.5" customHeight="1">
      <c r="E92" s="3"/>
      <c r="F92" s="216"/>
      <c r="G92" s="15"/>
      <c r="H92" s="216"/>
      <c r="I92" s="13"/>
      <c r="J92" s="214"/>
      <c r="K92" s="15"/>
      <c r="L92" s="214"/>
      <c r="M92" s="13"/>
    </row>
    <row r="93" spans="1:13" ht="16.5" customHeight="1" thickBot="1">
      <c r="A93" s="20" t="s">
        <v>184</v>
      </c>
      <c r="B93" s="20"/>
      <c r="G93" s="151">
        <v>0.50590000000000002</v>
      </c>
      <c r="H93" s="152"/>
      <c r="I93" s="193">
        <v>0.3296</v>
      </c>
      <c r="J93" s="152"/>
      <c r="K93" s="151">
        <v>0.60709999999999997</v>
      </c>
      <c r="L93" s="152"/>
      <c r="M93" s="193">
        <v>1.09E-2</v>
      </c>
    </row>
    <row r="94" spans="1:13" ht="16.5" customHeight="1" thickTop="1">
      <c r="A94" s="20"/>
      <c r="B94" s="20"/>
      <c r="G94" s="103"/>
      <c r="H94" s="104"/>
      <c r="I94" s="103"/>
      <c r="J94" s="105"/>
      <c r="K94" s="103"/>
      <c r="L94" s="104"/>
      <c r="M94" s="103"/>
    </row>
    <row r="95" spans="1:13" ht="16.5" customHeight="1">
      <c r="A95" s="20"/>
      <c r="B95" s="20"/>
      <c r="G95" s="103"/>
      <c r="H95" s="104"/>
      <c r="I95" s="103"/>
      <c r="J95" s="105"/>
      <c r="K95" s="103"/>
      <c r="L95" s="104"/>
      <c r="M95" s="103"/>
    </row>
    <row r="96" spans="1:13" ht="16.5" customHeight="1">
      <c r="A96" s="20"/>
      <c r="B96" s="20"/>
      <c r="G96" s="103"/>
      <c r="H96" s="104"/>
      <c r="I96" s="103"/>
      <c r="J96" s="105"/>
      <c r="K96" s="103"/>
      <c r="L96" s="104"/>
      <c r="M96" s="103"/>
    </row>
    <row r="97" spans="1:13" ht="16.5" customHeight="1">
      <c r="A97" s="20"/>
      <c r="B97" s="20"/>
      <c r="G97" s="103"/>
      <c r="H97" s="104"/>
      <c r="I97" s="103"/>
      <c r="J97" s="105"/>
      <c r="K97" s="103"/>
      <c r="L97" s="104"/>
      <c r="M97" s="103"/>
    </row>
    <row r="98" spans="1:13" ht="16.5" customHeight="1">
      <c r="A98" s="20"/>
      <c r="B98" s="20"/>
      <c r="G98" s="103"/>
      <c r="H98" s="104"/>
      <c r="I98" s="103"/>
      <c r="J98" s="105"/>
      <c r="K98" s="103"/>
      <c r="L98" s="104"/>
      <c r="M98" s="103"/>
    </row>
    <row r="99" spans="1:13" ht="16.5" customHeight="1">
      <c r="A99" s="20"/>
      <c r="B99" s="20"/>
      <c r="G99" s="103"/>
      <c r="H99" s="104"/>
      <c r="I99" s="103"/>
      <c r="J99" s="105"/>
      <c r="K99" s="103"/>
      <c r="L99" s="104"/>
      <c r="M99" s="103"/>
    </row>
    <row r="100" spans="1:13" ht="16.5" customHeight="1">
      <c r="A100" s="20"/>
      <c r="B100" s="20"/>
      <c r="G100" s="103"/>
      <c r="H100" s="104"/>
      <c r="I100" s="103"/>
      <c r="J100" s="105"/>
      <c r="K100" s="103"/>
      <c r="L100" s="104"/>
      <c r="M100" s="103"/>
    </row>
    <row r="101" spans="1:13" ht="16.5" customHeight="1">
      <c r="A101" s="20"/>
      <c r="B101" s="20"/>
      <c r="G101" s="103"/>
      <c r="H101" s="104"/>
      <c r="I101" s="103"/>
      <c r="J101" s="105"/>
      <c r="K101" s="103"/>
      <c r="L101" s="104"/>
      <c r="M101" s="103"/>
    </row>
    <row r="102" spans="1:13" ht="16.5" customHeight="1">
      <c r="A102" s="20"/>
      <c r="B102" s="20"/>
      <c r="G102" s="103"/>
      <c r="H102" s="104"/>
      <c r="I102" s="103"/>
      <c r="J102" s="105"/>
      <c r="K102" s="103"/>
      <c r="L102" s="104"/>
      <c r="M102" s="103"/>
    </row>
    <row r="103" spans="1:13" ht="16.5" customHeight="1">
      <c r="A103" s="20"/>
      <c r="B103" s="20"/>
      <c r="G103" s="103"/>
      <c r="H103" s="104"/>
      <c r="I103" s="103"/>
      <c r="J103" s="105"/>
      <c r="K103" s="103"/>
      <c r="L103" s="104"/>
      <c r="M103" s="103"/>
    </row>
    <row r="104" spans="1:13" ht="16.5" customHeight="1">
      <c r="A104" s="20"/>
      <c r="B104" s="20"/>
      <c r="G104" s="103"/>
      <c r="H104" s="104"/>
      <c r="I104" s="103"/>
      <c r="J104" s="105"/>
      <c r="K104" s="103"/>
      <c r="L104" s="104"/>
      <c r="M104" s="103"/>
    </row>
    <row r="105" spans="1:13" ht="17.25" customHeight="1">
      <c r="A105" s="20"/>
      <c r="B105" s="20"/>
      <c r="G105" s="103"/>
      <c r="H105" s="104"/>
      <c r="I105" s="103"/>
      <c r="J105" s="105"/>
      <c r="K105" s="103"/>
      <c r="L105" s="104"/>
      <c r="M105" s="103"/>
    </row>
    <row r="106" spans="1:13" ht="17.25" customHeight="1">
      <c r="A106" s="20"/>
      <c r="B106" s="20"/>
      <c r="G106" s="103"/>
      <c r="H106" s="104"/>
      <c r="I106" s="103"/>
      <c r="J106" s="105"/>
      <c r="K106" s="103"/>
      <c r="L106" s="104"/>
      <c r="M106" s="103"/>
    </row>
    <row r="107" spans="1:13" ht="16.5" customHeight="1">
      <c r="A107" s="20"/>
      <c r="B107" s="20"/>
      <c r="G107" s="103"/>
      <c r="H107" s="104"/>
      <c r="I107" s="103"/>
      <c r="J107" s="105"/>
      <c r="K107" s="103"/>
      <c r="L107" s="104"/>
      <c r="M107" s="103"/>
    </row>
    <row r="108" spans="1:13" ht="16.5" customHeight="1">
      <c r="A108" s="20"/>
      <c r="B108" s="20"/>
      <c r="G108" s="103"/>
      <c r="H108" s="104"/>
      <c r="I108" s="103"/>
      <c r="J108" s="105"/>
      <c r="K108" s="103"/>
      <c r="L108" s="104"/>
      <c r="M108" s="103"/>
    </row>
    <row r="109" spans="1:13" ht="16.5" customHeight="1">
      <c r="A109" s="20"/>
      <c r="B109" s="20"/>
      <c r="G109" s="103"/>
      <c r="H109" s="104"/>
      <c r="I109" s="103"/>
      <c r="J109" s="105"/>
      <c r="K109" s="103"/>
      <c r="L109" s="104"/>
      <c r="M109" s="103"/>
    </row>
    <row r="110" spans="1:13" ht="16.5" customHeight="1">
      <c r="A110" s="20"/>
      <c r="B110" s="20"/>
      <c r="G110" s="103"/>
      <c r="H110" s="104"/>
      <c r="I110" s="103"/>
      <c r="J110" s="105"/>
      <c r="K110" s="103"/>
      <c r="L110" s="104"/>
      <c r="M110" s="103"/>
    </row>
    <row r="111" spans="1:13" ht="16.5" customHeight="1">
      <c r="A111" s="20"/>
      <c r="B111" s="20"/>
      <c r="G111" s="103"/>
      <c r="H111" s="104"/>
      <c r="I111" s="103"/>
      <c r="J111" s="105"/>
      <c r="K111" s="103"/>
      <c r="L111" s="104"/>
      <c r="M111" s="103"/>
    </row>
    <row r="112" spans="1:13" ht="18" customHeight="1">
      <c r="A112" s="20"/>
      <c r="B112" s="20"/>
      <c r="G112" s="103"/>
      <c r="H112" s="104"/>
      <c r="I112" s="103"/>
      <c r="J112" s="105"/>
      <c r="K112" s="103"/>
      <c r="L112" s="104"/>
      <c r="M112" s="103"/>
    </row>
    <row r="113" spans="1:13" ht="16.5" customHeight="1">
      <c r="A113" s="20"/>
      <c r="B113" s="20"/>
      <c r="G113" s="103"/>
      <c r="H113" s="104"/>
      <c r="I113" s="103"/>
      <c r="J113" s="105"/>
      <c r="K113" s="103"/>
      <c r="L113" s="104"/>
      <c r="M113" s="103"/>
    </row>
    <row r="114" spans="1:13" ht="14.25" customHeight="1">
      <c r="A114" s="219" t="str">
        <f>A62</f>
        <v xml:space="preserve">           Director ______________________________                  Director ______________________________ </v>
      </c>
      <c r="B114" s="219"/>
      <c r="C114" s="219"/>
      <c r="D114" s="219"/>
      <c r="E114" s="219"/>
      <c r="F114" s="219"/>
      <c r="G114" s="219"/>
      <c r="H114" s="219"/>
      <c r="I114" s="219"/>
      <c r="J114" s="219"/>
      <c r="K114" s="219"/>
      <c r="L114" s="219"/>
      <c r="M114" s="219"/>
    </row>
    <row r="115" spans="1:13" ht="15.75" customHeight="1">
      <c r="A115" s="19" t="s">
        <v>158</v>
      </c>
      <c r="B115" s="19"/>
      <c r="C115" s="19"/>
      <c r="D115" s="19" t="s">
        <v>157</v>
      </c>
      <c r="E115" s="19"/>
      <c r="F115" s="19"/>
      <c r="G115" s="224" t="s">
        <v>208</v>
      </c>
      <c r="H115" s="224"/>
      <c r="I115" s="224"/>
      <c r="J115" s="224"/>
      <c r="K115" s="224"/>
      <c r="L115" s="19"/>
      <c r="M115" s="19"/>
    </row>
    <row r="116" spans="1:13" ht="16.5" customHeight="1">
      <c r="A116" s="20"/>
      <c r="B116" s="20"/>
      <c r="G116" s="103"/>
      <c r="H116" s="104"/>
      <c r="I116" s="103"/>
      <c r="J116" s="105"/>
      <c r="K116" s="103"/>
      <c r="L116" s="104"/>
      <c r="M116" s="103"/>
    </row>
    <row r="117" spans="1:13" ht="21" customHeight="1">
      <c r="A117" s="20"/>
      <c r="B117" s="20"/>
      <c r="G117" s="103"/>
      <c r="H117" s="104"/>
      <c r="I117" s="103"/>
      <c r="J117" s="105"/>
      <c r="K117" s="103"/>
      <c r="L117" s="104"/>
      <c r="M117" s="103"/>
    </row>
    <row r="118" spans="1:13" ht="14.25" customHeight="1">
      <c r="A118" s="20"/>
      <c r="B118" s="20"/>
      <c r="G118" s="103"/>
      <c r="H118" s="104"/>
      <c r="I118" s="103"/>
      <c r="J118" s="105"/>
      <c r="K118" s="103"/>
      <c r="L118" s="104"/>
      <c r="M118" s="103"/>
    </row>
    <row r="119" spans="1:13" ht="22.15" customHeight="1">
      <c r="A119" s="221" t="str">
        <f>A65</f>
        <v>The accompanying notes on pages are an integral part of these consolidated and separate financial information.</v>
      </c>
      <c r="B119" s="221"/>
      <c r="C119" s="221"/>
      <c r="D119" s="221"/>
      <c r="E119" s="221"/>
      <c r="F119" s="221"/>
      <c r="G119" s="221"/>
      <c r="H119" s="221"/>
      <c r="I119" s="221"/>
      <c r="J119" s="221"/>
      <c r="K119" s="221"/>
      <c r="L119" s="221"/>
      <c r="M119" s="221"/>
    </row>
  </sheetData>
  <mergeCells count="14">
    <mergeCell ref="A119:M119"/>
    <mergeCell ref="G6:I6"/>
    <mergeCell ref="K6:M6"/>
    <mergeCell ref="G7:I7"/>
    <mergeCell ref="K7:M7"/>
    <mergeCell ref="A62:M62"/>
    <mergeCell ref="A65:M65"/>
    <mergeCell ref="G71:I71"/>
    <mergeCell ref="K71:M71"/>
    <mergeCell ref="G72:I72"/>
    <mergeCell ref="K72:M72"/>
    <mergeCell ref="A114:M114"/>
    <mergeCell ref="G63:K63"/>
    <mergeCell ref="G115:K115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69450-F876-4366-844B-9124317A74B7}">
  <dimension ref="A1:AA53"/>
  <sheetViews>
    <sheetView tabSelected="1" topLeftCell="A32" zoomScale="115" zoomScaleNormal="115" zoomScaleSheetLayoutView="80" workbookViewId="0">
      <selection activeCell="A50" sqref="A50:AA50"/>
    </sheetView>
  </sheetViews>
  <sheetFormatPr defaultRowHeight="16.5" customHeight="1"/>
  <cols>
    <col min="1" max="3" width="1.33203125" style="5" customWidth="1"/>
    <col min="4" max="4" width="37.5" style="5" customWidth="1"/>
    <col min="5" max="5" width="6.33203125" style="5" customWidth="1"/>
    <col min="6" max="6" width="1" style="5" customWidth="1"/>
    <col min="7" max="7" width="14" style="53" customWidth="1"/>
    <col min="8" max="8" width="1" style="54" customWidth="1"/>
    <col min="9" max="9" width="14.33203125" style="54" customWidth="1"/>
    <col min="10" max="10" width="1" style="54" customWidth="1"/>
    <col min="11" max="11" width="14" style="54" customWidth="1"/>
    <col min="12" max="12" width="1" style="54" customWidth="1"/>
    <col min="13" max="13" width="13.33203125" style="53" customWidth="1"/>
    <col min="14" max="14" width="1" style="54" customWidth="1"/>
    <col min="15" max="15" width="15.83203125" style="53" customWidth="1"/>
    <col min="16" max="16" width="1" style="53" customWidth="1"/>
    <col min="17" max="17" width="20.83203125" style="53" customWidth="1"/>
    <col min="18" max="18" width="1" style="53" customWidth="1"/>
    <col min="19" max="19" width="23.83203125" style="53" customWidth="1"/>
    <col min="20" max="20" width="1" style="53" customWidth="1"/>
    <col min="21" max="21" width="14" style="53" customWidth="1"/>
    <col min="22" max="22" width="1" style="53" customWidth="1"/>
    <col min="23" max="23" width="23.33203125" style="53" customWidth="1"/>
    <col min="24" max="24" width="1" style="53" customWidth="1"/>
    <col min="25" max="25" width="15.1640625" style="53" customWidth="1"/>
    <col min="26" max="26" width="1" style="54" customWidth="1"/>
    <col min="27" max="27" width="14.83203125" style="53" customWidth="1"/>
    <col min="28" max="235" width="9.33203125" style="5"/>
    <col min="236" max="238" width="1.33203125" style="5" customWidth="1"/>
    <col min="239" max="239" width="30.6640625" style="5" customWidth="1"/>
    <col min="240" max="240" width="6.33203125" style="5" customWidth="1"/>
    <col min="241" max="241" width="0.6640625" style="5" customWidth="1"/>
    <col min="242" max="242" width="12.83203125" style="5" customWidth="1"/>
    <col min="243" max="243" width="0.6640625" style="5" customWidth="1"/>
    <col min="244" max="244" width="12" style="5" customWidth="1"/>
    <col min="245" max="245" width="0.6640625" style="5" customWidth="1"/>
    <col min="246" max="246" width="13.6640625" style="5" customWidth="1"/>
    <col min="247" max="247" width="0.6640625" style="5" customWidth="1"/>
    <col min="248" max="248" width="18" style="5" customWidth="1"/>
    <col min="249" max="249" width="0.6640625" style="5" customWidth="1"/>
    <col min="250" max="250" width="17.83203125" style="5" customWidth="1"/>
    <col min="251" max="251" width="0.6640625" style="5" customWidth="1"/>
    <col min="252" max="252" width="17.33203125" style="5" customWidth="1"/>
    <col min="253" max="253" width="0.6640625" style="5" customWidth="1"/>
    <col min="254" max="254" width="13.6640625" style="5" customWidth="1"/>
    <col min="255" max="255" width="0.6640625" style="5" customWidth="1"/>
    <col min="256" max="256" width="17.1640625" style="5" customWidth="1"/>
    <col min="257" max="491" width="9.33203125" style="5"/>
    <col min="492" max="494" width="1.33203125" style="5" customWidth="1"/>
    <col min="495" max="495" width="30.6640625" style="5" customWidth="1"/>
    <col min="496" max="496" width="6.33203125" style="5" customWidth="1"/>
    <col min="497" max="497" width="0.6640625" style="5" customWidth="1"/>
    <col min="498" max="498" width="12.83203125" style="5" customWidth="1"/>
    <col min="499" max="499" width="0.6640625" style="5" customWidth="1"/>
    <col min="500" max="500" width="12" style="5" customWidth="1"/>
    <col min="501" max="501" width="0.6640625" style="5" customWidth="1"/>
    <col min="502" max="502" width="13.6640625" style="5" customWidth="1"/>
    <col min="503" max="503" width="0.6640625" style="5" customWidth="1"/>
    <col min="504" max="504" width="18" style="5" customWidth="1"/>
    <col min="505" max="505" width="0.6640625" style="5" customWidth="1"/>
    <col min="506" max="506" width="17.83203125" style="5" customWidth="1"/>
    <col min="507" max="507" width="0.6640625" style="5" customWidth="1"/>
    <col min="508" max="508" width="17.33203125" style="5" customWidth="1"/>
    <col min="509" max="509" width="0.6640625" style="5" customWidth="1"/>
    <col min="510" max="510" width="13.6640625" style="5" customWidth="1"/>
    <col min="511" max="511" width="0.6640625" style="5" customWidth="1"/>
    <col min="512" max="512" width="17.1640625" style="5" customWidth="1"/>
    <col min="513" max="747" width="9.33203125" style="5"/>
    <col min="748" max="750" width="1.33203125" style="5" customWidth="1"/>
    <col min="751" max="751" width="30.6640625" style="5" customWidth="1"/>
    <col min="752" max="752" width="6.33203125" style="5" customWidth="1"/>
    <col min="753" max="753" width="0.6640625" style="5" customWidth="1"/>
    <col min="754" max="754" width="12.83203125" style="5" customWidth="1"/>
    <col min="755" max="755" width="0.6640625" style="5" customWidth="1"/>
    <col min="756" max="756" width="12" style="5" customWidth="1"/>
    <col min="757" max="757" width="0.6640625" style="5" customWidth="1"/>
    <col min="758" max="758" width="13.6640625" style="5" customWidth="1"/>
    <col min="759" max="759" width="0.6640625" style="5" customWidth="1"/>
    <col min="760" max="760" width="18" style="5" customWidth="1"/>
    <col min="761" max="761" width="0.6640625" style="5" customWidth="1"/>
    <col min="762" max="762" width="17.83203125" style="5" customWidth="1"/>
    <col min="763" max="763" width="0.6640625" style="5" customWidth="1"/>
    <col min="764" max="764" width="17.33203125" style="5" customWidth="1"/>
    <col min="765" max="765" width="0.6640625" style="5" customWidth="1"/>
    <col min="766" max="766" width="13.6640625" style="5" customWidth="1"/>
    <col min="767" max="767" width="0.6640625" style="5" customWidth="1"/>
    <col min="768" max="768" width="17.1640625" style="5" customWidth="1"/>
    <col min="769" max="1003" width="9.33203125" style="5"/>
    <col min="1004" max="1006" width="1.33203125" style="5" customWidth="1"/>
    <col min="1007" max="1007" width="30.6640625" style="5" customWidth="1"/>
    <col min="1008" max="1008" width="6.33203125" style="5" customWidth="1"/>
    <col min="1009" max="1009" width="0.6640625" style="5" customWidth="1"/>
    <col min="1010" max="1010" width="12.83203125" style="5" customWidth="1"/>
    <col min="1011" max="1011" width="0.6640625" style="5" customWidth="1"/>
    <col min="1012" max="1012" width="12" style="5" customWidth="1"/>
    <col min="1013" max="1013" width="0.6640625" style="5" customWidth="1"/>
    <col min="1014" max="1014" width="13.6640625" style="5" customWidth="1"/>
    <col min="1015" max="1015" width="0.6640625" style="5" customWidth="1"/>
    <col min="1016" max="1016" width="18" style="5" customWidth="1"/>
    <col min="1017" max="1017" width="0.6640625" style="5" customWidth="1"/>
    <col min="1018" max="1018" width="17.83203125" style="5" customWidth="1"/>
    <col min="1019" max="1019" width="0.6640625" style="5" customWidth="1"/>
    <col min="1020" max="1020" width="17.33203125" style="5" customWidth="1"/>
    <col min="1021" max="1021" width="0.6640625" style="5" customWidth="1"/>
    <col min="1022" max="1022" width="13.6640625" style="5" customWidth="1"/>
    <col min="1023" max="1023" width="0.6640625" style="5" customWidth="1"/>
    <col min="1024" max="1024" width="17.1640625" style="5" customWidth="1"/>
    <col min="1025" max="1259" width="9.33203125" style="5"/>
    <col min="1260" max="1262" width="1.33203125" style="5" customWidth="1"/>
    <col min="1263" max="1263" width="30.6640625" style="5" customWidth="1"/>
    <col min="1264" max="1264" width="6.33203125" style="5" customWidth="1"/>
    <col min="1265" max="1265" width="0.6640625" style="5" customWidth="1"/>
    <col min="1266" max="1266" width="12.83203125" style="5" customWidth="1"/>
    <col min="1267" max="1267" width="0.6640625" style="5" customWidth="1"/>
    <col min="1268" max="1268" width="12" style="5" customWidth="1"/>
    <col min="1269" max="1269" width="0.6640625" style="5" customWidth="1"/>
    <col min="1270" max="1270" width="13.6640625" style="5" customWidth="1"/>
    <col min="1271" max="1271" width="0.6640625" style="5" customWidth="1"/>
    <col min="1272" max="1272" width="18" style="5" customWidth="1"/>
    <col min="1273" max="1273" width="0.6640625" style="5" customWidth="1"/>
    <col min="1274" max="1274" width="17.83203125" style="5" customWidth="1"/>
    <col min="1275" max="1275" width="0.6640625" style="5" customWidth="1"/>
    <col min="1276" max="1276" width="17.33203125" style="5" customWidth="1"/>
    <col min="1277" max="1277" width="0.6640625" style="5" customWidth="1"/>
    <col min="1278" max="1278" width="13.6640625" style="5" customWidth="1"/>
    <col min="1279" max="1279" width="0.6640625" style="5" customWidth="1"/>
    <col min="1280" max="1280" width="17.1640625" style="5" customWidth="1"/>
    <col min="1281" max="1515" width="9.33203125" style="5"/>
    <col min="1516" max="1518" width="1.33203125" style="5" customWidth="1"/>
    <col min="1519" max="1519" width="30.6640625" style="5" customWidth="1"/>
    <col min="1520" max="1520" width="6.33203125" style="5" customWidth="1"/>
    <col min="1521" max="1521" width="0.6640625" style="5" customWidth="1"/>
    <col min="1522" max="1522" width="12.83203125" style="5" customWidth="1"/>
    <col min="1523" max="1523" width="0.6640625" style="5" customWidth="1"/>
    <col min="1524" max="1524" width="12" style="5" customWidth="1"/>
    <col min="1525" max="1525" width="0.6640625" style="5" customWidth="1"/>
    <col min="1526" max="1526" width="13.6640625" style="5" customWidth="1"/>
    <col min="1527" max="1527" width="0.6640625" style="5" customWidth="1"/>
    <col min="1528" max="1528" width="18" style="5" customWidth="1"/>
    <col min="1529" max="1529" width="0.6640625" style="5" customWidth="1"/>
    <col min="1530" max="1530" width="17.83203125" style="5" customWidth="1"/>
    <col min="1531" max="1531" width="0.6640625" style="5" customWidth="1"/>
    <col min="1532" max="1532" width="17.33203125" style="5" customWidth="1"/>
    <col min="1533" max="1533" width="0.6640625" style="5" customWidth="1"/>
    <col min="1534" max="1534" width="13.6640625" style="5" customWidth="1"/>
    <col min="1535" max="1535" width="0.6640625" style="5" customWidth="1"/>
    <col min="1536" max="1536" width="17.1640625" style="5" customWidth="1"/>
    <col min="1537" max="1771" width="9.33203125" style="5"/>
    <col min="1772" max="1774" width="1.33203125" style="5" customWidth="1"/>
    <col min="1775" max="1775" width="30.6640625" style="5" customWidth="1"/>
    <col min="1776" max="1776" width="6.33203125" style="5" customWidth="1"/>
    <col min="1777" max="1777" width="0.6640625" style="5" customWidth="1"/>
    <col min="1778" max="1778" width="12.83203125" style="5" customWidth="1"/>
    <col min="1779" max="1779" width="0.6640625" style="5" customWidth="1"/>
    <col min="1780" max="1780" width="12" style="5" customWidth="1"/>
    <col min="1781" max="1781" width="0.6640625" style="5" customWidth="1"/>
    <col min="1782" max="1782" width="13.6640625" style="5" customWidth="1"/>
    <col min="1783" max="1783" width="0.6640625" style="5" customWidth="1"/>
    <col min="1784" max="1784" width="18" style="5" customWidth="1"/>
    <col min="1785" max="1785" width="0.6640625" style="5" customWidth="1"/>
    <col min="1786" max="1786" width="17.83203125" style="5" customWidth="1"/>
    <col min="1787" max="1787" width="0.6640625" style="5" customWidth="1"/>
    <col min="1788" max="1788" width="17.33203125" style="5" customWidth="1"/>
    <col min="1789" max="1789" width="0.6640625" style="5" customWidth="1"/>
    <col min="1790" max="1790" width="13.6640625" style="5" customWidth="1"/>
    <col min="1791" max="1791" width="0.6640625" style="5" customWidth="1"/>
    <col min="1792" max="1792" width="17.1640625" style="5" customWidth="1"/>
    <col min="1793" max="2027" width="9.33203125" style="5"/>
    <col min="2028" max="2030" width="1.33203125" style="5" customWidth="1"/>
    <col min="2031" max="2031" width="30.6640625" style="5" customWidth="1"/>
    <col min="2032" max="2032" width="6.33203125" style="5" customWidth="1"/>
    <col min="2033" max="2033" width="0.6640625" style="5" customWidth="1"/>
    <col min="2034" max="2034" width="12.83203125" style="5" customWidth="1"/>
    <col min="2035" max="2035" width="0.6640625" style="5" customWidth="1"/>
    <col min="2036" max="2036" width="12" style="5" customWidth="1"/>
    <col min="2037" max="2037" width="0.6640625" style="5" customWidth="1"/>
    <col min="2038" max="2038" width="13.6640625" style="5" customWidth="1"/>
    <col min="2039" max="2039" width="0.6640625" style="5" customWidth="1"/>
    <col min="2040" max="2040" width="18" style="5" customWidth="1"/>
    <col min="2041" max="2041" width="0.6640625" style="5" customWidth="1"/>
    <col min="2042" max="2042" width="17.83203125" style="5" customWidth="1"/>
    <col min="2043" max="2043" width="0.6640625" style="5" customWidth="1"/>
    <col min="2044" max="2044" width="17.33203125" style="5" customWidth="1"/>
    <col min="2045" max="2045" width="0.6640625" style="5" customWidth="1"/>
    <col min="2046" max="2046" width="13.6640625" style="5" customWidth="1"/>
    <col min="2047" max="2047" width="0.6640625" style="5" customWidth="1"/>
    <col min="2048" max="2048" width="17.1640625" style="5" customWidth="1"/>
    <col min="2049" max="2283" width="9.33203125" style="5"/>
    <col min="2284" max="2286" width="1.33203125" style="5" customWidth="1"/>
    <col min="2287" max="2287" width="30.6640625" style="5" customWidth="1"/>
    <col min="2288" max="2288" width="6.33203125" style="5" customWidth="1"/>
    <col min="2289" max="2289" width="0.6640625" style="5" customWidth="1"/>
    <col min="2290" max="2290" width="12.83203125" style="5" customWidth="1"/>
    <col min="2291" max="2291" width="0.6640625" style="5" customWidth="1"/>
    <col min="2292" max="2292" width="12" style="5" customWidth="1"/>
    <col min="2293" max="2293" width="0.6640625" style="5" customWidth="1"/>
    <col min="2294" max="2294" width="13.6640625" style="5" customWidth="1"/>
    <col min="2295" max="2295" width="0.6640625" style="5" customWidth="1"/>
    <col min="2296" max="2296" width="18" style="5" customWidth="1"/>
    <col min="2297" max="2297" width="0.6640625" style="5" customWidth="1"/>
    <col min="2298" max="2298" width="17.83203125" style="5" customWidth="1"/>
    <col min="2299" max="2299" width="0.6640625" style="5" customWidth="1"/>
    <col min="2300" max="2300" width="17.33203125" style="5" customWidth="1"/>
    <col min="2301" max="2301" width="0.6640625" style="5" customWidth="1"/>
    <col min="2302" max="2302" width="13.6640625" style="5" customWidth="1"/>
    <col min="2303" max="2303" width="0.6640625" style="5" customWidth="1"/>
    <col min="2304" max="2304" width="17.1640625" style="5" customWidth="1"/>
    <col min="2305" max="2539" width="9.33203125" style="5"/>
    <col min="2540" max="2542" width="1.33203125" style="5" customWidth="1"/>
    <col min="2543" max="2543" width="30.6640625" style="5" customWidth="1"/>
    <col min="2544" max="2544" width="6.33203125" style="5" customWidth="1"/>
    <col min="2545" max="2545" width="0.6640625" style="5" customWidth="1"/>
    <col min="2546" max="2546" width="12.83203125" style="5" customWidth="1"/>
    <col min="2547" max="2547" width="0.6640625" style="5" customWidth="1"/>
    <col min="2548" max="2548" width="12" style="5" customWidth="1"/>
    <col min="2549" max="2549" width="0.6640625" style="5" customWidth="1"/>
    <col min="2550" max="2550" width="13.6640625" style="5" customWidth="1"/>
    <col min="2551" max="2551" width="0.6640625" style="5" customWidth="1"/>
    <col min="2552" max="2552" width="18" style="5" customWidth="1"/>
    <col min="2553" max="2553" width="0.6640625" style="5" customWidth="1"/>
    <col min="2554" max="2554" width="17.83203125" style="5" customWidth="1"/>
    <col min="2555" max="2555" width="0.6640625" style="5" customWidth="1"/>
    <col min="2556" max="2556" width="17.33203125" style="5" customWidth="1"/>
    <col min="2557" max="2557" width="0.6640625" style="5" customWidth="1"/>
    <col min="2558" max="2558" width="13.6640625" style="5" customWidth="1"/>
    <col min="2559" max="2559" width="0.6640625" style="5" customWidth="1"/>
    <col min="2560" max="2560" width="17.1640625" style="5" customWidth="1"/>
    <col min="2561" max="2795" width="9.33203125" style="5"/>
    <col min="2796" max="2798" width="1.33203125" style="5" customWidth="1"/>
    <col min="2799" max="2799" width="30.6640625" style="5" customWidth="1"/>
    <col min="2800" max="2800" width="6.33203125" style="5" customWidth="1"/>
    <col min="2801" max="2801" width="0.6640625" style="5" customWidth="1"/>
    <col min="2802" max="2802" width="12.83203125" style="5" customWidth="1"/>
    <col min="2803" max="2803" width="0.6640625" style="5" customWidth="1"/>
    <col min="2804" max="2804" width="12" style="5" customWidth="1"/>
    <col min="2805" max="2805" width="0.6640625" style="5" customWidth="1"/>
    <col min="2806" max="2806" width="13.6640625" style="5" customWidth="1"/>
    <col min="2807" max="2807" width="0.6640625" style="5" customWidth="1"/>
    <col min="2808" max="2808" width="18" style="5" customWidth="1"/>
    <col min="2809" max="2809" width="0.6640625" style="5" customWidth="1"/>
    <col min="2810" max="2810" width="17.83203125" style="5" customWidth="1"/>
    <col min="2811" max="2811" width="0.6640625" style="5" customWidth="1"/>
    <col min="2812" max="2812" width="17.33203125" style="5" customWidth="1"/>
    <col min="2813" max="2813" width="0.6640625" style="5" customWidth="1"/>
    <col min="2814" max="2814" width="13.6640625" style="5" customWidth="1"/>
    <col min="2815" max="2815" width="0.6640625" style="5" customWidth="1"/>
    <col min="2816" max="2816" width="17.1640625" style="5" customWidth="1"/>
    <col min="2817" max="3051" width="9.33203125" style="5"/>
    <col min="3052" max="3054" width="1.33203125" style="5" customWidth="1"/>
    <col min="3055" max="3055" width="30.6640625" style="5" customWidth="1"/>
    <col min="3056" max="3056" width="6.33203125" style="5" customWidth="1"/>
    <col min="3057" max="3057" width="0.6640625" style="5" customWidth="1"/>
    <col min="3058" max="3058" width="12.83203125" style="5" customWidth="1"/>
    <col min="3059" max="3059" width="0.6640625" style="5" customWidth="1"/>
    <col min="3060" max="3060" width="12" style="5" customWidth="1"/>
    <col min="3061" max="3061" width="0.6640625" style="5" customWidth="1"/>
    <col min="3062" max="3062" width="13.6640625" style="5" customWidth="1"/>
    <col min="3063" max="3063" width="0.6640625" style="5" customWidth="1"/>
    <col min="3064" max="3064" width="18" style="5" customWidth="1"/>
    <col min="3065" max="3065" width="0.6640625" style="5" customWidth="1"/>
    <col min="3066" max="3066" width="17.83203125" style="5" customWidth="1"/>
    <col min="3067" max="3067" width="0.6640625" style="5" customWidth="1"/>
    <col min="3068" max="3068" width="17.33203125" style="5" customWidth="1"/>
    <col min="3069" max="3069" width="0.6640625" style="5" customWidth="1"/>
    <col min="3070" max="3070" width="13.6640625" style="5" customWidth="1"/>
    <col min="3071" max="3071" width="0.6640625" style="5" customWidth="1"/>
    <col min="3072" max="3072" width="17.1640625" style="5" customWidth="1"/>
    <col min="3073" max="3307" width="9.33203125" style="5"/>
    <col min="3308" max="3310" width="1.33203125" style="5" customWidth="1"/>
    <col min="3311" max="3311" width="30.6640625" style="5" customWidth="1"/>
    <col min="3312" max="3312" width="6.33203125" style="5" customWidth="1"/>
    <col min="3313" max="3313" width="0.6640625" style="5" customWidth="1"/>
    <col min="3314" max="3314" width="12.83203125" style="5" customWidth="1"/>
    <col min="3315" max="3315" width="0.6640625" style="5" customWidth="1"/>
    <col min="3316" max="3316" width="12" style="5" customWidth="1"/>
    <col min="3317" max="3317" width="0.6640625" style="5" customWidth="1"/>
    <col min="3318" max="3318" width="13.6640625" style="5" customWidth="1"/>
    <col min="3319" max="3319" width="0.6640625" style="5" customWidth="1"/>
    <col min="3320" max="3320" width="18" style="5" customWidth="1"/>
    <col min="3321" max="3321" width="0.6640625" style="5" customWidth="1"/>
    <col min="3322" max="3322" width="17.83203125" style="5" customWidth="1"/>
    <col min="3323" max="3323" width="0.6640625" style="5" customWidth="1"/>
    <col min="3324" max="3324" width="17.33203125" style="5" customWidth="1"/>
    <col min="3325" max="3325" width="0.6640625" style="5" customWidth="1"/>
    <col min="3326" max="3326" width="13.6640625" style="5" customWidth="1"/>
    <col min="3327" max="3327" width="0.6640625" style="5" customWidth="1"/>
    <col min="3328" max="3328" width="17.1640625" style="5" customWidth="1"/>
    <col min="3329" max="3563" width="9.33203125" style="5"/>
    <col min="3564" max="3566" width="1.33203125" style="5" customWidth="1"/>
    <col min="3567" max="3567" width="30.6640625" style="5" customWidth="1"/>
    <col min="3568" max="3568" width="6.33203125" style="5" customWidth="1"/>
    <col min="3569" max="3569" width="0.6640625" style="5" customWidth="1"/>
    <col min="3570" max="3570" width="12.83203125" style="5" customWidth="1"/>
    <col min="3571" max="3571" width="0.6640625" style="5" customWidth="1"/>
    <col min="3572" max="3572" width="12" style="5" customWidth="1"/>
    <col min="3573" max="3573" width="0.6640625" style="5" customWidth="1"/>
    <col min="3574" max="3574" width="13.6640625" style="5" customWidth="1"/>
    <col min="3575" max="3575" width="0.6640625" style="5" customWidth="1"/>
    <col min="3576" max="3576" width="18" style="5" customWidth="1"/>
    <col min="3577" max="3577" width="0.6640625" style="5" customWidth="1"/>
    <col min="3578" max="3578" width="17.83203125" style="5" customWidth="1"/>
    <col min="3579" max="3579" width="0.6640625" style="5" customWidth="1"/>
    <col min="3580" max="3580" width="17.33203125" style="5" customWidth="1"/>
    <col min="3581" max="3581" width="0.6640625" style="5" customWidth="1"/>
    <col min="3582" max="3582" width="13.6640625" style="5" customWidth="1"/>
    <col min="3583" max="3583" width="0.6640625" style="5" customWidth="1"/>
    <col min="3584" max="3584" width="17.1640625" style="5" customWidth="1"/>
    <col min="3585" max="3819" width="9.33203125" style="5"/>
    <col min="3820" max="3822" width="1.33203125" style="5" customWidth="1"/>
    <col min="3823" max="3823" width="30.6640625" style="5" customWidth="1"/>
    <col min="3824" max="3824" width="6.33203125" style="5" customWidth="1"/>
    <col min="3825" max="3825" width="0.6640625" style="5" customWidth="1"/>
    <col min="3826" max="3826" width="12.83203125" style="5" customWidth="1"/>
    <col min="3827" max="3827" width="0.6640625" style="5" customWidth="1"/>
    <col min="3828" max="3828" width="12" style="5" customWidth="1"/>
    <col min="3829" max="3829" width="0.6640625" style="5" customWidth="1"/>
    <col min="3830" max="3830" width="13.6640625" style="5" customWidth="1"/>
    <col min="3831" max="3831" width="0.6640625" style="5" customWidth="1"/>
    <col min="3832" max="3832" width="18" style="5" customWidth="1"/>
    <col min="3833" max="3833" width="0.6640625" style="5" customWidth="1"/>
    <col min="3834" max="3834" width="17.83203125" style="5" customWidth="1"/>
    <col min="3835" max="3835" width="0.6640625" style="5" customWidth="1"/>
    <col min="3836" max="3836" width="17.33203125" style="5" customWidth="1"/>
    <col min="3837" max="3837" width="0.6640625" style="5" customWidth="1"/>
    <col min="3838" max="3838" width="13.6640625" style="5" customWidth="1"/>
    <col min="3839" max="3839" width="0.6640625" style="5" customWidth="1"/>
    <col min="3840" max="3840" width="17.1640625" style="5" customWidth="1"/>
    <col min="3841" max="4075" width="9.33203125" style="5"/>
    <col min="4076" max="4078" width="1.33203125" style="5" customWidth="1"/>
    <col min="4079" max="4079" width="30.6640625" style="5" customWidth="1"/>
    <col min="4080" max="4080" width="6.33203125" style="5" customWidth="1"/>
    <col min="4081" max="4081" width="0.6640625" style="5" customWidth="1"/>
    <col min="4082" max="4082" width="12.83203125" style="5" customWidth="1"/>
    <col min="4083" max="4083" width="0.6640625" style="5" customWidth="1"/>
    <col min="4084" max="4084" width="12" style="5" customWidth="1"/>
    <col min="4085" max="4085" width="0.6640625" style="5" customWidth="1"/>
    <col min="4086" max="4086" width="13.6640625" style="5" customWidth="1"/>
    <col min="4087" max="4087" width="0.6640625" style="5" customWidth="1"/>
    <col min="4088" max="4088" width="18" style="5" customWidth="1"/>
    <col min="4089" max="4089" width="0.6640625" style="5" customWidth="1"/>
    <col min="4090" max="4090" width="17.83203125" style="5" customWidth="1"/>
    <col min="4091" max="4091" width="0.6640625" style="5" customWidth="1"/>
    <col min="4092" max="4092" width="17.33203125" style="5" customWidth="1"/>
    <col min="4093" max="4093" width="0.6640625" style="5" customWidth="1"/>
    <col min="4094" max="4094" width="13.6640625" style="5" customWidth="1"/>
    <col min="4095" max="4095" width="0.6640625" style="5" customWidth="1"/>
    <col min="4096" max="4096" width="17.1640625" style="5" customWidth="1"/>
    <col min="4097" max="4331" width="9.33203125" style="5"/>
    <col min="4332" max="4334" width="1.33203125" style="5" customWidth="1"/>
    <col min="4335" max="4335" width="30.6640625" style="5" customWidth="1"/>
    <col min="4336" max="4336" width="6.33203125" style="5" customWidth="1"/>
    <col min="4337" max="4337" width="0.6640625" style="5" customWidth="1"/>
    <col min="4338" max="4338" width="12.83203125" style="5" customWidth="1"/>
    <col min="4339" max="4339" width="0.6640625" style="5" customWidth="1"/>
    <col min="4340" max="4340" width="12" style="5" customWidth="1"/>
    <col min="4341" max="4341" width="0.6640625" style="5" customWidth="1"/>
    <col min="4342" max="4342" width="13.6640625" style="5" customWidth="1"/>
    <col min="4343" max="4343" width="0.6640625" style="5" customWidth="1"/>
    <col min="4344" max="4344" width="18" style="5" customWidth="1"/>
    <col min="4345" max="4345" width="0.6640625" style="5" customWidth="1"/>
    <col min="4346" max="4346" width="17.83203125" style="5" customWidth="1"/>
    <col min="4347" max="4347" width="0.6640625" style="5" customWidth="1"/>
    <col min="4348" max="4348" width="17.33203125" style="5" customWidth="1"/>
    <col min="4349" max="4349" width="0.6640625" style="5" customWidth="1"/>
    <col min="4350" max="4350" width="13.6640625" style="5" customWidth="1"/>
    <col min="4351" max="4351" width="0.6640625" style="5" customWidth="1"/>
    <col min="4352" max="4352" width="17.1640625" style="5" customWidth="1"/>
    <col min="4353" max="4587" width="9.33203125" style="5"/>
    <col min="4588" max="4590" width="1.33203125" style="5" customWidth="1"/>
    <col min="4591" max="4591" width="30.6640625" style="5" customWidth="1"/>
    <col min="4592" max="4592" width="6.33203125" style="5" customWidth="1"/>
    <col min="4593" max="4593" width="0.6640625" style="5" customWidth="1"/>
    <col min="4594" max="4594" width="12.83203125" style="5" customWidth="1"/>
    <col min="4595" max="4595" width="0.6640625" style="5" customWidth="1"/>
    <col min="4596" max="4596" width="12" style="5" customWidth="1"/>
    <col min="4597" max="4597" width="0.6640625" style="5" customWidth="1"/>
    <col min="4598" max="4598" width="13.6640625" style="5" customWidth="1"/>
    <col min="4599" max="4599" width="0.6640625" style="5" customWidth="1"/>
    <col min="4600" max="4600" width="18" style="5" customWidth="1"/>
    <col min="4601" max="4601" width="0.6640625" style="5" customWidth="1"/>
    <col min="4602" max="4602" width="17.83203125" style="5" customWidth="1"/>
    <col min="4603" max="4603" width="0.6640625" style="5" customWidth="1"/>
    <col min="4604" max="4604" width="17.33203125" style="5" customWidth="1"/>
    <col min="4605" max="4605" width="0.6640625" style="5" customWidth="1"/>
    <col min="4606" max="4606" width="13.6640625" style="5" customWidth="1"/>
    <col min="4607" max="4607" width="0.6640625" style="5" customWidth="1"/>
    <col min="4608" max="4608" width="17.1640625" style="5" customWidth="1"/>
    <col min="4609" max="4843" width="9.33203125" style="5"/>
    <col min="4844" max="4846" width="1.33203125" style="5" customWidth="1"/>
    <col min="4847" max="4847" width="30.6640625" style="5" customWidth="1"/>
    <col min="4848" max="4848" width="6.33203125" style="5" customWidth="1"/>
    <col min="4849" max="4849" width="0.6640625" style="5" customWidth="1"/>
    <col min="4850" max="4850" width="12.83203125" style="5" customWidth="1"/>
    <col min="4851" max="4851" width="0.6640625" style="5" customWidth="1"/>
    <col min="4852" max="4852" width="12" style="5" customWidth="1"/>
    <col min="4853" max="4853" width="0.6640625" style="5" customWidth="1"/>
    <col min="4854" max="4854" width="13.6640625" style="5" customWidth="1"/>
    <col min="4855" max="4855" width="0.6640625" style="5" customWidth="1"/>
    <col min="4856" max="4856" width="18" style="5" customWidth="1"/>
    <col min="4857" max="4857" width="0.6640625" style="5" customWidth="1"/>
    <col min="4858" max="4858" width="17.83203125" style="5" customWidth="1"/>
    <col min="4859" max="4859" width="0.6640625" style="5" customWidth="1"/>
    <col min="4860" max="4860" width="17.33203125" style="5" customWidth="1"/>
    <col min="4861" max="4861" width="0.6640625" style="5" customWidth="1"/>
    <col min="4862" max="4862" width="13.6640625" style="5" customWidth="1"/>
    <col min="4863" max="4863" width="0.6640625" style="5" customWidth="1"/>
    <col min="4864" max="4864" width="17.1640625" style="5" customWidth="1"/>
    <col min="4865" max="5099" width="9.33203125" style="5"/>
    <col min="5100" max="5102" width="1.33203125" style="5" customWidth="1"/>
    <col min="5103" max="5103" width="30.6640625" style="5" customWidth="1"/>
    <col min="5104" max="5104" width="6.33203125" style="5" customWidth="1"/>
    <col min="5105" max="5105" width="0.6640625" style="5" customWidth="1"/>
    <col min="5106" max="5106" width="12.83203125" style="5" customWidth="1"/>
    <col min="5107" max="5107" width="0.6640625" style="5" customWidth="1"/>
    <col min="5108" max="5108" width="12" style="5" customWidth="1"/>
    <col min="5109" max="5109" width="0.6640625" style="5" customWidth="1"/>
    <col min="5110" max="5110" width="13.6640625" style="5" customWidth="1"/>
    <col min="5111" max="5111" width="0.6640625" style="5" customWidth="1"/>
    <col min="5112" max="5112" width="18" style="5" customWidth="1"/>
    <col min="5113" max="5113" width="0.6640625" style="5" customWidth="1"/>
    <col min="5114" max="5114" width="17.83203125" style="5" customWidth="1"/>
    <col min="5115" max="5115" width="0.6640625" style="5" customWidth="1"/>
    <col min="5116" max="5116" width="17.33203125" style="5" customWidth="1"/>
    <col min="5117" max="5117" width="0.6640625" style="5" customWidth="1"/>
    <col min="5118" max="5118" width="13.6640625" style="5" customWidth="1"/>
    <col min="5119" max="5119" width="0.6640625" style="5" customWidth="1"/>
    <col min="5120" max="5120" width="17.1640625" style="5" customWidth="1"/>
    <col min="5121" max="5355" width="9.33203125" style="5"/>
    <col min="5356" max="5358" width="1.33203125" style="5" customWidth="1"/>
    <col min="5359" max="5359" width="30.6640625" style="5" customWidth="1"/>
    <col min="5360" max="5360" width="6.33203125" style="5" customWidth="1"/>
    <col min="5361" max="5361" width="0.6640625" style="5" customWidth="1"/>
    <col min="5362" max="5362" width="12.83203125" style="5" customWidth="1"/>
    <col min="5363" max="5363" width="0.6640625" style="5" customWidth="1"/>
    <col min="5364" max="5364" width="12" style="5" customWidth="1"/>
    <col min="5365" max="5365" width="0.6640625" style="5" customWidth="1"/>
    <col min="5366" max="5366" width="13.6640625" style="5" customWidth="1"/>
    <col min="5367" max="5367" width="0.6640625" style="5" customWidth="1"/>
    <col min="5368" max="5368" width="18" style="5" customWidth="1"/>
    <col min="5369" max="5369" width="0.6640625" style="5" customWidth="1"/>
    <col min="5370" max="5370" width="17.83203125" style="5" customWidth="1"/>
    <col min="5371" max="5371" width="0.6640625" style="5" customWidth="1"/>
    <col min="5372" max="5372" width="17.33203125" style="5" customWidth="1"/>
    <col min="5373" max="5373" width="0.6640625" style="5" customWidth="1"/>
    <col min="5374" max="5374" width="13.6640625" style="5" customWidth="1"/>
    <col min="5375" max="5375" width="0.6640625" style="5" customWidth="1"/>
    <col min="5376" max="5376" width="17.1640625" style="5" customWidth="1"/>
    <col min="5377" max="5611" width="9.33203125" style="5"/>
    <col min="5612" max="5614" width="1.33203125" style="5" customWidth="1"/>
    <col min="5615" max="5615" width="30.6640625" style="5" customWidth="1"/>
    <col min="5616" max="5616" width="6.33203125" style="5" customWidth="1"/>
    <col min="5617" max="5617" width="0.6640625" style="5" customWidth="1"/>
    <col min="5618" max="5618" width="12.83203125" style="5" customWidth="1"/>
    <col min="5619" max="5619" width="0.6640625" style="5" customWidth="1"/>
    <col min="5620" max="5620" width="12" style="5" customWidth="1"/>
    <col min="5621" max="5621" width="0.6640625" style="5" customWidth="1"/>
    <col min="5622" max="5622" width="13.6640625" style="5" customWidth="1"/>
    <col min="5623" max="5623" width="0.6640625" style="5" customWidth="1"/>
    <col min="5624" max="5624" width="18" style="5" customWidth="1"/>
    <col min="5625" max="5625" width="0.6640625" style="5" customWidth="1"/>
    <col min="5626" max="5626" width="17.83203125" style="5" customWidth="1"/>
    <col min="5627" max="5627" width="0.6640625" style="5" customWidth="1"/>
    <col min="5628" max="5628" width="17.33203125" style="5" customWidth="1"/>
    <col min="5629" max="5629" width="0.6640625" style="5" customWidth="1"/>
    <col min="5630" max="5630" width="13.6640625" style="5" customWidth="1"/>
    <col min="5631" max="5631" width="0.6640625" style="5" customWidth="1"/>
    <col min="5632" max="5632" width="17.1640625" style="5" customWidth="1"/>
    <col min="5633" max="5867" width="9.33203125" style="5"/>
    <col min="5868" max="5870" width="1.33203125" style="5" customWidth="1"/>
    <col min="5871" max="5871" width="30.6640625" style="5" customWidth="1"/>
    <col min="5872" max="5872" width="6.33203125" style="5" customWidth="1"/>
    <col min="5873" max="5873" width="0.6640625" style="5" customWidth="1"/>
    <col min="5874" max="5874" width="12.83203125" style="5" customWidth="1"/>
    <col min="5875" max="5875" width="0.6640625" style="5" customWidth="1"/>
    <col min="5876" max="5876" width="12" style="5" customWidth="1"/>
    <col min="5877" max="5877" width="0.6640625" style="5" customWidth="1"/>
    <col min="5878" max="5878" width="13.6640625" style="5" customWidth="1"/>
    <col min="5879" max="5879" width="0.6640625" style="5" customWidth="1"/>
    <col min="5880" max="5880" width="18" style="5" customWidth="1"/>
    <col min="5881" max="5881" width="0.6640625" style="5" customWidth="1"/>
    <col min="5882" max="5882" width="17.83203125" style="5" customWidth="1"/>
    <col min="5883" max="5883" width="0.6640625" style="5" customWidth="1"/>
    <col min="5884" max="5884" width="17.33203125" style="5" customWidth="1"/>
    <col min="5885" max="5885" width="0.6640625" style="5" customWidth="1"/>
    <col min="5886" max="5886" width="13.6640625" style="5" customWidth="1"/>
    <col min="5887" max="5887" width="0.6640625" style="5" customWidth="1"/>
    <col min="5888" max="5888" width="17.1640625" style="5" customWidth="1"/>
    <col min="5889" max="6123" width="9.33203125" style="5"/>
    <col min="6124" max="6126" width="1.33203125" style="5" customWidth="1"/>
    <col min="6127" max="6127" width="30.6640625" style="5" customWidth="1"/>
    <col min="6128" max="6128" width="6.33203125" style="5" customWidth="1"/>
    <col min="6129" max="6129" width="0.6640625" style="5" customWidth="1"/>
    <col min="6130" max="6130" width="12.83203125" style="5" customWidth="1"/>
    <col min="6131" max="6131" width="0.6640625" style="5" customWidth="1"/>
    <col min="6132" max="6132" width="12" style="5" customWidth="1"/>
    <col min="6133" max="6133" width="0.6640625" style="5" customWidth="1"/>
    <col min="6134" max="6134" width="13.6640625" style="5" customWidth="1"/>
    <col min="6135" max="6135" width="0.6640625" style="5" customWidth="1"/>
    <col min="6136" max="6136" width="18" style="5" customWidth="1"/>
    <col min="6137" max="6137" width="0.6640625" style="5" customWidth="1"/>
    <col min="6138" max="6138" width="17.83203125" style="5" customWidth="1"/>
    <col min="6139" max="6139" width="0.6640625" style="5" customWidth="1"/>
    <col min="6140" max="6140" width="17.33203125" style="5" customWidth="1"/>
    <col min="6141" max="6141" width="0.6640625" style="5" customWidth="1"/>
    <col min="6142" max="6142" width="13.6640625" style="5" customWidth="1"/>
    <col min="6143" max="6143" width="0.6640625" style="5" customWidth="1"/>
    <col min="6144" max="6144" width="17.1640625" style="5" customWidth="1"/>
    <col min="6145" max="6379" width="9.33203125" style="5"/>
    <col min="6380" max="6382" width="1.33203125" style="5" customWidth="1"/>
    <col min="6383" max="6383" width="30.6640625" style="5" customWidth="1"/>
    <col min="6384" max="6384" width="6.33203125" style="5" customWidth="1"/>
    <col min="6385" max="6385" width="0.6640625" style="5" customWidth="1"/>
    <col min="6386" max="6386" width="12.83203125" style="5" customWidth="1"/>
    <col min="6387" max="6387" width="0.6640625" style="5" customWidth="1"/>
    <col min="6388" max="6388" width="12" style="5" customWidth="1"/>
    <col min="6389" max="6389" width="0.6640625" style="5" customWidth="1"/>
    <col min="6390" max="6390" width="13.6640625" style="5" customWidth="1"/>
    <col min="6391" max="6391" width="0.6640625" style="5" customWidth="1"/>
    <col min="6392" max="6392" width="18" style="5" customWidth="1"/>
    <col min="6393" max="6393" width="0.6640625" style="5" customWidth="1"/>
    <col min="6394" max="6394" width="17.83203125" style="5" customWidth="1"/>
    <col min="6395" max="6395" width="0.6640625" style="5" customWidth="1"/>
    <col min="6396" max="6396" width="17.33203125" style="5" customWidth="1"/>
    <col min="6397" max="6397" width="0.6640625" style="5" customWidth="1"/>
    <col min="6398" max="6398" width="13.6640625" style="5" customWidth="1"/>
    <col min="6399" max="6399" width="0.6640625" style="5" customWidth="1"/>
    <col min="6400" max="6400" width="17.1640625" style="5" customWidth="1"/>
    <col min="6401" max="6635" width="9.33203125" style="5"/>
    <col min="6636" max="6638" width="1.33203125" style="5" customWidth="1"/>
    <col min="6639" max="6639" width="30.6640625" style="5" customWidth="1"/>
    <col min="6640" max="6640" width="6.33203125" style="5" customWidth="1"/>
    <col min="6641" max="6641" width="0.6640625" style="5" customWidth="1"/>
    <col min="6642" max="6642" width="12.83203125" style="5" customWidth="1"/>
    <col min="6643" max="6643" width="0.6640625" style="5" customWidth="1"/>
    <col min="6644" max="6644" width="12" style="5" customWidth="1"/>
    <col min="6645" max="6645" width="0.6640625" style="5" customWidth="1"/>
    <col min="6646" max="6646" width="13.6640625" style="5" customWidth="1"/>
    <col min="6647" max="6647" width="0.6640625" style="5" customWidth="1"/>
    <col min="6648" max="6648" width="18" style="5" customWidth="1"/>
    <col min="6649" max="6649" width="0.6640625" style="5" customWidth="1"/>
    <col min="6650" max="6650" width="17.83203125" style="5" customWidth="1"/>
    <col min="6651" max="6651" width="0.6640625" style="5" customWidth="1"/>
    <col min="6652" max="6652" width="17.33203125" style="5" customWidth="1"/>
    <col min="6653" max="6653" width="0.6640625" style="5" customWidth="1"/>
    <col min="6654" max="6654" width="13.6640625" style="5" customWidth="1"/>
    <col min="6655" max="6655" width="0.6640625" style="5" customWidth="1"/>
    <col min="6656" max="6656" width="17.1640625" style="5" customWidth="1"/>
    <col min="6657" max="6891" width="9.33203125" style="5"/>
    <col min="6892" max="6894" width="1.33203125" style="5" customWidth="1"/>
    <col min="6895" max="6895" width="30.6640625" style="5" customWidth="1"/>
    <col min="6896" max="6896" width="6.33203125" style="5" customWidth="1"/>
    <col min="6897" max="6897" width="0.6640625" style="5" customWidth="1"/>
    <col min="6898" max="6898" width="12.83203125" style="5" customWidth="1"/>
    <col min="6899" max="6899" width="0.6640625" style="5" customWidth="1"/>
    <col min="6900" max="6900" width="12" style="5" customWidth="1"/>
    <col min="6901" max="6901" width="0.6640625" style="5" customWidth="1"/>
    <col min="6902" max="6902" width="13.6640625" style="5" customWidth="1"/>
    <col min="6903" max="6903" width="0.6640625" style="5" customWidth="1"/>
    <col min="6904" max="6904" width="18" style="5" customWidth="1"/>
    <col min="6905" max="6905" width="0.6640625" style="5" customWidth="1"/>
    <col min="6906" max="6906" width="17.83203125" style="5" customWidth="1"/>
    <col min="6907" max="6907" width="0.6640625" style="5" customWidth="1"/>
    <col min="6908" max="6908" width="17.33203125" style="5" customWidth="1"/>
    <col min="6909" max="6909" width="0.6640625" style="5" customWidth="1"/>
    <col min="6910" max="6910" width="13.6640625" style="5" customWidth="1"/>
    <col min="6911" max="6911" width="0.6640625" style="5" customWidth="1"/>
    <col min="6912" max="6912" width="17.1640625" style="5" customWidth="1"/>
    <col min="6913" max="7147" width="9.33203125" style="5"/>
    <col min="7148" max="7150" width="1.33203125" style="5" customWidth="1"/>
    <col min="7151" max="7151" width="30.6640625" style="5" customWidth="1"/>
    <col min="7152" max="7152" width="6.33203125" style="5" customWidth="1"/>
    <col min="7153" max="7153" width="0.6640625" style="5" customWidth="1"/>
    <col min="7154" max="7154" width="12.83203125" style="5" customWidth="1"/>
    <col min="7155" max="7155" width="0.6640625" style="5" customWidth="1"/>
    <col min="7156" max="7156" width="12" style="5" customWidth="1"/>
    <col min="7157" max="7157" width="0.6640625" style="5" customWidth="1"/>
    <col min="7158" max="7158" width="13.6640625" style="5" customWidth="1"/>
    <col min="7159" max="7159" width="0.6640625" style="5" customWidth="1"/>
    <col min="7160" max="7160" width="18" style="5" customWidth="1"/>
    <col min="7161" max="7161" width="0.6640625" style="5" customWidth="1"/>
    <col min="7162" max="7162" width="17.83203125" style="5" customWidth="1"/>
    <col min="7163" max="7163" width="0.6640625" style="5" customWidth="1"/>
    <col min="7164" max="7164" width="17.33203125" style="5" customWidth="1"/>
    <col min="7165" max="7165" width="0.6640625" style="5" customWidth="1"/>
    <col min="7166" max="7166" width="13.6640625" style="5" customWidth="1"/>
    <col min="7167" max="7167" width="0.6640625" style="5" customWidth="1"/>
    <col min="7168" max="7168" width="17.1640625" style="5" customWidth="1"/>
    <col min="7169" max="7403" width="9.33203125" style="5"/>
    <col min="7404" max="7406" width="1.33203125" style="5" customWidth="1"/>
    <col min="7407" max="7407" width="30.6640625" style="5" customWidth="1"/>
    <col min="7408" max="7408" width="6.33203125" style="5" customWidth="1"/>
    <col min="7409" max="7409" width="0.6640625" style="5" customWidth="1"/>
    <col min="7410" max="7410" width="12.83203125" style="5" customWidth="1"/>
    <col min="7411" max="7411" width="0.6640625" style="5" customWidth="1"/>
    <col min="7412" max="7412" width="12" style="5" customWidth="1"/>
    <col min="7413" max="7413" width="0.6640625" style="5" customWidth="1"/>
    <col min="7414" max="7414" width="13.6640625" style="5" customWidth="1"/>
    <col min="7415" max="7415" width="0.6640625" style="5" customWidth="1"/>
    <col min="7416" max="7416" width="18" style="5" customWidth="1"/>
    <col min="7417" max="7417" width="0.6640625" style="5" customWidth="1"/>
    <col min="7418" max="7418" width="17.83203125" style="5" customWidth="1"/>
    <col min="7419" max="7419" width="0.6640625" style="5" customWidth="1"/>
    <col min="7420" max="7420" width="17.33203125" style="5" customWidth="1"/>
    <col min="7421" max="7421" width="0.6640625" style="5" customWidth="1"/>
    <col min="7422" max="7422" width="13.6640625" style="5" customWidth="1"/>
    <col min="7423" max="7423" width="0.6640625" style="5" customWidth="1"/>
    <col min="7424" max="7424" width="17.1640625" style="5" customWidth="1"/>
    <col min="7425" max="7659" width="9.33203125" style="5"/>
    <col min="7660" max="7662" width="1.33203125" style="5" customWidth="1"/>
    <col min="7663" max="7663" width="30.6640625" style="5" customWidth="1"/>
    <col min="7664" max="7664" width="6.33203125" style="5" customWidth="1"/>
    <col min="7665" max="7665" width="0.6640625" style="5" customWidth="1"/>
    <col min="7666" max="7666" width="12.83203125" style="5" customWidth="1"/>
    <col min="7667" max="7667" width="0.6640625" style="5" customWidth="1"/>
    <col min="7668" max="7668" width="12" style="5" customWidth="1"/>
    <col min="7669" max="7669" width="0.6640625" style="5" customWidth="1"/>
    <col min="7670" max="7670" width="13.6640625" style="5" customWidth="1"/>
    <col min="7671" max="7671" width="0.6640625" style="5" customWidth="1"/>
    <col min="7672" max="7672" width="18" style="5" customWidth="1"/>
    <col min="7673" max="7673" width="0.6640625" style="5" customWidth="1"/>
    <col min="7674" max="7674" width="17.83203125" style="5" customWidth="1"/>
    <col min="7675" max="7675" width="0.6640625" style="5" customWidth="1"/>
    <col min="7676" max="7676" width="17.33203125" style="5" customWidth="1"/>
    <col min="7677" max="7677" width="0.6640625" style="5" customWidth="1"/>
    <col min="7678" max="7678" width="13.6640625" style="5" customWidth="1"/>
    <col min="7679" max="7679" width="0.6640625" style="5" customWidth="1"/>
    <col min="7680" max="7680" width="17.1640625" style="5" customWidth="1"/>
    <col min="7681" max="7915" width="9.33203125" style="5"/>
    <col min="7916" max="7918" width="1.33203125" style="5" customWidth="1"/>
    <col min="7919" max="7919" width="30.6640625" style="5" customWidth="1"/>
    <col min="7920" max="7920" width="6.33203125" style="5" customWidth="1"/>
    <col min="7921" max="7921" width="0.6640625" style="5" customWidth="1"/>
    <col min="7922" max="7922" width="12.83203125" style="5" customWidth="1"/>
    <col min="7923" max="7923" width="0.6640625" style="5" customWidth="1"/>
    <col min="7924" max="7924" width="12" style="5" customWidth="1"/>
    <col min="7925" max="7925" width="0.6640625" style="5" customWidth="1"/>
    <col min="7926" max="7926" width="13.6640625" style="5" customWidth="1"/>
    <col min="7927" max="7927" width="0.6640625" style="5" customWidth="1"/>
    <col min="7928" max="7928" width="18" style="5" customWidth="1"/>
    <col min="7929" max="7929" width="0.6640625" style="5" customWidth="1"/>
    <col min="7930" max="7930" width="17.83203125" style="5" customWidth="1"/>
    <col min="7931" max="7931" width="0.6640625" style="5" customWidth="1"/>
    <col min="7932" max="7932" width="17.33203125" style="5" customWidth="1"/>
    <col min="7933" max="7933" width="0.6640625" style="5" customWidth="1"/>
    <col min="7934" max="7934" width="13.6640625" style="5" customWidth="1"/>
    <col min="7935" max="7935" width="0.6640625" style="5" customWidth="1"/>
    <col min="7936" max="7936" width="17.1640625" style="5" customWidth="1"/>
    <col min="7937" max="8171" width="9.33203125" style="5"/>
    <col min="8172" max="8174" width="1.33203125" style="5" customWidth="1"/>
    <col min="8175" max="8175" width="30.6640625" style="5" customWidth="1"/>
    <col min="8176" max="8176" width="6.33203125" style="5" customWidth="1"/>
    <col min="8177" max="8177" width="0.6640625" style="5" customWidth="1"/>
    <col min="8178" max="8178" width="12.83203125" style="5" customWidth="1"/>
    <col min="8179" max="8179" width="0.6640625" style="5" customWidth="1"/>
    <col min="8180" max="8180" width="12" style="5" customWidth="1"/>
    <col min="8181" max="8181" width="0.6640625" style="5" customWidth="1"/>
    <col min="8182" max="8182" width="13.6640625" style="5" customWidth="1"/>
    <col min="8183" max="8183" width="0.6640625" style="5" customWidth="1"/>
    <col min="8184" max="8184" width="18" style="5" customWidth="1"/>
    <col min="8185" max="8185" width="0.6640625" style="5" customWidth="1"/>
    <col min="8186" max="8186" width="17.83203125" style="5" customWidth="1"/>
    <col min="8187" max="8187" width="0.6640625" style="5" customWidth="1"/>
    <col min="8188" max="8188" width="17.33203125" style="5" customWidth="1"/>
    <col min="8189" max="8189" width="0.6640625" style="5" customWidth="1"/>
    <col min="8190" max="8190" width="13.6640625" style="5" customWidth="1"/>
    <col min="8191" max="8191" width="0.6640625" style="5" customWidth="1"/>
    <col min="8192" max="8192" width="17.1640625" style="5" customWidth="1"/>
    <col min="8193" max="8427" width="9.33203125" style="5"/>
    <col min="8428" max="8430" width="1.33203125" style="5" customWidth="1"/>
    <col min="8431" max="8431" width="30.6640625" style="5" customWidth="1"/>
    <col min="8432" max="8432" width="6.33203125" style="5" customWidth="1"/>
    <col min="8433" max="8433" width="0.6640625" style="5" customWidth="1"/>
    <col min="8434" max="8434" width="12.83203125" style="5" customWidth="1"/>
    <col min="8435" max="8435" width="0.6640625" style="5" customWidth="1"/>
    <col min="8436" max="8436" width="12" style="5" customWidth="1"/>
    <col min="8437" max="8437" width="0.6640625" style="5" customWidth="1"/>
    <col min="8438" max="8438" width="13.6640625" style="5" customWidth="1"/>
    <col min="8439" max="8439" width="0.6640625" style="5" customWidth="1"/>
    <col min="8440" max="8440" width="18" style="5" customWidth="1"/>
    <col min="8441" max="8441" width="0.6640625" style="5" customWidth="1"/>
    <col min="8442" max="8442" width="17.83203125" style="5" customWidth="1"/>
    <col min="8443" max="8443" width="0.6640625" style="5" customWidth="1"/>
    <col min="8444" max="8444" width="17.33203125" style="5" customWidth="1"/>
    <col min="8445" max="8445" width="0.6640625" style="5" customWidth="1"/>
    <col min="8446" max="8446" width="13.6640625" style="5" customWidth="1"/>
    <col min="8447" max="8447" width="0.6640625" style="5" customWidth="1"/>
    <col min="8448" max="8448" width="17.1640625" style="5" customWidth="1"/>
    <col min="8449" max="8683" width="9.33203125" style="5"/>
    <col min="8684" max="8686" width="1.33203125" style="5" customWidth="1"/>
    <col min="8687" max="8687" width="30.6640625" style="5" customWidth="1"/>
    <col min="8688" max="8688" width="6.33203125" style="5" customWidth="1"/>
    <col min="8689" max="8689" width="0.6640625" style="5" customWidth="1"/>
    <col min="8690" max="8690" width="12.83203125" style="5" customWidth="1"/>
    <col min="8691" max="8691" width="0.6640625" style="5" customWidth="1"/>
    <col min="8692" max="8692" width="12" style="5" customWidth="1"/>
    <col min="8693" max="8693" width="0.6640625" style="5" customWidth="1"/>
    <col min="8694" max="8694" width="13.6640625" style="5" customWidth="1"/>
    <col min="8695" max="8695" width="0.6640625" style="5" customWidth="1"/>
    <col min="8696" max="8696" width="18" style="5" customWidth="1"/>
    <col min="8697" max="8697" width="0.6640625" style="5" customWidth="1"/>
    <col min="8698" max="8698" width="17.83203125" style="5" customWidth="1"/>
    <col min="8699" max="8699" width="0.6640625" style="5" customWidth="1"/>
    <col min="8700" max="8700" width="17.33203125" style="5" customWidth="1"/>
    <col min="8701" max="8701" width="0.6640625" style="5" customWidth="1"/>
    <col min="8702" max="8702" width="13.6640625" style="5" customWidth="1"/>
    <col min="8703" max="8703" width="0.6640625" style="5" customWidth="1"/>
    <col min="8704" max="8704" width="17.1640625" style="5" customWidth="1"/>
    <col min="8705" max="8939" width="9.33203125" style="5"/>
    <col min="8940" max="8942" width="1.33203125" style="5" customWidth="1"/>
    <col min="8943" max="8943" width="30.6640625" style="5" customWidth="1"/>
    <col min="8944" max="8944" width="6.33203125" style="5" customWidth="1"/>
    <col min="8945" max="8945" width="0.6640625" style="5" customWidth="1"/>
    <col min="8946" max="8946" width="12.83203125" style="5" customWidth="1"/>
    <col min="8947" max="8947" width="0.6640625" style="5" customWidth="1"/>
    <col min="8948" max="8948" width="12" style="5" customWidth="1"/>
    <col min="8949" max="8949" width="0.6640625" style="5" customWidth="1"/>
    <col min="8950" max="8950" width="13.6640625" style="5" customWidth="1"/>
    <col min="8951" max="8951" width="0.6640625" style="5" customWidth="1"/>
    <col min="8952" max="8952" width="18" style="5" customWidth="1"/>
    <col min="8953" max="8953" width="0.6640625" style="5" customWidth="1"/>
    <col min="8954" max="8954" width="17.83203125" style="5" customWidth="1"/>
    <col min="8955" max="8955" width="0.6640625" style="5" customWidth="1"/>
    <col min="8956" max="8956" width="17.33203125" style="5" customWidth="1"/>
    <col min="8957" max="8957" width="0.6640625" style="5" customWidth="1"/>
    <col min="8958" max="8958" width="13.6640625" style="5" customWidth="1"/>
    <col min="8959" max="8959" width="0.6640625" style="5" customWidth="1"/>
    <col min="8960" max="8960" width="17.1640625" style="5" customWidth="1"/>
    <col min="8961" max="9195" width="9.33203125" style="5"/>
    <col min="9196" max="9198" width="1.33203125" style="5" customWidth="1"/>
    <col min="9199" max="9199" width="30.6640625" style="5" customWidth="1"/>
    <col min="9200" max="9200" width="6.33203125" style="5" customWidth="1"/>
    <col min="9201" max="9201" width="0.6640625" style="5" customWidth="1"/>
    <col min="9202" max="9202" width="12.83203125" style="5" customWidth="1"/>
    <col min="9203" max="9203" width="0.6640625" style="5" customWidth="1"/>
    <col min="9204" max="9204" width="12" style="5" customWidth="1"/>
    <col min="9205" max="9205" width="0.6640625" style="5" customWidth="1"/>
    <col min="9206" max="9206" width="13.6640625" style="5" customWidth="1"/>
    <col min="9207" max="9207" width="0.6640625" style="5" customWidth="1"/>
    <col min="9208" max="9208" width="18" style="5" customWidth="1"/>
    <col min="9209" max="9209" width="0.6640625" style="5" customWidth="1"/>
    <col min="9210" max="9210" width="17.83203125" style="5" customWidth="1"/>
    <col min="9211" max="9211" width="0.6640625" style="5" customWidth="1"/>
    <col min="9212" max="9212" width="17.33203125" style="5" customWidth="1"/>
    <col min="9213" max="9213" width="0.6640625" style="5" customWidth="1"/>
    <col min="9214" max="9214" width="13.6640625" style="5" customWidth="1"/>
    <col min="9215" max="9215" width="0.6640625" style="5" customWidth="1"/>
    <col min="9216" max="9216" width="17.1640625" style="5" customWidth="1"/>
    <col min="9217" max="9451" width="9.33203125" style="5"/>
    <col min="9452" max="9454" width="1.33203125" style="5" customWidth="1"/>
    <col min="9455" max="9455" width="30.6640625" style="5" customWidth="1"/>
    <col min="9456" max="9456" width="6.33203125" style="5" customWidth="1"/>
    <col min="9457" max="9457" width="0.6640625" style="5" customWidth="1"/>
    <col min="9458" max="9458" width="12.83203125" style="5" customWidth="1"/>
    <col min="9459" max="9459" width="0.6640625" style="5" customWidth="1"/>
    <col min="9460" max="9460" width="12" style="5" customWidth="1"/>
    <col min="9461" max="9461" width="0.6640625" style="5" customWidth="1"/>
    <col min="9462" max="9462" width="13.6640625" style="5" customWidth="1"/>
    <col min="9463" max="9463" width="0.6640625" style="5" customWidth="1"/>
    <col min="9464" max="9464" width="18" style="5" customWidth="1"/>
    <col min="9465" max="9465" width="0.6640625" style="5" customWidth="1"/>
    <col min="9466" max="9466" width="17.83203125" style="5" customWidth="1"/>
    <col min="9467" max="9467" width="0.6640625" style="5" customWidth="1"/>
    <col min="9468" max="9468" width="17.33203125" style="5" customWidth="1"/>
    <col min="9469" max="9469" width="0.6640625" style="5" customWidth="1"/>
    <col min="9470" max="9470" width="13.6640625" style="5" customWidth="1"/>
    <col min="9471" max="9471" width="0.6640625" style="5" customWidth="1"/>
    <col min="9472" max="9472" width="17.1640625" style="5" customWidth="1"/>
    <col min="9473" max="9707" width="9.33203125" style="5"/>
    <col min="9708" max="9710" width="1.33203125" style="5" customWidth="1"/>
    <col min="9711" max="9711" width="30.6640625" style="5" customWidth="1"/>
    <col min="9712" max="9712" width="6.33203125" style="5" customWidth="1"/>
    <col min="9713" max="9713" width="0.6640625" style="5" customWidth="1"/>
    <col min="9714" max="9714" width="12.83203125" style="5" customWidth="1"/>
    <col min="9715" max="9715" width="0.6640625" style="5" customWidth="1"/>
    <col min="9716" max="9716" width="12" style="5" customWidth="1"/>
    <col min="9717" max="9717" width="0.6640625" style="5" customWidth="1"/>
    <col min="9718" max="9718" width="13.6640625" style="5" customWidth="1"/>
    <col min="9719" max="9719" width="0.6640625" style="5" customWidth="1"/>
    <col min="9720" max="9720" width="18" style="5" customWidth="1"/>
    <col min="9721" max="9721" width="0.6640625" style="5" customWidth="1"/>
    <col min="9722" max="9722" width="17.83203125" style="5" customWidth="1"/>
    <col min="9723" max="9723" width="0.6640625" style="5" customWidth="1"/>
    <col min="9724" max="9724" width="17.33203125" style="5" customWidth="1"/>
    <col min="9725" max="9725" width="0.6640625" style="5" customWidth="1"/>
    <col min="9726" max="9726" width="13.6640625" style="5" customWidth="1"/>
    <col min="9727" max="9727" width="0.6640625" style="5" customWidth="1"/>
    <col min="9728" max="9728" width="17.1640625" style="5" customWidth="1"/>
    <col min="9729" max="9963" width="9.33203125" style="5"/>
    <col min="9964" max="9966" width="1.33203125" style="5" customWidth="1"/>
    <col min="9967" max="9967" width="30.6640625" style="5" customWidth="1"/>
    <col min="9968" max="9968" width="6.33203125" style="5" customWidth="1"/>
    <col min="9969" max="9969" width="0.6640625" style="5" customWidth="1"/>
    <col min="9970" max="9970" width="12.83203125" style="5" customWidth="1"/>
    <col min="9971" max="9971" width="0.6640625" style="5" customWidth="1"/>
    <col min="9972" max="9972" width="12" style="5" customWidth="1"/>
    <col min="9973" max="9973" width="0.6640625" style="5" customWidth="1"/>
    <col min="9974" max="9974" width="13.6640625" style="5" customWidth="1"/>
    <col min="9975" max="9975" width="0.6640625" style="5" customWidth="1"/>
    <col min="9976" max="9976" width="18" style="5" customWidth="1"/>
    <col min="9977" max="9977" width="0.6640625" style="5" customWidth="1"/>
    <col min="9978" max="9978" width="17.83203125" style="5" customWidth="1"/>
    <col min="9979" max="9979" width="0.6640625" style="5" customWidth="1"/>
    <col min="9980" max="9980" width="17.33203125" style="5" customWidth="1"/>
    <col min="9981" max="9981" width="0.6640625" style="5" customWidth="1"/>
    <col min="9982" max="9982" width="13.6640625" style="5" customWidth="1"/>
    <col min="9983" max="9983" width="0.6640625" style="5" customWidth="1"/>
    <col min="9984" max="9984" width="17.1640625" style="5" customWidth="1"/>
    <col min="9985" max="10219" width="9.33203125" style="5"/>
    <col min="10220" max="10222" width="1.33203125" style="5" customWidth="1"/>
    <col min="10223" max="10223" width="30.6640625" style="5" customWidth="1"/>
    <col min="10224" max="10224" width="6.33203125" style="5" customWidth="1"/>
    <col min="10225" max="10225" width="0.6640625" style="5" customWidth="1"/>
    <col min="10226" max="10226" width="12.83203125" style="5" customWidth="1"/>
    <col min="10227" max="10227" width="0.6640625" style="5" customWidth="1"/>
    <col min="10228" max="10228" width="12" style="5" customWidth="1"/>
    <col min="10229" max="10229" width="0.6640625" style="5" customWidth="1"/>
    <col min="10230" max="10230" width="13.6640625" style="5" customWidth="1"/>
    <col min="10231" max="10231" width="0.6640625" style="5" customWidth="1"/>
    <col min="10232" max="10232" width="18" style="5" customWidth="1"/>
    <col min="10233" max="10233" width="0.6640625" style="5" customWidth="1"/>
    <col min="10234" max="10234" width="17.83203125" style="5" customWidth="1"/>
    <col min="10235" max="10235" width="0.6640625" style="5" customWidth="1"/>
    <col min="10236" max="10236" width="17.33203125" style="5" customWidth="1"/>
    <col min="10237" max="10237" width="0.6640625" style="5" customWidth="1"/>
    <col min="10238" max="10238" width="13.6640625" style="5" customWidth="1"/>
    <col min="10239" max="10239" width="0.6640625" style="5" customWidth="1"/>
    <col min="10240" max="10240" width="17.1640625" style="5" customWidth="1"/>
    <col min="10241" max="10475" width="9.33203125" style="5"/>
    <col min="10476" max="10478" width="1.33203125" style="5" customWidth="1"/>
    <col min="10479" max="10479" width="30.6640625" style="5" customWidth="1"/>
    <col min="10480" max="10480" width="6.33203125" style="5" customWidth="1"/>
    <col min="10481" max="10481" width="0.6640625" style="5" customWidth="1"/>
    <col min="10482" max="10482" width="12.83203125" style="5" customWidth="1"/>
    <col min="10483" max="10483" width="0.6640625" style="5" customWidth="1"/>
    <col min="10484" max="10484" width="12" style="5" customWidth="1"/>
    <col min="10485" max="10485" width="0.6640625" style="5" customWidth="1"/>
    <col min="10486" max="10486" width="13.6640625" style="5" customWidth="1"/>
    <col min="10487" max="10487" width="0.6640625" style="5" customWidth="1"/>
    <col min="10488" max="10488" width="18" style="5" customWidth="1"/>
    <col min="10489" max="10489" width="0.6640625" style="5" customWidth="1"/>
    <col min="10490" max="10490" width="17.83203125" style="5" customWidth="1"/>
    <col min="10491" max="10491" width="0.6640625" style="5" customWidth="1"/>
    <col min="10492" max="10492" width="17.33203125" style="5" customWidth="1"/>
    <col min="10493" max="10493" width="0.6640625" style="5" customWidth="1"/>
    <col min="10494" max="10494" width="13.6640625" style="5" customWidth="1"/>
    <col min="10495" max="10495" width="0.6640625" style="5" customWidth="1"/>
    <col min="10496" max="10496" width="17.1640625" style="5" customWidth="1"/>
    <col min="10497" max="10731" width="9.33203125" style="5"/>
    <col min="10732" max="10734" width="1.33203125" style="5" customWidth="1"/>
    <col min="10735" max="10735" width="30.6640625" style="5" customWidth="1"/>
    <col min="10736" max="10736" width="6.33203125" style="5" customWidth="1"/>
    <col min="10737" max="10737" width="0.6640625" style="5" customWidth="1"/>
    <col min="10738" max="10738" width="12.83203125" style="5" customWidth="1"/>
    <col min="10739" max="10739" width="0.6640625" style="5" customWidth="1"/>
    <col min="10740" max="10740" width="12" style="5" customWidth="1"/>
    <col min="10741" max="10741" width="0.6640625" style="5" customWidth="1"/>
    <col min="10742" max="10742" width="13.6640625" style="5" customWidth="1"/>
    <col min="10743" max="10743" width="0.6640625" style="5" customWidth="1"/>
    <col min="10744" max="10744" width="18" style="5" customWidth="1"/>
    <col min="10745" max="10745" width="0.6640625" style="5" customWidth="1"/>
    <col min="10746" max="10746" width="17.83203125" style="5" customWidth="1"/>
    <col min="10747" max="10747" width="0.6640625" style="5" customWidth="1"/>
    <col min="10748" max="10748" width="17.33203125" style="5" customWidth="1"/>
    <col min="10749" max="10749" width="0.6640625" style="5" customWidth="1"/>
    <col min="10750" max="10750" width="13.6640625" style="5" customWidth="1"/>
    <col min="10751" max="10751" width="0.6640625" style="5" customWidth="1"/>
    <col min="10752" max="10752" width="17.1640625" style="5" customWidth="1"/>
    <col min="10753" max="10987" width="9.33203125" style="5"/>
    <col min="10988" max="10990" width="1.33203125" style="5" customWidth="1"/>
    <col min="10991" max="10991" width="30.6640625" style="5" customWidth="1"/>
    <col min="10992" max="10992" width="6.33203125" style="5" customWidth="1"/>
    <col min="10993" max="10993" width="0.6640625" style="5" customWidth="1"/>
    <col min="10994" max="10994" width="12.83203125" style="5" customWidth="1"/>
    <col min="10995" max="10995" width="0.6640625" style="5" customWidth="1"/>
    <col min="10996" max="10996" width="12" style="5" customWidth="1"/>
    <col min="10997" max="10997" width="0.6640625" style="5" customWidth="1"/>
    <col min="10998" max="10998" width="13.6640625" style="5" customWidth="1"/>
    <col min="10999" max="10999" width="0.6640625" style="5" customWidth="1"/>
    <col min="11000" max="11000" width="18" style="5" customWidth="1"/>
    <col min="11001" max="11001" width="0.6640625" style="5" customWidth="1"/>
    <col min="11002" max="11002" width="17.83203125" style="5" customWidth="1"/>
    <col min="11003" max="11003" width="0.6640625" style="5" customWidth="1"/>
    <col min="11004" max="11004" width="17.33203125" style="5" customWidth="1"/>
    <col min="11005" max="11005" width="0.6640625" style="5" customWidth="1"/>
    <col min="11006" max="11006" width="13.6640625" style="5" customWidth="1"/>
    <col min="11007" max="11007" width="0.6640625" style="5" customWidth="1"/>
    <col min="11008" max="11008" width="17.1640625" style="5" customWidth="1"/>
    <col min="11009" max="11243" width="9.33203125" style="5"/>
    <col min="11244" max="11246" width="1.33203125" style="5" customWidth="1"/>
    <col min="11247" max="11247" width="30.6640625" style="5" customWidth="1"/>
    <col min="11248" max="11248" width="6.33203125" style="5" customWidth="1"/>
    <col min="11249" max="11249" width="0.6640625" style="5" customWidth="1"/>
    <col min="11250" max="11250" width="12.83203125" style="5" customWidth="1"/>
    <col min="11251" max="11251" width="0.6640625" style="5" customWidth="1"/>
    <col min="11252" max="11252" width="12" style="5" customWidth="1"/>
    <col min="11253" max="11253" width="0.6640625" style="5" customWidth="1"/>
    <col min="11254" max="11254" width="13.6640625" style="5" customWidth="1"/>
    <col min="11255" max="11255" width="0.6640625" style="5" customWidth="1"/>
    <col min="11256" max="11256" width="18" style="5" customWidth="1"/>
    <col min="11257" max="11257" width="0.6640625" style="5" customWidth="1"/>
    <col min="11258" max="11258" width="17.83203125" style="5" customWidth="1"/>
    <col min="11259" max="11259" width="0.6640625" style="5" customWidth="1"/>
    <col min="11260" max="11260" width="17.33203125" style="5" customWidth="1"/>
    <col min="11261" max="11261" width="0.6640625" style="5" customWidth="1"/>
    <col min="11262" max="11262" width="13.6640625" style="5" customWidth="1"/>
    <col min="11263" max="11263" width="0.6640625" style="5" customWidth="1"/>
    <col min="11264" max="11264" width="17.1640625" style="5" customWidth="1"/>
    <col min="11265" max="11499" width="9.33203125" style="5"/>
    <col min="11500" max="11502" width="1.33203125" style="5" customWidth="1"/>
    <col min="11503" max="11503" width="30.6640625" style="5" customWidth="1"/>
    <col min="11504" max="11504" width="6.33203125" style="5" customWidth="1"/>
    <col min="11505" max="11505" width="0.6640625" style="5" customWidth="1"/>
    <col min="11506" max="11506" width="12.83203125" style="5" customWidth="1"/>
    <col min="11507" max="11507" width="0.6640625" style="5" customWidth="1"/>
    <col min="11508" max="11508" width="12" style="5" customWidth="1"/>
    <col min="11509" max="11509" width="0.6640625" style="5" customWidth="1"/>
    <col min="11510" max="11510" width="13.6640625" style="5" customWidth="1"/>
    <col min="11511" max="11511" width="0.6640625" style="5" customWidth="1"/>
    <col min="11512" max="11512" width="18" style="5" customWidth="1"/>
    <col min="11513" max="11513" width="0.6640625" style="5" customWidth="1"/>
    <col min="11514" max="11514" width="17.83203125" style="5" customWidth="1"/>
    <col min="11515" max="11515" width="0.6640625" style="5" customWidth="1"/>
    <col min="11516" max="11516" width="17.33203125" style="5" customWidth="1"/>
    <col min="11517" max="11517" width="0.6640625" style="5" customWidth="1"/>
    <col min="11518" max="11518" width="13.6640625" style="5" customWidth="1"/>
    <col min="11519" max="11519" width="0.6640625" style="5" customWidth="1"/>
    <col min="11520" max="11520" width="17.1640625" style="5" customWidth="1"/>
    <col min="11521" max="11755" width="9.33203125" style="5"/>
    <col min="11756" max="11758" width="1.33203125" style="5" customWidth="1"/>
    <col min="11759" max="11759" width="30.6640625" style="5" customWidth="1"/>
    <col min="11760" max="11760" width="6.33203125" style="5" customWidth="1"/>
    <col min="11761" max="11761" width="0.6640625" style="5" customWidth="1"/>
    <col min="11762" max="11762" width="12.83203125" style="5" customWidth="1"/>
    <col min="11763" max="11763" width="0.6640625" style="5" customWidth="1"/>
    <col min="11764" max="11764" width="12" style="5" customWidth="1"/>
    <col min="11765" max="11765" width="0.6640625" style="5" customWidth="1"/>
    <col min="11766" max="11766" width="13.6640625" style="5" customWidth="1"/>
    <col min="11767" max="11767" width="0.6640625" style="5" customWidth="1"/>
    <col min="11768" max="11768" width="18" style="5" customWidth="1"/>
    <col min="11769" max="11769" width="0.6640625" style="5" customWidth="1"/>
    <col min="11770" max="11770" width="17.83203125" style="5" customWidth="1"/>
    <col min="11771" max="11771" width="0.6640625" style="5" customWidth="1"/>
    <col min="11772" max="11772" width="17.33203125" style="5" customWidth="1"/>
    <col min="11773" max="11773" width="0.6640625" style="5" customWidth="1"/>
    <col min="11774" max="11774" width="13.6640625" style="5" customWidth="1"/>
    <col min="11775" max="11775" width="0.6640625" style="5" customWidth="1"/>
    <col min="11776" max="11776" width="17.1640625" style="5" customWidth="1"/>
    <col min="11777" max="12011" width="9.33203125" style="5"/>
    <col min="12012" max="12014" width="1.33203125" style="5" customWidth="1"/>
    <col min="12015" max="12015" width="30.6640625" style="5" customWidth="1"/>
    <col min="12016" max="12016" width="6.33203125" style="5" customWidth="1"/>
    <col min="12017" max="12017" width="0.6640625" style="5" customWidth="1"/>
    <col min="12018" max="12018" width="12.83203125" style="5" customWidth="1"/>
    <col min="12019" max="12019" width="0.6640625" style="5" customWidth="1"/>
    <col min="12020" max="12020" width="12" style="5" customWidth="1"/>
    <col min="12021" max="12021" width="0.6640625" style="5" customWidth="1"/>
    <col min="12022" max="12022" width="13.6640625" style="5" customWidth="1"/>
    <col min="12023" max="12023" width="0.6640625" style="5" customWidth="1"/>
    <col min="12024" max="12024" width="18" style="5" customWidth="1"/>
    <col min="12025" max="12025" width="0.6640625" style="5" customWidth="1"/>
    <col min="12026" max="12026" width="17.83203125" style="5" customWidth="1"/>
    <col min="12027" max="12027" width="0.6640625" style="5" customWidth="1"/>
    <col min="12028" max="12028" width="17.33203125" style="5" customWidth="1"/>
    <col min="12029" max="12029" width="0.6640625" style="5" customWidth="1"/>
    <col min="12030" max="12030" width="13.6640625" style="5" customWidth="1"/>
    <col min="12031" max="12031" width="0.6640625" style="5" customWidth="1"/>
    <col min="12032" max="12032" width="17.1640625" style="5" customWidth="1"/>
    <col min="12033" max="12267" width="9.33203125" style="5"/>
    <col min="12268" max="12270" width="1.33203125" style="5" customWidth="1"/>
    <col min="12271" max="12271" width="30.6640625" style="5" customWidth="1"/>
    <col min="12272" max="12272" width="6.33203125" style="5" customWidth="1"/>
    <col min="12273" max="12273" width="0.6640625" style="5" customWidth="1"/>
    <col min="12274" max="12274" width="12.83203125" style="5" customWidth="1"/>
    <col min="12275" max="12275" width="0.6640625" style="5" customWidth="1"/>
    <col min="12276" max="12276" width="12" style="5" customWidth="1"/>
    <col min="12277" max="12277" width="0.6640625" style="5" customWidth="1"/>
    <col min="12278" max="12278" width="13.6640625" style="5" customWidth="1"/>
    <col min="12279" max="12279" width="0.6640625" style="5" customWidth="1"/>
    <col min="12280" max="12280" width="18" style="5" customWidth="1"/>
    <col min="12281" max="12281" width="0.6640625" style="5" customWidth="1"/>
    <col min="12282" max="12282" width="17.83203125" style="5" customWidth="1"/>
    <col min="12283" max="12283" width="0.6640625" style="5" customWidth="1"/>
    <col min="12284" max="12284" width="17.33203125" style="5" customWidth="1"/>
    <col min="12285" max="12285" width="0.6640625" style="5" customWidth="1"/>
    <col min="12286" max="12286" width="13.6640625" style="5" customWidth="1"/>
    <col min="12287" max="12287" width="0.6640625" style="5" customWidth="1"/>
    <col min="12288" max="12288" width="17.1640625" style="5" customWidth="1"/>
    <col min="12289" max="12523" width="9.33203125" style="5"/>
    <col min="12524" max="12526" width="1.33203125" style="5" customWidth="1"/>
    <col min="12527" max="12527" width="30.6640625" style="5" customWidth="1"/>
    <col min="12528" max="12528" width="6.33203125" style="5" customWidth="1"/>
    <col min="12529" max="12529" width="0.6640625" style="5" customWidth="1"/>
    <col min="12530" max="12530" width="12.83203125" style="5" customWidth="1"/>
    <col min="12531" max="12531" width="0.6640625" style="5" customWidth="1"/>
    <col min="12532" max="12532" width="12" style="5" customWidth="1"/>
    <col min="12533" max="12533" width="0.6640625" style="5" customWidth="1"/>
    <col min="12534" max="12534" width="13.6640625" style="5" customWidth="1"/>
    <col min="12535" max="12535" width="0.6640625" style="5" customWidth="1"/>
    <col min="12536" max="12536" width="18" style="5" customWidth="1"/>
    <col min="12537" max="12537" width="0.6640625" style="5" customWidth="1"/>
    <col min="12538" max="12538" width="17.83203125" style="5" customWidth="1"/>
    <col min="12539" max="12539" width="0.6640625" style="5" customWidth="1"/>
    <col min="12540" max="12540" width="17.33203125" style="5" customWidth="1"/>
    <col min="12541" max="12541" width="0.6640625" style="5" customWidth="1"/>
    <col min="12542" max="12542" width="13.6640625" style="5" customWidth="1"/>
    <col min="12543" max="12543" width="0.6640625" style="5" customWidth="1"/>
    <col min="12544" max="12544" width="17.1640625" style="5" customWidth="1"/>
    <col min="12545" max="12779" width="9.33203125" style="5"/>
    <col min="12780" max="12782" width="1.33203125" style="5" customWidth="1"/>
    <col min="12783" max="12783" width="30.6640625" style="5" customWidth="1"/>
    <col min="12784" max="12784" width="6.33203125" style="5" customWidth="1"/>
    <col min="12785" max="12785" width="0.6640625" style="5" customWidth="1"/>
    <col min="12786" max="12786" width="12.83203125" style="5" customWidth="1"/>
    <col min="12787" max="12787" width="0.6640625" style="5" customWidth="1"/>
    <col min="12788" max="12788" width="12" style="5" customWidth="1"/>
    <col min="12789" max="12789" width="0.6640625" style="5" customWidth="1"/>
    <col min="12790" max="12790" width="13.6640625" style="5" customWidth="1"/>
    <col min="12791" max="12791" width="0.6640625" style="5" customWidth="1"/>
    <col min="12792" max="12792" width="18" style="5" customWidth="1"/>
    <col min="12793" max="12793" width="0.6640625" style="5" customWidth="1"/>
    <col min="12794" max="12794" width="17.83203125" style="5" customWidth="1"/>
    <col min="12795" max="12795" width="0.6640625" style="5" customWidth="1"/>
    <col min="12796" max="12796" width="17.33203125" style="5" customWidth="1"/>
    <col min="12797" max="12797" width="0.6640625" style="5" customWidth="1"/>
    <col min="12798" max="12798" width="13.6640625" style="5" customWidth="1"/>
    <col min="12799" max="12799" width="0.6640625" style="5" customWidth="1"/>
    <col min="12800" max="12800" width="17.1640625" style="5" customWidth="1"/>
    <col min="12801" max="13035" width="9.33203125" style="5"/>
    <col min="13036" max="13038" width="1.33203125" style="5" customWidth="1"/>
    <col min="13039" max="13039" width="30.6640625" style="5" customWidth="1"/>
    <col min="13040" max="13040" width="6.33203125" style="5" customWidth="1"/>
    <col min="13041" max="13041" width="0.6640625" style="5" customWidth="1"/>
    <col min="13042" max="13042" width="12.83203125" style="5" customWidth="1"/>
    <col min="13043" max="13043" width="0.6640625" style="5" customWidth="1"/>
    <col min="13044" max="13044" width="12" style="5" customWidth="1"/>
    <col min="13045" max="13045" width="0.6640625" style="5" customWidth="1"/>
    <col min="13046" max="13046" width="13.6640625" style="5" customWidth="1"/>
    <col min="13047" max="13047" width="0.6640625" style="5" customWidth="1"/>
    <col min="13048" max="13048" width="18" style="5" customWidth="1"/>
    <col min="13049" max="13049" width="0.6640625" style="5" customWidth="1"/>
    <col min="13050" max="13050" width="17.83203125" style="5" customWidth="1"/>
    <col min="13051" max="13051" width="0.6640625" style="5" customWidth="1"/>
    <col min="13052" max="13052" width="17.33203125" style="5" customWidth="1"/>
    <col min="13053" max="13053" width="0.6640625" style="5" customWidth="1"/>
    <col min="13054" max="13054" width="13.6640625" style="5" customWidth="1"/>
    <col min="13055" max="13055" width="0.6640625" style="5" customWidth="1"/>
    <col min="13056" max="13056" width="17.1640625" style="5" customWidth="1"/>
    <col min="13057" max="13291" width="9.33203125" style="5"/>
    <col min="13292" max="13294" width="1.33203125" style="5" customWidth="1"/>
    <col min="13295" max="13295" width="30.6640625" style="5" customWidth="1"/>
    <col min="13296" max="13296" width="6.33203125" style="5" customWidth="1"/>
    <col min="13297" max="13297" width="0.6640625" style="5" customWidth="1"/>
    <col min="13298" max="13298" width="12.83203125" style="5" customWidth="1"/>
    <col min="13299" max="13299" width="0.6640625" style="5" customWidth="1"/>
    <col min="13300" max="13300" width="12" style="5" customWidth="1"/>
    <col min="13301" max="13301" width="0.6640625" style="5" customWidth="1"/>
    <col min="13302" max="13302" width="13.6640625" style="5" customWidth="1"/>
    <col min="13303" max="13303" width="0.6640625" style="5" customWidth="1"/>
    <col min="13304" max="13304" width="18" style="5" customWidth="1"/>
    <col min="13305" max="13305" width="0.6640625" style="5" customWidth="1"/>
    <col min="13306" max="13306" width="17.83203125" style="5" customWidth="1"/>
    <col min="13307" max="13307" width="0.6640625" style="5" customWidth="1"/>
    <col min="13308" max="13308" width="17.33203125" style="5" customWidth="1"/>
    <col min="13309" max="13309" width="0.6640625" style="5" customWidth="1"/>
    <col min="13310" max="13310" width="13.6640625" style="5" customWidth="1"/>
    <col min="13311" max="13311" width="0.6640625" style="5" customWidth="1"/>
    <col min="13312" max="13312" width="17.1640625" style="5" customWidth="1"/>
    <col min="13313" max="13547" width="9.33203125" style="5"/>
    <col min="13548" max="13550" width="1.33203125" style="5" customWidth="1"/>
    <col min="13551" max="13551" width="30.6640625" style="5" customWidth="1"/>
    <col min="13552" max="13552" width="6.33203125" style="5" customWidth="1"/>
    <col min="13553" max="13553" width="0.6640625" style="5" customWidth="1"/>
    <col min="13554" max="13554" width="12.83203125" style="5" customWidth="1"/>
    <col min="13555" max="13555" width="0.6640625" style="5" customWidth="1"/>
    <col min="13556" max="13556" width="12" style="5" customWidth="1"/>
    <col min="13557" max="13557" width="0.6640625" style="5" customWidth="1"/>
    <col min="13558" max="13558" width="13.6640625" style="5" customWidth="1"/>
    <col min="13559" max="13559" width="0.6640625" style="5" customWidth="1"/>
    <col min="13560" max="13560" width="18" style="5" customWidth="1"/>
    <col min="13561" max="13561" width="0.6640625" style="5" customWidth="1"/>
    <col min="13562" max="13562" width="17.83203125" style="5" customWidth="1"/>
    <col min="13563" max="13563" width="0.6640625" style="5" customWidth="1"/>
    <col min="13564" max="13564" width="17.33203125" style="5" customWidth="1"/>
    <col min="13565" max="13565" width="0.6640625" style="5" customWidth="1"/>
    <col min="13566" max="13566" width="13.6640625" style="5" customWidth="1"/>
    <col min="13567" max="13567" width="0.6640625" style="5" customWidth="1"/>
    <col min="13568" max="13568" width="17.1640625" style="5" customWidth="1"/>
    <col min="13569" max="13803" width="9.33203125" style="5"/>
    <col min="13804" max="13806" width="1.33203125" style="5" customWidth="1"/>
    <col min="13807" max="13807" width="30.6640625" style="5" customWidth="1"/>
    <col min="13808" max="13808" width="6.33203125" style="5" customWidth="1"/>
    <col min="13809" max="13809" width="0.6640625" style="5" customWidth="1"/>
    <col min="13810" max="13810" width="12.83203125" style="5" customWidth="1"/>
    <col min="13811" max="13811" width="0.6640625" style="5" customWidth="1"/>
    <col min="13812" max="13812" width="12" style="5" customWidth="1"/>
    <col min="13813" max="13813" width="0.6640625" style="5" customWidth="1"/>
    <col min="13814" max="13814" width="13.6640625" style="5" customWidth="1"/>
    <col min="13815" max="13815" width="0.6640625" style="5" customWidth="1"/>
    <col min="13816" max="13816" width="18" style="5" customWidth="1"/>
    <col min="13817" max="13817" width="0.6640625" style="5" customWidth="1"/>
    <col min="13818" max="13818" width="17.83203125" style="5" customWidth="1"/>
    <col min="13819" max="13819" width="0.6640625" style="5" customWidth="1"/>
    <col min="13820" max="13820" width="17.33203125" style="5" customWidth="1"/>
    <col min="13821" max="13821" width="0.6640625" style="5" customWidth="1"/>
    <col min="13822" max="13822" width="13.6640625" style="5" customWidth="1"/>
    <col min="13823" max="13823" width="0.6640625" style="5" customWidth="1"/>
    <col min="13824" max="13824" width="17.1640625" style="5" customWidth="1"/>
    <col min="13825" max="14059" width="9.33203125" style="5"/>
    <col min="14060" max="14062" width="1.33203125" style="5" customWidth="1"/>
    <col min="14063" max="14063" width="30.6640625" style="5" customWidth="1"/>
    <col min="14064" max="14064" width="6.33203125" style="5" customWidth="1"/>
    <col min="14065" max="14065" width="0.6640625" style="5" customWidth="1"/>
    <col min="14066" max="14066" width="12.83203125" style="5" customWidth="1"/>
    <col min="14067" max="14067" width="0.6640625" style="5" customWidth="1"/>
    <col min="14068" max="14068" width="12" style="5" customWidth="1"/>
    <col min="14069" max="14069" width="0.6640625" style="5" customWidth="1"/>
    <col min="14070" max="14070" width="13.6640625" style="5" customWidth="1"/>
    <col min="14071" max="14071" width="0.6640625" style="5" customWidth="1"/>
    <col min="14072" max="14072" width="18" style="5" customWidth="1"/>
    <col min="14073" max="14073" width="0.6640625" style="5" customWidth="1"/>
    <col min="14074" max="14074" width="17.83203125" style="5" customWidth="1"/>
    <col min="14075" max="14075" width="0.6640625" style="5" customWidth="1"/>
    <col min="14076" max="14076" width="17.33203125" style="5" customWidth="1"/>
    <col min="14077" max="14077" width="0.6640625" style="5" customWidth="1"/>
    <col min="14078" max="14078" width="13.6640625" style="5" customWidth="1"/>
    <col min="14079" max="14079" width="0.6640625" style="5" customWidth="1"/>
    <col min="14080" max="14080" width="17.1640625" style="5" customWidth="1"/>
    <col min="14081" max="14315" width="9.33203125" style="5"/>
    <col min="14316" max="14318" width="1.33203125" style="5" customWidth="1"/>
    <col min="14319" max="14319" width="30.6640625" style="5" customWidth="1"/>
    <col min="14320" max="14320" width="6.33203125" style="5" customWidth="1"/>
    <col min="14321" max="14321" width="0.6640625" style="5" customWidth="1"/>
    <col min="14322" max="14322" width="12.83203125" style="5" customWidth="1"/>
    <col min="14323" max="14323" width="0.6640625" style="5" customWidth="1"/>
    <col min="14324" max="14324" width="12" style="5" customWidth="1"/>
    <col min="14325" max="14325" width="0.6640625" style="5" customWidth="1"/>
    <col min="14326" max="14326" width="13.6640625" style="5" customWidth="1"/>
    <col min="14327" max="14327" width="0.6640625" style="5" customWidth="1"/>
    <col min="14328" max="14328" width="18" style="5" customWidth="1"/>
    <col min="14329" max="14329" width="0.6640625" style="5" customWidth="1"/>
    <col min="14330" max="14330" width="17.83203125" style="5" customWidth="1"/>
    <col min="14331" max="14331" width="0.6640625" style="5" customWidth="1"/>
    <col min="14332" max="14332" width="17.33203125" style="5" customWidth="1"/>
    <col min="14333" max="14333" width="0.6640625" style="5" customWidth="1"/>
    <col min="14334" max="14334" width="13.6640625" style="5" customWidth="1"/>
    <col min="14335" max="14335" width="0.6640625" style="5" customWidth="1"/>
    <col min="14336" max="14336" width="17.1640625" style="5" customWidth="1"/>
    <col min="14337" max="14571" width="9.33203125" style="5"/>
    <col min="14572" max="14574" width="1.33203125" style="5" customWidth="1"/>
    <col min="14575" max="14575" width="30.6640625" style="5" customWidth="1"/>
    <col min="14576" max="14576" width="6.33203125" style="5" customWidth="1"/>
    <col min="14577" max="14577" width="0.6640625" style="5" customWidth="1"/>
    <col min="14578" max="14578" width="12.83203125" style="5" customWidth="1"/>
    <col min="14579" max="14579" width="0.6640625" style="5" customWidth="1"/>
    <col min="14580" max="14580" width="12" style="5" customWidth="1"/>
    <col min="14581" max="14581" width="0.6640625" style="5" customWidth="1"/>
    <col min="14582" max="14582" width="13.6640625" style="5" customWidth="1"/>
    <col min="14583" max="14583" width="0.6640625" style="5" customWidth="1"/>
    <col min="14584" max="14584" width="18" style="5" customWidth="1"/>
    <col min="14585" max="14585" width="0.6640625" style="5" customWidth="1"/>
    <col min="14586" max="14586" width="17.83203125" style="5" customWidth="1"/>
    <col min="14587" max="14587" width="0.6640625" style="5" customWidth="1"/>
    <col min="14588" max="14588" width="17.33203125" style="5" customWidth="1"/>
    <col min="14589" max="14589" width="0.6640625" style="5" customWidth="1"/>
    <col min="14590" max="14590" width="13.6640625" style="5" customWidth="1"/>
    <col min="14591" max="14591" width="0.6640625" style="5" customWidth="1"/>
    <col min="14592" max="14592" width="17.1640625" style="5" customWidth="1"/>
    <col min="14593" max="14827" width="9.33203125" style="5"/>
    <col min="14828" max="14830" width="1.33203125" style="5" customWidth="1"/>
    <col min="14831" max="14831" width="30.6640625" style="5" customWidth="1"/>
    <col min="14832" max="14832" width="6.33203125" style="5" customWidth="1"/>
    <col min="14833" max="14833" width="0.6640625" style="5" customWidth="1"/>
    <col min="14834" max="14834" width="12.83203125" style="5" customWidth="1"/>
    <col min="14835" max="14835" width="0.6640625" style="5" customWidth="1"/>
    <col min="14836" max="14836" width="12" style="5" customWidth="1"/>
    <col min="14837" max="14837" width="0.6640625" style="5" customWidth="1"/>
    <col min="14838" max="14838" width="13.6640625" style="5" customWidth="1"/>
    <col min="14839" max="14839" width="0.6640625" style="5" customWidth="1"/>
    <col min="14840" max="14840" width="18" style="5" customWidth="1"/>
    <col min="14841" max="14841" width="0.6640625" style="5" customWidth="1"/>
    <col min="14842" max="14842" width="17.83203125" style="5" customWidth="1"/>
    <col min="14843" max="14843" width="0.6640625" style="5" customWidth="1"/>
    <col min="14844" max="14844" width="17.33203125" style="5" customWidth="1"/>
    <col min="14845" max="14845" width="0.6640625" style="5" customWidth="1"/>
    <col min="14846" max="14846" width="13.6640625" style="5" customWidth="1"/>
    <col min="14847" max="14847" width="0.6640625" style="5" customWidth="1"/>
    <col min="14848" max="14848" width="17.1640625" style="5" customWidth="1"/>
    <col min="14849" max="15083" width="9.33203125" style="5"/>
    <col min="15084" max="15086" width="1.33203125" style="5" customWidth="1"/>
    <col min="15087" max="15087" width="30.6640625" style="5" customWidth="1"/>
    <col min="15088" max="15088" width="6.33203125" style="5" customWidth="1"/>
    <col min="15089" max="15089" width="0.6640625" style="5" customWidth="1"/>
    <col min="15090" max="15090" width="12.83203125" style="5" customWidth="1"/>
    <col min="15091" max="15091" width="0.6640625" style="5" customWidth="1"/>
    <col min="15092" max="15092" width="12" style="5" customWidth="1"/>
    <col min="15093" max="15093" width="0.6640625" style="5" customWidth="1"/>
    <col min="15094" max="15094" width="13.6640625" style="5" customWidth="1"/>
    <col min="15095" max="15095" width="0.6640625" style="5" customWidth="1"/>
    <col min="15096" max="15096" width="18" style="5" customWidth="1"/>
    <col min="15097" max="15097" width="0.6640625" style="5" customWidth="1"/>
    <col min="15098" max="15098" width="17.83203125" style="5" customWidth="1"/>
    <col min="15099" max="15099" width="0.6640625" style="5" customWidth="1"/>
    <col min="15100" max="15100" width="17.33203125" style="5" customWidth="1"/>
    <col min="15101" max="15101" width="0.6640625" style="5" customWidth="1"/>
    <col min="15102" max="15102" width="13.6640625" style="5" customWidth="1"/>
    <col min="15103" max="15103" width="0.6640625" style="5" customWidth="1"/>
    <col min="15104" max="15104" width="17.1640625" style="5" customWidth="1"/>
    <col min="15105" max="15339" width="9.33203125" style="5"/>
    <col min="15340" max="15342" width="1.33203125" style="5" customWidth="1"/>
    <col min="15343" max="15343" width="30.6640625" style="5" customWidth="1"/>
    <col min="15344" max="15344" width="6.33203125" style="5" customWidth="1"/>
    <col min="15345" max="15345" width="0.6640625" style="5" customWidth="1"/>
    <col min="15346" max="15346" width="12.83203125" style="5" customWidth="1"/>
    <col min="15347" max="15347" width="0.6640625" style="5" customWidth="1"/>
    <col min="15348" max="15348" width="12" style="5" customWidth="1"/>
    <col min="15349" max="15349" width="0.6640625" style="5" customWidth="1"/>
    <col min="15350" max="15350" width="13.6640625" style="5" customWidth="1"/>
    <col min="15351" max="15351" width="0.6640625" style="5" customWidth="1"/>
    <col min="15352" max="15352" width="18" style="5" customWidth="1"/>
    <col min="15353" max="15353" width="0.6640625" style="5" customWidth="1"/>
    <col min="15354" max="15354" width="17.83203125" style="5" customWidth="1"/>
    <col min="15355" max="15355" width="0.6640625" style="5" customWidth="1"/>
    <col min="15356" max="15356" width="17.33203125" style="5" customWidth="1"/>
    <col min="15357" max="15357" width="0.6640625" style="5" customWidth="1"/>
    <col min="15358" max="15358" width="13.6640625" style="5" customWidth="1"/>
    <col min="15359" max="15359" width="0.6640625" style="5" customWidth="1"/>
    <col min="15360" max="15360" width="17.1640625" style="5" customWidth="1"/>
    <col min="15361" max="15595" width="9.33203125" style="5"/>
    <col min="15596" max="15598" width="1.33203125" style="5" customWidth="1"/>
    <col min="15599" max="15599" width="30.6640625" style="5" customWidth="1"/>
    <col min="15600" max="15600" width="6.33203125" style="5" customWidth="1"/>
    <col min="15601" max="15601" width="0.6640625" style="5" customWidth="1"/>
    <col min="15602" max="15602" width="12.83203125" style="5" customWidth="1"/>
    <col min="15603" max="15603" width="0.6640625" style="5" customWidth="1"/>
    <col min="15604" max="15604" width="12" style="5" customWidth="1"/>
    <col min="15605" max="15605" width="0.6640625" style="5" customWidth="1"/>
    <col min="15606" max="15606" width="13.6640625" style="5" customWidth="1"/>
    <col min="15607" max="15607" width="0.6640625" style="5" customWidth="1"/>
    <col min="15608" max="15608" width="18" style="5" customWidth="1"/>
    <col min="15609" max="15609" width="0.6640625" style="5" customWidth="1"/>
    <col min="15610" max="15610" width="17.83203125" style="5" customWidth="1"/>
    <col min="15611" max="15611" width="0.6640625" style="5" customWidth="1"/>
    <col min="15612" max="15612" width="17.33203125" style="5" customWidth="1"/>
    <col min="15613" max="15613" width="0.6640625" style="5" customWidth="1"/>
    <col min="15614" max="15614" width="13.6640625" style="5" customWidth="1"/>
    <col min="15615" max="15615" width="0.6640625" style="5" customWidth="1"/>
    <col min="15616" max="15616" width="17.1640625" style="5" customWidth="1"/>
    <col min="15617" max="15851" width="9.33203125" style="5"/>
    <col min="15852" max="15854" width="1.33203125" style="5" customWidth="1"/>
    <col min="15855" max="15855" width="30.6640625" style="5" customWidth="1"/>
    <col min="15856" max="15856" width="6.33203125" style="5" customWidth="1"/>
    <col min="15857" max="15857" width="0.6640625" style="5" customWidth="1"/>
    <col min="15858" max="15858" width="12.83203125" style="5" customWidth="1"/>
    <col min="15859" max="15859" width="0.6640625" style="5" customWidth="1"/>
    <col min="15860" max="15860" width="12" style="5" customWidth="1"/>
    <col min="15861" max="15861" width="0.6640625" style="5" customWidth="1"/>
    <col min="15862" max="15862" width="13.6640625" style="5" customWidth="1"/>
    <col min="15863" max="15863" width="0.6640625" style="5" customWidth="1"/>
    <col min="15864" max="15864" width="18" style="5" customWidth="1"/>
    <col min="15865" max="15865" width="0.6640625" style="5" customWidth="1"/>
    <col min="15866" max="15866" width="17.83203125" style="5" customWidth="1"/>
    <col min="15867" max="15867" width="0.6640625" style="5" customWidth="1"/>
    <col min="15868" max="15868" width="17.33203125" style="5" customWidth="1"/>
    <col min="15869" max="15869" width="0.6640625" style="5" customWidth="1"/>
    <col min="15870" max="15870" width="13.6640625" style="5" customWidth="1"/>
    <col min="15871" max="15871" width="0.6640625" style="5" customWidth="1"/>
    <col min="15872" max="15872" width="17.1640625" style="5" customWidth="1"/>
    <col min="15873" max="16107" width="9.33203125" style="5"/>
    <col min="16108" max="16110" width="1.33203125" style="5" customWidth="1"/>
    <col min="16111" max="16111" width="30.6640625" style="5" customWidth="1"/>
    <col min="16112" max="16112" width="6.33203125" style="5" customWidth="1"/>
    <col min="16113" max="16113" width="0.6640625" style="5" customWidth="1"/>
    <col min="16114" max="16114" width="12.83203125" style="5" customWidth="1"/>
    <col min="16115" max="16115" width="0.6640625" style="5" customWidth="1"/>
    <col min="16116" max="16116" width="12" style="5" customWidth="1"/>
    <col min="16117" max="16117" width="0.6640625" style="5" customWidth="1"/>
    <col min="16118" max="16118" width="13.6640625" style="5" customWidth="1"/>
    <col min="16119" max="16119" width="0.6640625" style="5" customWidth="1"/>
    <col min="16120" max="16120" width="18" style="5" customWidth="1"/>
    <col min="16121" max="16121" width="0.6640625" style="5" customWidth="1"/>
    <col min="16122" max="16122" width="17.83203125" style="5" customWidth="1"/>
    <col min="16123" max="16123" width="0.6640625" style="5" customWidth="1"/>
    <col min="16124" max="16124" width="17.33203125" style="5" customWidth="1"/>
    <col min="16125" max="16125" width="0.6640625" style="5" customWidth="1"/>
    <col min="16126" max="16126" width="13.6640625" style="5" customWidth="1"/>
    <col min="16127" max="16127" width="0.6640625" style="5" customWidth="1"/>
    <col min="16128" max="16128" width="17.1640625" style="5" customWidth="1"/>
    <col min="16129" max="16384" width="9.33203125" style="5"/>
  </cols>
  <sheetData>
    <row r="1" spans="1:27" ht="16.5" customHeight="1">
      <c r="A1" s="1" t="s">
        <v>176</v>
      </c>
    </row>
    <row r="2" spans="1:27" ht="16.5" customHeight="1">
      <c r="A2" s="16" t="s">
        <v>94</v>
      </c>
    </row>
    <row r="3" spans="1:27" ht="16.5" customHeight="1">
      <c r="A3" s="95" t="s">
        <v>218</v>
      </c>
      <c r="B3" s="96"/>
      <c r="C3" s="96"/>
      <c r="D3" s="96"/>
      <c r="E3" s="96"/>
      <c r="F3" s="96"/>
      <c r="G3" s="58"/>
      <c r="H3" s="88"/>
      <c r="I3" s="88"/>
      <c r="J3" s="88"/>
      <c r="K3" s="88"/>
      <c r="L3" s="88"/>
      <c r="M3" s="58"/>
      <c r="N3" s="8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88"/>
      <c r="AA3" s="58"/>
    </row>
    <row r="4" spans="1:27" ht="15" customHeight="1">
      <c r="A4" s="16"/>
    </row>
    <row r="5" spans="1:27" ht="15" customHeight="1">
      <c r="A5" s="16"/>
    </row>
    <row r="6" spans="1:27" ht="16.5" customHeight="1">
      <c r="G6" s="225" t="s">
        <v>114</v>
      </c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</row>
    <row r="7" spans="1:27" ht="16.5" customHeight="1">
      <c r="G7" s="226" t="s">
        <v>95</v>
      </c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78"/>
      <c r="Y7" s="78"/>
      <c r="Z7" s="114"/>
      <c r="AA7" s="114"/>
    </row>
    <row r="8" spans="1:27" s="16" customFormat="1" ht="16.5" customHeight="1">
      <c r="B8" s="82"/>
      <c r="C8" s="82"/>
      <c r="D8" s="82"/>
      <c r="E8" s="82"/>
      <c r="F8" s="82"/>
      <c r="G8" s="78"/>
      <c r="H8" s="78"/>
      <c r="I8" s="78"/>
      <c r="J8" s="78"/>
      <c r="K8" s="78"/>
      <c r="L8" s="78"/>
      <c r="N8" s="124"/>
      <c r="O8" s="124"/>
      <c r="Q8" s="226" t="s">
        <v>47</v>
      </c>
      <c r="R8" s="226"/>
      <c r="S8" s="226"/>
      <c r="T8" s="226"/>
      <c r="U8" s="226"/>
      <c r="V8" s="78"/>
      <c r="W8" s="78"/>
      <c r="X8" s="78"/>
      <c r="Y8" s="78"/>
      <c r="Z8" s="78"/>
      <c r="AA8" s="78"/>
    </row>
    <row r="9" spans="1:27" s="16" customFormat="1" ht="16.5" customHeight="1">
      <c r="B9" s="82"/>
      <c r="C9" s="82"/>
      <c r="D9" s="82"/>
      <c r="E9" s="82"/>
      <c r="F9" s="82"/>
      <c r="H9" s="78"/>
      <c r="I9" s="78"/>
      <c r="J9" s="78"/>
      <c r="K9" s="78"/>
      <c r="L9" s="78"/>
      <c r="M9" s="227" t="s">
        <v>190</v>
      </c>
      <c r="N9" s="227"/>
      <c r="O9" s="227"/>
      <c r="P9" s="78"/>
      <c r="Q9" s="226" t="s">
        <v>92</v>
      </c>
      <c r="R9" s="226"/>
      <c r="S9" s="226"/>
      <c r="T9" s="226"/>
      <c r="U9" s="226"/>
      <c r="V9" s="78"/>
      <c r="X9" s="125"/>
      <c r="Y9" s="126"/>
    </row>
    <row r="10" spans="1:27" s="16" customFormat="1" ht="16.5" customHeight="1">
      <c r="B10" s="82"/>
      <c r="C10" s="82"/>
      <c r="D10" s="82"/>
      <c r="E10" s="82"/>
      <c r="F10" s="82"/>
      <c r="H10" s="78"/>
      <c r="I10" s="78"/>
      <c r="J10" s="78"/>
      <c r="K10" s="78"/>
      <c r="L10" s="78"/>
      <c r="M10" s="81"/>
      <c r="N10" s="81"/>
      <c r="O10" s="81"/>
      <c r="P10" s="78"/>
      <c r="Q10" s="114"/>
      <c r="R10" s="114"/>
      <c r="S10" s="78" t="s">
        <v>228</v>
      </c>
      <c r="T10" s="114"/>
      <c r="U10" s="114"/>
      <c r="V10" s="78"/>
      <c r="X10" s="125"/>
      <c r="Y10" s="126"/>
    </row>
    <row r="11" spans="1:27" s="16" customFormat="1" ht="16.5" customHeight="1">
      <c r="B11" s="82"/>
      <c r="C11" s="82"/>
      <c r="D11" s="82"/>
      <c r="E11" s="82"/>
      <c r="F11" s="82"/>
      <c r="G11" s="79" t="s">
        <v>23</v>
      </c>
      <c r="H11" s="78"/>
      <c r="I11" s="78"/>
      <c r="J11" s="78"/>
      <c r="K11" s="78" t="s">
        <v>168</v>
      </c>
      <c r="L11" s="78"/>
      <c r="M11" s="81"/>
      <c r="N11" s="81"/>
      <c r="O11" s="81"/>
      <c r="P11" s="78"/>
      <c r="Q11" s="78" t="s">
        <v>105</v>
      </c>
      <c r="R11" s="78"/>
      <c r="S11" s="78" t="s">
        <v>227</v>
      </c>
      <c r="T11" s="78"/>
      <c r="U11" s="78"/>
      <c r="V11" s="78"/>
      <c r="W11" s="78" t="s">
        <v>26</v>
      </c>
      <c r="X11" s="125"/>
      <c r="Y11" s="126"/>
    </row>
    <row r="12" spans="1:27" s="16" customFormat="1" ht="16.5" customHeight="1">
      <c r="B12" s="82"/>
      <c r="C12" s="82"/>
      <c r="D12" s="82"/>
      <c r="E12" s="82"/>
      <c r="F12" s="82"/>
      <c r="G12" s="79" t="s">
        <v>24</v>
      </c>
      <c r="H12" s="78"/>
      <c r="I12" s="78" t="s">
        <v>58</v>
      </c>
      <c r="J12" s="78"/>
      <c r="K12" s="78" t="s">
        <v>169</v>
      </c>
      <c r="L12" s="78"/>
      <c r="M12" s="78" t="s">
        <v>98</v>
      </c>
      <c r="N12" s="78"/>
      <c r="O12" s="78"/>
      <c r="P12" s="78"/>
      <c r="Q12" s="78" t="s">
        <v>106</v>
      </c>
      <c r="R12" s="123"/>
      <c r="S12" s="78" t="s">
        <v>198</v>
      </c>
      <c r="T12" s="123"/>
      <c r="U12" s="78"/>
      <c r="V12" s="123"/>
      <c r="W12" s="78" t="s">
        <v>159</v>
      </c>
      <c r="X12" s="125"/>
      <c r="Y12" s="78" t="s">
        <v>27</v>
      </c>
      <c r="Z12" s="78"/>
      <c r="AA12" s="78" t="s">
        <v>71</v>
      </c>
    </row>
    <row r="13" spans="1:27" s="16" customFormat="1" ht="16.5" customHeight="1">
      <c r="B13" s="82"/>
      <c r="C13" s="82"/>
      <c r="D13" s="82"/>
      <c r="E13" s="82"/>
      <c r="F13" s="82"/>
      <c r="G13" s="78" t="s">
        <v>97</v>
      </c>
      <c r="H13" s="78"/>
      <c r="I13" s="78" t="s">
        <v>73</v>
      </c>
      <c r="J13" s="78"/>
      <c r="K13" s="78" t="s">
        <v>170</v>
      </c>
      <c r="L13" s="78"/>
      <c r="M13" s="78" t="s">
        <v>96</v>
      </c>
      <c r="N13" s="78"/>
      <c r="O13" s="78" t="s">
        <v>19</v>
      </c>
      <c r="P13" s="78"/>
      <c r="Q13" s="78" t="s">
        <v>109</v>
      </c>
      <c r="R13" s="78"/>
      <c r="S13" s="78" t="s">
        <v>126</v>
      </c>
      <c r="T13" s="78"/>
      <c r="U13" s="78" t="s">
        <v>71</v>
      </c>
      <c r="V13" s="78"/>
      <c r="W13" s="78" t="s">
        <v>160</v>
      </c>
      <c r="X13" s="125"/>
      <c r="Y13" s="126" t="s">
        <v>28</v>
      </c>
      <c r="Z13" s="78"/>
      <c r="AA13" s="78" t="s">
        <v>79</v>
      </c>
    </row>
    <row r="14" spans="1:27" s="16" customFormat="1" ht="16.5" customHeight="1">
      <c r="E14" s="89" t="s">
        <v>1</v>
      </c>
      <c r="F14" s="3"/>
      <c r="G14" s="127" t="s">
        <v>2</v>
      </c>
      <c r="H14" s="78"/>
      <c r="I14" s="84" t="s">
        <v>2</v>
      </c>
      <c r="J14" s="78"/>
      <c r="K14" s="84" t="s">
        <v>2</v>
      </c>
      <c r="L14" s="78"/>
      <c r="M14" s="127" t="s">
        <v>2</v>
      </c>
      <c r="N14" s="78"/>
      <c r="O14" s="127" t="s">
        <v>2</v>
      </c>
      <c r="P14" s="128"/>
      <c r="Q14" s="127" t="s">
        <v>2</v>
      </c>
      <c r="R14" s="128"/>
      <c r="S14" s="127" t="s">
        <v>2</v>
      </c>
      <c r="T14" s="128"/>
      <c r="U14" s="127" t="s">
        <v>2</v>
      </c>
      <c r="V14" s="128"/>
      <c r="W14" s="127" t="s">
        <v>2</v>
      </c>
      <c r="X14" s="128"/>
      <c r="Y14" s="127" t="s">
        <v>2</v>
      </c>
      <c r="Z14" s="78"/>
      <c r="AA14" s="127" t="s">
        <v>2</v>
      </c>
    </row>
    <row r="15" spans="1:27" s="16" customFormat="1" ht="8.1" customHeight="1">
      <c r="A15" s="217"/>
      <c r="B15" s="82"/>
      <c r="D15" s="82"/>
      <c r="E15" s="82"/>
      <c r="F15" s="216"/>
      <c r="G15" s="146"/>
      <c r="H15" s="54"/>
      <c r="I15" s="146"/>
      <c r="J15" s="54"/>
      <c r="K15" s="146"/>
      <c r="L15" s="54"/>
      <c r="M15" s="146"/>
      <c r="N15" s="54"/>
      <c r="O15" s="146"/>
      <c r="P15" s="53"/>
      <c r="Q15" s="146"/>
      <c r="R15" s="53"/>
      <c r="S15" s="146"/>
      <c r="T15" s="53"/>
      <c r="U15" s="146"/>
      <c r="V15" s="53"/>
      <c r="W15" s="146"/>
      <c r="X15" s="53"/>
      <c r="Y15" s="146"/>
      <c r="Z15" s="54"/>
      <c r="AA15" s="146"/>
    </row>
    <row r="16" spans="1:27" s="16" customFormat="1" ht="16.5" customHeight="1">
      <c r="A16" s="217" t="s">
        <v>115</v>
      </c>
      <c r="B16" s="82"/>
      <c r="D16" s="82"/>
      <c r="E16" s="129"/>
      <c r="F16" s="216"/>
      <c r="G16" s="146"/>
      <c r="H16" s="216"/>
      <c r="I16" s="146"/>
      <c r="J16" s="148"/>
      <c r="K16" s="146"/>
      <c r="L16" s="148"/>
      <c r="M16" s="146"/>
      <c r="N16" s="148"/>
      <c r="O16" s="146"/>
      <c r="P16" s="148"/>
      <c r="Q16" s="146"/>
      <c r="R16" s="148"/>
      <c r="S16" s="146"/>
      <c r="T16" s="148"/>
      <c r="U16" s="167"/>
      <c r="V16" s="148"/>
      <c r="W16" s="146"/>
      <c r="X16" s="148"/>
      <c r="Y16" s="167"/>
    </row>
    <row r="17" spans="1:27" s="159" customFormat="1" ht="16.5" customHeight="1">
      <c r="A17" s="157"/>
      <c r="B17" s="158" t="s">
        <v>219</v>
      </c>
      <c r="D17" s="160"/>
      <c r="E17" s="160"/>
      <c r="F17" s="168"/>
      <c r="G17" s="169">
        <v>320132750</v>
      </c>
      <c r="H17" s="170"/>
      <c r="I17" s="171">
        <v>956648250</v>
      </c>
      <c r="J17" s="172"/>
      <c r="K17" s="169">
        <v>0</v>
      </c>
      <c r="M17" s="169">
        <v>125000</v>
      </c>
      <c r="N17" s="172"/>
      <c r="O17" s="169">
        <v>127030201</v>
      </c>
      <c r="P17" s="172"/>
      <c r="Q17" s="169">
        <v>3553515</v>
      </c>
      <c r="R17" s="172"/>
      <c r="S17" s="169">
        <v>-177734</v>
      </c>
      <c r="T17" s="172"/>
      <c r="U17" s="169">
        <f>SUM(Q17,S17)</f>
        <v>3375781</v>
      </c>
      <c r="V17" s="172"/>
      <c r="W17" s="167">
        <f>SUM(G17,I17,M17,O17,U17)</f>
        <v>1407311982</v>
      </c>
      <c r="X17" s="172"/>
      <c r="Y17" s="169">
        <v>46998156</v>
      </c>
      <c r="Z17" s="172"/>
      <c r="AA17" s="167">
        <f>SUM(W17,Y17)</f>
        <v>1454310138</v>
      </c>
    </row>
    <row r="18" spans="1:27" s="159" customFormat="1" ht="16.5" customHeight="1">
      <c r="A18" s="157"/>
      <c r="B18" s="161" t="s">
        <v>220</v>
      </c>
      <c r="D18" s="160"/>
      <c r="F18" s="168"/>
      <c r="G18" s="171"/>
      <c r="H18" s="171"/>
      <c r="I18" s="171"/>
      <c r="J18" s="173"/>
      <c r="K18" s="171"/>
      <c r="M18" s="171"/>
      <c r="N18" s="171"/>
      <c r="O18" s="171"/>
      <c r="P18" s="171"/>
      <c r="Q18" s="171"/>
      <c r="R18" s="173"/>
      <c r="S18" s="171"/>
      <c r="T18" s="173"/>
      <c r="U18" s="171"/>
      <c r="V18" s="173"/>
      <c r="W18" s="171"/>
      <c r="X18" s="173"/>
      <c r="Y18" s="171"/>
      <c r="Z18" s="173"/>
      <c r="AA18" s="171"/>
    </row>
    <row r="19" spans="1:27" s="159" customFormat="1" ht="16.5" customHeight="1">
      <c r="A19" s="157"/>
      <c r="B19" s="161"/>
      <c r="C19" s="162" t="s">
        <v>221</v>
      </c>
      <c r="D19" s="160"/>
      <c r="E19" s="174"/>
      <c r="F19" s="168"/>
      <c r="G19" s="175">
        <v>0</v>
      </c>
      <c r="H19" s="171"/>
      <c r="I19" s="175">
        <v>0</v>
      </c>
      <c r="J19" s="173"/>
      <c r="K19" s="175">
        <v>0</v>
      </c>
      <c r="M19" s="175">
        <v>0</v>
      </c>
      <c r="N19" s="171"/>
      <c r="O19" s="175">
        <v>-11739923</v>
      </c>
      <c r="P19" s="171"/>
      <c r="Q19" s="175">
        <v>0</v>
      </c>
      <c r="R19" s="173"/>
      <c r="S19" s="175">
        <v>0</v>
      </c>
      <c r="T19" s="173"/>
      <c r="U19" s="175">
        <f>SUM(Q19,S19)</f>
        <v>0</v>
      </c>
      <c r="V19" s="173"/>
      <c r="W19" s="175">
        <f>SUM(G19,I19,M19,O19,U19)</f>
        <v>-11739923</v>
      </c>
      <c r="X19" s="173"/>
      <c r="Y19" s="175">
        <v>26615685</v>
      </c>
      <c r="Z19" s="173"/>
      <c r="AA19" s="175">
        <f>SUM(W19,Y19)</f>
        <v>14875762</v>
      </c>
    </row>
    <row r="20" spans="1:27" s="16" customFormat="1" ht="6" customHeight="1">
      <c r="A20" s="217"/>
      <c r="B20" s="82"/>
      <c r="D20" s="82"/>
      <c r="E20" s="82"/>
      <c r="F20" s="216"/>
      <c r="G20" s="146"/>
      <c r="H20" s="54"/>
      <c r="I20" s="146"/>
      <c r="J20" s="54"/>
      <c r="K20" s="146"/>
      <c r="M20" s="146"/>
      <c r="N20" s="54"/>
      <c r="O20" s="146"/>
      <c r="P20" s="53"/>
      <c r="Q20" s="146"/>
      <c r="R20" s="53"/>
      <c r="S20" s="146"/>
      <c r="T20" s="53"/>
      <c r="U20" s="146"/>
      <c r="V20" s="53"/>
      <c r="W20" s="146"/>
      <c r="X20" s="53"/>
      <c r="Y20" s="146"/>
      <c r="Z20" s="54"/>
      <c r="AA20" s="146"/>
    </row>
    <row r="21" spans="1:27" s="16" customFormat="1" ht="16.5" customHeight="1">
      <c r="A21" s="157" t="s">
        <v>224</v>
      </c>
      <c r="B21" s="82"/>
      <c r="D21" s="82"/>
      <c r="E21" s="82"/>
      <c r="F21" s="216"/>
      <c r="G21" s="146"/>
      <c r="H21" s="54"/>
      <c r="I21" s="146"/>
      <c r="J21" s="54"/>
      <c r="K21" s="146"/>
      <c r="M21" s="146"/>
      <c r="N21" s="54"/>
      <c r="O21" s="146"/>
      <c r="P21" s="53"/>
      <c r="Q21" s="146"/>
      <c r="R21" s="53"/>
      <c r="S21" s="146"/>
      <c r="T21" s="53"/>
      <c r="U21" s="146"/>
      <c r="V21" s="53"/>
      <c r="W21" s="146"/>
      <c r="X21" s="53"/>
      <c r="Y21" s="146"/>
      <c r="Z21" s="54"/>
      <c r="AA21" s="146"/>
    </row>
    <row r="22" spans="1:27" s="159" customFormat="1" ht="16.5" customHeight="1">
      <c r="B22" s="163" t="s">
        <v>225</v>
      </c>
      <c r="D22" s="160"/>
      <c r="E22" s="160"/>
      <c r="F22" s="168"/>
      <c r="G22" s="171">
        <f>SUM(G17:G19)</f>
        <v>320132750</v>
      </c>
      <c r="H22" s="171"/>
      <c r="I22" s="171">
        <f>SUM(I17:I19)</f>
        <v>956648250</v>
      </c>
      <c r="J22" s="173"/>
      <c r="K22" s="171">
        <f>SUM(K17:K19)</f>
        <v>0</v>
      </c>
      <c r="M22" s="171">
        <f>SUM(M17:M19)</f>
        <v>125000</v>
      </c>
      <c r="N22" s="171"/>
      <c r="O22" s="171">
        <f>SUM(O17:O19)</f>
        <v>115290278</v>
      </c>
      <c r="P22" s="171"/>
      <c r="Q22" s="171">
        <f>SUM(Q17:Q19)</f>
        <v>3553515</v>
      </c>
      <c r="R22" s="173"/>
      <c r="S22" s="171">
        <f>SUM(S17:S19)</f>
        <v>-177734</v>
      </c>
      <c r="T22" s="173"/>
      <c r="U22" s="171">
        <f>SUM(U17:U19)</f>
        <v>3375781</v>
      </c>
      <c r="V22" s="173"/>
      <c r="W22" s="171">
        <f>SUM(W17:W19)</f>
        <v>1395572059</v>
      </c>
      <c r="X22" s="173"/>
      <c r="Y22" s="171">
        <f>SUM(Y17:Y19)</f>
        <v>73613841</v>
      </c>
      <c r="Z22" s="173"/>
      <c r="AA22" s="171">
        <f>SUM(AA17:AA19)</f>
        <v>1469185900</v>
      </c>
    </row>
    <row r="23" spans="1:27" s="16" customFormat="1" ht="16.5" customHeight="1">
      <c r="A23" s="217"/>
      <c r="B23" s="87" t="s">
        <v>119</v>
      </c>
      <c r="C23" s="5"/>
      <c r="D23" s="82"/>
      <c r="E23" s="129"/>
      <c r="F23" s="216"/>
      <c r="G23" s="167">
        <v>185681150</v>
      </c>
      <c r="H23" s="216"/>
      <c r="I23" s="167">
        <v>557043450</v>
      </c>
      <c r="J23" s="149"/>
      <c r="K23" s="167">
        <v>0</v>
      </c>
      <c r="M23" s="167">
        <v>0</v>
      </c>
      <c r="N23" s="148"/>
      <c r="O23" s="167">
        <v>0</v>
      </c>
      <c r="P23" s="148"/>
      <c r="Q23" s="167">
        <v>0</v>
      </c>
      <c r="R23" s="148"/>
      <c r="S23" s="167">
        <v>0</v>
      </c>
      <c r="T23" s="148"/>
      <c r="U23" s="146">
        <f t="shared" ref="U23:U27" si="0">SUM(Q23,S23)</f>
        <v>0</v>
      </c>
      <c r="V23" s="148"/>
      <c r="W23" s="167">
        <f>SUM(G23,I23,M23,O23,U23)</f>
        <v>742724600</v>
      </c>
      <c r="X23" s="148"/>
      <c r="Y23" s="167">
        <v>0</v>
      </c>
      <c r="Z23" s="148"/>
      <c r="AA23" s="167">
        <f>SUM(W23,Y23)</f>
        <v>742724600</v>
      </c>
    </row>
    <row r="24" spans="1:27" s="16" customFormat="1" ht="16.5" customHeight="1">
      <c r="A24" s="217"/>
      <c r="B24" s="87" t="s">
        <v>132</v>
      </c>
      <c r="C24" s="5"/>
      <c r="D24" s="82"/>
      <c r="E24" s="174"/>
      <c r="F24" s="216"/>
      <c r="G24" s="150">
        <v>0</v>
      </c>
      <c r="H24" s="216"/>
      <c r="I24" s="150">
        <v>0</v>
      </c>
      <c r="J24" s="148"/>
      <c r="K24" s="150">
        <v>0</v>
      </c>
      <c r="M24" s="150">
        <v>0</v>
      </c>
      <c r="N24" s="148"/>
      <c r="O24" s="150">
        <v>0</v>
      </c>
      <c r="P24" s="148"/>
      <c r="Q24" s="150">
        <v>0</v>
      </c>
      <c r="R24" s="148"/>
      <c r="S24" s="150">
        <v>0</v>
      </c>
      <c r="T24" s="148"/>
      <c r="U24" s="146">
        <f t="shared" si="0"/>
        <v>0</v>
      </c>
      <c r="V24" s="148"/>
      <c r="W24" s="167">
        <f>SUM(G24,I24,M24,O24,U24)</f>
        <v>0</v>
      </c>
      <c r="X24" s="148"/>
      <c r="Y24" s="167">
        <v>1366347</v>
      </c>
      <c r="Z24" s="148"/>
      <c r="AA24" s="150">
        <f>SUM(W24,Y24)</f>
        <v>1366347</v>
      </c>
    </row>
    <row r="25" spans="1:27" s="16" customFormat="1" ht="16.5" customHeight="1">
      <c r="A25" s="217"/>
      <c r="B25" s="87" t="s">
        <v>161</v>
      </c>
      <c r="C25" s="5"/>
      <c r="D25" s="82"/>
      <c r="E25" s="174"/>
      <c r="F25" s="216"/>
      <c r="G25" s="150">
        <v>0</v>
      </c>
      <c r="H25" s="216"/>
      <c r="I25" s="150">
        <v>0</v>
      </c>
      <c r="J25" s="148"/>
      <c r="K25" s="150">
        <v>0</v>
      </c>
      <c r="M25" s="150">
        <v>0</v>
      </c>
      <c r="N25" s="148"/>
      <c r="O25" s="150">
        <v>0</v>
      </c>
      <c r="P25" s="148"/>
      <c r="Q25" s="150">
        <v>0</v>
      </c>
      <c r="R25" s="148"/>
      <c r="S25" s="150">
        <v>0</v>
      </c>
      <c r="T25" s="148"/>
      <c r="U25" s="146">
        <f t="shared" si="0"/>
        <v>0</v>
      </c>
      <c r="V25" s="148"/>
      <c r="W25" s="167">
        <f>SUM(G25,I25,M25,O25,U25)</f>
        <v>0</v>
      </c>
      <c r="X25" s="148"/>
      <c r="Y25" s="167">
        <v>311595</v>
      </c>
      <c r="Z25" s="148"/>
      <c r="AA25" s="150">
        <f>SUM(W25,Y25)</f>
        <v>311595</v>
      </c>
    </row>
    <row r="26" spans="1:27" s="166" customFormat="1" ht="16.5" customHeight="1">
      <c r="A26" s="164"/>
      <c r="B26" s="153" t="s">
        <v>222</v>
      </c>
      <c r="C26" s="97"/>
      <c r="D26" s="165"/>
      <c r="E26" s="176"/>
      <c r="F26" s="170"/>
      <c r="G26" s="177">
        <v>0</v>
      </c>
      <c r="H26" s="170"/>
      <c r="I26" s="177">
        <v>0</v>
      </c>
      <c r="J26" s="172"/>
      <c r="K26" s="177">
        <v>0</v>
      </c>
      <c r="M26" s="177">
        <v>500000</v>
      </c>
      <c r="N26" s="172"/>
      <c r="O26" s="177">
        <v>-500000</v>
      </c>
      <c r="P26" s="172"/>
      <c r="Q26" s="177">
        <v>0</v>
      </c>
      <c r="R26" s="172"/>
      <c r="S26" s="177">
        <v>0</v>
      </c>
      <c r="T26" s="172"/>
      <c r="U26" s="169">
        <f t="shared" si="0"/>
        <v>0</v>
      </c>
      <c r="V26" s="172"/>
      <c r="W26" s="167">
        <f>SUM(G26,I26,M26,O26,U26)</f>
        <v>0</v>
      </c>
      <c r="X26" s="172"/>
      <c r="Y26" s="167">
        <v>0</v>
      </c>
      <c r="Z26" s="172"/>
      <c r="AA26" s="177">
        <f>SUM(W26,Y26)</f>
        <v>0</v>
      </c>
    </row>
    <row r="27" spans="1:27" s="16" customFormat="1" ht="16.5" customHeight="1">
      <c r="A27" s="217"/>
      <c r="B27" s="87" t="s">
        <v>136</v>
      </c>
      <c r="C27" s="5"/>
      <c r="D27" s="82"/>
      <c r="E27" s="129"/>
      <c r="F27" s="216"/>
      <c r="G27" s="147">
        <v>0</v>
      </c>
      <c r="H27" s="216"/>
      <c r="I27" s="147">
        <v>0</v>
      </c>
      <c r="J27" s="148"/>
      <c r="K27" s="147">
        <v>0</v>
      </c>
      <c r="M27" s="147">
        <v>0</v>
      </c>
      <c r="N27" s="148"/>
      <c r="O27" s="147">
        <v>328943849</v>
      </c>
      <c r="P27" s="148"/>
      <c r="Q27" s="147">
        <v>17102547</v>
      </c>
      <c r="R27" s="148"/>
      <c r="S27" s="147">
        <v>5099012</v>
      </c>
      <c r="T27" s="148"/>
      <c r="U27" s="147">
        <f t="shared" si="0"/>
        <v>22201559</v>
      </c>
      <c r="V27" s="148"/>
      <c r="W27" s="147">
        <f>SUM(G27,I27,M27,O27,U27)</f>
        <v>351145408</v>
      </c>
      <c r="X27" s="148"/>
      <c r="Y27" s="147">
        <v>20447461</v>
      </c>
      <c r="Z27" s="148"/>
      <c r="AA27" s="147">
        <f>SUM(W27:Y27)</f>
        <v>371592869</v>
      </c>
    </row>
    <row r="28" spans="1:27" s="16" customFormat="1" ht="6" customHeight="1">
      <c r="A28" s="20"/>
      <c r="B28" s="5"/>
      <c r="C28" s="5"/>
      <c r="D28" s="5"/>
      <c r="E28" s="216"/>
      <c r="F28" s="5"/>
      <c r="G28" s="167"/>
      <c r="H28" s="5"/>
      <c r="I28" s="167"/>
      <c r="J28" s="148"/>
      <c r="K28" s="167"/>
      <c r="M28" s="167"/>
      <c r="N28" s="148"/>
      <c r="O28" s="167"/>
      <c r="P28" s="148"/>
      <c r="Q28" s="167"/>
      <c r="R28" s="148"/>
      <c r="S28" s="167"/>
      <c r="T28" s="148"/>
      <c r="U28" s="167"/>
      <c r="V28" s="148"/>
      <c r="W28" s="167"/>
      <c r="X28" s="148"/>
      <c r="Y28" s="167"/>
      <c r="Z28" s="148"/>
      <c r="AA28" s="167"/>
    </row>
    <row r="29" spans="1:27" s="16" customFormat="1" ht="16.5" customHeight="1" thickBot="1">
      <c r="A29" s="217" t="s">
        <v>223</v>
      </c>
      <c r="B29" s="82"/>
      <c r="D29" s="82"/>
      <c r="E29" s="82"/>
      <c r="F29" s="216"/>
      <c r="G29" s="178">
        <f>SUM(G22:G27)</f>
        <v>505813900</v>
      </c>
      <c r="H29" s="216"/>
      <c r="I29" s="178">
        <f>SUM(I22:I27)</f>
        <v>1513691700</v>
      </c>
      <c r="J29" s="148"/>
      <c r="K29" s="178">
        <f>SUM(K22:K27)</f>
        <v>0</v>
      </c>
      <c r="M29" s="178">
        <f>SUM(M22:M27)</f>
        <v>625000</v>
      </c>
      <c r="N29" s="148"/>
      <c r="O29" s="178">
        <f>SUM(O22:O27)</f>
        <v>443734127</v>
      </c>
      <c r="P29" s="148"/>
      <c r="Q29" s="178">
        <f>SUM(Q22:Q27)</f>
        <v>20656062</v>
      </c>
      <c r="R29" s="148"/>
      <c r="S29" s="178">
        <f>SUM(S22:S27)</f>
        <v>4921278</v>
      </c>
      <c r="T29" s="148"/>
      <c r="U29" s="178">
        <f>SUM(U22:U27)</f>
        <v>25577340</v>
      </c>
      <c r="V29" s="148"/>
      <c r="W29" s="178">
        <f>SUM(W22:W27)</f>
        <v>2489442067</v>
      </c>
      <c r="X29" s="148"/>
      <c r="Y29" s="178">
        <f>SUM(Y22:Y27)</f>
        <v>95739244</v>
      </c>
      <c r="Z29" s="148"/>
      <c r="AA29" s="178">
        <f>SUM(AA22:AA27)</f>
        <v>2585181311</v>
      </c>
    </row>
    <row r="30" spans="1:27" s="16" customFormat="1" ht="16.5" customHeight="1" thickTop="1">
      <c r="A30" s="217"/>
      <c r="B30" s="82"/>
      <c r="D30" s="82"/>
      <c r="E30" s="82"/>
      <c r="F30" s="216"/>
      <c r="G30" s="146"/>
      <c r="H30" s="216"/>
      <c r="I30" s="146"/>
      <c r="J30" s="148"/>
      <c r="K30" s="146"/>
      <c r="L30" s="148"/>
      <c r="M30" s="146"/>
      <c r="N30" s="148"/>
      <c r="O30" s="146"/>
      <c r="P30" s="148"/>
      <c r="Q30" s="146"/>
      <c r="R30" s="148"/>
      <c r="S30" s="146"/>
      <c r="T30" s="148"/>
      <c r="U30" s="146"/>
      <c r="V30" s="148"/>
      <c r="W30" s="167"/>
      <c r="X30" s="148"/>
      <c r="Y30" s="146"/>
      <c r="Z30" s="148"/>
      <c r="AA30" s="167"/>
    </row>
    <row r="31" spans="1:27" s="16" customFormat="1" ht="16.5" customHeight="1">
      <c r="A31" s="217" t="s">
        <v>143</v>
      </c>
      <c r="B31" s="82"/>
      <c r="D31" s="82"/>
      <c r="E31" s="129"/>
      <c r="F31" s="216"/>
      <c r="G31" s="90">
        <v>505813900</v>
      </c>
      <c r="H31" s="216"/>
      <c r="I31" s="90">
        <v>1513691700</v>
      </c>
      <c r="J31" s="148"/>
      <c r="K31" s="90">
        <v>917963380</v>
      </c>
      <c r="L31" s="148"/>
      <c r="M31" s="90">
        <v>15375000</v>
      </c>
      <c r="N31" s="148"/>
      <c r="O31" s="90">
        <v>934323813</v>
      </c>
      <c r="P31" s="148"/>
      <c r="Q31" s="90">
        <v>-14251817</v>
      </c>
      <c r="R31" s="148"/>
      <c r="S31" s="90">
        <v>-4942670</v>
      </c>
      <c r="T31" s="148"/>
      <c r="U31" s="90">
        <f>SUM(Q31:S31)</f>
        <v>-19194487</v>
      </c>
      <c r="V31" s="148"/>
      <c r="W31" s="93">
        <f>SUM(G31:O31,U31)</f>
        <v>3867973306</v>
      </c>
      <c r="X31" s="148"/>
      <c r="Y31" s="90">
        <v>61882559</v>
      </c>
      <c r="Z31" s="148"/>
      <c r="AA31" s="93">
        <f>SUM(W31:Y31)</f>
        <v>3929855865</v>
      </c>
    </row>
    <row r="32" spans="1:27" s="16" customFormat="1" ht="16.5" customHeight="1">
      <c r="A32" s="217"/>
      <c r="B32" s="158" t="s">
        <v>219</v>
      </c>
      <c r="D32" s="82"/>
      <c r="E32" s="129"/>
      <c r="F32" s="216"/>
      <c r="G32" s="90"/>
      <c r="H32" s="216"/>
      <c r="I32" s="90"/>
      <c r="J32" s="148"/>
      <c r="K32" s="90"/>
      <c r="L32" s="148"/>
      <c r="M32" s="90"/>
      <c r="N32" s="148"/>
      <c r="O32" s="90"/>
      <c r="P32" s="148"/>
      <c r="Q32" s="90"/>
      <c r="R32" s="148"/>
      <c r="S32" s="90"/>
      <c r="T32" s="148"/>
      <c r="U32" s="90"/>
      <c r="V32" s="148"/>
      <c r="W32" s="93"/>
      <c r="X32" s="148"/>
      <c r="Y32" s="90"/>
      <c r="Z32" s="148"/>
      <c r="AA32" s="93"/>
    </row>
    <row r="33" spans="1:27" s="16" customFormat="1" ht="16.5" customHeight="1">
      <c r="A33" s="217"/>
      <c r="B33" s="161" t="s">
        <v>220</v>
      </c>
      <c r="C33" s="159"/>
      <c r="D33" s="160"/>
      <c r="E33" s="129"/>
      <c r="F33" s="216"/>
      <c r="G33" s="90"/>
      <c r="H33" s="216"/>
      <c r="I33" s="90"/>
      <c r="J33" s="148"/>
      <c r="K33" s="90"/>
      <c r="L33" s="148"/>
      <c r="M33" s="90"/>
      <c r="N33" s="148"/>
      <c r="O33" s="90"/>
      <c r="P33" s="148"/>
      <c r="Q33" s="90"/>
      <c r="R33" s="148"/>
      <c r="S33" s="90"/>
      <c r="T33" s="148"/>
      <c r="U33" s="90"/>
      <c r="V33" s="148"/>
      <c r="W33" s="93"/>
      <c r="X33" s="148"/>
      <c r="Y33" s="90"/>
      <c r="Z33" s="148"/>
      <c r="AA33" s="93"/>
    </row>
    <row r="34" spans="1:27" s="16" customFormat="1" ht="16.5" customHeight="1">
      <c r="A34" s="217"/>
      <c r="B34" s="161"/>
      <c r="C34" s="162" t="s">
        <v>221</v>
      </c>
      <c r="D34" s="160"/>
      <c r="E34" s="212">
        <v>9.1999999999999993</v>
      </c>
      <c r="F34" s="216"/>
      <c r="G34" s="131">
        <v>0</v>
      </c>
      <c r="H34" s="216"/>
      <c r="I34" s="131">
        <v>0</v>
      </c>
      <c r="J34" s="148"/>
      <c r="K34" s="131">
        <v>0</v>
      </c>
      <c r="L34" s="148"/>
      <c r="M34" s="131">
        <v>0</v>
      </c>
      <c r="N34" s="148"/>
      <c r="O34" s="131">
        <v>0</v>
      </c>
      <c r="P34" s="148"/>
      <c r="Q34" s="131">
        <v>0</v>
      </c>
      <c r="R34" s="148"/>
      <c r="S34" s="131">
        <v>0</v>
      </c>
      <c r="T34" s="148"/>
      <c r="U34" s="131">
        <f>SUM(Q34:S34)</f>
        <v>0</v>
      </c>
      <c r="V34" s="148"/>
      <c r="W34" s="92">
        <f>SUM(G34:O34,U34)</f>
        <v>0</v>
      </c>
      <c r="X34" s="148"/>
      <c r="Y34" s="92">
        <v>15295210</v>
      </c>
      <c r="Z34" s="148"/>
      <c r="AA34" s="92">
        <f>SUM(W34:Y34)</f>
        <v>15295210</v>
      </c>
    </row>
    <row r="35" spans="1:27" s="16" customFormat="1" ht="6" customHeight="1">
      <c r="A35" s="217"/>
      <c r="B35" s="82"/>
      <c r="D35" s="82"/>
      <c r="E35" s="82"/>
      <c r="F35" s="216"/>
      <c r="G35" s="90"/>
      <c r="H35" s="54"/>
      <c r="I35" s="90"/>
      <c r="J35" s="54"/>
      <c r="K35" s="90"/>
      <c r="M35" s="90"/>
      <c r="N35" s="54"/>
      <c r="O35" s="90"/>
      <c r="P35" s="53"/>
      <c r="Q35" s="90"/>
      <c r="R35" s="53"/>
      <c r="S35" s="90"/>
      <c r="T35" s="53"/>
      <c r="U35" s="90"/>
      <c r="V35" s="53"/>
      <c r="W35" s="90"/>
      <c r="X35" s="53"/>
      <c r="Y35" s="90"/>
      <c r="Z35" s="54"/>
      <c r="AA35" s="90"/>
    </row>
    <row r="36" spans="1:27" s="16" customFormat="1" ht="16.5" customHeight="1">
      <c r="A36" s="157" t="s">
        <v>240</v>
      </c>
      <c r="B36" s="82"/>
      <c r="D36" s="82"/>
      <c r="E36" s="82"/>
      <c r="F36" s="216"/>
      <c r="G36" s="90"/>
      <c r="H36" s="54"/>
      <c r="I36" s="90"/>
      <c r="J36" s="54"/>
      <c r="K36" s="90"/>
      <c r="M36" s="90"/>
      <c r="N36" s="54"/>
      <c r="O36" s="90"/>
      <c r="P36" s="53"/>
      <c r="Q36" s="90"/>
      <c r="R36" s="53"/>
      <c r="S36" s="90"/>
      <c r="T36" s="53"/>
      <c r="U36" s="90"/>
      <c r="V36" s="53"/>
      <c r="W36" s="90"/>
      <c r="X36" s="53"/>
      <c r="Y36" s="90"/>
      <c r="Z36" s="54"/>
      <c r="AA36" s="90"/>
    </row>
    <row r="37" spans="1:27" s="159" customFormat="1" ht="16.5" customHeight="1">
      <c r="B37" s="163" t="s">
        <v>225</v>
      </c>
      <c r="D37" s="160"/>
      <c r="E37" s="160"/>
      <c r="F37" s="168"/>
      <c r="G37" s="208">
        <f>SUM(G31:G34)</f>
        <v>505813900</v>
      </c>
      <c r="H37" s="171"/>
      <c r="I37" s="208">
        <f>SUM(I31:I34)</f>
        <v>1513691700</v>
      </c>
      <c r="J37" s="173"/>
      <c r="K37" s="208">
        <f>SUM(K31:K34)</f>
        <v>917963380</v>
      </c>
      <c r="M37" s="208">
        <f>SUM(M31:M34)</f>
        <v>15375000</v>
      </c>
      <c r="N37" s="171"/>
      <c r="O37" s="208">
        <f>SUM(O31:O34)</f>
        <v>934323813</v>
      </c>
      <c r="P37" s="171"/>
      <c r="Q37" s="208">
        <f>SUM(Q31:Q34)</f>
        <v>-14251817</v>
      </c>
      <c r="R37" s="173"/>
      <c r="S37" s="208">
        <f>SUM(S31:S34)</f>
        <v>-4942670</v>
      </c>
      <c r="T37" s="173"/>
      <c r="U37" s="208">
        <f>SUM(U31:U34)</f>
        <v>-19194487</v>
      </c>
      <c r="V37" s="173"/>
      <c r="W37" s="208">
        <f>SUM(W31:W34)</f>
        <v>3867973306</v>
      </c>
      <c r="X37" s="173"/>
      <c r="Y37" s="208">
        <f>SUM(Y31:Y34)</f>
        <v>77177769</v>
      </c>
      <c r="Z37" s="173"/>
      <c r="AA37" s="208">
        <f>SUM(AA31:AA34)</f>
        <v>3945151075</v>
      </c>
    </row>
    <row r="38" spans="1:27" s="16" customFormat="1" ht="16.5" customHeight="1">
      <c r="A38" s="217"/>
      <c r="B38" s="87" t="s">
        <v>119</v>
      </c>
      <c r="C38" s="5"/>
      <c r="D38" s="82"/>
      <c r="E38" s="129">
        <v>13</v>
      </c>
      <c r="F38" s="216"/>
      <c r="G38" s="93">
        <v>65573750</v>
      </c>
      <c r="H38" s="216"/>
      <c r="I38" s="93">
        <v>734426000</v>
      </c>
      <c r="J38" s="149"/>
      <c r="K38" s="93">
        <v>0</v>
      </c>
      <c r="L38" s="149"/>
      <c r="M38" s="93">
        <v>0</v>
      </c>
      <c r="N38" s="148"/>
      <c r="O38" s="93">
        <v>0</v>
      </c>
      <c r="P38" s="148"/>
      <c r="Q38" s="93">
        <v>0</v>
      </c>
      <c r="R38" s="148"/>
      <c r="S38" s="93">
        <v>0</v>
      </c>
      <c r="T38" s="148"/>
      <c r="U38" s="90">
        <f>SUM(Q38:S38)</f>
        <v>0</v>
      </c>
      <c r="V38" s="148"/>
      <c r="W38" s="93">
        <f>SUM(G38:O38,U38)</f>
        <v>799999750</v>
      </c>
      <c r="X38" s="148"/>
      <c r="Y38" s="93">
        <v>0</v>
      </c>
      <c r="Z38" s="148"/>
      <c r="AA38" s="93">
        <f>SUM(W38:Y38)</f>
        <v>799999750</v>
      </c>
    </row>
    <row r="39" spans="1:27" s="16" customFormat="1" ht="16.5" customHeight="1">
      <c r="A39" s="217"/>
      <c r="B39" s="87" t="s">
        <v>132</v>
      </c>
      <c r="C39" s="5"/>
      <c r="D39" s="82"/>
      <c r="E39" s="129">
        <v>13</v>
      </c>
      <c r="F39" s="216"/>
      <c r="G39" s="130">
        <v>75242900</v>
      </c>
      <c r="H39" s="216"/>
      <c r="I39" s="130">
        <v>842720480</v>
      </c>
      <c r="J39" s="148"/>
      <c r="K39" s="130">
        <v>-917963380</v>
      </c>
      <c r="L39" s="148"/>
      <c r="M39" s="130">
        <v>0</v>
      </c>
      <c r="N39" s="148"/>
      <c r="O39" s="130">
        <v>0</v>
      </c>
      <c r="P39" s="148"/>
      <c r="Q39" s="93">
        <v>0</v>
      </c>
      <c r="R39" s="148"/>
      <c r="S39" s="93">
        <v>0</v>
      </c>
      <c r="T39" s="148"/>
      <c r="U39" s="90">
        <f>SUM(Q39:S39)</f>
        <v>0</v>
      </c>
      <c r="V39" s="148"/>
      <c r="W39" s="93">
        <f t="shared" ref="W39:W42" si="1">SUM(G39:O39,U39)</f>
        <v>0</v>
      </c>
      <c r="X39" s="148"/>
      <c r="Y39" s="93">
        <v>0</v>
      </c>
      <c r="Z39" s="148"/>
      <c r="AA39" s="93">
        <f t="shared" ref="AA39:AA42" si="2">SUM(W39:Y39)</f>
        <v>0</v>
      </c>
    </row>
    <row r="40" spans="1:27" s="16" customFormat="1" ht="16.5" customHeight="1">
      <c r="A40" s="217"/>
      <c r="B40" s="87" t="s">
        <v>171</v>
      </c>
      <c r="C40" s="5"/>
      <c r="D40" s="82"/>
      <c r="E40" s="129">
        <v>14</v>
      </c>
      <c r="F40" s="216"/>
      <c r="G40" s="130">
        <v>0</v>
      </c>
      <c r="H40" s="216"/>
      <c r="I40" s="130">
        <v>0</v>
      </c>
      <c r="J40" s="148"/>
      <c r="K40" s="130">
        <v>0</v>
      </c>
      <c r="L40" s="148"/>
      <c r="M40" s="130">
        <v>0</v>
      </c>
      <c r="N40" s="148"/>
      <c r="O40" s="130">
        <v>-594900106</v>
      </c>
      <c r="P40" s="148"/>
      <c r="Q40" s="93">
        <v>0</v>
      </c>
      <c r="R40" s="148"/>
      <c r="S40" s="93">
        <v>0</v>
      </c>
      <c r="T40" s="148"/>
      <c r="U40" s="90">
        <v>0</v>
      </c>
      <c r="V40" s="148"/>
      <c r="W40" s="93">
        <f t="shared" si="1"/>
        <v>-594900106</v>
      </c>
      <c r="X40" s="148"/>
      <c r="Y40" s="93">
        <v>0</v>
      </c>
      <c r="Z40" s="148"/>
      <c r="AA40" s="93">
        <f t="shared" si="2"/>
        <v>-594900106</v>
      </c>
    </row>
    <row r="41" spans="1:27" s="16" customFormat="1" ht="16.5" customHeight="1">
      <c r="A41" s="217"/>
      <c r="B41" s="87" t="s">
        <v>172</v>
      </c>
      <c r="C41" s="5"/>
      <c r="D41" s="82"/>
      <c r="E41" s="129">
        <v>14</v>
      </c>
      <c r="F41" s="216"/>
      <c r="G41" s="130">
        <v>0</v>
      </c>
      <c r="H41" s="216"/>
      <c r="I41" s="130">
        <v>0</v>
      </c>
      <c r="J41" s="148"/>
      <c r="K41" s="130">
        <v>0</v>
      </c>
      <c r="L41" s="148"/>
      <c r="M41" s="130">
        <v>0</v>
      </c>
      <c r="N41" s="148"/>
      <c r="O41" s="130">
        <v>0</v>
      </c>
      <c r="P41" s="148"/>
      <c r="Q41" s="93">
        <v>0</v>
      </c>
      <c r="R41" s="148"/>
      <c r="S41" s="93">
        <v>0</v>
      </c>
      <c r="T41" s="148"/>
      <c r="U41" s="90">
        <v>0</v>
      </c>
      <c r="V41" s="148"/>
      <c r="W41" s="93">
        <f t="shared" si="1"/>
        <v>0</v>
      </c>
      <c r="X41" s="148"/>
      <c r="Y41" s="93">
        <v>-41953734</v>
      </c>
      <c r="Z41" s="148"/>
      <c r="AA41" s="93">
        <f t="shared" si="2"/>
        <v>-41953734</v>
      </c>
    </row>
    <row r="42" spans="1:27" s="16" customFormat="1" ht="16.5" customHeight="1">
      <c r="A42" s="217"/>
      <c r="B42" s="153" t="s">
        <v>173</v>
      </c>
      <c r="C42" s="5"/>
      <c r="D42" s="82"/>
      <c r="E42" s="129">
        <v>15</v>
      </c>
      <c r="F42" s="216"/>
      <c r="G42" s="130">
        <v>0</v>
      </c>
      <c r="H42" s="216"/>
      <c r="I42" s="130">
        <v>0</v>
      </c>
      <c r="J42" s="148"/>
      <c r="K42" s="130">
        <v>0</v>
      </c>
      <c r="L42" s="148"/>
      <c r="M42" s="130">
        <v>40124999.997480005</v>
      </c>
      <c r="N42" s="148"/>
      <c r="O42" s="130">
        <v>-40124999.997480005</v>
      </c>
      <c r="P42" s="148"/>
      <c r="Q42" s="93">
        <v>0</v>
      </c>
      <c r="R42" s="148"/>
      <c r="S42" s="93">
        <v>0</v>
      </c>
      <c r="T42" s="148"/>
      <c r="U42" s="90">
        <v>0</v>
      </c>
      <c r="V42" s="148"/>
      <c r="W42" s="93">
        <f t="shared" si="1"/>
        <v>0</v>
      </c>
      <c r="X42" s="148"/>
      <c r="Y42" s="93">
        <v>0</v>
      </c>
      <c r="Z42" s="148"/>
      <c r="AA42" s="93">
        <f t="shared" si="2"/>
        <v>0</v>
      </c>
    </row>
    <row r="43" spans="1:27" s="16" customFormat="1" ht="16.5" customHeight="1">
      <c r="A43" s="217"/>
      <c r="B43" s="87" t="s">
        <v>136</v>
      </c>
      <c r="C43" s="5"/>
      <c r="D43" s="82"/>
      <c r="E43" s="129"/>
      <c r="F43" s="216"/>
      <c r="G43" s="131">
        <v>0</v>
      </c>
      <c r="H43" s="216"/>
      <c r="I43" s="131">
        <v>0</v>
      </c>
      <c r="J43" s="148"/>
      <c r="K43" s="131">
        <v>0</v>
      </c>
      <c r="L43" s="148"/>
      <c r="M43" s="131">
        <v>0</v>
      </c>
      <c r="N43" s="148"/>
      <c r="O43" s="131">
        <f>'PL 7-8 9M'!G79</f>
        <v>651600559</v>
      </c>
      <c r="P43" s="148"/>
      <c r="Q43" s="131">
        <v>-193196447</v>
      </c>
      <c r="R43" s="148"/>
      <c r="S43" s="131">
        <f>'PL 7-8 9M'!G51</f>
        <v>4589241</v>
      </c>
      <c r="T43" s="148"/>
      <c r="U43" s="131">
        <f>SUM(Q43:S43)</f>
        <v>-188607206</v>
      </c>
      <c r="V43" s="148"/>
      <c r="W43" s="92">
        <f>SUM(G43:O43,U43)</f>
        <v>462993353</v>
      </c>
      <c r="X43" s="148"/>
      <c r="Y43" s="131">
        <f>'PL 7-8 9M'!G87</f>
        <v>19619497</v>
      </c>
      <c r="Z43" s="148"/>
      <c r="AA43" s="92">
        <f>SUM(W43:Y43)</f>
        <v>482612850</v>
      </c>
    </row>
    <row r="44" spans="1:27" s="16" customFormat="1" ht="8.1" customHeight="1">
      <c r="A44" s="20"/>
      <c r="B44" s="5"/>
      <c r="C44" s="5"/>
      <c r="D44" s="5"/>
      <c r="E44" s="216"/>
      <c r="F44" s="5"/>
      <c r="G44" s="93"/>
      <c r="H44" s="5"/>
      <c r="I44" s="93"/>
      <c r="J44" s="148"/>
      <c r="K44" s="93"/>
      <c r="L44" s="148"/>
      <c r="M44" s="93"/>
      <c r="N44" s="148"/>
      <c r="O44" s="93"/>
      <c r="P44" s="148"/>
      <c r="Q44" s="93"/>
      <c r="R44" s="148"/>
      <c r="S44" s="93"/>
      <c r="T44" s="148"/>
      <c r="U44" s="93"/>
      <c r="V44" s="148"/>
      <c r="W44" s="93"/>
      <c r="X44" s="148"/>
      <c r="Y44" s="93"/>
      <c r="Z44" s="148"/>
      <c r="AA44" s="93"/>
    </row>
    <row r="45" spans="1:27" s="16" customFormat="1" ht="16.5" customHeight="1" thickBot="1">
      <c r="A45" s="217" t="s">
        <v>238</v>
      </c>
      <c r="B45" s="82"/>
      <c r="D45" s="82"/>
      <c r="E45" s="82"/>
      <c r="F45" s="216"/>
      <c r="G45" s="94">
        <f>SUM(G37:G44)</f>
        <v>646630550</v>
      </c>
      <c r="H45" s="216"/>
      <c r="I45" s="94">
        <f>SUM(I37:I44)</f>
        <v>3090838180</v>
      </c>
      <c r="J45" s="148"/>
      <c r="K45" s="94">
        <f>SUM(K37:K44)</f>
        <v>0</v>
      </c>
      <c r="L45" s="148"/>
      <c r="M45" s="94">
        <f>SUM(M37:M44)</f>
        <v>55499999.997480005</v>
      </c>
      <c r="N45" s="148"/>
      <c r="O45" s="94">
        <f>SUM(O37:O44)</f>
        <v>950899266.00251997</v>
      </c>
      <c r="P45" s="148"/>
      <c r="Q45" s="94">
        <f>SUM(Q37:Q44)</f>
        <v>-207448264</v>
      </c>
      <c r="R45" s="148"/>
      <c r="S45" s="94">
        <f>SUM(S37:S44)</f>
        <v>-353429</v>
      </c>
      <c r="T45" s="148"/>
      <c r="U45" s="94">
        <f>SUM(U37:U44)</f>
        <v>-207801693</v>
      </c>
      <c r="V45" s="148"/>
      <c r="W45" s="94">
        <f>SUM(W37:W44)</f>
        <v>4536066303</v>
      </c>
      <c r="X45" s="148"/>
      <c r="Y45" s="94">
        <f>SUM(Y37:Y44)</f>
        <v>54843532</v>
      </c>
      <c r="Z45" s="148"/>
      <c r="AA45" s="94">
        <f>SUM(AA37:AA44)</f>
        <v>4590909835</v>
      </c>
    </row>
    <row r="46" spans="1:27" s="16" customFormat="1" ht="12.75" customHeight="1" thickTop="1">
      <c r="A46" s="217"/>
      <c r="B46" s="82"/>
      <c r="D46" s="82"/>
      <c r="E46" s="82"/>
      <c r="F46" s="216"/>
      <c r="G46" s="53"/>
      <c r="H46" s="54"/>
      <c r="I46" s="54"/>
      <c r="J46" s="54"/>
      <c r="K46" s="54"/>
      <c r="L46" s="54"/>
      <c r="M46" s="53"/>
      <c r="N46" s="54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4"/>
      <c r="AA46" s="53"/>
    </row>
    <row r="47" spans="1:27" s="16" customFormat="1" ht="12.95" customHeight="1">
      <c r="A47" s="217"/>
      <c r="B47" s="82"/>
      <c r="D47" s="82"/>
      <c r="E47" s="82"/>
      <c r="F47" s="216"/>
      <c r="G47" s="53"/>
      <c r="H47" s="54"/>
      <c r="I47" s="54"/>
      <c r="J47" s="54"/>
      <c r="K47" s="54"/>
      <c r="L47" s="54"/>
      <c r="M47" s="53"/>
      <c r="N47" s="54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4"/>
      <c r="AA47" s="53"/>
    </row>
    <row r="48" spans="1:27" s="16" customFormat="1" ht="12.95" customHeight="1">
      <c r="A48" s="217"/>
      <c r="B48" s="82"/>
      <c r="D48" s="82"/>
      <c r="E48" s="82"/>
      <c r="F48" s="216"/>
      <c r="G48" s="53"/>
      <c r="H48" s="54"/>
      <c r="I48" s="54"/>
      <c r="J48" s="54"/>
      <c r="K48" s="54"/>
      <c r="L48" s="54"/>
      <c r="M48" s="53"/>
      <c r="N48" s="54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4"/>
      <c r="AA48" s="53"/>
    </row>
    <row r="49" spans="1:27" ht="12.95" customHeight="1"/>
    <row r="50" spans="1:27" s="16" customFormat="1" ht="16.5" customHeight="1">
      <c r="A50" s="224" t="s">
        <v>55</v>
      </c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24"/>
      <c r="Z50" s="224"/>
      <c r="AA50" s="224"/>
    </row>
    <row r="51" spans="1:27" s="16" customFormat="1" ht="16.5" customHeight="1">
      <c r="A51" s="5" t="s">
        <v>108</v>
      </c>
      <c r="B51" s="5"/>
      <c r="C51" s="5"/>
      <c r="D51" s="5"/>
      <c r="E51" s="5"/>
      <c r="F51" s="5"/>
      <c r="H51" s="5"/>
      <c r="I51" s="224" t="s">
        <v>209</v>
      </c>
      <c r="J51" s="224"/>
      <c r="K51" s="224"/>
      <c r="L51" s="224"/>
      <c r="M51" s="224"/>
      <c r="N51" s="224"/>
      <c r="O51" s="224"/>
      <c r="P51" s="5"/>
      <c r="Q51" s="224" t="s">
        <v>210</v>
      </c>
      <c r="R51" s="224"/>
      <c r="S51" s="224"/>
      <c r="T51" s="5"/>
      <c r="U51" s="5"/>
      <c r="V51" s="5"/>
      <c r="W51" s="5"/>
      <c r="X51" s="5"/>
      <c r="Y51" s="5"/>
      <c r="Z51" s="5"/>
      <c r="AA51" s="5"/>
    </row>
    <row r="52" spans="1:27" s="16" customFormat="1" ht="11.25" customHeight="1">
      <c r="A52" s="217"/>
      <c r="B52" s="82"/>
      <c r="D52" s="82"/>
      <c r="E52" s="82"/>
      <c r="F52" s="216"/>
      <c r="G52" s="53"/>
      <c r="H52" s="54"/>
      <c r="I52" s="54"/>
      <c r="J52" s="54"/>
      <c r="K52" s="54"/>
      <c r="L52" s="54"/>
      <c r="M52" s="53"/>
      <c r="N52" s="54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4"/>
      <c r="AA52" s="53"/>
    </row>
    <row r="53" spans="1:27" ht="22.15" customHeight="1">
      <c r="A53" s="221" t="s">
        <v>117</v>
      </c>
      <c r="B53" s="221"/>
      <c r="C53" s="221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21"/>
      <c r="Z53" s="221"/>
      <c r="AA53" s="221"/>
    </row>
  </sheetData>
  <mergeCells count="9">
    <mergeCell ref="A53:AA53"/>
    <mergeCell ref="Q51:S51"/>
    <mergeCell ref="G6:AA6"/>
    <mergeCell ref="G7:W7"/>
    <mergeCell ref="Q8:U8"/>
    <mergeCell ref="M9:O9"/>
    <mergeCell ref="Q9:U9"/>
    <mergeCell ref="A50:AA50"/>
    <mergeCell ref="I51:O51"/>
  </mergeCells>
  <pageMargins left="0.4" right="0.4" top="0.5" bottom="0.6" header="0.49" footer="0.4"/>
  <pageSetup paperSize="9" scale="64" firstPageNumber="9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FBC6D-2D70-41AE-AC13-7EAF6DE5B80A}">
  <dimension ref="A1:Q54"/>
  <sheetViews>
    <sheetView topLeftCell="A4" zoomScale="130" zoomScaleNormal="130" zoomScaleSheetLayoutView="67" workbookViewId="0">
      <selection activeCell="H43" sqref="H43"/>
    </sheetView>
  </sheetViews>
  <sheetFormatPr defaultRowHeight="16.5" customHeight="1"/>
  <cols>
    <col min="1" max="3" width="1.33203125" style="5" customWidth="1"/>
    <col min="4" max="4" width="22.83203125" style="5" customWidth="1"/>
    <col min="5" max="5" width="5.6640625" style="5" customWidth="1"/>
    <col min="6" max="6" width="0.6640625" style="5" customWidth="1"/>
    <col min="7" max="7" width="12.5" style="53" customWidth="1"/>
    <col min="8" max="8" width="0.6640625" style="53" customWidth="1"/>
    <col min="9" max="9" width="13.33203125" style="53" customWidth="1"/>
    <col min="10" max="10" width="0.6640625" style="53" customWidth="1"/>
    <col min="11" max="11" width="13.33203125" style="53" customWidth="1"/>
    <col min="12" max="12" width="0.6640625" style="53" customWidth="1"/>
    <col min="13" max="13" width="13" style="53" customWidth="1"/>
    <col min="14" max="14" width="0.6640625" style="53" customWidth="1"/>
    <col min="15" max="15" width="14.83203125" style="53" customWidth="1"/>
    <col min="16" max="16" width="0.6640625" style="54" customWidth="1"/>
    <col min="17" max="17" width="13.33203125" style="53" customWidth="1"/>
    <col min="18" max="257" width="9.33203125" style="5"/>
    <col min="258" max="260" width="1.83203125" style="5" customWidth="1"/>
    <col min="261" max="261" width="25.33203125" style="5" customWidth="1"/>
    <col min="262" max="262" width="3.1640625" style="5" customWidth="1"/>
    <col min="263" max="263" width="5.33203125" style="5" customWidth="1"/>
    <col min="264" max="264" width="0.33203125" style="5" customWidth="1"/>
    <col min="265" max="265" width="12.6640625" style="5" customWidth="1"/>
    <col min="266" max="266" width="0.33203125" style="5" customWidth="1"/>
    <col min="267" max="267" width="13.83203125" style="5" customWidth="1"/>
    <col min="268" max="268" width="0.33203125" style="5" customWidth="1"/>
    <col min="269" max="269" width="15.33203125" style="5" customWidth="1"/>
    <col min="270" max="270" width="0.33203125" style="5" customWidth="1"/>
    <col min="271" max="272" width="0" style="5" hidden="1" customWidth="1"/>
    <col min="273" max="273" width="14.33203125" style="5" customWidth="1"/>
    <col min="274" max="513" width="9.33203125" style="5"/>
    <col min="514" max="516" width="1.83203125" style="5" customWidth="1"/>
    <col min="517" max="517" width="25.33203125" style="5" customWidth="1"/>
    <col min="518" max="518" width="3.1640625" style="5" customWidth="1"/>
    <col min="519" max="519" width="5.33203125" style="5" customWidth="1"/>
    <col min="520" max="520" width="0.33203125" style="5" customWidth="1"/>
    <col min="521" max="521" width="12.6640625" style="5" customWidth="1"/>
    <col min="522" max="522" width="0.33203125" style="5" customWidth="1"/>
    <col min="523" max="523" width="13.83203125" style="5" customWidth="1"/>
    <col min="524" max="524" width="0.33203125" style="5" customWidth="1"/>
    <col min="525" max="525" width="15.33203125" style="5" customWidth="1"/>
    <col min="526" max="526" width="0.33203125" style="5" customWidth="1"/>
    <col min="527" max="528" width="0" style="5" hidden="1" customWidth="1"/>
    <col min="529" max="529" width="14.33203125" style="5" customWidth="1"/>
    <col min="530" max="769" width="9.33203125" style="5"/>
    <col min="770" max="772" width="1.83203125" style="5" customWidth="1"/>
    <col min="773" max="773" width="25.33203125" style="5" customWidth="1"/>
    <col min="774" max="774" width="3.1640625" style="5" customWidth="1"/>
    <col min="775" max="775" width="5.33203125" style="5" customWidth="1"/>
    <col min="776" max="776" width="0.33203125" style="5" customWidth="1"/>
    <col min="777" max="777" width="12.6640625" style="5" customWidth="1"/>
    <col min="778" max="778" width="0.33203125" style="5" customWidth="1"/>
    <col min="779" max="779" width="13.83203125" style="5" customWidth="1"/>
    <col min="780" max="780" width="0.33203125" style="5" customWidth="1"/>
    <col min="781" max="781" width="15.33203125" style="5" customWidth="1"/>
    <col min="782" max="782" width="0.33203125" style="5" customWidth="1"/>
    <col min="783" max="784" width="0" style="5" hidden="1" customWidth="1"/>
    <col min="785" max="785" width="14.33203125" style="5" customWidth="1"/>
    <col min="786" max="1025" width="9.33203125" style="5"/>
    <col min="1026" max="1028" width="1.83203125" style="5" customWidth="1"/>
    <col min="1029" max="1029" width="25.33203125" style="5" customWidth="1"/>
    <col min="1030" max="1030" width="3.1640625" style="5" customWidth="1"/>
    <col min="1031" max="1031" width="5.33203125" style="5" customWidth="1"/>
    <col min="1032" max="1032" width="0.33203125" style="5" customWidth="1"/>
    <col min="1033" max="1033" width="12.6640625" style="5" customWidth="1"/>
    <col min="1034" max="1034" width="0.33203125" style="5" customWidth="1"/>
    <col min="1035" max="1035" width="13.83203125" style="5" customWidth="1"/>
    <col min="1036" max="1036" width="0.33203125" style="5" customWidth="1"/>
    <col min="1037" max="1037" width="15.33203125" style="5" customWidth="1"/>
    <col min="1038" max="1038" width="0.33203125" style="5" customWidth="1"/>
    <col min="1039" max="1040" width="0" style="5" hidden="1" customWidth="1"/>
    <col min="1041" max="1041" width="14.33203125" style="5" customWidth="1"/>
    <col min="1042" max="1281" width="9.33203125" style="5"/>
    <col min="1282" max="1284" width="1.83203125" style="5" customWidth="1"/>
    <col min="1285" max="1285" width="25.33203125" style="5" customWidth="1"/>
    <col min="1286" max="1286" width="3.1640625" style="5" customWidth="1"/>
    <col min="1287" max="1287" width="5.33203125" style="5" customWidth="1"/>
    <col min="1288" max="1288" width="0.33203125" style="5" customWidth="1"/>
    <col min="1289" max="1289" width="12.6640625" style="5" customWidth="1"/>
    <col min="1290" max="1290" width="0.33203125" style="5" customWidth="1"/>
    <col min="1291" max="1291" width="13.83203125" style="5" customWidth="1"/>
    <col min="1292" max="1292" width="0.33203125" style="5" customWidth="1"/>
    <col min="1293" max="1293" width="15.33203125" style="5" customWidth="1"/>
    <col min="1294" max="1294" width="0.33203125" style="5" customWidth="1"/>
    <col min="1295" max="1296" width="0" style="5" hidden="1" customWidth="1"/>
    <col min="1297" max="1297" width="14.33203125" style="5" customWidth="1"/>
    <col min="1298" max="1537" width="9.33203125" style="5"/>
    <col min="1538" max="1540" width="1.83203125" style="5" customWidth="1"/>
    <col min="1541" max="1541" width="25.33203125" style="5" customWidth="1"/>
    <col min="1542" max="1542" width="3.1640625" style="5" customWidth="1"/>
    <col min="1543" max="1543" width="5.33203125" style="5" customWidth="1"/>
    <col min="1544" max="1544" width="0.33203125" style="5" customWidth="1"/>
    <col min="1545" max="1545" width="12.6640625" style="5" customWidth="1"/>
    <col min="1546" max="1546" width="0.33203125" style="5" customWidth="1"/>
    <col min="1547" max="1547" width="13.83203125" style="5" customWidth="1"/>
    <col min="1548" max="1548" width="0.33203125" style="5" customWidth="1"/>
    <col min="1549" max="1549" width="15.33203125" style="5" customWidth="1"/>
    <col min="1550" max="1550" width="0.33203125" style="5" customWidth="1"/>
    <col min="1551" max="1552" width="0" style="5" hidden="1" customWidth="1"/>
    <col min="1553" max="1553" width="14.33203125" style="5" customWidth="1"/>
    <col min="1554" max="1793" width="9.33203125" style="5"/>
    <col min="1794" max="1796" width="1.83203125" style="5" customWidth="1"/>
    <col min="1797" max="1797" width="25.33203125" style="5" customWidth="1"/>
    <col min="1798" max="1798" width="3.1640625" style="5" customWidth="1"/>
    <col min="1799" max="1799" width="5.33203125" style="5" customWidth="1"/>
    <col min="1800" max="1800" width="0.33203125" style="5" customWidth="1"/>
    <col min="1801" max="1801" width="12.6640625" style="5" customWidth="1"/>
    <col min="1802" max="1802" width="0.33203125" style="5" customWidth="1"/>
    <col min="1803" max="1803" width="13.83203125" style="5" customWidth="1"/>
    <col min="1804" max="1804" width="0.33203125" style="5" customWidth="1"/>
    <col min="1805" max="1805" width="15.33203125" style="5" customWidth="1"/>
    <col min="1806" max="1806" width="0.33203125" style="5" customWidth="1"/>
    <col min="1807" max="1808" width="0" style="5" hidden="1" customWidth="1"/>
    <col min="1809" max="1809" width="14.33203125" style="5" customWidth="1"/>
    <col min="1810" max="2049" width="9.33203125" style="5"/>
    <col min="2050" max="2052" width="1.83203125" style="5" customWidth="1"/>
    <col min="2053" max="2053" width="25.33203125" style="5" customWidth="1"/>
    <col min="2054" max="2054" width="3.1640625" style="5" customWidth="1"/>
    <col min="2055" max="2055" width="5.33203125" style="5" customWidth="1"/>
    <col min="2056" max="2056" width="0.33203125" style="5" customWidth="1"/>
    <col min="2057" max="2057" width="12.6640625" style="5" customWidth="1"/>
    <col min="2058" max="2058" width="0.33203125" style="5" customWidth="1"/>
    <col min="2059" max="2059" width="13.83203125" style="5" customWidth="1"/>
    <col min="2060" max="2060" width="0.33203125" style="5" customWidth="1"/>
    <col min="2061" max="2061" width="15.33203125" style="5" customWidth="1"/>
    <col min="2062" max="2062" width="0.33203125" style="5" customWidth="1"/>
    <col min="2063" max="2064" width="0" style="5" hidden="1" customWidth="1"/>
    <col min="2065" max="2065" width="14.33203125" style="5" customWidth="1"/>
    <col min="2066" max="2305" width="9.33203125" style="5"/>
    <col min="2306" max="2308" width="1.83203125" style="5" customWidth="1"/>
    <col min="2309" max="2309" width="25.33203125" style="5" customWidth="1"/>
    <col min="2310" max="2310" width="3.1640625" style="5" customWidth="1"/>
    <col min="2311" max="2311" width="5.33203125" style="5" customWidth="1"/>
    <col min="2312" max="2312" width="0.33203125" style="5" customWidth="1"/>
    <col min="2313" max="2313" width="12.6640625" style="5" customWidth="1"/>
    <col min="2314" max="2314" width="0.33203125" style="5" customWidth="1"/>
    <col min="2315" max="2315" width="13.83203125" style="5" customWidth="1"/>
    <col min="2316" max="2316" width="0.33203125" style="5" customWidth="1"/>
    <col min="2317" max="2317" width="15.33203125" style="5" customWidth="1"/>
    <col min="2318" max="2318" width="0.33203125" style="5" customWidth="1"/>
    <col min="2319" max="2320" width="0" style="5" hidden="1" customWidth="1"/>
    <col min="2321" max="2321" width="14.33203125" style="5" customWidth="1"/>
    <col min="2322" max="2561" width="9.33203125" style="5"/>
    <col min="2562" max="2564" width="1.83203125" style="5" customWidth="1"/>
    <col min="2565" max="2565" width="25.33203125" style="5" customWidth="1"/>
    <col min="2566" max="2566" width="3.1640625" style="5" customWidth="1"/>
    <col min="2567" max="2567" width="5.33203125" style="5" customWidth="1"/>
    <col min="2568" max="2568" width="0.33203125" style="5" customWidth="1"/>
    <col min="2569" max="2569" width="12.6640625" style="5" customWidth="1"/>
    <col min="2570" max="2570" width="0.33203125" style="5" customWidth="1"/>
    <col min="2571" max="2571" width="13.83203125" style="5" customWidth="1"/>
    <col min="2572" max="2572" width="0.33203125" style="5" customWidth="1"/>
    <col min="2573" max="2573" width="15.33203125" style="5" customWidth="1"/>
    <col min="2574" max="2574" width="0.33203125" style="5" customWidth="1"/>
    <col min="2575" max="2576" width="0" style="5" hidden="1" customWidth="1"/>
    <col min="2577" max="2577" width="14.33203125" style="5" customWidth="1"/>
    <col min="2578" max="2817" width="9.33203125" style="5"/>
    <col min="2818" max="2820" width="1.83203125" style="5" customWidth="1"/>
    <col min="2821" max="2821" width="25.33203125" style="5" customWidth="1"/>
    <col min="2822" max="2822" width="3.1640625" style="5" customWidth="1"/>
    <col min="2823" max="2823" width="5.33203125" style="5" customWidth="1"/>
    <col min="2824" max="2824" width="0.33203125" style="5" customWidth="1"/>
    <col min="2825" max="2825" width="12.6640625" style="5" customWidth="1"/>
    <col min="2826" max="2826" width="0.33203125" style="5" customWidth="1"/>
    <col min="2827" max="2827" width="13.83203125" style="5" customWidth="1"/>
    <col min="2828" max="2828" width="0.33203125" style="5" customWidth="1"/>
    <col min="2829" max="2829" width="15.33203125" style="5" customWidth="1"/>
    <col min="2830" max="2830" width="0.33203125" style="5" customWidth="1"/>
    <col min="2831" max="2832" width="0" style="5" hidden="1" customWidth="1"/>
    <col min="2833" max="2833" width="14.33203125" style="5" customWidth="1"/>
    <col min="2834" max="3073" width="9.33203125" style="5"/>
    <col min="3074" max="3076" width="1.83203125" style="5" customWidth="1"/>
    <col min="3077" max="3077" width="25.33203125" style="5" customWidth="1"/>
    <col min="3078" max="3078" width="3.1640625" style="5" customWidth="1"/>
    <col min="3079" max="3079" width="5.33203125" style="5" customWidth="1"/>
    <col min="3080" max="3080" width="0.33203125" style="5" customWidth="1"/>
    <col min="3081" max="3081" width="12.6640625" style="5" customWidth="1"/>
    <col min="3082" max="3082" width="0.33203125" style="5" customWidth="1"/>
    <col min="3083" max="3083" width="13.83203125" style="5" customWidth="1"/>
    <col min="3084" max="3084" width="0.33203125" style="5" customWidth="1"/>
    <col min="3085" max="3085" width="15.33203125" style="5" customWidth="1"/>
    <col min="3086" max="3086" width="0.33203125" style="5" customWidth="1"/>
    <col min="3087" max="3088" width="0" style="5" hidden="1" customWidth="1"/>
    <col min="3089" max="3089" width="14.33203125" style="5" customWidth="1"/>
    <col min="3090" max="3329" width="9.33203125" style="5"/>
    <col min="3330" max="3332" width="1.83203125" style="5" customWidth="1"/>
    <col min="3333" max="3333" width="25.33203125" style="5" customWidth="1"/>
    <col min="3334" max="3334" width="3.1640625" style="5" customWidth="1"/>
    <col min="3335" max="3335" width="5.33203125" style="5" customWidth="1"/>
    <col min="3336" max="3336" width="0.33203125" style="5" customWidth="1"/>
    <col min="3337" max="3337" width="12.6640625" style="5" customWidth="1"/>
    <col min="3338" max="3338" width="0.33203125" style="5" customWidth="1"/>
    <col min="3339" max="3339" width="13.83203125" style="5" customWidth="1"/>
    <col min="3340" max="3340" width="0.33203125" style="5" customWidth="1"/>
    <col min="3341" max="3341" width="15.33203125" style="5" customWidth="1"/>
    <col min="3342" max="3342" width="0.33203125" style="5" customWidth="1"/>
    <col min="3343" max="3344" width="0" style="5" hidden="1" customWidth="1"/>
    <col min="3345" max="3345" width="14.33203125" style="5" customWidth="1"/>
    <col min="3346" max="3585" width="9.33203125" style="5"/>
    <col min="3586" max="3588" width="1.83203125" style="5" customWidth="1"/>
    <col min="3589" max="3589" width="25.33203125" style="5" customWidth="1"/>
    <col min="3590" max="3590" width="3.1640625" style="5" customWidth="1"/>
    <col min="3591" max="3591" width="5.33203125" style="5" customWidth="1"/>
    <col min="3592" max="3592" width="0.33203125" style="5" customWidth="1"/>
    <col min="3593" max="3593" width="12.6640625" style="5" customWidth="1"/>
    <col min="3594" max="3594" width="0.33203125" style="5" customWidth="1"/>
    <col min="3595" max="3595" width="13.83203125" style="5" customWidth="1"/>
    <col min="3596" max="3596" width="0.33203125" style="5" customWidth="1"/>
    <col min="3597" max="3597" width="15.33203125" style="5" customWidth="1"/>
    <col min="3598" max="3598" width="0.33203125" style="5" customWidth="1"/>
    <col min="3599" max="3600" width="0" style="5" hidden="1" customWidth="1"/>
    <col min="3601" max="3601" width="14.33203125" style="5" customWidth="1"/>
    <col min="3602" max="3841" width="9.33203125" style="5"/>
    <col min="3842" max="3844" width="1.83203125" style="5" customWidth="1"/>
    <col min="3845" max="3845" width="25.33203125" style="5" customWidth="1"/>
    <col min="3846" max="3846" width="3.1640625" style="5" customWidth="1"/>
    <col min="3847" max="3847" width="5.33203125" style="5" customWidth="1"/>
    <col min="3848" max="3848" width="0.33203125" style="5" customWidth="1"/>
    <col min="3849" max="3849" width="12.6640625" style="5" customWidth="1"/>
    <col min="3850" max="3850" width="0.33203125" style="5" customWidth="1"/>
    <col min="3851" max="3851" width="13.83203125" style="5" customWidth="1"/>
    <col min="3852" max="3852" width="0.33203125" style="5" customWidth="1"/>
    <col min="3853" max="3853" width="15.33203125" style="5" customWidth="1"/>
    <col min="3854" max="3854" width="0.33203125" style="5" customWidth="1"/>
    <col min="3855" max="3856" width="0" style="5" hidden="1" customWidth="1"/>
    <col min="3857" max="3857" width="14.33203125" style="5" customWidth="1"/>
    <col min="3858" max="4097" width="9.33203125" style="5"/>
    <col min="4098" max="4100" width="1.83203125" style="5" customWidth="1"/>
    <col min="4101" max="4101" width="25.33203125" style="5" customWidth="1"/>
    <col min="4102" max="4102" width="3.1640625" style="5" customWidth="1"/>
    <col min="4103" max="4103" width="5.33203125" style="5" customWidth="1"/>
    <col min="4104" max="4104" width="0.33203125" style="5" customWidth="1"/>
    <col min="4105" max="4105" width="12.6640625" style="5" customWidth="1"/>
    <col min="4106" max="4106" width="0.33203125" style="5" customWidth="1"/>
    <col min="4107" max="4107" width="13.83203125" style="5" customWidth="1"/>
    <col min="4108" max="4108" width="0.33203125" style="5" customWidth="1"/>
    <col min="4109" max="4109" width="15.33203125" style="5" customWidth="1"/>
    <col min="4110" max="4110" width="0.33203125" style="5" customWidth="1"/>
    <col min="4111" max="4112" width="0" style="5" hidden="1" customWidth="1"/>
    <col min="4113" max="4113" width="14.33203125" style="5" customWidth="1"/>
    <col min="4114" max="4353" width="9.33203125" style="5"/>
    <col min="4354" max="4356" width="1.83203125" style="5" customWidth="1"/>
    <col min="4357" max="4357" width="25.33203125" style="5" customWidth="1"/>
    <col min="4358" max="4358" width="3.1640625" style="5" customWidth="1"/>
    <col min="4359" max="4359" width="5.33203125" style="5" customWidth="1"/>
    <col min="4360" max="4360" width="0.33203125" style="5" customWidth="1"/>
    <col min="4361" max="4361" width="12.6640625" style="5" customWidth="1"/>
    <col min="4362" max="4362" width="0.33203125" style="5" customWidth="1"/>
    <col min="4363" max="4363" width="13.83203125" style="5" customWidth="1"/>
    <col min="4364" max="4364" width="0.33203125" style="5" customWidth="1"/>
    <col min="4365" max="4365" width="15.33203125" style="5" customWidth="1"/>
    <col min="4366" max="4366" width="0.33203125" style="5" customWidth="1"/>
    <col min="4367" max="4368" width="0" style="5" hidden="1" customWidth="1"/>
    <col min="4369" max="4369" width="14.33203125" style="5" customWidth="1"/>
    <col min="4370" max="4609" width="9.33203125" style="5"/>
    <col min="4610" max="4612" width="1.83203125" style="5" customWidth="1"/>
    <col min="4613" max="4613" width="25.33203125" style="5" customWidth="1"/>
    <col min="4614" max="4614" width="3.1640625" style="5" customWidth="1"/>
    <col min="4615" max="4615" width="5.33203125" style="5" customWidth="1"/>
    <col min="4616" max="4616" width="0.33203125" style="5" customWidth="1"/>
    <col min="4617" max="4617" width="12.6640625" style="5" customWidth="1"/>
    <col min="4618" max="4618" width="0.33203125" style="5" customWidth="1"/>
    <col min="4619" max="4619" width="13.83203125" style="5" customWidth="1"/>
    <col min="4620" max="4620" width="0.33203125" style="5" customWidth="1"/>
    <col min="4621" max="4621" width="15.33203125" style="5" customWidth="1"/>
    <col min="4622" max="4622" width="0.33203125" style="5" customWidth="1"/>
    <col min="4623" max="4624" width="0" style="5" hidden="1" customWidth="1"/>
    <col min="4625" max="4625" width="14.33203125" style="5" customWidth="1"/>
    <col min="4626" max="4865" width="9.33203125" style="5"/>
    <col min="4866" max="4868" width="1.83203125" style="5" customWidth="1"/>
    <col min="4869" max="4869" width="25.33203125" style="5" customWidth="1"/>
    <col min="4870" max="4870" width="3.1640625" style="5" customWidth="1"/>
    <col min="4871" max="4871" width="5.33203125" style="5" customWidth="1"/>
    <col min="4872" max="4872" width="0.33203125" style="5" customWidth="1"/>
    <col min="4873" max="4873" width="12.6640625" style="5" customWidth="1"/>
    <col min="4874" max="4874" width="0.33203125" style="5" customWidth="1"/>
    <col min="4875" max="4875" width="13.83203125" style="5" customWidth="1"/>
    <col min="4876" max="4876" width="0.33203125" style="5" customWidth="1"/>
    <col min="4877" max="4877" width="15.33203125" style="5" customWidth="1"/>
    <col min="4878" max="4878" width="0.33203125" style="5" customWidth="1"/>
    <col min="4879" max="4880" width="0" style="5" hidden="1" customWidth="1"/>
    <col min="4881" max="4881" width="14.33203125" style="5" customWidth="1"/>
    <col min="4882" max="5121" width="9.33203125" style="5"/>
    <col min="5122" max="5124" width="1.83203125" style="5" customWidth="1"/>
    <col min="5125" max="5125" width="25.33203125" style="5" customWidth="1"/>
    <col min="5126" max="5126" width="3.1640625" style="5" customWidth="1"/>
    <col min="5127" max="5127" width="5.33203125" style="5" customWidth="1"/>
    <col min="5128" max="5128" width="0.33203125" style="5" customWidth="1"/>
    <col min="5129" max="5129" width="12.6640625" style="5" customWidth="1"/>
    <col min="5130" max="5130" width="0.33203125" style="5" customWidth="1"/>
    <col min="5131" max="5131" width="13.83203125" style="5" customWidth="1"/>
    <col min="5132" max="5132" width="0.33203125" style="5" customWidth="1"/>
    <col min="5133" max="5133" width="15.33203125" style="5" customWidth="1"/>
    <col min="5134" max="5134" width="0.33203125" style="5" customWidth="1"/>
    <col min="5135" max="5136" width="0" style="5" hidden="1" customWidth="1"/>
    <col min="5137" max="5137" width="14.33203125" style="5" customWidth="1"/>
    <col min="5138" max="5377" width="9.33203125" style="5"/>
    <col min="5378" max="5380" width="1.83203125" style="5" customWidth="1"/>
    <col min="5381" max="5381" width="25.33203125" style="5" customWidth="1"/>
    <col min="5382" max="5382" width="3.1640625" style="5" customWidth="1"/>
    <col min="5383" max="5383" width="5.33203125" style="5" customWidth="1"/>
    <col min="5384" max="5384" width="0.33203125" style="5" customWidth="1"/>
    <col min="5385" max="5385" width="12.6640625" style="5" customWidth="1"/>
    <col min="5386" max="5386" width="0.33203125" style="5" customWidth="1"/>
    <col min="5387" max="5387" width="13.83203125" style="5" customWidth="1"/>
    <col min="5388" max="5388" width="0.33203125" style="5" customWidth="1"/>
    <col min="5389" max="5389" width="15.33203125" style="5" customWidth="1"/>
    <col min="5390" max="5390" width="0.33203125" style="5" customWidth="1"/>
    <col min="5391" max="5392" width="0" style="5" hidden="1" customWidth="1"/>
    <col min="5393" max="5393" width="14.33203125" style="5" customWidth="1"/>
    <col min="5394" max="5633" width="9.33203125" style="5"/>
    <col min="5634" max="5636" width="1.83203125" style="5" customWidth="1"/>
    <col min="5637" max="5637" width="25.33203125" style="5" customWidth="1"/>
    <col min="5638" max="5638" width="3.1640625" style="5" customWidth="1"/>
    <col min="5639" max="5639" width="5.33203125" style="5" customWidth="1"/>
    <col min="5640" max="5640" width="0.33203125" style="5" customWidth="1"/>
    <col min="5641" max="5641" width="12.6640625" style="5" customWidth="1"/>
    <col min="5642" max="5642" width="0.33203125" style="5" customWidth="1"/>
    <col min="5643" max="5643" width="13.83203125" style="5" customWidth="1"/>
    <col min="5644" max="5644" width="0.33203125" style="5" customWidth="1"/>
    <col min="5645" max="5645" width="15.33203125" style="5" customWidth="1"/>
    <col min="5646" max="5646" width="0.33203125" style="5" customWidth="1"/>
    <col min="5647" max="5648" width="0" style="5" hidden="1" customWidth="1"/>
    <col min="5649" max="5649" width="14.33203125" style="5" customWidth="1"/>
    <col min="5650" max="5889" width="9.33203125" style="5"/>
    <col min="5890" max="5892" width="1.83203125" style="5" customWidth="1"/>
    <col min="5893" max="5893" width="25.33203125" style="5" customWidth="1"/>
    <col min="5894" max="5894" width="3.1640625" style="5" customWidth="1"/>
    <col min="5895" max="5895" width="5.33203125" style="5" customWidth="1"/>
    <col min="5896" max="5896" width="0.33203125" style="5" customWidth="1"/>
    <col min="5897" max="5897" width="12.6640625" style="5" customWidth="1"/>
    <col min="5898" max="5898" width="0.33203125" style="5" customWidth="1"/>
    <col min="5899" max="5899" width="13.83203125" style="5" customWidth="1"/>
    <col min="5900" max="5900" width="0.33203125" style="5" customWidth="1"/>
    <col min="5901" max="5901" width="15.33203125" style="5" customWidth="1"/>
    <col min="5902" max="5902" width="0.33203125" style="5" customWidth="1"/>
    <col min="5903" max="5904" width="0" style="5" hidden="1" customWidth="1"/>
    <col min="5905" max="5905" width="14.33203125" style="5" customWidth="1"/>
    <col min="5906" max="6145" width="9.33203125" style="5"/>
    <col min="6146" max="6148" width="1.83203125" style="5" customWidth="1"/>
    <col min="6149" max="6149" width="25.33203125" style="5" customWidth="1"/>
    <col min="6150" max="6150" width="3.1640625" style="5" customWidth="1"/>
    <col min="6151" max="6151" width="5.33203125" style="5" customWidth="1"/>
    <col min="6152" max="6152" width="0.33203125" style="5" customWidth="1"/>
    <col min="6153" max="6153" width="12.6640625" style="5" customWidth="1"/>
    <col min="6154" max="6154" width="0.33203125" style="5" customWidth="1"/>
    <col min="6155" max="6155" width="13.83203125" style="5" customWidth="1"/>
    <col min="6156" max="6156" width="0.33203125" style="5" customWidth="1"/>
    <col min="6157" max="6157" width="15.33203125" style="5" customWidth="1"/>
    <col min="6158" max="6158" width="0.33203125" style="5" customWidth="1"/>
    <col min="6159" max="6160" width="0" style="5" hidden="1" customWidth="1"/>
    <col min="6161" max="6161" width="14.33203125" style="5" customWidth="1"/>
    <col min="6162" max="6401" width="9.33203125" style="5"/>
    <col min="6402" max="6404" width="1.83203125" style="5" customWidth="1"/>
    <col min="6405" max="6405" width="25.33203125" style="5" customWidth="1"/>
    <col min="6406" max="6406" width="3.1640625" style="5" customWidth="1"/>
    <col min="6407" max="6407" width="5.33203125" style="5" customWidth="1"/>
    <col min="6408" max="6408" width="0.33203125" style="5" customWidth="1"/>
    <col min="6409" max="6409" width="12.6640625" style="5" customWidth="1"/>
    <col min="6410" max="6410" width="0.33203125" style="5" customWidth="1"/>
    <col min="6411" max="6411" width="13.83203125" style="5" customWidth="1"/>
    <col min="6412" max="6412" width="0.33203125" style="5" customWidth="1"/>
    <col min="6413" max="6413" width="15.33203125" style="5" customWidth="1"/>
    <col min="6414" max="6414" width="0.33203125" style="5" customWidth="1"/>
    <col min="6415" max="6416" width="0" style="5" hidden="1" customWidth="1"/>
    <col min="6417" max="6417" width="14.33203125" style="5" customWidth="1"/>
    <col min="6418" max="6657" width="9.33203125" style="5"/>
    <col min="6658" max="6660" width="1.83203125" style="5" customWidth="1"/>
    <col min="6661" max="6661" width="25.33203125" style="5" customWidth="1"/>
    <col min="6662" max="6662" width="3.1640625" style="5" customWidth="1"/>
    <col min="6663" max="6663" width="5.33203125" style="5" customWidth="1"/>
    <col min="6664" max="6664" width="0.33203125" style="5" customWidth="1"/>
    <col min="6665" max="6665" width="12.6640625" style="5" customWidth="1"/>
    <col min="6666" max="6666" width="0.33203125" style="5" customWidth="1"/>
    <col min="6667" max="6667" width="13.83203125" style="5" customWidth="1"/>
    <col min="6668" max="6668" width="0.33203125" style="5" customWidth="1"/>
    <col min="6669" max="6669" width="15.33203125" style="5" customWidth="1"/>
    <col min="6670" max="6670" width="0.33203125" style="5" customWidth="1"/>
    <col min="6671" max="6672" width="0" style="5" hidden="1" customWidth="1"/>
    <col min="6673" max="6673" width="14.33203125" style="5" customWidth="1"/>
    <col min="6674" max="6913" width="9.33203125" style="5"/>
    <col min="6914" max="6916" width="1.83203125" style="5" customWidth="1"/>
    <col min="6917" max="6917" width="25.33203125" style="5" customWidth="1"/>
    <col min="6918" max="6918" width="3.1640625" style="5" customWidth="1"/>
    <col min="6919" max="6919" width="5.33203125" style="5" customWidth="1"/>
    <col min="6920" max="6920" width="0.33203125" style="5" customWidth="1"/>
    <col min="6921" max="6921" width="12.6640625" style="5" customWidth="1"/>
    <col min="6922" max="6922" width="0.33203125" style="5" customWidth="1"/>
    <col min="6923" max="6923" width="13.83203125" style="5" customWidth="1"/>
    <col min="6924" max="6924" width="0.33203125" style="5" customWidth="1"/>
    <col min="6925" max="6925" width="15.33203125" style="5" customWidth="1"/>
    <col min="6926" max="6926" width="0.33203125" style="5" customWidth="1"/>
    <col min="6927" max="6928" width="0" style="5" hidden="1" customWidth="1"/>
    <col min="6929" max="6929" width="14.33203125" style="5" customWidth="1"/>
    <col min="6930" max="7169" width="9.33203125" style="5"/>
    <col min="7170" max="7172" width="1.83203125" style="5" customWidth="1"/>
    <col min="7173" max="7173" width="25.33203125" style="5" customWidth="1"/>
    <col min="7174" max="7174" width="3.1640625" style="5" customWidth="1"/>
    <col min="7175" max="7175" width="5.33203125" style="5" customWidth="1"/>
    <col min="7176" max="7176" width="0.33203125" style="5" customWidth="1"/>
    <col min="7177" max="7177" width="12.6640625" style="5" customWidth="1"/>
    <col min="7178" max="7178" width="0.33203125" style="5" customWidth="1"/>
    <col min="7179" max="7179" width="13.83203125" style="5" customWidth="1"/>
    <col min="7180" max="7180" width="0.33203125" style="5" customWidth="1"/>
    <col min="7181" max="7181" width="15.33203125" style="5" customWidth="1"/>
    <col min="7182" max="7182" width="0.33203125" style="5" customWidth="1"/>
    <col min="7183" max="7184" width="0" style="5" hidden="1" customWidth="1"/>
    <col min="7185" max="7185" width="14.33203125" style="5" customWidth="1"/>
    <col min="7186" max="7425" width="9.33203125" style="5"/>
    <col min="7426" max="7428" width="1.83203125" style="5" customWidth="1"/>
    <col min="7429" max="7429" width="25.33203125" style="5" customWidth="1"/>
    <col min="7430" max="7430" width="3.1640625" style="5" customWidth="1"/>
    <col min="7431" max="7431" width="5.33203125" style="5" customWidth="1"/>
    <col min="7432" max="7432" width="0.33203125" style="5" customWidth="1"/>
    <col min="7433" max="7433" width="12.6640625" style="5" customWidth="1"/>
    <col min="7434" max="7434" width="0.33203125" style="5" customWidth="1"/>
    <col min="7435" max="7435" width="13.83203125" style="5" customWidth="1"/>
    <col min="7436" max="7436" width="0.33203125" style="5" customWidth="1"/>
    <col min="7437" max="7437" width="15.33203125" style="5" customWidth="1"/>
    <col min="7438" max="7438" width="0.33203125" style="5" customWidth="1"/>
    <col min="7439" max="7440" width="0" style="5" hidden="1" customWidth="1"/>
    <col min="7441" max="7441" width="14.33203125" style="5" customWidth="1"/>
    <col min="7442" max="7681" width="9.33203125" style="5"/>
    <col min="7682" max="7684" width="1.83203125" style="5" customWidth="1"/>
    <col min="7685" max="7685" width="25.33203125" style="5" customWidth="1"/>
    <col min="7686" max="7686" width="3.1640625" style="5" customWidth="1"/>
    <col min="7687" max="7687" width="5.33203125" style="5" customWidth="1"/>
    <col min="7688" max="7688" width="0.33203125" style="5" customWidth="1"/>
    <col min="7689" max="7689" width="12.6640625" style="5" customWidth="1"/>
    <col min="7690" max="7690" width="0.33203125" style="5" customWidth="1"/>
    <col min="7691" max="7691" width="13.83203125" style="5" customWidth="1"/>
    <col min="7692" max="7692" width="0.33203125" style="5" customWidth="1"/>
    <col min="7693" max="7693" width="15.33203125" style="5" customWidth="1"/>
    <col min="7694" max="7694" width="0.33203125" style="5" customWidth="1"/>
    <col min="7695" max="7696" width="0" style="5" hidden="1" customWidth="1"/>
    <col min="7697" max="7697" width="14.33203125" style="5" customWidth="1"/>
    <col min="7698" max="7937" width="9.33203125" style="5"/>
    <col min="7938" max="7940" width="1.83203125" style="5" customWidth="1"/>
    <col min="7941" max="7941" width="25.33203125" style="5" customWidth="1"/>
    <col min="7942" max="7942" width="3.1640625" style="5" customWidth="1"/>
    <col min="7943" max="7943" width="5.33203125" style="5" customWidth="1"/>
    <col min="7944" max="7944" width="0.33203125" style="5" customWidth="1"/>
    <col min="7945" max="7945" width="12.6640625" style="5" customWidth="1"/>
    <col min="7946" max="7946" width="0.33203125" style="5" customWidth="1"/>
    <col min="7947" max="7947" width="13.83203125" style="5" customWidth="1"/>
    <col min="7948" max="7948" width="0.33203125" style="5" customWidth="1"/>
    <col min="7949" max="7949" width="15.33203125" style="5" customWidth="1"/>
    <col min="7950" max="7950" width="0.33203125" style="5" customWidth="1"/>
    <col min="7951" max="7952" width="0" style="5" hidden="1" customWidth="1"/>
    <col min="7953" max="7953" width="14.33203125" style="5" customWidth="1"/>
    <col min="7954" max="8193" width="9.33203125" style="5"/>
    <col min="8194" max="8196" width="1.83203125" style="5" customWidth="1"/>
    <col min="8197" max="8197" width="25.33203125" style="5" customWidth="1"/>
    <col min="8198" max="8198" width="3.1640625" style="5" customWidth="1"/>
    <col min="8199" max="8199" width="5.33203125" style="5" customWidth="1"/>
    <col min="8200" max="8200" width="0.33203125" style="5" customWidth="1"/>
    <col min="8201" max="8201" width="12.6640625" style="5" customWidth="1"/>
    <col min="8202" max="8202" width="0.33203125" style="5" customWidth="1"/>
    <col min="8203" max="8203" width="13.83203125" style="5" customWidth="1"/>
    <col min="8204" max="8204" width="0.33203125" style="5" customWidth="1"/>
    <col min="8205" max="8205" width="15.33203125" style="5" customWidth="1"/>
    <col min="8206" max="8206" width="0.33203125" style="5" customWidth="1"/>
    <col min="8207" max="8208" width="0" style="5" hidden="1" customWidth="1"/>
    <col min="8209" max="8209" width="14.33203125" style="5" customWidth="1"/>
    <col min="8210" max="8449" width="9.33203125" style="5"/>
    <col min="8450" max="8452" width="1.83203125" style="5" customWidth="1"/>
    <col min="8453" max="8453" width="25.33203125" style="5" customWidth="1"/>
    <col min="8454" max="8454" width="3.1640625" style="5" customWidth="1"/>
    <col min="8455" max="8455" width="5.33203125" style="5" customWidth="1"/>
    <col min="8456" max="8456" width="0.33203125" style="5" customWidth="1"/>
    <col min="8457" max="8457" width="12.6640625" style="5" customWidth="1"/>
    <col min="8458" max="8458" width="0.33203125" style="5" customWidth="1"/>
    <col min="8459" max="8459" width="13.83203125" style="5" customWidth="1"/>
    <col min="8460" max="8460" width="0.33203125" style="5" customWidth="1"/>
    <col min="8461" max="8461" width="15.33203125" style="5" customWidth="1"/>
    <col min="8462" max="8462" width="0.33203125" style="5" customWidth="1"/>
    <col min="8463" max="8464" width="0" style="5" hidden="1" customWidth="1"/>
    <col min="8465" max="8465" width="14.33203125" style="5" customWidth="1"/>
    <col min="8466" max="8705" width="9.33203125" style="5"/>
    <col min="8706" max="8708" width="1.83203125" style="5" customWidth="1"/>
    <col min="8709" max="8709" width="25.33203125" style="5" customWidth="1"/>
    <col min="8710" max="8710" width="3.1640625" style="5" customWidth="1"/>
    <col min="8711" max="8711" width="5.33203125" style="5" customWidth="1"/>
    <col min="8712" max="8712" width="0.33203125" style="5" customWidth="1"/>
    <col min="8713" max="8713" width="12.6640625" style="5" customWidth="1"/>
    <col min="8714" max="8714" width="0.33203125" style="5" customWidth="1"/>
    <col min="8715" max="8715" width="13.83203125" style="5" customWidth="1"/>
    <col min="8716" max="8716" width="0.33203125" style="5" customWidth="1"/>
    <col min="8717" max="8717" width="15.33203125" style="5" customWidth="1"/>
    <col min="8718" max="8718" width="0.33203125" style="5" customWidth="1"/>
    <col min="8719" max="8720" width="0" style="5" hidden="1" customWidth="1"/>
    <col min="8721" max="8721" width="14.33203125" style="5" customWidth="1"/>
    <col min="8722" max="8961" width="9.33203125" style="5"/>
    <col min="8962" max="8964" width="1.83203125" style="5" customWidth="1"/>
    <col min="8965" max="8965" width="25.33203125" style="5" customWidth="1"/>
    <col min="8966" max="8966" width="3.1640625" style="5" customWidth="1"/>
    <col min="8967" max="8967" width="5.33203125" style="5" customWidth="1"/>
    <col min="8968" max="8968" width="0.33203125" style="5" customWidth="1"/>
    <col min="8969" max="8969" width="12.6640625" style="5" customWidth="1"/>
    <col min="8970" max="8970" width="0.33203125" style="5" customWidth="1"/>
    <col min="8971" max="8971" width="13.83203125" style="5" customWidth="1"/>
    <col min="8972" max="8972" width="0.33203125" style="5" customWidth="1"/>
    <col min="8973" max="8973" width="15.33203125" style="5" customWidth="1"/>
    <col min="8974" max="8974" width="0.33203125" style="5" customWidth="1"/>
    <col min="8975" max="8976" width="0" style="5" hidden="1" customWidth="1"/>
    <col min="8977" max="8977" width="14.33203125" style="5" customWidth="1"/>
    <col min="8978" max="9217" width="9.33203125" style="5"/>
    <col min="9218" max="9220" width="1.83203125" style="5" customWidth="1"/>
    <col min="9221" max="9221" width="25.33203125" style="5" customWidth="1"/>
    <col min="9222" max="9222" width="3.1640625" style="5" customWidth="1"/>
    <col min="9223" max="9223" width="5.33203125" style="5" customWidth="1"/>
    <col min="9224" max="9224" width="0.33203125" style="5" customWidth="1"/>
    <col min="9225" max="9225" width="12.6640625" style="5" customWidth="1"/>
    <col min="9226" max="9226" width="0.33203125" style="5" customWidth="1"/>
    <col min="9227" max="9227" width="13.83203125" style="5" customWidth="1"/>
    <col min="9228" max="9228" width="0.33203125" style="5" customWidth="1"/>
    <col min="9229" max="9229" width="15.33203125" style="5" customWidth="1"/>
    <col min="9230" max="9230" width="0.33203125" style="5" customWidth="1"/>
    <col min="9231" max="9232" width="0" style="5" hidden="1" customWidth="1"/>
    <col min="9233" max="9233" width="14.33203125" style="5" customWidth="1"/>
    <col min="9234" max="9473" width="9.33203125" style="5"/>
    <col min="9474" max="9476" width="1.83203125" style="5" customWidth="1"/>
    <col min="9477" max="9477" width="25.33203125" style="5" customWidth="1"/>
    <col min="9478" max="9478" width="3.1640625" style="5" customWidth="1"/>
    <col min="9479" max="9479" width="5.33203125" style="5" customWidth="1"/>
    <col min="9480" max="9480" width="0.33203125" style="5" customWidth="1"/>
    <col min="9481" max="9481" width="12.6640625" style="5" customWidth="1"/>
    <col min="9482" max="9482" width="0.33203125" style="5" customWidth="1"/>
    <col min="9483" max="9483" width="13.83203125" style="5" customWidth="1"/>
    <col min="9484" max="9484" width="0.33203125" style="5" customWidth="1"/>
    <col min="9485" max="9485" width="15.33203125" style="5" customWidth="1"/>
    <col min="9486" max="9486" width="0.33203125" style="5" customWidth="1"/>
    <col min="9487" max="9488" width="0" style="5" hidden="1" customWidth="1"/>
    <col min="9489" max="9489" width="14.33203125" style="5" customWidth="1"/>
    <col min="9490" max="9729" width="9.33203125" style="5"/>
    <col min="9730" max="9732" width="1.83203125" style="5" customWidth="1"/>
    <col min="9733" max="9733" width="25.33203125" style="5" customWidth="1"/>
    <col min="9734" max="9734" width="3.1640625" style="5" customWidth="1"/>
    <col min="9735" max="9735" width="5.33203125" style="5" customWidth="1"/>
    <col min="9736" max="9736" width="0.33203125" style="5" customWidth="1"/>
    <col min="9737" max="9737" width="12.6640625" style="5" customWidth="1"/>
    <col min="9738" max="9738" width="0.33203125" style="5" customWidth="1"/>
    <col min="9739" max="9739" width="13.83203125" style="5" customWidth="1"/>
    <col min="9740" max="9740" width="0.33203125" style="5" customWidth="1"/>
    <col min="9741" max="9741" width="15.33203125" style="5" customWidth="1"/>
    <col min="9742" max="9742" width="0.33203125" style="5" customWidth="1"/>
    <col min="9743" max="9744" width="0" style="5" hidden="1" customWidth="1"/>
    <col min="9745" max="9745" width="14.33203125" style="5" customWidth="1"/>
    <col min="9746" max="9985" width="9.33203125" style="5"/>
    <col min="9986" max="9988" width="1.83203125" style="5" customWidth="1"/>
    <col min="9989" max="9989" width="25.33203125" style="5" customWidth="1"/>
    <col min="9990" max="9990" width="3.1640625" style="5" customWidth="1"/>
    <col min="9991" max="9991" width="5.33203125" style="5" customWidth="1"/>
    <col min="9992" max="9992" width="0.33203125" style="5" customWidth="1"/>
    <col min="9993" max="9993" width="12.6640625" style="5" customWidth="1"/>
    <col min="9994" max="9994" width="0.33203125" style="5" customWidth="1"/>
    <col min="9995" max="9995" width="13.83203125" style="5" customWidth="1"/>
    <col min="9996" max="9996" width="0.33203125" style="5" customWidth="1"/>
    <col min="9997" max="9997" width="15.33203125" style="5" customWidth="1"/>
    <col min="9998" max="9998" width="0.33203125" style="5" customWidth="1"/>
    <col min="9999" max="10000" width="0" style="5" hidden="1" customWidth="1"/>
    <col min="10001" max="10001" width="14.33203125" style="5" customWidth="1"/>
    <col min="10002" max="10241" width="9.33203125" style="5"/>
    <col min="10242" max="10244" width="1.83203125" style="5" customWidth="1"/>
    <col min="10245" max="10245" width="25.33203125" style="5" customWidth="1"/>
    <col min="10246" max="10246" width="3.1640625" style="5" customWidth="1"/>
    <col min="10247" max="10247" width="5.33203125" style="5" customWidth="1"/>
    <col min="10248" max="10248" width="0.33203125" style="5" customWidth="1"/>
    <col min="10249" max="10249" width="12.6640625" style="5" customWidth="1"/>
    <col min="10250" max="10250" width="0.33203125" style="5" customWidth="1"/>
    <col min="10251" max="10251" width="13.83203125" style="5" customWidth="1"/>
    <col min="10252" max="10252" width="0.33203125" style="5" customWidth="1"/>
    <col min="10253" max="10253" width="15.33203125" style="5" customWidth="1"/>
    <col min="10254" max="10254" width="0.33203125" style="5" customWidth="1"/>
    <col min="10255" max="10256" width="0" style="5" hidden="1" customWidth="1"/>
    <col min="10257" max="10257" width="14.33203125" style="5" customWidth="1"/>
    <col min="10258" max="10497" width="9.33203125" style="5"/>
    <col min="10498" max="10500" width="1.83203125" style="5" customWidth="1"/>
    <col min="10501" max="10501" width="25.33203125" style="5" customWidth="1"/>
    <col min="10502" max="10502" width="3.1640625" style="5" customWidth="1"/>
    <col min="10503" max="10503" width="5.33203125" style="5" customWidth="1"/>
    <col min="10504" max="10504" width="0.33203125" style="5" customWidth="1"/>
    <col min="10505" max="10505" width="12.6640625" style="5" customWidth="1"/>
    <col min="10506" max="10506" width="0.33203125" style="5" customWidth="1"/>
    <col min="10507" max="10507" width="13.83203125" style="5" customWidth="1"/>
    <col min="10508" max="10508" width="0.33203125" style="5" customWidth="1"/>
    <col min="10509" max="10509" width="15.33203125" style="5" customWidth="1"/>
    <col min="10510" max="10510" width="0.33203125" style="5" customWidth="1"/>
    <col min="10511" max="10512" width="0" style="5" hidden="1" customWidth="1"/>
    <col min="10513" max="10513" width="14.33203125" style="5" customWidth="1"/>
    <col min="10514" max="10753" width="9.33203125" style="5"/>
    <col min="10754" max="10756" width="1.83203125" style="5" customWidth="1"/>
    <col min="10757" max="10757" width="25.33203125" style="5" customWidth="1"/>
    <col min="10758" max="10758" width="3.1640625" style="5" customWidth="1"/>
    <col min="10759" max="10759" width="5.33203125" style="5" customWidth="1"/>
    <col min="10760" max="10760" width="0.33203125" style="5" customWidth="1"/>
    <col min="10761" max="10761" width="12.6640625" style="5" customWidth="1"/>
    <col min="10762" max="10762" width="0.33203125" style="5" customWidth="1"/>
    <col min="10763" max="10763" width="13.83203125" style="5" customWidth="1"/>
    <col min="10764" max="10764" width="0.33203125" style="5" customWidth="1"/>
    <col min="10765" max="10765" width="15.33203125" style="5" customWidth="1"/>
    <col min="10766" max="10766" width="0.33203125" style="5" customWidth="1"/>
    <col min="10767" max="10768" width="0" style="5" hidden="1" customWidth="1"/>
    <col min="10769" max="10769" width="14.33203125" style="5" customWidth="1"/>
    <col min="10770" max="11009" width="9.33203125" style="5"/>
    <col min="11010" max="11012" width="1.83203125" style="5" customWidth="1"/>
    <col min="11013" max="11013" width="25.33203125" style="5" customWidth="1"/>
    <col min="11014" max="11014" width="3.1640625" style="5" customWidth="1"/>
    <col min="11015" max="11015" width="5.33203125" style="5" customWidth="1"/>
    <col min="11016" max="11016" width="0.33203125" style="5" customWidth="1"/>
    <col min="11017" max="11017" width="12.6640625" style="5" customWidth="1"/>
    <col min="11018" max="11018" width="0.33203125" style="5" customWidth="1"/>
    <col min="11019" max="11019" width="13.83203125" style="5" customWidth="1"/>
    <col min="11020" max="11020" width="0.33203125" style="5" customWidth="1"/>
    <col min="11021" max="11021" width="15.33203125" style="5" customWidth="1"/>
    <col min="11022" max="11022" width="0.33203125" style="5" customWidth="1"/>
    <col min="11023" max="11024" width="0" style="5" hidden="1" customWidth="1"/>
    <col min="11025" max="11025" width="14.33203125" style="5" customWidth="1"/>
    <col min="11026" max="11265" width="9.33203125" style="5"/>
    <col min="11266" max="11268" width="1.83203125" style="5" customWidth="1"/>
    <col min="11269" max="11269" width="25.33203125" style="5" customWidth="1"/>
    <col min="11270" max="11270" width="3.1640625" style="5" customWidth="1"/>
    <col min="11271" max="11271" width="5.33203125" style="5" customWidth="1"/>
    <col min="11272" max="11272" width="0.33203125" style="5" customWidth="1"/>
    <col min="11273" max="11273" width="12.6640625" style="5" customWidth="1"/>
    <col min="11274" max="11274" width="0.33203125" style="5" customWidth="1"/>
    <col min="11275" max="11275" width="13.83203125" style="5" customWidth="1"/>
    <col min="11276" max="11276" width="0.33203125" style="5" customWidth="1"/>
    <col min="11277" max="11277" width="15.33203125" style="5" customWidth="1"/>
    <col min="11278" max="11278" width="0.33203125" style="5" customWidth="1"/>
    <col min="11279" max="11280" width="0" style="5" hidden="1" customWidth="1"/>
    <col min="11281" max="11281" width="14.33203125" style="5" customWidth="1"/>
    <col min="11282" max="11521" width="9.33203125" style="5"/>
    <col min="11522" max="11524" width="1.83203125" style="5" customWidth="1"/>
    <col min="11525" max="11525" width="25.33203125" style="5" customWidth="1"/>
    <col min="11526" max="11526" width="3.1640625" style="5" customWidth="1"/>
    <col min="11527" max="11527" width="5.33203125" style="5" customWidth="1"/>
    <col min="11528" max="11528" width="0.33203125" style="5" customWidth="1"/>
    <col min="11529" max="11529" width="12.6640625" style="5" customWidth="1"/>
    <col min="11530" max="11530" width="0.33203125" style="5" customWidth="1"/>
    <col min="11531" max="11531" width="13.83203125" style="5" customWidth="1"/>
    <col min="11532" max="11532" width="0.33203125" style="5" customWidth="1"/>
    <col min="11533" max="11533" width="15.33203125" style="5" customWidth="1"/>
    <col min="11534" max="11534" width="0.33203125" style="5" customWidth="1"/>
    <col min="11535" max="11536" width="0" style="5" hidden="1" customWidth="1"/>
    <col min="11537" max="11537" width="14.33203125" style="5" customWidth="1"/>
    <col min="11538" max="11777" width="9.33203125" style="5"/>
    <col min="11778" max="11780" width="1.83203125" style="5" customWidth="1"/>
    <col min="11781" max="11781" width="25.33203125" style="5" customWidth="1"/>
    <col min="11782" max="11782" width="3.1640625" style="5" customWidth="1"/>
    <col min="11783" max="11783" width="5.33203125" style="5" customWidth="1"/>
    <col min="11784" max="11784" width="0.33203125" style="5" customWidth="1"/>
    <col min="11785" max="11785" width="12.6640625" style="5" customWidth="1"/>
    <col min="11786" max="11786" width="0.33203125" style="5" customWidth="1"/>
    <col min="11787" max="11787" width="13.83203125" style="5" customWidth="1"/>
    <col min="11788" max="11788" width="0.33203125" style="5" customWidth="1"/>
    <col min="11789" max="11789" width="15.33203125" style="5" customWidth="1"/>
    <col min="11790" max="11790" width="0.33203125" style="5" customWidth="1"/>
    <col min="11791" max="11792" width="0" style="5" hidden="1" customWidth="1"/>
    <col min="11793" max="11793" width="14.33203125" style="5" customWidth="1"/>
    <col min="11794" max="12033" width="9.33203125" style="5"/>
    <col min="12034" max="12036" width="1.83203125" style="5" customWidth="1"/>
    <col min="12037" max="12037" width="25.33203125" style="5" customWidth="1"/>
    <col min="12038" max="12038" width="3.1640625" style="5" customWidth="1"/>
    <col min="12039" max="12039" width="5.33203125" style="5" customWidth="1"/>
    <col min="12040" max="12040" width="0.33203125" style="5" customWidth="1"/>
    <col min="12041" max="12041" width="12.6640625" style="5" customWidth="1"/>
    <col min="12042" max="12042" width="0.33203125" style="5" customWidth="1"/>
    <col min="12043" max="12043" width="13.83203125" style="5" customWidth="1"/>
    <col min="12044" max="12044" width="0.33203125" style="5" customWidth="1"/>
    <col min="12045" max="12045" width="15.33203125" style="5" customWidth="1"/>
    <col min="12046" max="12046" width="0.33203125" style="5" customWidth="1"/>
    <col min="12047" max="12048" width="0" style="5" hidden="1" customWidth="1"/>
    <col min="12049" max="12049" width="14.33203125" style="5" customWidth="1"/>
    <col min="12050" max="12289" width="9.33203125" style="5"/>
    <col min="12290" max="12292" width="1.83203125" style="5" customWidth="1"/>
    <col min="12293" max="12293" width="25.33203125" style="5" customWidth="1"/>
    <col min="12294" max="12294" width="3.1640625" style="5" customWidth="1"/>
    <col min="12295" max="12295" width="5.33203125" style="5" customWidth="1"/>
    <col min="12296" max="12296" width="0.33203125" style="5" customWidth="1"/>
    <col min="12297" max="12297" width="12.6640625" style="5" customWidth="1"/>
    <col min="12298" max="12298" width="0.33203125" style="5" customWidth="1"/>
    <col min="12299" max="12299" width="13.83203125" style="5" customWidth="1"/>
    <col min="12300" max="12300" width="0.33203125" style="5" customWidth="1"/>
    <col min="12301" max="12301" width="15.33203125" style="5" customWidth="1"/>
    <col min="12302" max="12302" width="0.33203125" style="5" customWidth="1"/>
    <col min="12303" max="12304" width="0" style="5" hidden="1" customWidth="1"/>
    <col min="12305" max="12305" width="14.33203125" style="5" customWidth="1"/>
    <col min="12306" max="12545" width="9.33203125" style="5"/>
    <col min="12546" max="12548" width="1.83203125" style="5" customWidth="1"/>
    <col min="12549" max="12549" width="25.33203125" style="5" customWidth="1"/>
    <col min="12550" max="12550" width="3.1640625" style="5" customWidth="1"/>
    <col min="12551" max="12551" width="5.33203125" style="5" customWidth="1"/>
    <col min="12552" max="12552" width="0.33203125" style="5" customWidth="1"/>
    <col min="12553" max="12553" width="12.6640625" style="5" customWidth="1"/>
    <col min="12554" max="12554" width="0.33203125" style="5" customWidth="1"/>
    <col min="12555" max="12555" width="13.83203125" style="5" customWidth="1"/>
    <col min="12556" max="12556" width="0.33203125" style="5" customWidth="1"/>
    <col min="12557" max="12557" width="15.33203125" style="5" customWidth="1"/>
    <col min="12558" max="12558" width="0.33203125" style="5" customWidth="1"/>
    <col min="12559" max="12560" width="0" style="5" hidden="1" customWidth="1"/>
    <col min="12561" max="12561" width="14.33203125" style="5" customWidth="1"/>
    <col min="12562" max="12801" width="9.33203125" style="5"/>
    <col min="12802" max="12804" width="1.83203125" style="5" customWidth="1"/>
    <col min="12805" max="12805" width="25.33203125" style="5" customWidth="1"/>
    <col min="12806" max="12806" width="3.1640625" style="5" customWidth="1"/>
    <col min="12807" max="12807" width="5.33203125" style="5" customWidth="1"/>
    <col min="12808" max="12808" width="0.33203125" style="5" customWidth="1"/>
    <col min="12809" max="12809" width="12.6640625" style="5" customWidth="1"/>
    <col min="12810" max="12810" width="0.33203125" style="5" customWidth="1"/>
    <col min="12811" max="12811" width="13.83203125" style="5" customWidth="1"/>
    <col min="12812" max="12812" width="0.33203125" style="5" customWidth="1"/>
    <col min="12813" max="12813" width="15.33203125" style="5" customWidth="1"/>
    <col min="12814" max="12814" width="0.33203125" style="5" customWidth="1"/>
    <col min="12815" max="12816" width="0" style="5" hidden="1" customWidth="1"/>
    <col min="12817" max="12817" width="14.33203125" style="5" customWidth="1"/>
    <col min="12818" max="13057" width="9.33203125" style="5"/>
    <col min="13058" max="13060" width="1.83203125" style="5" customWidth="1"/>
    <col min="13061" max="13061" width="25.33203125" style="5" customWidth="1"/>
    <col min="13062" max="13062" width="3.1640625" style="5" customWidth="1"/>
    <col min="13063" max="13063" width="5.33203125" style="5" customWidth="1"/>
    <col min="13064" max="13064" width="0.33203125" style="5" customWidth="1"/>
    <col min="13065" max="13065" width="12.6640625" style="5" customWidth="1"/>
    <col min="13066" max="13066" width="0.33203125" style="5" customWidth="1"/>
    <col min="13067" max="13067" width="13.83203125" style="5" customWidth="1"/>
    <col min="13068" max="13068" width="0.33203125" style="5" customWidth="1"/>
    <col min="13069" max="13069" width="15.33203125" style="5" customWidth="1"/>
    <col min="13070" max="13070" width="0.33203125" style="5" customWidth="1"/>
    <col min="13071" max="13072" width="0" style="5" hidden="1" customWidth="1"/>
    <col min="13073" max="13073" width="14.33203125" style="5" customWidth="1"/>
    <col min="13074" max="13313" width="9.33203125" style="5"/>
    <col min="13314" max="13316" width="1.83203125" style="5" customWidth="1"/>
    <col min="13317" max="13317" width="25.33203125" style="5" customWidth="1"/>
    <col min="13318" max="13318" width="3.1640625" style="5" customWidth="1"/>
    <col min="13319" max="13319" width="5.33203125" style="5" customWidth="1"/>
    <col min="13320" max="13320" width="0.33203125" style="5" customWidth="1"/>
    <col min="13321" max="13321" width="12.6640625" style="5" customWidth="1"/>
    <col min="13322" max="13322" width="0.33203125" style="5" customWidth="1"/>
    <col min="13323" max="13323" width="13.83203125" style="5" customWidth="1"/>
    <col min="13324" max="13324" width="0.33203125" style="5" customWidth="1"/>
    <col min="13325" max="13325" width="15.33203125" style="5" customWidth="1"/>
    <col min="13326" max="13326" width="0.33203125" style="5" customWidth="1"/>
    <col min="13327" max="13328" width="0" style="5" hidden="1" customWidth="1"/>
    <col min="13329" max="13329" width="14.33203125" style="5" customWidth="1"/>
    <col min="13330" max="13569" width="9.33203125" style="5"/>
    <col min="13570" max="13572" width="1.83203125" style="5" customWidth="1"/>
    <col min="13573" max="13573" width="25.33203125" style="5" customWidth="1"/>
    <col min="13574" max="13574" width="3.1640625" style="5" customWidth="1"/>
    <col min="13575" max="13575" width="5.33203125" style="5" customWidth="1"/>
    <col min="13576" max="13576" width="0.33203125" style="5" customWidth="1"/>
    <col min="13577" max="13577" width="12.6640625" style="5" customWidth="1"/>
    <col min="13578" max="13578" width="0.33203125" style="5" customWidth="1"/>
    <col min="13579" max="13579" width="13.83203125" style="5" customWidth="1"/>
    <col min="13580" max="13580" width="0.33203125" style="5" customWidth="1"/>
    <col min="13581" max="13581" width="15.33203125" style="5" customWidth="1"/>
    <col min="13582" max="13582" width="0.33203125" style="5" customWidth="1"/>
    <col min="13583" max="13584" width="0" style="5" hidden="1" customWidth="1"/>
    <col min="13585" max="13585" width="14.33203125" style="5" customWidth="1"/>
    <col min="13586" max="13825" width="9.33203125" style="5"/>
    <col min="13826" max="13828" width="1.83203125" style="5" customWidth="1"/>
    <col min="13829" max="13829" width="25.33203125" style="5" customWidth="1"/>
    <col min="13830" max="13830" width="3.1640625" style="5" customWidth="1"/>
    <col min="13831" max="13831" width="5.33203125" style="5" customWidth="1"/>
    <col min="13832" max="13832" width="0.33203125" style="5" customWidth="1"/>
    <col min="13833" max="13833" width="12.6640625" style="5" customWidth="1"/>
    <col min="13834" max="13834" width="0.33203125" style="5" customWidth="1"/>
    <col min="13835" max="13835" width="13.83203125" style="5" customWidth="1"/>
    <col min="13836" max="13836" width="0.33203125" style="5" customWidth="1"/>
    <col min="13837" max="13837" width="15.33203125" style="5" customWidth="1"/>
    <col min="13838" max="13838" width="0.33203125" style="5" customWidth="1"/>
    <col min="13839" max="13840" width="0" style="5" hidden="1" customWidth="1"/>
    <col min="13841" max="13841" width="14.33203125" style="5" customWidth="1"/>
    <col min="13842" max="14081" width="9.33203125" style="5"/>
    <col min="14082" max="14084" width="1.83203125" style="5" customWidth="1"/>
    <col min="14085" max="14085" width="25.33203125" style="5" customWidth="1"/>
    <col min="14086" max="14086" width="3.1640625" style="5" customWidth="1"/>
    <col min="14087" max="14087" width="5.33203125" style="5" customWidth="1"/>
    <col min="14088" max="14088" width="0.33203125" style="5" customWidth="1"/>
    <col min="14089" max="14089" width="12.6640625" style="5" customWidth="1"/>
    <col min="14090" max="14090" width="0.33203125" style="5" customWidth="1"/>
    <col min="14091" max="14091" width="13.83203125" style="5" customWidth="1"/>
    <col min="14092" max="14092" width="0.33203125" style="5" customWidth="1"/>
    <col min="14093" max="14093" width="15.33203125" style="5" customWidth="1"/>
    <col min="14094" max="14094" width="0.33203125" style="5" customWidth="1"/>
    <col min="14095" max="14096" width="0" style="5" hidden="1" customWidth="1"/>
    <col min="14097" max="14097" width="14.33203125" style="5" customWidth="1"/>
    <col min="14098" max="14337" width="9.33203125" style="5"/>
    <col min="14338" max="14340" width="1.83203125" style="5" customWidth="1"/>
    <col min="14341" max="14341" width="25.33203125" style="5" customWidth="1"/>
    <col min="14342" max="14342" width="3.1640625" style="5" customWidth="1"/>
    <col min="14343" max="14343" width="5.33203125" style="5" customWidth="1"/>
    <col min="14344" max="14344" width="0.33203125" style="5" customWidth="1"/>
    <col min="14345" max="14345" width="12.6640625" style="5" customWidth="1"/>
    <col min="14346" max="14346" width="0.33203125" style="5" customWidth="1"/>
    <col min="14347" max="14347" width="13.83203125" style="5" customWidth="1"/>
    <col min="14348" max="14348" width="0.33203125" style="5" customWidth="1"/>
    <col min="14349" max="14349" width="15.33203125" style="5" customWidth="1"/>
    <col min="14350" max="14350" width="0.33203125" style="5" customWidth="1"/>
    <col min="14351" max="14352" width="0" style="5" hidden="1" customWidth="1"/>
    <col min="14353" max="14353" width="14.33203125" style="5" customWidth="1"/>
    <col min="14354" max="14593" width="9.33203125" style="5"/>
    <col min="14594" max="14596" width="1.83203125" style="5" customWidth="1"/>
    <col min="14597" max="14597" width="25.33203125" style="5" customWidth="1"/>
    <col min="14598" max="14598" width="3.1640625" style="5" customWidth="1"/>
    <col min="14599" max="14599" width="5.33203125" style="5" customWidth="1"/>
    <col min="14600" max="14600" width="0.33203125" style="5" customWidth="1"/>
    <col min="14601" max="14601" width="12.6640625" style="5" customWidth="1"/>
    <col min="14602" max="14602" width="0.33203125" style="5" customWidth="1"/>
    <col min="14603" max="14603" width="13.83203125" style="5" customWidth="1"/>
    <col min="14604" max="14604" width="0.33203125" style="5" customWidth="1"/>
    <col min="14605" max="14605" width="15.33203125" style="5" customWidth="1"/>
    <col min="14606" max="14606" width="0.33203125" style="5" customWidth="1"/>
    <col min="14607" max="14608" width="0" style="5" hidden="1" customWidth="1"/>
    <col min="14609" max="14609" width="14.33203125" style="5" customWidth="1"/>
    <col min="14610" max="14849" width="9.33203125" style="5"/>
    <col min="14850" max="14852" width="1.83203125" style="5" customWidth="1"/>
    <col min="14853" max="14853" width="25.33203125" style="5" customWidth="1"/>
    <col min="14854" max="14854" width="3.1640625" style="5" customWidth="1"/>
    <col min="14855" max="14855" width="5.33203125" style="5" customWidth="1"/>
    <col min="14856" max="14856" width="0.33203125" style="5" customWidth="1"/>
    <col min="14857" max="14857" width="12.6640625" style="5" customWidth="1"/>
    <col min="14858" max="14858" width="0.33203125" style="5" customWidth="1"/>
    <col min="14859" max="14859" width="13.83203125" style="5" customWidth="1"/>
    <col min="14860" max="14860" width="0.33203125" style="5" customWidth="1"/>
    <col min="14861" max="14861" width="15.33203125" style="5" customWidth="1"/>
    <col min="14862" max="14862" width="0.33203125" style="5" customWidth="1"/>
    <col min="14863" max="14864" width="0" style="5" hidden="1" customWidth="1"/>
    <col min="14865" max="14865" width="14.33203125" style="5" customWidth="1"/>
    <col min="14866" max="15105" width="9.33203125" style="5"/>
    <col min="15106" max="15108" width="1.83203125" style="5" customWidth="1"/>
    <col min="15109" max="15109" width="25.33203125" style="5" customWidth="1"/>
    <col min="15110" max="15110" width="3.1640625" style="5" customWidth="1"/>
    <col min="15111" max="15111" width="5.33203125" style="5" customWidth="1"/>
    <col min="15112" max="15112" width="0.33203125" style="5" customWidth="1"/>
    <col min="15113" max="15113" width="12.6640625" style="5" customWidth="1"/>
    <col min="15114" max="15114" width="0.33203125" style="5" customWidth="1"/>
    <col min="15115" max="15115" width="13.83203125" style="5" customWidth="1"/>
    <col min="15116" max="15116" width="0.33203125" style="5" customWidth="1"/>
    <col min="15117" max="15117" width="15.33203125" style="5" customWidth="1"/>
    <col min="15118" max="15118" width="0.33203125" style="5" customWidth="1"/>
    <col min="15119" max="15120" width="0" style="5" hidden="1" customWidth="1"/>
    <col min="15121" max="15121" width="14.33203125" style="5" customWidth="1"/>
    <col min="15122" max="15361" width="9.33203125" style="5"/>
    <col min="15362" max="15364" width="1.83203125" style="5" customWidth="1"/>
    <col min="15365" max="15365" width="25.33203125" style="5" customWidth="1"/>
    <col min="15366" max="15366" width="3.1640625" style="5" customWidth="1"/>
    <col min="15367" max="15367" width="5.33203125" style="5" customWidth="1"/>
    <col min="15368" max="15368" width="0.33203125" style="5" customWidth="1"/>
    <col min="15369" max="15369" width="12.6640625" style="5" customWidth="1"/>
    <col min="15370" max="15370" width="0.33203125" style="5" customWidth="1"/>
    <col min="15371" max="15371" width="13.83203125" style="5" customWidth="1"/>
    <col min="15372" max="15372" width="0.33203125" style="5" customWidth="1"/>
    <col min="15373" max="15373" width="15.33203125" style="5" customWidth="1"/>
    <col min="15374" max="15374" width="0.33203125" style="5" customWidth="1"/>
    <col min="15375" max="15376" width="0" style="5" hidden="1" customWidth="1"/>
    <col min="15377" max="15377" width="14.33203125" style="5" customWidth="1"/>
    <col min="15378" max="15617" width="9.33203125" style="5"/>
    <col min="15618" max="15620" width="1.83203125" style="5" customWidth="1"/>
    <col min="15621" max="15621" width="25.33203125" style="5" customWidth="1"/>
    <col min="15622" max="15622" width="3.1640625" style="5" customWidth="1"/>
    <col min="15623" max="15623" width="5.33203125" style="5" customWidth="1"/>
    <col min="15624" max="15624" width="0.33203125" style="5" customWidth="1"/>
    <col min="15625" max="15625" width="12.6640625" style="5" customWidth="1"/>
    <col min="15626" max="15626" width="0.33203125" style="5" customWidth="1"/>
    <col min="15627" max="15627" width="13.83203125" style="5" customWidth="1"/>
    <col min="15628" max="15628" width="0.33203125" style="5" customWidth="1"/>
    <col min="15629" max="15629" width="15.33203125" style="5" customWidth="1"/>
    <col min="15630" max="15630" width="0.33203125" style="5" customWidth="1"/>
    <col min="15631" max="15632" width="0" style="5" hidden="1" customWidth="1"/>
    <col min="15633" max="15633" width="14.33203125" style="5" customWidth="1"/>
    <col min="15634" max="15873" width="9.33203125" style="5"/>
    <col min="15874" max="15876" width="1.83203125" style="5" customWidth="1"/>
    <col min="15877" max="15877" width="25.33203125" style="5" customWidth="1"/>
    <col min="15878" max="15878" width="3.1640625" style="5" customWidth="1"/>
    <col min="15879" max="15879" width="5.33203125" style="5" customWidth="1"/>
    <col min="15880" max="15880" width="0.33203125" style="5" customWidth="1"/>
    <col min="15881" max="15881" width="12.6640625" style="5" customWidth="1"/>
    <col min="15882" max="15882" width="0.33203125" style="5" customWidth="1"/>
    <col min="15883" max="15883" width="13.83203125" style="5" customWidth="1"/>
    <col min="15884" max="15884" width="0.33203125" style="5" customWidth="1"/>
    <col min="15885" max="15885" width="15.33203125" style="5" customWidth="1"/>
    <col min="15886" max="15886" width="0.33203125" style="5" customWidth="1"/>
    <col min="15887" max="15888" width="0" style="5" hidden="1" customWidth="1"/>
    <col min="15889" max="15889" width="14.33203125" style="5" customWidth="1"/>
    <col min="15890" max="16129" width="9.33203125" style="5"/>
    <col min="16130" max="16132" width="1.83203125" style="5" customWidth="1"/>
    <col min="16133" max="16133" width="25.33203125" style="5" customWidth="1"/>
    <col min="16134" max="16134" width="3.1640625" style="5" customWidth="1"/>
    <col min="16135" max="16135" width="5.33203125" style="5" customWidth="1"/>
    <col min="16136" max="16136" width="0.33203125" style="5" customWidth="1"/>
    <col min="16137" max="16137" width="12.6640625" style="5" customWidth="1"/>
    <col min="16138" max="16138" width="0.33203125" style="5" customWidth="1"/>
    <col min="16139" max="16139" width="13.83203125" style="5" customWidth="1"/>
    <col min="16140" max="16140" width="0.33203125" style="5" customWidth="1"/>
    <col min="16141" max="16141" width="15.33203125" style="5" customWidth="1"/>
    <col min="16142" max="16142" width="0.33203125" style="5" customWidth="1"/>
    <col min="16143" max="16144" width="0" style="5" hidden="1" customWidth="1"/>
    <col min="16145" max="16145" width="14.33203125" style="5" customWidth="1"/>
    <col min="16146" max="16384" width="9.33203125" style="5"/>
  </cols>
  <sheetData>
    <row r="1" spans="1:17" ht="16.5" customHeight="1">
      <c r="A1" s="1" t="s">
        <v>176</v>
      </c>
    </row>
    <row r="2" spans="1:17" ht="16.5" customHeight="1">
      <c r="A2" s="16" t="s">
        <v>214</v>
      </c>
    </row>
    <row r="3" spans="1:17" ht="16.5" customHeight="1">
      <c r="A3" s="95" t="s">
        <v>218</v>
      </c>
      <c r="B3" s="96"/>
      <c r="C3" s="96"/>
      <c r="D3" s="96"/>
      <c r="E3" s="96"/>
      <c r="F3" s="96"/>
      <c r="G3" s="58"/>
      <c r="H3" s="58"/>
      <c r="I3" s="58"/>
      <c r="J3" s="58"/>
      <c r="K3" s="58"/>
      <c r="L3" s="58"/>
      <c r="M3" s="58"/>
      <c r="N3" s="58"/>
      <c r="O3" s="58"/>
      <c r="P3" s="88"/>
      <c r="Q3" s="58"/>
    </row>
    <row r="6" spans="1:17" ht="16.5" customHeight="1">
      <c r="G6" s="223" t="s">
        <v>116</v>
      </c>
      <c r="H6" s="223"/>
      <c r="I6" s="223"/>
      <c r="J6" s="223"/>
      <c r="K6" s="223"/>
      <c r="L6" s="223"/>
      <c r="M6" s="223"/>
      <c r="N6" s="223"/>
      <c r="O6" s="223"/>
      <c r="P6" s="223"/>
      <c r="Q6" s="223"/>
    </row>
    <row r="7" spans="1:17" ht="16.5" customHeight="1">
      <c r="G7" s="5"/>
      <c r="H7" s="214"/>
      <c r="I7" s="78"/>
      <c r="J7" s="214"/>
      <c r="K7" s="214"/>
      <c r="L7" s="214"/>
      <c r="M7" s="228" t="s">
        <v>190</v>
      </c>
      <c r="N7" s="228"/>
      <c r="O7" s="228"/>
      <c r="P7" s="214"/>
      <c r="Q7" s="214"/>
    </row>
    <row r="8" spans="1:17" s="16" customFormat="1" ht="16.5" customHeight="1">
      <c r="G8" s="79" t="s">
        <v>23</v>
      </c>
      <c r="H8" s="80"/>
      <c r="I8" s="78"/>
      <c r="J8" s="80"/>
      <c r="K8" s="78" t="s">
        <v>168</v>
      </c>
      <c r="L8" s="80"/>
      <c r="M8" s="81"/>
      <c r="N8" s="81"/>
      <c r="O8" s="81"/>
      <c r="P8" s="80"/>
    </row>
    <row r="9" spans="1:17" s="16" customFormat="1" ht="16.5" customHeight="1">
      <c r="B9" s="82"/>
      <c r="C9" s="82"/>
      <c r="D9" s="82"/>
      <c r="E9" s="82"/>
      <c r="F9" s="82"/>
      <c r="G9" s="79" t="s">
        <v>24</v>
      </c>
      <c r="H9" s="80"/>
      <c r="I9" s="78" t="s">
        <v>58</v>
      </c>
      <c r="J9" s="80"/>
      <c r="K9" s="78" t="s">
        <v>169</v>
      </c>
      <c r="L9" s="80"/>
      <c r="M9" s="78" t="s">
        <v>29</v>
      </c>
      <c r="N9" s="78"/>
      <c r="O9" s="78"/>
      <c r="P9" s="80"/>
      <c r="Q9" s="78" t="s">
        <v>71</v>
      </c>
    </row>
    <row r="10" spans="1:17" s="16" customFormat="1" ht="16.5" customHeight="1">
      <c r="B10" s="82"/>
      <c r="C10" s="82"/>
      <c r="D10" s="82"/>
      <c r="E10" s="82"/>
      <c r="F10" s="82"/>
      <c r="G10" s="78" t="s">
        <v>99</v>
      </c>
      <c r="H10" s="80"/>
      <c r="I10" s="78" t="s">
        <v>73</v>
      </c>
      <c r="J10" s="80"/>
      <c r="K10" s="78" t="s">
        <v>170</v>
      </c>
      <c r="L10" s="80"/>
      <c r="M10" s="83" t="s">
        <v>100</v>
      </c>
      <c r="N10" s="78"/>
      <c r="O10" s="78" t="s">
        <v>19</v>
      </c>
      <c r="P10" s="80"/>
      <c r="Q10" s="78" t="s">
        <v>79</v>
      </c>
    </row>
    <row r="11" spans="1:17" s="16" customFormat="1" ht="16.5" customHeight="1">
      <c r="E11" s="89" t="s">
        <v>1</v>
      </c>
      <c r="F11" s="3"/>
      <c r="G11" s="84" t="s">
        <v>2</v>
      </c>
      <c r="H11" s="85"/>
      <c r="I11" s="84" t="s">
        <v>2</v>
      </c>
      <c r="J11" s="85"/>
      <c r="K11" s="84" t="s">
        <v>2</v>
      </c>
      <c r="L11" s="85"/>
      <c r="M11" s="86" t="s">
        <v>2</v>
      </c>
      <c r="N11" s="78"/>
      <c r="O11" s="86" t="s">
        <v>2</v>
      </c>
      <c r="P11" s="80"/>
      <c r="Q11" s="84" t="s">
        <v>2</v>
      </c>
    </row>
    <row r="12" spans="1:17" s="16" customFormat="1" ht="16.5" customHeight="1">
      <c r="A12" s="217"/>
      <c r="B12" s="5"/>
      <c r="C12" s="5"/>
      <c r="D12" s="5"/>
      <c r="E12" s="82"/>
      <c r="F12" s="5"/>
      <c r="G12" s="53"/>
      <c r="H12" s="53"/>
      <c r="I12" s="53"/>
      <c r="J12" s="53"/>
      <c r="K12" s="53"/>
      <c r="L12" s="53"/>
      <c r="M12" s="53"/>
      <c r="N12" s="53"/>
      <c r="O12" s="53"/>
      <c r="P12" s="54"/>
      <c r="Q12" s="53"/>
    </row>
    <row r="13" spans="1:17" s="16" customFormat="1" ht="16.5" customHeight="1">
      <c r="A13" s="217" t="s">
        <v>248</v>
      </c>
      <c r="B13" s="82"/>
      <c r="D13" s="82"/>
      <c r="E13" s="82"/>
      <c r="F13" s="216"/>
    </row>
    <row r="14" spans="1:17" s="16" customFormat="1" ht="16.5" customHeight="1">
      <c r="A14" s="217"/>
      <c r="B14" s="82" t="s">
        <v>249</v>
      </c>
      <c r="D14" s="82"/>
      <c r="E14" s="82"/>
      <c r="F14" s="216"/>
      <c r="G14" s="146">
        <v>320132750</v>
      </c>
      <c r="H14" s="54"/>
      <c r="I14" s="146">
        <v>956648250</v>
      </c>
      <c r="J14" s="54"/>
      <c r="K14" s="146">
        <v>0</v>
      </c>
      <c r="L14" s="54"/>
      <c r="M14" s="146">
        <v>125000</v>
      </c>
      <c r="N14" s="54"/>
      <c r="O14" s="146">
        <v>-675301</v>
      </c>
      <c r="P14" s="54"/>
      <c r="Q14" s="146">
        <f>SUM(G14:O14)</f>
        <v>1276230699</v>
      </c>
    </row>
    <row r="15" spans="1:17" s="16" customFormat="1" ht="16.5" customHeight="1">
      <c r="A15" s="217"/>
      <c r="B15" s="87" t="s">
        <v>119</v>
      </c>
      <c r="D15" s="82"/>
      <c r="E15" s="91"/>
      <c r="F15" s="216"/>
      <c r="G15" s="146">
        <v>185681150</v>
      </c>
      <c r="H15" s="54"/>
      <c r="I15" s="146">
        <v>557043450</v>
      </c>
      <c r="J15" s="54"/>
      <c r="K15" s="146">
        <v>0</v>
      </c>
      <c r="L15" s="54"/>
      <c r="M15" s="146">
        <v>0</v>
      </c>
      <c r="N15" s="54"/>
      <c r="O15" s="146">
        <v>0</v>
      </c>
      <c r="P15" s="54"/>
      <c r="Q15" s="146">
        <f>SUM(G15:O15)</f>
        <v>742724600</v>
      </c>
    </row>
    <row r="16" spans="1:17" s="16" customFormat="1" ht="16.5" customHeight="1">
      <c r="A16" s="217"/>
      <c r="B16" s="87" t="s">
        <v>244</v>
      </c>
      <c r="C16" s="20"/>
      <c r="D16" s="82"/>
      <c r="E16" s="82"/>
      <c r="F16" s="216"/>
    </row>
    <row r="17" spans="1:17" s="16" customFormat="1" ht="16.5" customHeight="1">
      <c r="A17" s="217"/>
      <c r="B17" s="87"/>
      <c r="C17" s="20" t="s">
        <v>245</v>
      </c>
      <c r="D17" s="82"/>
      <c r="E17" s="82"/>
      <c r="F17" s="216"/>
      <c r="G17" s="179">
        <v>0</v>
      </c>
      <c r="H17" s="54"/>
      <c r="I17" s="179">
        <v>0</v>
      </c>
      <c r="J17" s="54"/>
      <c r="K17" s="179">
        <v>0</v>
      </c>
      <c r="L17" s="54"/>
      <c r="M17" s="179">
        <v>0</v>
      </c>
      <c r="N17" s="54"/>
      <c r="O17" s="179">
        <v>10843673</v>
      </c>
      <c r="P17" s="54"/>
      <c r="Q17" s="147">
        <f>SUM(G17:O17)</f>
        <v>10843673</v>
      </c>
    </row>
    <row r="18" spans="1:17" s="16" customFormat="1" ht="16.5" customHeight="1">
      <c r="A18" s="20"/>
      <c r="B18" s="5"/>
      <c r="C18" s="5"/>
      <c r="D18" s="5"/>
      <c r="E18" s="216"/>
      <c r="F18" s="5"/>
      <c r="G18" s="167"/>
      <c r="H18" s="53"/>
      <c r="I18" s="167"/>
      <c r="J18" s="54"/>
      <c r="K18" s="167"/>
      <c r="L18" s="54"/>
      <c r="M18" s="167"/>
      <c r="N18" s="54"/>
      <c r="O18" s="167"/>
      <c r="P18" s="54"/>
      <c r="Q18" s="167"/>
    </row>
    <row r="19" spans="1:17" s="16" customFormat="1" ht="16.5" customHeight="1">
      <c r="A19" s="217" t="s">
        <v>250</v>
      </c>
      <c r="B19" s="5"/>
      <c r="C19" s="5"/>
      <c r="D19" s="5"/>
      <c r="E19" s="216"/>
      <c r="F19" s="5"/>
      <c r="G19" s="167"/>
      <c r="H19" s="53"/>
      <c r="I19" s="167"/>
      <c r="J19" s="54"/>
      <c r="K19" s="167"/>
      <c r="L19" s="54"/>
      <c r="M19" s="167"/>
      <c r="N19" s="54"/>
      <c r="O19" s="167"/>
      <c r="P19" s="54"/>
      <c r="Q19" s="167"/>
    </row>
    <row r="20" spans="1:17" s="16" customFormat="1" ht="16.5" customHeight="1" thickBot="1">
      <c r="B20" s="211" t="s">
        <v>251</v>
      </c>
      <c r="C20" s="5"/>
      <c r="D20" s="5"/>
      <c r="E20" s="216"/>
      <c r="F20" s="5"/>
      <c r="G20" s="178">
        <f>SUM(G14:G18)</f>
        <v>505813900</v>
      </c>
      <c r="H20" s="53"/>
      <c r="I20" s="178">
        <f>SUM(I14:I18)</f>
        <v>1513691700</v>
      </c>
      <c r="J20" s="53"/>
      <c r="K20" s="178">
        <f>SUM(K14:K18)</f>
        <v>0</v>
      </c>
      <c r="L20" s="53"/>
      <c r="M20" s="178">
        <f>SUM(M14:M18)</f>
        <v>125000</v>
      </c>
      <c r="N20" s="53"/>
      <c r="O20" s="178">
        <f>SUM(O14:O18)</f>
        <v>10168372</v>
      </c>
      <c r="P20" s="54"/>
      <c r="Q20" s="178">
        <f>SUM(Q14:Q18)</f>
        <v>2029798972</v>
      </c>
    </row>
    <row r="21" spans="1:17" s="16" customFormat="1" ht="16.5" customHeight="1" thickTop="1">
      <c r="A21" s="217"/>
      <c r="B21" s="5"/>
      <c r="C21" s="5"/>
      <c r="D21" s="5"/>
      <c r="E21" s="216"/>
      <c r="F21" s="5"/>
      <c r="G21" s="154"/>
      <c r="H21" s="53"/>
      <c r="I21" s="154"/>
      <c r="J21" s="53"/>
      <c r="K21" s="154"/>
      <c r="L21" s="53"/>
      <c r="M21" s="154"/>
      <c r="N21" s="53"/>
      <c r="O21" s="154"/>
      <c r="P21" s="54"/>
      <c r="Q21" s="154"/>
    </row>
    <row r="22" spans="1:17" s="16" customFormat="1" ht="16.5" customHeight="1">
      <c r="A22" s="217" t="s">
        <v>248</v>
      </c>
      <c r="B22" s="82"/>
      <c r="D22" s="82"/>
      <c r="E22" s="82"/>
      <c r="F22" s="216"/>
    </row>
    <row r="23" spans="1:17" s="16" customFormat="1" ht="16.5" customHeight="1">
      <c r="A23" s="217"/>
      <c r="B23" s="82" t="s">
        <v>252</v>
      </c>
      <c r="D23" s="82"/>
      <c r="E23" s="82"/>
      <c r="F23" s="216"/>
      <c r="G23" s="90">
        <v>505813900</v>
      </c>
      <c r="H23" s="54"/>
      <c r="I23" s="90">
        <v>1513691700</v>
      </c>
      <c r="J23" s="54"/>
      <c r="K23" s="90">
        <v>917963380</v>
      </c>
      <c r="L23" s="54"/>
      <c r="M23" s="90">
        <v>14875000</v>
      </c>
      <c r="N23" s="54"/>
      <c r="O23" s="90">
        <v>3667598</v>
      </c>
      <c r="P23" s="54"/>
      <c r="Q23" s="90">
        <f>SUM(G23:O23)</f>
        <v>2956011578</v>
      </c>
    </row>
    <row r="24" spans="1:17" s="16" customFormat="1" ht="16.5" customHeight="1">
      <c r="A24" s="217"/>
      <c r="B24" s="87" t="s">
        <v>119</v>
      </c>
      <c r="D24" s="82"/>
      <c r="E24" s="91">
        <v>13</v>
      </c>
      <c r="F24" s="216"/>
      <c r="G24" s="90">
        <v>65573750</v>
      </c>
      <c r="H24" s="54"/>
      <c r="I24" s="90">
        <v>734426000</v>
      </c>
      <c r="J24" s="54"/>
      <c r="K24" s="90">
        <v>0</v>
      </c>
      <c r="L24" s="54"/>
      <c r="M24" s="90">
        <v>0</v>
      </c>
      <c r="N24" s="54"/>
      <c r="O24" s="90">
        <v>0</v>
      </c>
      <c r="P24" s="54"/>
      <c r="Q24" s="90">
        <f>SUM(G24:O24)</f>
        <v>799999750</v>
      </c>
    </row>
    <row r="25" spans="1:17" s="16" customFormat="1" ht="16.5" customHeight="1">
      <c r="A25" s="217"/>
      <c r="B25" s="87" t="s">
        <v>246</v>
      </c>
      <c r="D25" s="82"/>
      <c r="G25" s="90"/>
      <c r="H25" s="54"/>
      <c r="I25" s="90"/>
      <c r="J25" s="54"/>
      <c r="K25" s="90"/>
      <c r="L25" s="54"/>
      <c r="M25" s="90"/>
      <c r="N25" s="54"/>
      <c r="O25" s="90"/>
      <c r="P25" s="54"/>
      <c r="Q25" s="90"/>
    </row>
    <row r="26" spans="1:17" s="16" customFormat="1" ht="16.5" customHeight="1">
      <c r="A26" s="217"/>
      <c r="B26" s="87"/>
      <c r="C26" s="5" t="s">
        <v>247</v>
      </c>
      <c r="D26" s="82"/>
      <c r="E26" s="91">
        <v>13</v>
      </c>
      <c r="F26" s="216"/>
      <c r="G26" s="90">
        <v>75242900</v>
      </c>
      <c r="H26" s="54"/>
      <c r="I26" s="90">
        <v>842720480</v>
      </c>
      <c r="J26" s="54"/>
      <c r="K26" s="90">
        <v>-917963380</v>
      </c>
      <c r="L26" s="54"/>
      <c r="M26" s="90">
        <v>0</v>
      </c>
      <c r="N26" s="54"/>
      <c r="O26" s="90">
        <v>0</v>
      </c>
      <c r="P26" s="54"/>
      <c r="Q26" s="90">
        <f>SUM(G26:O26)</f>
        <v>0</v>
      </c>
    </row>
    <row r="27" spans="1:17" s="16" customFormat="1" ht="16.5" customHeight="1">
      <c r="A27" s="217"/>
      <c r="B27" s="87" t="s">
        <v>171</v>
      </c>
      <c r="D27" s="82"/>
      <c r="E27" s="156">
        <v>14</v>
      </c>
      <c r="F27" s="216"/>
      <c r="G27" s="90">
        <v>0</v>
      </c>
      <c r="H27" s="54"/>
      <c r="I27" s="90">
        <v>0</v>
      </c>
      <c r="J27" s="54"/>
      <c r="K27" s="90">
        <v>0</v>
      </c>
      <c r="L27" s="54"/>
      <c r="M27" s="90">
        <v>0</v>
      </c>
      <c r="N27" s="54"/>
      <c r="O27" s="90">
        <v>-594900106</v>
      </c>
      <c r="P27" s="54"/>
      <c r="Q27" s="90">
        <f t="shared" ref="Q27:Q28" si="0">SUM(G27:O27)</f>
        <v>-594900106</v>
      </c>
    </row>
    <row r="28" spans="1:17" s="16" customFormat="1" ht="16.5" customHeight="1">
      <c r="A28" s="217"/>
      <c r="B28" s="153" t="s">
        <v>173</v>
      </c>
      <c r="D28" s="82"/>
      <c r="E28" s="156">
        <v>15</v>
      </c>
      <c r="F28" s="216"/>
      <c r="G28" s="90">
        <v>0</v>
      </c>
      <c r="H28" s="54"/>
      <c r="I28" s="90">
        <v>0</v>
      </c>
      <c r="J28" s="54"/>
      <c r="K28" s="90">
        <v>0</v>
      </c>
      <c r="L28" s="54"/>
      <c r="M28" s="90">
        <v>40124999.997480005</v>
      </c>
      <c r="N28" s="54"/>
      <c r="O28" s="90">
        <v>-40124999.997480005</v>
      </c>
      <c r="P28" s="54"/>
      <c r="Q28" s="90">
        <f t="shared" si="0"/>
        <v>0</v>
      </c>
    </row>
    <row r="29" spans="1:17" s="16" customFormat="1" ht="16.5" customHeight="1">
      <c r="A29" s="217"/>
      <c r="B29" s="87" t="s">
        <v>244</v>
      </c>
      <c r="C29" s="20"/>
      <c r="D29" s="82"/>
      <c r="E29" s="82"/>
      <c r="F29" s="216"/>
      <c r="G29" s="90"/>
      <c r="H29" s="54"/>
      <c r="I29" s="90"/>
      <c r="J29" s="54"/>
      <c r="K29" s="90"/>
      <c r="L29" s="54"/>
      <c r="M29" s="90"/>
      <c r="N29" s="54"/>
      <c r="O29" s="90"/>
      <c r="P29" s="54"/>
      <c r="Q29" s="90"/>
    </row>
    <row r="30" spans="1:17" s="16" customFormat="1" ht="16.5" customHeight="1">
      <c r="A30" s="217"/>
      <c r="B30" s="87"/>
      <c r="C30" s="20" t="s">
        <v>245</v>
      </c>
      <c r="D30" s="82"/>
      <c r="E30" s="82"/>
      <c r="F30" s="216"/>
      <c r="G30" s="92">
        <v>0</v>
      </c>
      <c r="H30" s="54"/>
      <c r="I30" s="92">
        <v>0</v>
      </c>
      <c r="J30" s="54"/>
      <c r="K30" s="92">
        <v>0</v>
      </c>
      <c r="L30" s="54"/>
      <c r="M30" s="92">
        <v>0</v>
      </c>
      <c r="N30" s="54"/>
      <c r="O30" s="92">
        <f>'PL 7-8 9M'!K79</f>
        <v>782052071</v>
      </c>
      <c r="P30" s="54"/>
      <c r="Q30" s="131">
        <f>SUM(G30:O30)</f>
        <v>782052071</v>
      </c>
    </row>
    <row r="31" spans="1:17" s="16" customFormat="1" ht="16.5" customHeight="1">
      <c r="A31" s="20"/>
      <c r="B31" s="5"/>
      <c r="C31" s="5"/>
      <c r="D31" s="5"/>
      <c r="E31" s="216"/>
      <c r="F31" s="5"/>
      <c r="G31" s="93"/>
      <c r="H31" s="53"/>
      <c r="I31" s="93"/>
      <c r="J31" s="54"/>
      <c r="K31" s="93"/>
      <c r="L31" s="54"/>
      <c r="M31" s="93"/>
      <c r="N31" s="54"/>
      <c r="O31" s="93"/>
      <c r="P31" s="54"/>
      <c r="Q31" s="93"/>
    </row>
    <row r="32" spans="1:17" s="16" customFormat="1" ht="16.5" customHeight="1">
      <c r="A32" s="217" t="s">
        <v>250</v>
      </c>
      <c r="B32" s="5"/>
      <c r="C32" s="5"/>
      <c r="D32" s="5"/>
      <c r="E32" s="216"/>
      <c r="F32" s="5"/>
      <c r="G32" s="90"/>
      <c r="H32" s="54"/>
      <c r="I32" s="90"/>
      <c r="J32" s="54"/>
      <c r="K32" s="90"/>
      <c r="L32" s="54"/>
      <c r="M32" s="90"/>
      <c r="N32" s="54"/>
      <c r="O32" s="90"/>
      <c r="P32" s="54"/>
      <c r="Q32" s="90"/>
    </row>
    <row r="33" spans="1:17" s="16" customFormat="1" ht="16.5" customHeight="1" thickBot="1">
      <c r="A33" s="217"/>
      <c r="B33" s="211" t="s">
        <v>253</v>
      </c>
      <c r="C33" s="5"/>
      <c r="D33" s="5"/>
      <c r="E33" s="216"/>
      <c r="F33" s="5"/>
      <c r="G33" s="94">
        <f>SUM(G23:G31)</f>
        <v>646630550</v>
      </c>
      <c r="H33" s="53"/>
      <c r="I33" s="94">
        <f>SUM(I23:I31)</f>
        <v>3090838180</v>
      </c>
      <c r="J33" s="53"/>
      <c r="K33" s="94">
        <f>SUM(K23:K31)</f>
        <v>0</v>
      </c>
      <c r="L33" s="53"/>
      <c r="M33" s="94">
        <f>SUM(M23:M31)</f>
        <v>54999999.997480005</v>
      </c>
      <c r="N33" s="53"/>
      <c r="O33" s="94">
        <f>SUM(O23:O31)</f>
        <v>150694563.00251997</v>
      </c>
      <c r="P33" s="54"/>
      <c r="Q33" s="94">
        <f>SUM(Q23:Q31)</f>
        <v>3943163293</v>
      </c>
    </row>
    <row r="34" spans="1:17" s="16" customFormat="1" ht="16.5" customHeight="1" thickTop="1">
      <c r="A34" s="217"/>
      <c r="B34" s="5"/>
      <c r="C34" s="5"/>
      <c r="D34" s="5"/>
      <c r="E34" s="216"/>
      <c r="F34" s="5"/>
      <c r="G34" s="53"/>
      <c r="H34" s="53"/>
      <c r="I34" s="53"/>
      <c r="J34" s="53"/>
      <c r="K34" s="53"/>
      <c r="L34" s="53"/>
      <c r="M34" s="53"/>
      <c r="N34" s="53"/>
      <c r="O34" s="53"/>
      <c r="P34" s="54"/>
      <c r="Q34" s="53"/>
    </row>
    <row r="35" spans="1:17" s="16" customFormat="1" ht="16.5" customHeight="1">
      <c r="A35" s="217"/>
      <c r="B35" s="5"/>
      <c r="C35" s="5"/>
      <c r="D35" s="5"/>
      <c r="E35" s="216"/>
      <c r="F35" s="5"/>
      <c r="G35" s="53"/>
      <c r="H35" s="53"/>
      <c r="I35" s="53"/>
      <c r="J35" s="53"/>
      <c r="K35" s="53"/>
      <c r="L35" s="53"/>
      <c r="M35" s="53"/>
      <c r="N35" s="53"/>
      <c r="O35" s="53"/>
      <c r="P35" s="54"/>
      <c r="Q35" s="53"/>
    </row>
    <row r="36" spans="1:17" s="16" customFormat="1" ht="16.5" customHeight="1">
      <c r="A36" s="217"/>
      <c r="B36" s="5"/>
      <c r="C36" s="5"/>
      <c r="D36" s="5"/>
      <c r="E36" s="216"/>
      <c r="F36" s="5"/>
      <c r="G36" s="53"/>
      <c r="H36" s="53"/>
      <c r="I36" s="53"/>
      <c r="J36" s="53"/>
      <c r="K36" s="53"/>
      <c r="L36" s="53"/>
      <c r="M36" s="53"/>
      <c r="N36" s="53"/>
      <c r="O36" s="53"/>
      <c r="P36" s="54"/>
      <c r="Q36" s="53"/>
    </row>
    <row r="37" spans="1:17" s="16" customFormat="1" ht="16.5" customHeight="1">
      <c r="A37" s="217"/>
      <c r="B37" s="5"/>
      <c r="C37" s="5"/>
      <c r="D37" s="5"/>
      <c r="E37" s="216"/>
      <c r="F37" s="5"/>
      <c r="G37" s="53"/>
      <c r="H37" s="53"/>
      <c r="I37" s="53"/>
      <c r="J37" s="53"/>
      <c r="K37" s="53"/>
      <c r="L37" s="53"/>
      <c r="M37" s="53"/>
      <c r="N37" s="53"/>
      <c r="O37" s="53"/>
      <c r="P37" s="54"/>
      <c r="Q37" s="53"/>
    </row>
    <row r="38" spans="1:17" s="16" customFormat="1" ht="16.5" customHeight="1">
      <c r="A38" s="217"/>
      <c r="B38" s="5"/>
      <c r="C38" s="5"/>
      <c r="D38" s="5"/>
      <c r="E38" s="216"/>
      <c r="F38" s="5"/>
      <c r="G38" s="53"/>
      <c r="H38" s="53"/>
      <c r="I38" s="53"/>
      <c r="J38" s="53"/>
      <c r="K38" s="53"/>
      <c r="L38" s="53"/>
      <c r="M38" s="53"/>
      <c r="N38" s="53"/>
      <c r="O38" s="53"/>
      <c r="P38" s="54"/>
      <c r="Q38" s="53"/>
    </row>
    <row r="39" spans="1:17" s="16" customFormat="1" ht="16.5" customHeight="1">
      <c r="A39" s="217"/>
      <c r="B39" s="5"/>
      <c r="C39" s="5"/>
      <c r="D39" s="5"/>
      <c r="E39" s="216"/>
      <c r="F39" s="5"/>
      <c r="G39" s="53"/>
      <c r="H39" s="53"/>
      <c r="I39" s="53"/>
      <c r="J39" s="53"/>
      <c r="K39" s="53"/>
      <c r="L39" s="53"/>
      <c r="M39" s="53"/>
      <c r="N39" s="53"/>
      <c r="O39" s="53"/>
      <c r="P39" s="54"/>
      <c r="Q39" s="53"/>
    </row>
    <row r="40" spans="1:17" s="16" customFormat="1" ht="16.5" customHeight="1">
      <c r="A40" s="217"/>
      <c r="B40" s="5"/>
      <c r="C40" s="5"/>
      <c r="D40" s="5"/>
      <c r="E40" s="216"/>
      <c r="F40" s="5"/>
      <c r="G40" s="53"/>
      <c r="H40" s="53"/>
      <c r="I40" s="53"/>
      <c r="J40" s="53"/>
      <c r="K40" s="53"/>
      <c r="L40" s="53"/>
      <c r="M40" s="53"/>
      <c r="N40" s="53"/>
      <c r="O40" s="53"/>
      <c r="P40" s="54"/>
      <c r="Q40" s="53"/>
    </row>
    <row r="41" spans="1:17" s="16" customFormat="1" ht="16.5" customHeight="1">
      <c r="A41" s="217"/>
      <c r="B41" s="5"/>
      <c r="C41" s="5"/>
      <c r="D41" s="5"/>
      <c r="E41" s="216"/>
      <c r="F41" s="5"/>
      <c r="G41" s="53"/>
      <c r="H41" s="53"/>
      <c r="I41" s="53"/>
      <c r="J41" s="53"/>
      <c r="K41" s="53"/>
      <c r="L41" s="53"/>
      <c r="M41" s="53"/>
      <c r="N41" s="53"/>
      <c r="O41" s="53"/>
      <c r="P41" s="54"/>
      <c r="Q41" s="53"/>
    </row>
    <row r="42" spans="1:17" s="16" customFormat="1" ht="16.5" customHeight="1">
      <c r="A42" s="217"/>
      <c r="B42" s="5"/>
      <c r="C42" s="5"/>
      <c r="D42" s="5"/>
      <c r="E42" s="216"/>
      <c r="F42" s="5"/>
      <c r="G42" s="53"/>
      <c r="H42" s="53"/>
      <c r="I42" s="53"/>
      <c r="J42" s="53"/>
      <c r="K42" s="53"/>
      <c r="L42" s="53"/>
      <c r="M42" s="53"/>
      <c r="N42" s="53"/>
      <c r="O42" s="53"/>
      <c r="P42" s="54"/>
      <c r="Q42" s="53"/>
    </row>
    <row r="43" spans="1:17" s="16" customFormat="1" ht="16.5" customHeight="1">
      <c r="A43" s="217"/>
      <c r="B43" s="5"/>
      <c r="C43" s="5"/>
      <c r="D43" s="5"/>
      <c r="E43" s="216"/>
      <c r="F43" s="5"/>
      <c r="G43" s="53"/>
      <c r="H43" s="53"/>
      <c r="I43" s="53"/>
      <c r="J43" s="53"/>
      <c r="K43" s="53"/>
      <c r="L43" s="53"/>
      <c r="M43" s="53"/>
      <c r="N43" s="53"/>
      <c r="O43" s="53"/>
      <c r="P43" s="54"/>
      <c r="Q43" s="53"/>
    </row>
    <row r="44" spans="1:17" s="16" customFormat="1" ht="16.5" customHeight="1">
      <c r="A44" s="217"/>
      <c r="B44" s="5"/>
      <c r="C44" s="5"/>
      <c r="D44" s="5"/>
      <c r="E44" s="216"/>
      <c r="F44" s="5"/>
      <c r="G44" s="53"/>
      <c r="H44" s="53"/>
      <c r="I44" s="53"/>
      <c r="J44" s="53"/>
      <c r="K44" s="53"/>
      <c r="L44" s="53"/>
      <c r="M44" s="53"/>
      <c r="N44" s="53"/>
      <c r="O44" s="53"/>
      <c r="P44" s="54"/>
      <c r="Q44" s="53"/>
    </row>
    <row r="45" spans="1:17" s="16" customFormat="1" ht="16.5" customHeight="1">
      <c r="A45" s="217"/>
      <c r="B45" s="5"/>
      <c r="C45" s="5"/>
      <c r="D45" s="5"/>
      <c r="E45" s="216"/>
      <c r="F45" s="5"/>
      <c r="G45" s="53"/>
      <c r="H45" s="53"/>
      <c r="I45" s="53"/>
      <c r="J45" s="53"/>
      <c r="K45" s="53"/>
      <c r="L45" s="53"/>
      <c r="M45" s="53"/>
      <c r="N45" s="53"/>
      <c r="O45" s="53"/>
      <c r="P45" s="54"/>
      <c r="Q45" s="53"/>
    </row>
    <row r="46" spans="1:17" s="16" customFormat="1" ht="16.5" customHeight="1">
      <c r="A46" s="217"/>
      <c r="B46" s="5"/>
      <c r="C46" s="5"/>
      <c r="D46" s="5"/>
      <c r="E46" s="216"/>
      <c r="F46" s="5"/>
      <c r="G46" s="53"/>
      <c r="H46" s="53"/>
      <c r="I46" s="53"/>
      <c r="J46" s="53"/>
      <c r="K46" s="53"/>
      <c r="L46" s="53"/>
      <c r="M46" s="53"/>
      <c r="N46" s="53"/>
      <c r="O46" s="53"/>
      <c r="P46" s="54"/>
      <c r="Q46" s="53"/>
    </row>
    <row r="47" spans="1:17" s="16" customFormat="1" ht="16.5" customHeight="1">
      <c r="A47" s="217"/>
      <c r="B47" s="5"/>
      <c r="C47" s="5"/>
      <c r="D47" s="5"/>
      <c r="E47" s="216"/>
      <c r="F47" s="5"/>
      <c r="G47" s="53"/>
      <c r="H47" s="53"/>
      <c r="I47" s="53"/>
      <c r="J47" s="53"/>
      <c r="K47" s="53"/>
      <c r="L47" s="53"/>
      <c r="M47" s="53"/>
      <c r="N47" s="53"/>
      <c r="O47" s="53"/>
      <c r="P47" s="54"/>
      <c r="Q47" s="53"/>
    </row>
    <row r="48" spans="1:17" s="16" customFormat="1" ht="21.75" customHeight="1">
      <c r="A48" s="217"/>
      <c r="B48" s="5"/>
      <c r="C48" s="5"/>
      <c r="D48" s="5"/>
      <c r="E48" s="216"/>
      <c r="F48" s="5"/>
      <c r="G48" s="53"/>
      <c r="H48" s="53"/>
      <c r="I48" s="53"/>
      <c r="J48" s="53"/>
      <c r="K48" s="53"/>
      <c r="L48" s="53"/>
      <c r="M48" s="53"/>
      <c r="N48" s="53"/>
      <c r="O48" s="53"/>
      <c r="P48" s="54"/>
      <c r="Q48" s="53"/>
    </row>
    <row r="49" spans="1:17" s="16" customFormat="1" ht="16.5" customHeight="1">
      <c r="A49" s="224" t="s">
        <v>229</v>
      </c>
      <c r="B49" s="224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</row>
    <row r="50" spans="1:17" s="16" customFormat="1" ht="16.5" customHeight="1">
      <c r="A50" s="5" t="s">
        <v>107</v>
      </c>
      <c r="B50" s="5"/>
      <c r="C50" s="5"/>
      <c r="D50" s="5" t="s">
        <v>211</v>
      </c>
      <c r="E50" s="20" t="s">
        <v>254</v>
      </c>
      <c r="F50" s="5"/>
      <c r="H50" s="5"/>
      <c r="J50" s="5"/>
      <c r="K50" s="5"/>
      <c r="L50" s="5"/>
      <c r="M50" s="216" t="s">
        <v>255</v>
      </c>
      <c r="N50" s="5"/>
      <c r="O50" s="5"/>
      <c r="P50" s="5"/>
      <c r="Q50" s="5"/>
    </row>
    <row r="51" spans="1:17" s="16" customFormat="1" ht="16.5" customHeight="1">
      <c r="A51" s="5"/>
      <c r="B51" s="5"/>
      <c r="C51" s="5"/>
      <c r="D51" s="5"/>
      <c r="E51" s="20"/>
      <c r="F51" s="5"/>
      <c r="H51" s="5"/>
      <c r="J51" s="5"/>
      <c r="K51" s="5"/>
      <c r="L51" s="5"/>
      <c r="M51" s="216"/>
      <c r="N51" s="5"/>
      <c r="O51" s="5"/>
      <c r="P51" s="5"/>
      <c r="Q51" s="5"/>
    </row>
    <row r="52" spans="1:17" s="16" customFormat="1" ht="16.5" customHeight="1">
      <c r="A52" s="5"/>
      <c r="B52" s="5"/>
      <c r="C52" s="5"/>
      <c r="D52" s="5"/>
      <c r="E52" s="20"/>
      <c r="F52" s="5"/>
      <c r="H52" s="5"/>
      <c r="J52" s="5"/>
      <c r="K52" s="5"/>
      <c r="L52" s="5"/>
      <c r="M52" s="216"/>
      <c r="N52" s="5"/>
      <c r="O52" s="5"/>
      <c r="P52" s="5"/>
      <c r="Q52" s="5"/>
    </row>
    <row r="53" spans="1:17" s="16" customFormat="1" ht="16.5" customHeight="1">
      <c r="A53" s="5"/>
      <c r="B53" s="5"/>
      <c r="C53" s="5"/>
      <c r="D53" s="5"/>
      <c r="E53" s="20"/>
      <c r="F53" s="5"/>
      <c r="H53" s="5"/>
      <c r="J53" s="5"/>
      <c r="K53" s="5"/>
      <c r="L53" s="5"/>
      <c r="M53" s="216"/>
      <c r="N53" s="5"/>
      <c r="O53" s="5"/>
      <c r="P53" s="5"/>
      <c r="Q53" s="5"/>
    </row>
    <row r="54" spans="1:17" ht="22.15" customHeight="1">
      <c r="A54" s="221" t="s">
        <v>113</v>
      </c>
      <c r="B54" s="221"/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</row>
  </sheetData>
  <mergeCells count="4">
    <mergeCell ref="A54:Q54"/>
    <mergeCell ref="G6:Q6"/>
    <mergeCell ref="A49:Q49"/>
    <mergeCell ref="M7:O7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519BF-8EE2-4076-B929-D9C7D62F42A2}">
  <dimension ref="A1:R126"/>
  <sheetViews>
    <sheetView topLeftCell="A75" zoomScale="110" zoomScaleNormal="100" zoomScaleSheetLayoutView="100" workbookViewId="0">
      <selection activeCell="H43" sqref="H43"/>
    </sheetView>
  </sheetViews>
  <sheetFormatPr defaultColWidth="9.33203125" defaultRowHeight="16.5" customHeight="1"/>
  <cols>
    <col min="1" max="3" width="1.33203125" style="5" customWidth="1"/>
    <col min="4" max="4" width="51.1640625" style="5" customWidth="1"/>
    <col min="5" max="5" width="5.6640625" style="216" customWidth="1"/>
    <col min="6" max="6" width="1" style="5" customWidth="1"/>
    <col min="7" max="7" width="14.83203125" style="53" customWidth="1"/>
    <col min="8" max="8" width="1" style="5" customWidth="1"/>
    <col min="9" max="9" width="14.83203125" style="53" customWidth="1"/>
    <col min="10" max="10" width="1" style="54" customWidth="1"/>
    <col min="11" max="11" width="14.83203125" style="53" customWidth="1"/>
    <col min="12" max="12" width="1" style="54" customWidth="1"/>
    <col min="13" max="13" width="14.83203125" style="53" customWidth="1"/>
    <col min="14" max="14" width="9.33203125" style="5"/>
    <col min="15" max="18" width="12.1640625" style="5" customWidth="1"/>
    <col min="19" max="16384" width="9.33203125" style="5"/>
  </cols>
  <sheetData>
    <row r="1" spans="1:13" ht="15" customHeight="1">
      <c r="A1" s="1" t="s">
        <v>176</v>
      </c>
    </row>
    <row r="2" spans="1:13" ht="15" customHeight="1">
      <c r="A2" s="232" t="s">
        <v>101</v>
      </c>
      <c r="B2" s="232"/>
      <c r="C2" s="232"/>
      <c r="D2" s="232"/>
      <c r="F2" s="37"/>
      <c r="H2" s="37"/>
      <c r="J2" s="55"/>
      <c r="L2" s="55"/>
    </row>
    <row r="3" spans="1:13" ht="15" customHeight="1">
      <c r="A3" s="95" t="s">
        <v>218</v>
      </c>
      <c r="B3" s="56"/>
      <c r="C3" s="56"/>
      <c r="D3" s="56"/>
      <c r="E3" s="57"/>
      <c r="F3" s="56"/>
      <c r="G3" s="58"/>
      <c r="H3" s="56"/>
      <c r="I3" s="58"/>
      <c r="J3" s="59"/>
      <c r="K3" s="58"/>
      <c r="L3" s="59"/>
      <c r="M3" s="58"/>
    </row>
    <row r="4" spans="1:13" ht="15" customHeight="1">
      <c r="A4" s="217"/>
      <c r="B4" s="37"/>
      <c r="C4" s="37"/>
      <c r="D4" s="37"/>
      <c r="F4" s="37"/>
      <c r="H4" s="37"/>
      <c r="J4" s="55"/>
      <c r="L4" s="55"/>
    </row>
    <row r="5" spans="1:13" ht="15" customHeight="1">
      <c r="A5" s="217"/>
      <c r="B5" s="37"/>
      <c r="C5" s="37"/>
      <c r="D5" s="37"/>
      <c r="F5" s="37"/>
      <c r="H5" s="37"/>
      <c r="J5" s="55"/>
      <c r="L5" s="55"/>
    </row>
    <row r="6" spans="1:13" s="49" customFormat="1" ht="15" customHeight="1">
      <c r="A6" s="199"/>
      <c r="B6" s="60"/>
      <c r="C6" s="60"/>
      <c r="D6" s="60"/>
      <c r="E6" s="66"/>
      <c r="F6" s="60"/>
      <c r="G6" s="230" t="s">
        <v>57</v>
      </c>
      <c r="H6" s="230"/>
      <c r="I6" s="230"/>
      <c r="J6" s="180"/>
      <c r="K6" s="230" t="s">
        <v>52</v>
      </c>
      <c r="L6" s="230"/>
      <c r="M6" s="230"/>
    </row>
    <row r="7" spans="1:13" s="49" customFormat="1" ht="15" customHeight="1">
      <c r="A7" s="60"/>
      <c r="B7" s="60"/>
      <c r="C7" s="60"/>
      <c r="D7" s="60"/>
      <c r="E7" s="61"/>
      <c r="F7" s="48"/>
      <c r="G7" s="231" t="s">
        <v>109</v>
      </c>
      <c r="H7" s="231"/>
      <c r="I7" s="231"/>
      <c r="J7" s="62"/>
      <c r="K7" s="231" t="s">
        <v>109</v>
      </c>
      <c r="L7" s="231"/>
      <c r="M7" s="231"/>
    </row>
    <row r="8" spans="1:13" s="49" customFormat="1" ht="15" customHeight="1">
      <c r="A8" s="60"/>
      <c r="B8" s="60"/>
      <c r="C8" s="60"/>
      <c r="D8" s="60"/>
      <c r="E8" s="61"/>
      <c r="F8" s="48"/>
      <c r="G8" s="63" t="s">
        <v>110</v>
      </c>
      <c r="H8" s="63"/>
      <c r="I8" s="63" t="s">
        <v>110</v>
      </c>
      <c r="J8" s="64"/>
      <c r="K8" s="63" t="s">
        <v>110</v>
      </c>
      <c r="L8" s="63"/>
      <c r="M8" s="63" t="s">
        <v>110</v>
      </c>
    </row>
    <row r="9" spans="1:13" s="49" customFormat="1" ht="16.5" customHeight="1">
      <c r="A9" s="60"/>
      <c r="B9" s="60"/>
      <c r="C9" s="60"/>
      <c r="D9" s="60"/>
      <c r="E9" s="61"/>
      <c r="F9" s="48"/>
      <c r="G9" s="65" t="s">
        <v>215</v>
      </c>
      <c r="H9" s="63"/>
      <c r="I9" s="65" t="s">
        <v>215</v>
      </c>
      <c r="J9" s="64"/>
      <c r="K9" s="65" t="s">
        <v>215</v>
      </c>
      <c r="L9" s="63"/>
      <c r="M9" s="65" t="s">
        <v>215</v>
      </c>
    </row>
    <row r="10" spans="1:13" s="49" customFormat="1" ht="15" customHeight="1">
      <c r="E10" s="66"/>
      <c r="F10" s="61"/>
      <c r="G10" s="67" t="s">
        <v>142</v>
      </c>
      <c r="H10" s="61"/>
      <c r="I10" s="67" t="s">
        <v>112</v>
      </c>
      <c r="J10" s="112"/>
      <c r="K10" s="67" t="s">
        <v>142</v>
      </c>
      <c r="L10" s="61"/>
      <c r="M10" s="67" t="s">
        <v>112</v>
      </c>
    </row>
    <row r="11" spans="1:13" s="49" customFormat="1" ht="15" customHeight="1">
      <c r="E11" s="132" t="s">
        <v>83</v>
      </c>
      <c r="F11" s="66"/>
      <c r="G11" s="133" t="s">
        <v>2</v>
      </c>
      <c r="H11" s="134"/>
      <c r="I11" s="133" t="s">
        <v>2</v>
      </c>
      <c r="J11" s="134"/>
      <c r="K11" s="133" t="s">
        <v>2</v>
      </c>
      <c r="L11" s="134"/>
      <c r="M11" s="133" t="s">
        <v>2</v>
      </c>
    </row>
    <row r="12" spans="1:13" s="49" customFormat="1" ht="15" customHeight="1">
      <c r="A12" s="200" t="s">
        <v>30</v>
      </c>
      <c r="E12" s="61"/>
      <c r="F12" s="61"/>
      <c r="G12" s="68"/>
      <c r="I12" s="69"/>
      <c r="J12" s="70"/>
      <c r="K12" s="71"/>
      <c r="M12" s="64"/>
    </row>
    <row r="13" spans="1:13" s="49" customFormat="1" ht="15" customHeight="1">
      <c r="A13" s="49" t="s">
        <v>179</v>
      </c>
      <c r="E13" s="66"/>
      <c r="G13" s="181">
        <f>'PL 7-8 9M'!G38</f>
        <v>820840889</v>
      </c>
      <c r="H13" s="182"/>
      <c r="I13" s="183">
        <f>'PL 7-8 9M'!I38</f>
        <v>405616712</v>
      </c>
      <c r="J13" s="183"/>
      <c r="K13" s="181">
        <f>'PL 7-8 9M'!K38</f>
        <v>788640131</v>
      </c>
      <c r="L13" s="184"/>
      <c r="M13" s="183">
        <f>'PL 7-8 9M'!M38</f>
        <v>13748490</v>
      </c>
    </row>
    <row r="14" spans="1:13" s="49" customFormat="1" ht="15" customHeight="1">
      <c r="A14" s="49" t="s">
        <v>31</v>
      </c>
      <c r="E14" s="66"/>
      <c r="G14" s="68"/>
      <c r="I14" s="69"/>
      <c r="J14" s="70"/>
      <c r="K14" s="71"/>
      <c r="M14" s="64"/>
    </row>
    <row r="15" spans="1:13" s="49" customFormat="1" ht="15" customHeight="1">
      <c r="B15" s="201" t="s">
        <v>59</v>
      </c>
      <c r="E15" s="66"/>
      <c r="G15" s="181">
        <v>94249072</v>
      </c>
      <c r="H15" s="182"/>
      <c r="I15" s="183">
        <v>43418229</v>
      </c>
      <c r="J15" s="183"/>
      <c r="K15" s="181">
        <v>98358</v>
      </c>
      <c r="L15" s="183"/>
      <c r="M15" s="183">
        <v>230463</v>
      </c>
    </row>
    <row r="16" spans="1:13" s="49" customFormat="1" ht="15" customHeight="1">
      <c r="B16" s="49" t="s">
        <v>187</v>
      </c>
      <c r="E16" s="66">
        <v>9.3000000000000007</v>
      </c>
      <c r="G16" s="181">
        <v>-2962707</v>
      </c>
      <c r="H16" s="182"/>
      <c r="I16" s="183">
        <v>-79604822</v>
      </c>
      <c r="J16" s="183"/>
      <c r="K16" s="181">
        <v>0</v>
      </c>
      <c r="L16" s="183"/>
      <c r="M16" s="183">
        <v>0</v>
      </c>
    </row>
    <row r="17" spans="1:13" s="49" customFormat="1" ht="15" customHeight="1">
      <c r="B17" s="49" t="s">
        <v>174</v>
      </c>
      <c r="E17" s="66">
        <v>9.3000000000000007</v>
      </c>
      <c r="G17" s="71">
        <v>0</v>
      </c>
      <c r="I17" s="64">
        <v>0</v>
      </c>
      <c r="K17" s="71">
        <v>10520775</v>
      </c>
      <c r="M17" s="64">
        <v>0</v>
      </c>
    </row>
    <row r="18" spans="1:13" s="49" customFormat="1" ht="15" customHeight="1">
      <c r="B18" s="49" t="s">
        <v>134</v>
      </c>
      <c r="E18" s="66"/>
      <c r="G18" s="181">
        <v>363340</v>
      </c>
      <c r="H18" s="182"/>
      <c r="I18" s="183">
        <v>565</v>
      </c>
      <c r="J18" s="183"/>
      <c r="K18" s="181">
        <v>0</v>
      </c>
      <c r="L18" s="183"/>
      <c r="M18" s="183">
        <v>52</v>
      </c>
    </row>
    <row r="19" spans="1:13" s="49" customFormat="1" ht="15" customHeight="1">
      <c r="A19" s="62"/>
      <c r="B19" s="201" t="s">
        <v>14</v>
      </c>
      <c r="C19" s="135"/>
      <c r="E19" s="66"/>
      <c r="G19" s="181">
        <v>477061</v>
      </c>
      <c r="H19" s="184"/>
      <c r="I19" s="183">
        <v>410428</v>
      </c>
      <c r="J19" s="184"/>
      <c r="K19" s="181">
        <v>208052</v>
      </c>
      <c r="L19" s="183"/>
      <c r="M19" s="183">
        <v>196792</v>
      </c>
    </row>
    <row r="20" spans="1:13" s="49" customFormat="1" ht="15" customHeight="1">
      <c r="A20" s="62"/>
      <c r="B20" s="201" t="s">
        <v>88</v>
      </c>
      <c r="C20" s="135"/>
      <c r="E20" s="66"/>
      <c r="G20" s="181">
        <v>-28225</v>
      </c>
      <c r="H20" s="184"/>
      <c r="I20" s="183">
        <v>-44173</v>
      </c>
      <c r="J20" s="184"/>
      <c r="K20" s="181">
        <v>0</v>
      </c>
      <c r="L20" s="183"/>
      <c r="M20" s="183">
        <v>0</v>
      </c>
    </row>
    <row r="21" spans="1:13" s="49" customFormat="1" ht="15" customHeight="1">
      <c r="A21" s="62"/>
      <c r="B21" s="201" t="s">
        <v>199</v>
      </c>
      <c r="C21" s="135"/>
      <c r="E21" s="66"/>
      <c r="G21" s="181">
        <v>-95046579</v>
      </c>
      <c r="H21" s="184"/>
      <c r="I21" s="183">
        <v>-17774119</v>
      </c>
      <c r="J21" s="184"/>
      <c r="K21" s="181">
        <v>-84062824</v>
      </c>
      <c r="L21" s="183"/>
      <c r="M21" s="183">
        <v>-17774119</v>
      </c>
    </row>
    <row r="22" spans="1:13" s="49" customFormat="1" ht="15" customHeight="1">
      <c r="A22" s="62"/>
      <c r="B22" s="201" t="s">
        <v>212</v>
      </c>
      <c r="C22" s="135"/>
      <c r="E22" s="66"/>
      <c r="G22" s="68">
        <v>-8633417</v>
      </c>
      <c r="I22" s="69">
        <v>0</v>
      </c>
      <c r="K22" s="68">
        <v>-8633417</v>
      </c>
      <c r="L22" s="69"/>
      <c r="M22" s="69">
        <v>0</v>
      </c>
    </row>
    <row r="23" spans="1:13" s="49" customFormat="1" ht="15" customHeight="1">
      <c r="A23" s="62"/>
      <c r="B23" s="201" t="s">
        <v>226</v>
      </c>
      <c r="C23" s="135"/>
      <c r="E23" s="66"/>
      <c r="G23" s="181">
        <v>-691077</v>
      </c>
      <c r="H23" s="184"/>
      <c r="I23" s="183">
        <v>125885</v>
      </c>
      <c r="J23" s="184"/>
      <c r="K23" s="181">
        <v>0</v>
      </c>
      <c r="L23" s="183"/>
      <c r="M23" s="183">
        <v>0</v>
      </c>
    </row>
    <row r="24" spans="1:13" s="49" customFormat="1" ht="15" customHeight="1">
      <c r="A24" s="62"/>
      <c r="B24" s="201" t="s">
        <v>162</v>
      </c>
      <c r="C24" s="135"/>
      <c r="E24" s="66"/>
      <c r="G24" s="181">
        <v>0</v>
      </c>
      <c r="H24" s="184"/>
      <c r="I24" s="183">
        <v>-4141829</v>
      </c>
      <c r="J24" s="184"/>
      <c r="K24" s="181">
        <v>0</v>
      </c>
      <c r="L24" s="183"/>
      <c r="M24" s="183">
        <v>0</v>
      </c>
    </row>
    <row r="25" spans="1:13" s="49" customFormat="1" ht="15" customHeight="1">
      <c r="A25" s="62"/>
      <c r="B25" s="201" t="s">
        <v>32</v>
      </c>
      <c r="C25" s="135"/>
      <c r="E25" s="66"/>
      <c r="G25" s="181">
        <v>-9316540</v>
      </c>
      <c r="H25" s="182"/>
      <c r="I25" s="183">
        <v>-2448718</v>
      </c>
      <c r="J25" s="183"/>
      <c r="K25" s="181">
        <v>-83575750</v>
      </c>
      <c r="L25" s="183"/>
      <c r="M25" s="183">
        <v>-2104372</v>
      </c>
    </row>
    <row r="26" spans="1:13" s="49" customFormat="1" ht="15" customHeight="1">
      <c r="A26" s="62"/>
      <c r="B26" s="201" t="s">
        <v>167</v>
      </c>
      <c r="C26" s="135"/>
      <c r="E26" s="66"/>
      <c r="G26" s="68">
        <v>0</v>
      </c>
      <c r="I26" s="69">
        <v>0</v>
      </c>
      <c r="J26" s="70"/>
      <c r="K26" s="68">
        <v>-765000911</v>
      </c>
      <c r="L26" s="69"/>
      <c r="M26" s="69">
        <v>0</v>
      </c>
    </row>
    <row r="27" spans="1:13" s="49" customFormat="1" ht="15" customHeight="1">
      <c r="A27" s="62"/>
      <c r="B27" s="201" t="s">
        <v>22</v>
      </c>
      <c r="C27" s="135"/>
      <c r="E27" s="66"/>
      <c r="G27" s="185">
        <v>42079180</v>
      </c>
      <c r="H27" s="183"/>
      <c r="I27" s="186">
        <v>584198</v>
      </c>
      <c r="J27" s="183"/>
      <c r="K27" s="185">
        <v>40347142</v>
      </c>
      <c r="L27" s="183"/>
      <c r="M27" s="186">
        <v>66514</v>
      </c>
    </row>
    <row r="28" spans="1:13" s="49" customFormat="1" ht="15" customHeight="1">
      <c r="A28" s="135"/>
      <c r="B28" s="49" t="s">
        <v>8</v>
      </c>
      <c r="C28" s="135"/>
      <c r="E28" s="66"/>
      <c r="G28" s="71"/>
      <c r="I28" s="64"/>
      <c r="K28" s="71"/>
      <c r="M28" s="64"/>
    </row>
    <row r="29" spans="1:13" s="49" customFormat="1" ht="15" customHeight="1">
      <c r="A29" s="200" t="s">
        <v>124</v>
      </c>
      <c r="B29" s="200"/>
      <c r="C29" s="200"/>
      <c r="D29" s="200"/>
      <c r="E29" s="66"/>
      <c r="G29" s="71"/>
      <c r="H29" s="73"/>
      <c r="I29" s="64"/>
      <c r="J29" s="74"/>
      <c r="K29" s="71"/>
      <c r="L29" s="73"/>
      <c r="M29" s="64"/>
    </row>
    <row r="30" spans="1:13" s="49" customFormat="1" ht="15" customHeight="1">
      <c r="A30" s="202"/>
      <c r="B30" s="200" t="s">
        <v>125</v>
      </c>
      <c r="C30" s="200"/>
      <c r="D30" s="200"/>
      <c r="E30" s="66"/>
      <c r="G30" s="71">
        <f>SUM(G13:G27)</f>
        <v>841330997</v>
      </c>
      <c r="H30" s="73"/>
      <c r="I30" s="64">
        <f>SUM(I13:I27)</f>
        <v>346142356</v>
      </c>
      <c r="J30" s="74"/>
      <c r="K30" s="71">
        <f>SUM(K13:K27)</f>
        <v>-101458444</v>
      </c>
      <c r="L30" s="73"/>
      <c r="M30" s="64">
        <f>SUM(M13:M27)</f>
        <v>-5636180</v>
      </c>
    </row>
    <row r="31" spans="1:13" s="49" customFormat="1" ht="15" customHeight="1">
      <c r="A31" s="203" t="s">
        <v>51</v>
      </c>
      <c r="E31" s="66"/>
      <c r="G31" s="71"/>
      <c r="H31" s="73"/>
      <c r="I31" s="64"/>
      <c r="J31" s="74"/>
      <c r="K31" s="71"/>
      <c r="L31" s="73"/>
      <c r="M31" s="64"/>
    </row>
    <row r="32" spans="1:13" s="49" customFormat="1" ht="15" customHeight="1">
      <c r="A32" s="204" t="s">
        <v>48</v>
      </c>
      <c r="B32" s="135"/>
      <c r="E32" s="66"/>
      <c r="G32" s="71"/>
      <c r="H32" s="73"/>
      <c r="I32" s="64"/>
      <c r="J32" s="74"/>
      <c r="K32" s="71"/>
      <c r="L32" s="73"/>
      <c r="M32" s="64"/>
    </row>
    <row r="33" spans="1:13" s="49" customFormat="1" ht="15" customHeight="1">
      <c r="A33" s="135"/>
      <c r="B33" s="205" t="s">
        <v>76</v>
      </c>
      <c r="E33" s="66"/>
      <c r="G33" s="181">
        <v>-14352654</v>
      </c>
      <c r="H33" s="183"/>
      <c r="I33" s="183">
        <v>245183609</v>
      </c>
      <c r="J33" s="183"/>
      <c r="K33" s="181">
        <v>53771259</v>
      </c>
      <c r="L33" s="184"/>
      <c r="M33" s="183">
        <v>854459</v>
      </c>
    </row>
    <row r="34" spans="1:13" s="49" customFormat="1" ht="15" customHeight="1">
      <c r="A34" s="135"/>
      <c r="B34" s="205" t="s">
        <v>5</v>
      </c>
      <c r="E34" s="66"/>
      <c r="G34" s="181">
        <v>6004843</v>
      </c>
      <c r="H34" s="183"/>
      <c r="I34" s="183">
        <v>4345767</v>
      </c>
      <c r="J34" s="183"/>
      <c r="K34" s="181">
        <v>126238</v>
      </c>
      <c r="L34" s="183"/>
      <c r="M34" s="183">
        <v>3362669</v>
      </c>
    </row>
    <row r="35" spans="1:13" s="49" customFormat="1" ht="15" customHeight="1">
      <c r="A35" s="135"/>
      <c r="B35" s="205" t="s">
        <v>62</v>
      </c>
      <c r="E35" s="66"/>
      <c r="G35" s="181">
        <v>-1670380</v>
      </c>
      <c r="H35" s="183"/>
      <c r="I35" s="183">
        <v>-10318646</v>
      </c>
      <c r="J35" s="183"/>
      <c r="K35" s="181">
        <v>0</v>
      </c>
      <c r="L35" s="183"/>
      <c r="M35" s="183">
        <v>0</v>
      </c>
    </row>
    <row r="36" spans="1:13" s="49" customFormat="1" ht="15" customHeight="1">
      <c r="A36" s="135"/>
      <c r="B36" s="205" t="s">
        <v>33</v>
      </c>
      <c r="E36" s="66"/>
      <c r="G36" s="181">
        <v>27610236</v>
      </c>
      <c r="H36" s="183"/>
      <c r="I36" s="183">
        <v>4594656</v>
      </c>
      <c r="J36" s="183"/>
      <c r="K36" s="181">
        <v>2722551</v>
      </c>
      <c r="L36" s="183"/>
      <c r="M36" s="183">
        <v>0</v>
      </c>
    </row>
    <row r="37" spans="1:13" s="49" customFormat="1" ht="15" customHeight="1">
      <c r="A37" s="135" t="s">
        <v>66</v>
      </c>
      <c r="B37" s="205"/>
      <c r="E37" s="66"/>
      <c r="G37" s="68"/>
      <c r="H37" s="70"/>
      <c r="I37" s="69"/>
      <c r="J37" s="70"/>
      <c r="K37" s="71"/>
      <c r="M37" s="64"/>
    </row>
    <row r="38" spans="1:13" s="49" customFormat="1" ht="15" customHeight="1">
      <c r="A38" s="135"/>
      <c r="B38" s="205" t="s">
        <v>34</v>
      </c>
      <c r="E38" s="66"/>
      <c r="G38" s="181">
        <v>-154780182</v>
      </c>
      <c r="H38" s="183"/>
      <c r="I38" s="183">
        <v>-115177704</v>
      </c>
      <c r="J38" s="183"/>
      <c r="K38" s="181">
        <v>6120897</v>
      </c>
      <c r="L38" s="183"/>
      <c r="M38" s="183">
        <v>-3978259</v>
      </c>
    </row>
    <row r="39" spans="1:13" s="49" customFormat="1" ht="15" customHeight="1">
      <c r="A39" s="135"/>
      <c r="B39" s="205" t="s">
        <v>12</v>
      </c>
      <c r="E39" s="66"/>
      <c r="G39" s="181">
        <v>11445358</v>
      </c>
      <c r="H39" s="183"/>
      <c r="I39" s="183">
        <v>-23649732</v>
      </c>
      <c r="J39" s="183"/>
      <c r="K39" s="181">
        <v>18400312</v>
      </c>
      <c r="L39" s="183"/>
      <c r="M39" s="183">
        <v>-569199</v>
      </c>
    </row>
    <row r="40" spans="1:13" s="49" customFormat="1" ht="15" customHeight="1">
      <c r="A40" s="135"/>
      <c r="B40" s="205" t="s">
        <v>35</v>
      </c>
      <c r="E40" s="66"/>
      <c r="G40" s="185">
        <v>-47000</v>
      </c>
      <c r="H40" s="183"/>
      <c r="I40" s="186">
        <v>0</v>
      </c>
      <c r="J40" s="183"/>
      <c r="K40" s="185">
        <v>0</v>
      </c>
      <c r="L40" s="183"/>
      <c r="M40" s="186">
        <v>0</v>
      </c>
    </row>
    <row r="41" spans="1:13" s="49" customFormat="1" ht="15" customHeight="1">
      <c r="B41" s="201"/>
      <c r="E41" s="66"/>
      <c r="G41" s="68"/>
      <c r="H41" s="74"/>
      <c r="I41" s="69"/>
      <c r="J41" s="74"/>
      <c r="K41" s="71"/>
      <c r="L41" s="74"/>
      <c r="M41" s="64"/>
    </row>
    <row r="42" spans="1:13" s="49" customFormat="1" ht="15" customHeight="1">
      <c r="A42" s="200" t="s">
        <v>68</v>
      </c>
      <c r="B42" s="201"/>
      <c r="E42" s="66"/>
      <c r="G42" s="71">
        <f>SUM(G30:G40)</f>
        <v>715541218</v>
      </c>
      <c r="H42" s="74"/>
      <c r="I42" s="64">
        <f>SUM(I30:I40)</f>
        <v>451120306</v>
      </c>
      <c r="J42" s="74"/>
      <c r="K42" s="71">
        <f>SUM(K30:K40)</f>
        <v>-20317187</v>
      </c>
      <c r="L42" s="74"/>
      <c r="M42" s="64">
        <f>SUM(M30:M40)</f>
        <v>-5966510</v>
      </c>
    </row>
    <row r="43" spans="1:13" s="49" customFormat="1" ht="15" customHeight="1">
      <c r="B43" s="201" t="s">
        <v>36</v>
      </c>
      <c r="E43" s="66"/>
      <c r="G43" s="185">
        <v>-115129165</v>
      </c>
      <c r="H43" s="183"/>
      <c r="I43" s="186">
        <v>-53613765</v>
      </c>
      <c r="J43" s="183"/>
      <c r="K43" s="185">
        <v>-15425942</v>
      </c>
      <c r="L43" s="183"/>
      <c r="M43" s="186">
        <v>-192094</v>
      </c>
    </row>
    <row r="44" spans="1:13" s="49" customFormat="1" ht="15" customHeight="1">
      <c r="E44" s="66"/>
      <c r="G44" s="68"/>
      <c r="H44" s="73"/>
      <c r="I44" s="69"/>
      <c r="J44" s="74"/>
      <c r="K44" s="71"/>
      <c r="L44" s="73"/>
      <c r="M44" s="64"/>
    </row>
    <row r="45" spans="1:13" s="49" customFormat="1" ht="15" customHeight="1">
      <c r="A45" s="199" t="s">
        <v>60</v>
      </c>
      <c r="E45" s="66"/>
      <c r="G45" s="75"/>
      <c r="K45" s="75"/>
    </row>
    <row r="46" spans="1:13" s="49" customFormat="1" ht="15" customHeight="1">
      <c r="A46" s="199"/>
      <c r="B46" s="200" t="s">
        <v>61</v>
      </c>
      <c r="E46" s="66"/>
      <c r="G46" s="72">
        <f>SUM(G42:G43)</f>
        <v>600412053</v>
      </c>
      <c r="H46" s="73"/>
      <c r="I46" s="143">
        <f>SUM(I42:I43)</f>
        <v>397506541</v>
      </c>
      <c r="J46" s="74"/>
      <c r="K46" s="72">
        <f>SUM(K42:K43)</f>
        <v>-35743129</v>
      </c>
      <c r="L46" s="73"/>
      <c r="M46" s="143">
        <f>SUM(M42:M43)</f>
        <v>-6158604</v>
      </c>
    </row>
    <row r="47" spans="1:13" ht="15" customHeight="1">
      <c r="A47" s="217"/>
      <c r="B47" s="16"/>
      <c r="G47" s="22"/>
      <c r="H47" s="54"/>
      <c r="I47" s="22"/>
      <c r="J47" s="53"/>
      <c r="K47" s="22"/>
      <c r="M47" s="22"/>
    </row>
    <row r="48" spans="1:13" ht="15" customHeight="1">
      <c r="A48" s="217"/>
      <c r="B48" s="16"/>
      <c r="G48" s="22"/>
      <c r="H48" s="54"/>
      <c r="I48" s="22"/>
      <c r="J48" s="53"/>
      <c r="K48" s="22"/>
      <c r="M48" s="22"/>
    </row>
    <row r="49" spans="1:13" ht="15" customHeight="1">
      <c r="A49" s="217"/>
      <c r="B49" s="16"/>
      <c r="G49" s="22"/>
      <c r="H49" s="54"/>
      <c r="I49" s="22"/>
      <c r="J49" s="53"/>
      <c r="K49" s="22"/>
      <c r="M49" s="22"/>
    </row>
    <row r="50" spans="1:13" ht="15" customHeight="1">
      <c r="A50" s="217"/>
      <c r="B50" s="16"/>
      <c r="G50" s="22"/>
      <c r="H50" s="54"/>
      <c r="I50" s="22"/>
      <c r="J50" s="53"/>
      <c r="K50" s="22"/>
      <c r="M50" s="22"/>
    </row>
    <row r="51" spans="1:13" ht="15" customHeight="1">
      <c r="A51" s="217"/>
      <c r="B51" s="16"/>
      <c r="G51" s="22"/>
      <c r="H51" s="54"/>
      <c r="I51" s="22"/>
      <c r="J51" s="53"/>
      <c r="K51" s="22"/>
      <c r="M51" s="22"/>
    </row>
    <row r="52" spans="1:13" ht="15" customHeight="1">
      <c r="A52" s="217"/>
      <c r="B52" s="16"/>
      <c r="G52" s="22"/>
      <c r="H52" s="54"/>
      <c r="I52" s="22"/>
      <c r="J52" s="53"/>
      <c r="K52" s="22"/>
      <c r="M52" s="22"/>
    </row>
    <row r="53" spans="1:13" ht="15" customHeight="1">
      <c r="A53" s="217"/>
      <c r="B53" s="16"/>
      <c r="G53" s="22"/>
      <c r="H53" s="54"/>
      <c r="I53" s="22"/>
      <c r="J53" s="53"/>
      <c r="K53" s="22"/>
      <c r="M53" s="22"/>
    </row>
    <row r="54" spans="1:13" ht="15" customHeight="1">
      <c r="A54" s="217"/>
      <c r="B54" s="16"/>
      <c r="G54" s="22"/>
      <c r="H54" s="54"/>
      <c r="I54" s="22"/>
      <c r="J54" s="53"/>
      <c r="K54" s="22"/>
      <c r="M54" s="22"/>
    </row>
    <row r="55" spans="1:13" ht="15" customHeight="1">
      <c r="A55" s="217"/>
      <c r="B55" s="16"/>
      <c r="G55" s="22"/>
      <c r="H55" s="54"/>
      <c r="I55" s="22"/>
      <c r="J55" s="53"/>
      <c r="K55" s="22"/>
      <c r="M55" s="22"/>
    </row>
    <row r="56" spans="1:13" ht="15" customHeight="1">
      <c r="A56" s="217"/>
      <c r="B56" s="16"/>
      <c r="G56" s="22"/>
      <c r="H56" s="54"/>
      <c r="I56" s="22"/>
      <c r="J56" s="53"/>
      <c r="K56" s="22"/>
      <c r="M56" s="22"/>
    </row>
    <row r="57" spans="1:13" ht="15" customHeight="1">
      <c r="A57" s="217"/>
      <c r="B57" s="16"/>
      <c r="G57" s="22"/>
      <c r="H57" s="54"/>
      <c r="I57" s="22"/>
      <c r="J57" s="53"/>
      <c r="K57" s="22"/>
      <c r="M57" s="22"/>
    </row>
    <row r="58" spans="1:13" ht="17.25" customHeight="1">
      <c r="A58" s="217"/>
      <c r="B58" s="16"/>
      <c r="G58" s="22"/>
      <c r="H58" s="54"/>
      <c r="I58" s="22"/>
      <c r="J58" s="53"/>
      <c r="K58" s="22"/>
      <c r="M58" s="22"/>
    </row>
    <row r="59" spans="1:13" ht="15" customHeight="1">
      <c r="A59" s="219" t="s">
        <v>235</v>
      </c>
      <c r="B59" s="219"/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</row>
    <row r="60" spans="1:13" ht="15" customHeight="1">
      <c r="A60" s="206" t="s">
        <v>234</v>
      </c>
      <c r="B60" s="213"/>
      <c r="C60" s="213"/>
      <c r="D60" s="213"/>
      <c r="E60" s="19"/>
      <c r="F60" s="19"/>
      <c r="G60" s="33" t="s">
        <v>243</v>
      </c>
      <c r="I60" s="33"/>
      <c r="J60" s="19"/>
      <c r="K60" s="19"/>
      <c r="L60" s="22"/>
      <c r="M60" s="19"/>
    </row>
    <row r="61" spans="1:13" ht="1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22"/>
      <c r="M61" s="19"/>
    </row>
    <row r="62" spans="1:13" ht="18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22"/>
      <c r="M62" s="19"/>
    </row>
    <row r="63" spans="1:13" ht="22.15" customHeight="1">
      <c r="A63" s="229" t="s">
        <v>113</v>
      </c>
      <c r="B63" s="229"/>
      <c r="C63" s="229"/>
      <c r="D63" s="229"/>
      <c r="E63" s="229"/>
      <c r="F63" s="229"/>
      <c r="G63" s="229"/>
      <c r="H63" s="229"/>
      <c r="I63" s="229"/>
      <c r="J63" s="229"/>
      <c r="K63" s="229"/>
      <c r="L63" s="229"/>
      <c r="M63" s="229"/>
    </row>
    <row r="64" spans="1:13" ht="16.5" customHeight="1">
      <c r="A64" s="217" t="str">
        <f>A1</f>
        <v>Asia Network International Public Company Limited</v>
      </c>
    </row>
    <row r="65" spans="1:13" ht="16.5" customHeight="1">
      <c r="A65" s="217" t="s">
        <v>230</v>
      </c>
      <c r="B65" s="37"/>
      <c r="C65" s="37"/>
      <c r="D65" s="37"/>
      <c r="F65" s="37"/>
      <c r="H65" s="37"/>
      <c r="J65" s="55"/>
      <c r="L65" s="55"/>
    </row>
    <row r="66" spans="1:13" ht="16.5" customHeight="1">
      <c r="A66" s="113" t="str">
        <f>A3</f>
        <v>For the nine-month period ended 30 September 2023</v>
      </c>
      <c r="B66" s="56"/>
      <c r="C66" s="56"/>
      <c r="D66" s="56"/>
      <c r="E66" s="57"/>
      <c r="F66" s="56"/>
      <c r="G66" s="58"/>
      <c r="H66" s="56"/>
      <c r="I66" s="58"/>
      <c r="J66" s="59"/>
      <c r="K66" s="58"/>
      <c r="L66" s="59"/>
      <c r="M66" s="58"/>
    </row>
    <row r="67" spans="1:13" ht="13.5" customHeight="1">
      <c r="A67" s="217"/>
      <c r="B67" s="37"/>
      <c r="C67" s="37"/>
      <c r="D67" s="37"/>
      <c r="F67" s="37"/>
      <c r="H67" s="37"/>
      <c r="J67" s="55"/>
      <c r="L67" s="55"/>
    </row>
    <row r="68" spans="1:13" ht="13.5" customHeight="1">
      <c r="A68" s="217"/>
      <c r="B68" s="37"/>
      <c r="C68" s="37"/>
      <c r="D68" s="37"/>
      <c r="F68" s="37"/>
      <c r="H68" s="37"/>
      <c r="J68" s="55"/>
      <c r="L68" s="55"/>
    </row>
    <row r="69" spans="1:13" s="49" customFormat="1" ht="15" customHeight="1">
      <c r="A69" s="199"/>
      <c r="B69" s="60"/>
      <c r="C69" s="60"/>
      <c r="D69" s="60"/>
      <c r="E69" s="66"/>
      <c r="F69" s="60"/>
      <c r="G69" s="230" t="s">
        <v>57</v>
      </c>
      <c r="H69" s="230"/>
      <c r="I69" s="230"/>
      <c r="J69" s="180"/>
      <c r="K69" s="230" t="s">
        <v>52</v>
      </c>
      <c r="L69" s="230"/>
      <c r="M69" s="230"/>
    </row>
    <row r="70" spans="1:13" s="49" customFormat="1" ht="15" customHeight="1">
      <c r="A70" s="60"/>
      <c r="B70" s="60"/>
      <c r="C70" s="60"/>
      <c r="D70" s="60"/>
      <c r="E70" s="61"/>
      <c r="F70" s="48"/>
      <c r="G70" s="231" t="s">
        <v>109</v>
      </c>
      <c r="H70" s="231"/>
      <c r="I70" s="231"/>
      <c r="J70" s="62"/>
      <c r="K70" s="231" t="s">
        <v>109</v>
      </c>
      <c r="L70" s="231"/>
      <c r="M70" s="231"/>
    </row>
    <row r="71" spans="1:13" s="49" customFormat="1" ht="15" customHeight="1">
      <c r="A71" s="60"/>
      <c r="B71" s="60"/>
      <c r="C71" s="60"/>
      <c r="D71" s="60"/>
      <c r="E71" s="61"/>
      <c r="F71" s="48"/>
      <c r="G71" s="63" t="s">
        <v>110</v>
      </c>
      <c r="H71" s="63"/>
      <c r="I71" s="63" t="s">
        <v>110</v>
      </c>
      <c r="J71" s="64"/>
      <c r="K71" s="63" t="s">
        <v>110</v>
      </c>
      <c r="L71" s="63"/>
      <c r="M71" s="63" t="s">
        <v>110</v>
      </c>
    </row>
    <row r="72" spans="1:13" s="49" customFormat="1" ht="15" customHeight="1">
      <c r="A72" s="60"/>
      <c r="B72" s="60"/>
      <c r="C72" s="60"/>
      <c r="D72" s="60"/>
      <c r="E72" s="61"/>
      <c r="F72" s="48"/>
      <c r="G72" s="65" t="s">
        <v>215</v>
      </c>
      <c r="H72" s="63"/>
      <c r="I72" s="65" t="s">
        <v>215</v>
      </c>
      <c r="J72" s="64"/>
      <c r="K72" s="65" t="s">
        <v>215</v>
      </c>
      <c r="L72" s="63"/>
      <c r="M72" s="65" t="s">
        <v>215</v>
      </c>
    </row>
    <row r="73" spans="1:13" s="49" customFormat="1" ht="15" customHeight="1">
      <c r="E73" s="66"/>
      <c r="F73" s="61"/>
      <c r="G73" s="67" t="s">
        <v>142</v>
      </c>
      <c r="H73" s="61"/>
      <c r="I73" s="67" t="s">
        <v>112</v>
      </c>
      <c r="J73" s="112"/>
      <c r="K73" s="67" t="s">
        <v>142</v>
      </c>
      <c r="L73" s="61"/>
      <c r="M73" s="67" t="s">
        <v>112</v>
      </c>
    </row>
    <row r="74" spans="1:13" s="49" customFormat="1" ht="15" customHeight="1">
      <c r="E74" s="132" t="s">
        <v>1</v>
      </c>
      <c r="F74" s="66"/>
      <c r="G74" s="133" t="s">
        <v>2</v>
      </c>
      <c r="H74" s="134"/>
      <c r="I74" s="133" t="s">
        <v>2</v>
      </c>
      <c r="J74" s="134"/>
      <c r="K74" s="133" t="s">
        <v>2</v>
      </c>
      <c r="L74" s="134"/>
      <c r="M74" s="133" t="s">
        <v>2</v>
      </c>
    </row>
    <row r="75" spans="1:13" s="49" customFormat="1" ht="15" customHeight="1">
      <c r="A75" s="200" t="s">
        <v>37</v>
      </c>
      <c r="E75" s="66"/>
      <c r="G75" s="76"/>
      <c r="H75" s="73"/>
      <c r="I75" s="73"/>
      <c r="J75" s="73"/>
      <c r="K75" s="76"/>
      <c r="L75" s="73"/>
      <c r="M75" s="73"/>
    </row>
    <row r="76" spans="1:13" s="49" customFormat="1" ht="15" customHeight="1">
      <c r="B76" s="201" t="s">
        <v>102</v>
      </c>
      <c r="E76" s="66"/>
      <c r="G76" s="181">
        <v>9316540</v>
      </c>
      <c r="H76" s="183"/>
      <c r="I76" s="183">
        <v>2448718</v>
      </c>
      <c r="J76" s="183"/>
      <c r="K76" s="181">
        <v>73382331</v>
      </c>
      <c r="L76" s="183"/>
      <c r="M76" s="183">
        <v>1376913</v>
      </c>
    </row>
    <row r="77" spans="1:13" s="49" customFormat="1" ht="15" customHeight="1">
      <c r="B77" s="201" t="s">
        <v>175</v>
      </c>
      <c r="E77" s="66"/>
      <c r="G77" s="181">
        <v>1775999</v>
      </c>
      <c r="H77" s="183"/>
      <c r="I77" s="183">
        <v>2404</v>
      </c>
      <c r="J77" s="183"/>
      <c r="K77" s="181">
        <v>0</v>
      </c>
      <c r="L77" s="183"/>
      <c r="M77" s="183">
        <v>0</v>
      </c>
    </row>
    <row r="78" spans="1:13" s="49" customFormat="1" ht="15" customHeight="1">
      <c r="B78" s="49" t="s">
        <v>194</v>
      </c>
      <c r="E78" s="66"/>
      <c r="G78" s="181">
        <v>-652704</v>
      </c>
      <c r="H78" s="184"/>
      <c r="I78" s="183">
        <v>-354368</v>
      </c>
      <c r="J78" s="184"/>
      <c r="K78" s="181">
        <v>-20500</v>
      </c>
      <c r="L78" s="183"/>
      <c r="M78" s="183">
        <v>-119600</v>
      </c>
    </row>
    <row r="79" spans="1:13" s="49" customFormat="1" ht="15" customHeight="1">
      <c r="B79" s="49" t="s">
        <v>237</v>
      </c>
      <c r="E79" s="66"/>
      <c r="G79" s="181">
        <v>-1761748960</v>
      </c>
      <c r="H79" s="73"/>
      <c r="I79" s="183">
        <v>-301775540</v>
      </c>
      <c r="J79" s="73"/>
      <c r="K79" s="140">
        <v>0</v>
      </c>
      <c r="L79" s="74"/>
      <c r="M79" s="74">
        <v>0</v>
      </c>
    </row>
    <row r="80" spans="1:13" s="49" customFormat="1" ht="15" customHeight="1">
      <c r="B80" s="49" t="s">
        <v>163</v>
      </c>
      <c r="E80" s="66"/>
      <c r="G80" s="181">
        <v>0</v>
      </c>
      <c r="H80" s="73"/>
      <c r="I80" s="183">
        <v>5689698</v>
      </c>
      <c r="J80" s="73"/>
      <c r="K80" s="140">
        <v>0</v>
      </c>
      <c r="L80" s="74"/>
      <c r="M80" s="74">
        <v>0</v>
      </c>
    </row>
    <row r="81" spans="1:13" s="194" customFormat="1" ht="15" customHeight="1">
      <c r="B81" s="194" t="s">
        <v>241</v>
      </c>
      <c r="C81" s="207"/>
      <c r="E81" s="195"/>
      <c r="G81" s="181">
        <v>0</v>
      </c>
      <c r="H81" s="196"/>
      <c r="I81" s="183">
        <v>0</v>
      </c>
      <c r="J81" s="196"/>
      <c r="K81" s="181">
        <v>1536975</v>
      </c>
      <c r="L81" s="197"/>
      <c r="M81" s="197">
        <v>0</v>
      </c>
    </row>
    <row r="82" spans="1:13" s="49" customFormat="1" ht="15" customHeight="1">
      <c r="B82" s="49" t="s">
        <v>185</v>
      </c>
      <c r="E82" s="66"/>
      <c r="G82" s="136">
        <v>168476483</v>
      </c>
      <c r="H82" s="137"/>
      <c r="I82" s="183">
        <v>0</v>
      </c>
      <c r="J82" s="137"/>
      <c r="K82" s="140">
        <v>0</v>
      </c>
      <c r="L82" s="137"/>
      <c r="M82" s="183">
        <v>0</v>
      </c>
    </row>
    <row r="83" spans="1:13" s="49" customFormat="1" ht="15" customHeight="1">
      <c r="B83" s="49" t="s">
        <v>186</v>
      </c>
      <c r="E83" s="66"/>
      <c r="G83" s="136">
        <v>-66260863</v>
      </c>
      <c r="H83" s="137"/>
      <c r="I83" s="183">
        <v>0</v>
      </c>
      <c r="J83" s="137"/>
      <c r="K83" s="140">
        <v>0</v>
      </c>
      <c r="L83" s="137"/>
      <c r="M83" s="183">
        <v>0</v>
      </c>
    </row>
    <row r="84" spans="1:13" s="49" customFormat="1" ht="15" customHeight="1">
      <c r="B84" s="49" t="s">
        <v>164</v>
      </c>
      <c r="E84" s="66">
        <v>19.3</v>
      </c>
      <c r="G84" s="181">
        <v>0</v>
      </c>
      <c r="H84" s="187"/>
      <c r="I84" s="183">
        <v>0</v>
      </c>
      <c r="J84" s="187"/>
      <c r="K84" s="181">
        <v>-1764472520</v>
      </c>
      <c r="L84" s="187"/>
      <c r="M84" s="183">
        <v>-300860711</v>
      </c>
    </row>
    <row r="85" spans="1:13" s="49" customFormat="1" ht="15" customHeight="1">
      <c r="B85" s="49" t="s">
        <v>239</v>
      </c>
      <c r="E85" s="66"/>
      <c r="G85" s="181">
        <v>0</v>
      </c>
      <c r="H85" s="187"/>
      <c r="I85" s="183">
        <v>536658</v>
      </c>
      <c r="J85" s="187"/>
      <c r="K85" s="181">
        <v>0</v>
      </c>
      <c r="L85" s="187"/>
      <c r="M85" s="183">
        <v>12330000</v>
      </c>
    </row>
    <row r="86" spans="1:13" s="49" customFormat="1" ht="15" customHeight="1">
      <c r="B86" s="49" t="s">
        <v>213</v>
      </c>
      <c r="E86" s="66"/>
      <c r="G86" s="185">
        <v>0</v>
      </c>
      <c r="H86" s="138"/>
      <c r="I86" s="186">
        <v>0</v>
      </c>
      <c r="J86" s="138"/>
      <c r="K86" s="185">
        <v>527819199</v>
      </c>
      <c r="L86" s="138"/>
      <c r="M86" s="186">
        <v>0</v>
      </c>
    </row>
    <row r="87" spans="1:13" s="49" customFormat="1" ht="15" customHeight="1">
      <c r="E87" s="66"/>
      <c r="G87" s="68"/>
      <c r="I87" s="69"/>
      <c r="J87" s="70"/>
      <c r="K87" s="68"/>
      <c r="M87" s="69"/>
    </row>
    <row r="88" spans="1:13" s="135" customFormat="1" ht="15" customHeight="1">
      <c r="A88" s="200" t="s">
        <v>242</v>
      </c>
      <c r="B88" s="49"/>
      <c r="C88" s="49"/>
      <c r="D88" s="49"/>
      <c r="E88" s="66"/>
      <c r="F88" s="49"/>
      <c r="G88" s="139">
        <f>SUM(G76:G86)</f>
        <v>-1649093505</v>
      </c>
      <c r="H88" s="73"/>
      <c r="I88" s="144">
        <f>SUM(I76:I86)</f>
        <v>-293452430</v>
      </c>
      <c r="J88" s="74"/>
      <c r="K88" s="139">
        <f>SUM(K76:K87)</f>
        <v>-1161754515</v>
      </c>
      <c r="L88" s="73"/>
      <c r="M88" s="144">
        <f>SUM(M76:M87)</f>
        <v>-287273398</v>
      </c>
    </row>
    <row r="89" spans="1:13" s="135" customFormat="1" ht="15" customHeight="1">
      <c r="A89" s="200"/>
      <c r="B89" s="49"/>
      <c r="C89" s="49"/>
      <c r="D89" s="49"/>
      <c r="E89" s="66"/>
      <c r="F89" s="49"/>
      <c r="G89" s="140"/>
      <c r="H89" s="73"/>
      <c r="I89" s="74"/>
      <c r="J89" s="74"/>
      <c r="K89" s="140"/>
      <c r="L89" s="73"/>
      <c r="M89" s="74"/>
    </row>
    <row r="90" spans="1:13" s="49" customFormat="1" ht="15" customHeight="1">
      <c r="A90" s="200" t="s">
        <v>38</v>
      </c>
      <c r="E90" s="66"/>
      <c r="G90" s="140"/>
      <c r="H90" s="73"/>
      <c r="I90" s="74"/>
      <c r="J90" s="74"/>
      <c r="K90" s="76"/>
      <c r="L90" s="73"/>
      <c r="M90" s="73"/>
    </row>
    <row r="91" spans="1:13" s="49" customFormat="1" ht="15" customHeight="1">
      <c r="B91" s="201" t="s">
        <v>39</v>
      </c>
      <c r="E91" s="66"/>
      <c r="G91" s="181">
        <v>-42200932</v>
      </c>
      <c r="H91" s="183"/>
      <c r="I91" s="183">
        <v>-604872</v>
      </c>
      <c r="J91" s="183"/>
      <c r="K91" s="181">
        <v>-40347142</v>
      </c>
      <c r="L91" s="183"/>
      <c r="M91" s="183">
        <v>-87188</v>
      </c>
    </row>
    <row r="92" spans="1:13" s="49" customFormat="1" ht="15" customHeight="1">
      <c r="B92" s="205" t="s">
        <v>103</v>
      </c>
      <c r="E92" s="66"/>
      <c r="G92" s="181">
        <v>-11438907</v>
      </c>
      <c r="H92" s="183"/>
      <c r="I92" s="183">
        <v>-5417403</v>
      </c>
      <c r="J92" s="183"/>
      <c r="K92" s="181">
        <v>-66814</v>
      </c>
      <c r="L92" s="183"/>
      <c r="M92" s="183">
        <v>-219102</v>
      </c>
    </row>
    <row r="93" spans="1:13" s="49" customFormat="1" ht="15" customHeight="1">
      <c r="B93" s="205" t="s">
        <v>236</v>
      </c>
      <c r="E93" s="66">
        <v>12</v>
      </c>
      <c r="G93" s="68">
        <v>1000000000</v>
      </c>
      <c r="H93" s="70"/>
      <c r="I93" s="69">
        <v>0</v>
      </c>
      <c r="J93" s="70"/>
      <c r="K93" s="68">
        <v>1000000000</v>
      </c>
      <c r="L93" s="70"/>
      <c r="M93" s="69">
        <v>0</v>
      </c>
    </row>
    <row r="94" spans="1:13" s="49" customFormat="1" ht="15" customHeight="1">
      <c r="B94" s="205" t="s">
        <v>256</v>
      </c>
      <c r="E94" s="66">
        <v>19.399999999999999</v>
      </c>
      <c r="G94" s="68">
        <v>0</v>
      </c>
      <c r="H94" s="70"/>
      <c r="I94" s="69">
        <v>0</v>
      </c>
      <c r="J94" s="70"/>
      <c r="K94" s="68">
        <v>283675000</v>
      </c>
      <c r="L94" s="70"/>
      <c r="M94" s="69">
        <v>0</v>
      </c>
    </row>
    <row r="95" spans="1:13" s="49" customFormat="1" ht="15" customHeight="1">
      <c r="B95" s="201" t="s">
        <v>104</v>
      </c>
      <c r="E95" s="66">
        <v>19.399999999999999</v>
      </c>
      <c r="G95" s="181">
        <v>-18000000</v>
      </c>
      <c r="H95" s="183"/>
      <c r="I95" s="183">
        <v>-6750000</v>
      </c>
      <c r="J95" s="183"/>
      <c r="K95" s="181">
        <v>0</v>
      </c>
      <c r="L95" s="183"/>
      <c r="M95" s="183">
        <v>-6750000</v>
      </c>
    </row>
    <row r="96" spans="1:13" s="49" customFormat="1" ht="15" customHeight="1">
      <c r="B96" s="201" t="s">
        <v>201</v>
      </c>
      <c r="E96" s="66">
        <v>13</v>
      </c>
      <c r="G96" s="181">
        <v>799999750</v>
      </c>
      <c r="H96" s="183"/>
      <c r="I96" s="183">
        <v>300800000</v>
      </c>
      <c r="J96" s="183"/>
      <c r="K96" s="181">
        <v>799999750</v>
      </c>
      <c r="L96" s="74"/>
      <c r="M96" s="183">
        <v>300800000</v>
      </c>
    </row>
    <row r="97" spans="1:18" s="49" customFormat="1" ht="15" customHeight="1">
      <c r="B97" s="201" t="s">
        <v>202</v>
      </c>
      <c r="E97" s="66"/>
      <c r="G97" s="68"/>
      <c r="H97" s="70"/>
      <c r="I97" s="69"/>
      <c r="J97" s="70"/>
      <c r="K97" s="68"/>
      <c r="L97" s="70"/>
      <c r="M97" s="69"/>
    </row>
    <row r="98" spans="1:18" s="49" customFormat="1" ht="15" customHeight="1">
      <c r="B98" s="201"/>
      <c r="C98" s="49" t="s">
        <v>203</v>
      </c>
      <c r="E98" s="66"/>
      <c r="G98" s="181">
        <v>0</v>
      </c>
      <c r="H98" s="183"/>
      <c r="I98" s="183">
        <v>314992</v>
      </c>
      <c r="J98" s="183"/>
      <c r="K98" s="181">
        <v>0</v>
      </c>
      <c r="L98" s="74"/>
      <c r="M98" s="183">
        <v>0</v>
      </c>
    </row>
    <row r="99" spans="1:18" s="49" customFormat="1" ht="15" customHeight="1">
      <c r="B99" s="201" t="s">
        <v>177</v>
      </c>
      <c r="E99" s="66"/>
      <c r="G99" s="68">
        <v>-837690778</v>
      </c>
      <c r="H99" s="70"/>
      <c r="I99" s="69">
        <v>0</v>
      </c>
      <c r="J99" s="70"/>
      <c r="K99" s="68">
        <v>-837690778</v>
      </c>
      <c r="L99" s="70"/>
      <c r="M99" s="69">
        <v>0</v>
      </c>
    </row>
    <row r="100" spans="1:18" s="49" customFormat="1" ht="15" customHeight="1">
      <c r="B100" s="49" t="s">
        <v>204</v>
      </c>
      <c r="E100" s="66"/>
      <c r="G100" s="68">
        <v>-50729430</v>
      </c>
      <c r="H100" s="70"/>
      <c r="I100" s="69">
        <v>0</v>
      </c>
      <c r="J100" s="70"/>
      <c r="K100" s="68">
        <v>0</v>
      </c>
      <c r="L100" s="70"/>
      <c r="M100" s="69">
        <v>0</v>
      </c>
    </row>
    <row r="101" spans="1:18" s="49" customFormat="1" ht="15" customHeight="1">
      <c r="B101" s="49" t="s">
        <v>231</v>
      </c>
      <c r="E101" s="66"/>
      <c r="G101" s="185">
        <v>-466691840</v>
      </c>
      <c r="H101" s="182"/>
      <c r="I101" s="186">
        <v>-234950790</v>
      </c>
      <c r="J101" s="183"/>
      <c r="K101" s="188">
        <v>0</v>
      </c>
      <c r="L101" s="184"/>
      <c r="M101" s="189">
        <v>0</v>
      </c>
    </row>
    <row r="102" spans="1:18" s="49" customFormat="1" ht="15" customHeight="1">
      <c r="E102" s="66"/>
      <c r="G102" s="68"/>
      <c r="I102" s="69"/>
      <c r="J102" s="70"/>
      <c r="K102" s="68"/>
      <c r="M102" s="69"/>
    </row>
    <row r="103" spans="1:18" s="49" customFormat="1" ht="15" customHeight="1">
      <c r="A103" s="200" t="s">
        <v>120</v>
      </c>
      <c r="B103" s="200"/>
      <c r="E103" s="66"/>
      <c r="G103" s="139">
        <f>SUM(G91:G101)</f>
        <v>373247863</v>
      </c>
      <c r="H103" s="73"/>
      <c r="I103" s="144">
        <f>SUM(I91:I101)</f>
        <v>53391927</v>
      </c>
      <c r="J103" s="74"/>
      <c r="K103" s="139">
        <f>SUM(K91:K101)</f>
        <v>1205570016</v>
      </c>
      <c r="L103" s="73"/>
      <c r="M103" s="144">
        <f>SUM(M91:M101)</f>
        <v>293743710</v>
      </c>
    </row>
    <row r="104" spans="1:18" s="49" customFormat="1" ht="15" customHeight="1">
      <c r="E104" s="66"/>
      <c r="G104" s="140"/>
      <c r="H104" s="73"/>
      <c r="I104" s="74"/>
      <c r="J104" s="74"/>
      <c r="K104" s="76"/>
      <c r="L104" s="73"/>
      <c r="M104" s="73"/>
    </row>
    <row r="105" spans="1:18" s="49" customFormat="1" ht="15" customHeight="1">
      <c r="A105" s="200" t="s">
        <v>133</v>
      </c>
      <c r="B105" s="200"/>
      <c r="E105" s="66"/>
      <c r="G105" s="71">
        <f>SUM(G103,G88,G46)</f>
        <v>-675433589</v>
      </c>
      <c r="I105" s="64">
        <f>SUM(I103,I88,I46)</f>
        <v>157446038</v>
      </c>
      <c r="J105" s="70"/>
      <c r="K105" s="71">
        <f>SUM(K103,K88,K46)</f>
        <v>8072372</v>
      </c>
      <c r="M105" s="64">
        <f>SUM(M103,M88,M46)</f>
        <v>311708</v>
      </c>
    </row>
    <row r="106" spans="1:18" s="49" customFormat="1" ht="15" customHeight="1">
      <c r="A106" s="49" t="s">
        <v>232</v>
      </c>
      <c r="E106" s="66"/>
      <c r="G106" s="190">
        <v>1330739015</v>
      </c>
      <c r="H106" s="184"/>
      <c r="I106" s="184">
        <v>605943300</v>
      </c>
      <c r="J106" s="183"/>
      <c r="K106" s="190">
        <v>6892454</v>
      </c>
      <c r="L106" s="184"/>
      <c r="M106" s="184">
        <v>5789633</v>
      </c>
    </row>
    <row r="107" spans="1:18" s="49" customFormat="1" ht="15" customHeight="1">
      <c r="A107" s="49" t="s">
        <v>205</v>
      </c>
      <c r="E107" s="66"/>
      <c r="G107" s="188">
        <v>-26594800</v>
      </c>
      <c r="H107" s="182"/>
      <c r="I107" s="189">
        <v>78297094</v>
      </c>
      <c r="J107" s="183"/>
      <c r="K107" s="188">
        <v>0</v>
      </c>
      <c r="L107" s="184"/>
      <c r="M107" s="189">
        <v>0</v>
      </c>
      <c r="O107" s="198"/>
      <c r="P107" s="198"/>
      <c r="Q107" s="198"/>
      <c r="R107" s="198"/>
    </row>
    <row r="108" spans="1:18" s="49" customFormat="1" ht="15" customHeight="1">
      <c r="E108" s="66"/>
      <c r="G108" s="68"/>
      <c r="I108" s="69"/>
      <c r="J108" s="70"/>
      <c r="K108" s="71"/>
      <c r="M108" s="64"/>
    </row>
    <row r="109" spans="1:18" s="49" customFormat="1" ht="15" customHeight="1" thickBot="1">
      <c r="A109" s="200" t="s">
        <v>121</v>
      </c>
      <c r="E109" s="66"/>
      <c r="G109" s="141">
        <f>SUM(G105:G107)</f>
        <v>628710626</v>
      </c>
      <c r="H109" s="73"/>
      <c r="I109" s="145">
        <f>SUM(I105:I107)</f>
        <v>841686432</v>
      </c>
      <c r="J109" s="74"/>
      <c r="K109" s="141">
        <f>SUM(K105:K107)</f>
        <v>14964826</v>
      </c>
      <c r="L109" s="73"/>
      <c r="M109" s="145">
        <f>SUM(M105:M107)</f>
        <v>6101341</v>
      </c>
      <c r="N109" s="73">
        <f>G109-'BS 2-4'!G17</f>
        <v>0</v>
      </c>
      <c r="O109" s="210"/>
      <c r="P109" s="210"/>
      <c r="Q109" s="210"/>
      <c r="R109" s="210"/>
    </row>
    <row r="110" spans="1:18" s="49" customFormat="1" ht="15" customHeight="1" thickTop="1">
      <c r="A110" s="200"/>
      <c r="E110" s="66"/>
      <c r="G110" s="142"/>
      <c r="H110" s="77"/>
      <c r="I110" s="77"/>
      <c r="J110" s="77"/>
      <c r="K110" s="142"/>
      <c r="L110" s="73"/>
      <c r="M110" s="77"/>
    </row>
    <row r="111" spans="1:18" s="49" customFormat="1" ht="15" customHeight="1">
      <c r="A111" s="200" t="s">
        <v>49</v>
      </c>
      <c r="E111" s="66"/>
      <c r="G111" s="142"/>
      <c r="H111" s="77"/>
      <c r="I111" s="77"/>
      <c r="J111" s="77"/>
      <c r="K111" s="142"/>
      <c r="L111" s="73"/>
      <c r="M111" s="77"/>
    </row>
    <row r="112" spans="1:18" s="49" customFormat="1" ht="15" customHeight="1">
      <c r="A112" s="49" t="s">
        <v>200</v>
      </c>
      <c r="E112" s="66"/>
      <c r="G112" s="71"/>
      <c r="I112" s="64"/>
      <c r="J112" s="70"/>
      <c r="K112" s="71"/>
      <c r="M112" s="64"/>
    </row>
    <row r="113" spans="1:13" s="49" customFormat="1" ht="15" customHeight="1">
      <c r="B113" s="49" t="s">
        <v>128</v>
      </c>
      <c r="E113" s="66"/>
      <c r="G113" s="181">
        <v>917963380</v>
      </c>
      <c r="H113" s="183"/>
      <c r="I113" s="183">
        <v>431424600</v>
      </c>
      <c r="J113" s="183"/>
      <c r="K113" s="181">
        <v>917963380</v>
      </c>
      <c r="L113" s="183"/>
      <c r="M113" s="183">
        <v>431424600</v>
      </c>
    </row>
    <row r="114" spans="1:13" s="49" customFormat="1" ht="15" customHeight="1">
      <c r="A114" s="49" t="s">
        <v>137</v>
      </c>
      <c r="E114" s="66"/>
      <c r="G114" s="71"/>
      <c r="I114" s="64"/>
      <c r="J114" s="70"/>
      <c r="K114" s="71"/>
      <c r="M114" s="64"/>
    </row>
    <row r="115" spans="1:13" s="49" customFormat="1" ht="15" customHeight="1">
      <c r="B115" s="49" t="s">
        <v>128</v>
      </c>
      <c r="E115" s="66"/>
      <c r="G115" s="181">
        <v>0</v>
      </c>
      <c r="H115" s="183"/>
      <c r="I115" s="183">
        <v>10500000</v>
      </c>
      <c r="J115" s="183"/>
      <c r="K115" s="181">
        <v>0</v>
      </c>
      <c r="L115" s="183"/>
      <c r="M115" s="183">
        <v>10500000</v>
      </c>
    </row>
    <row r="116" spans="1:13" s="49" customFormat="1" ht="15" customHeight="1">
      <c r="A116" s="49" t="s">
        <v>138</v>
      </c>
      <c r="E116" s="66"/>
      <c r="G116" s="71"/>
      <c r="I116" s="64"/>
      <c r="J116" s="70"/>
      <c r="K116" s="71"/>
      <c r="M116" s="64"/>
    </row>
    <row r="117" spans="1:13" s="49" customFormat="1" ht="15" customHeight="1">
      <c r="B117" s="49" t="s">
        <v>129</v>
      </c>
      <c r="E117" s="66"/>
      <c r="G117" s="181">
        <v>0</v>
      </c>
      <c r="H117" s="183"/>
      <c r="I117" s="183">
        <v>432874750</v>
      </c>
      <c r="J117" s="183"/>
      <c r="K117" s="181">
        <v>0</v>
      </c>
      <c r="L117" s="183"/>
      <c r="M117" s="183">
        <v>0</v>
      </c>
    </row>
    <row r="118" spans="1:13" ht="15" customHeight="1">
      <c r="E118" s="5"/>
      <c r="G118" s="5"/>
      <c r="I118" s="5"/>
      <c r="J118" s="5"/>
      <c r="K118" s="5"/>
      <c r="L118" s="5"/>
      <c r="M118" s="5"/>
    </row>
    <row r="119" spans="1:13" ht="15" customHeight="1">
      <c r="E119" s="5"/>
      <c r="G119" s="5"/>
      <c r="I119" s="5"/>
      <c r="J119" s="5"/>
      <c r="K119" s="5"/>
      <c r="L119" s="5"/>
      <c r="M119" s="5"/>
    </row>
    <row r="120" spans="1:13" ht="15" customHeight="1">
      <c r="E120" s="5"/>
      <c r="G120" s="5"/>
      <c r="I120" s="5"/>
      <c r="J120" s="5"/>
      <c r="K120" s="5"/>
      <c r="L120" s="5"/>
      <c r="M120" s="5"/>
    </row>
    <row r="121" spans="1:13" ht="15" customHeight="1">
      <c r="E121" s="5"/>
      <c r="G121" s="5"/>
      <c r="I121" s="5"/>
      <c r="J121" s="5"/>
      <c r="K121" s="5"/>
      <c r="L121" s="5"/>
      <c r="M121" s="5"/>
    </row>
    <row r="122" spans="1:13" ht="17.25" customHeight="1">
      <c r="E122" s="5"/>
      <c r="G122" s="5"/>
      <c r="I122" s="5"/>
      <c r="J122" s="5"/>
      <c r="K122" s="5"/>
      <c r="L122" s="5"/>
      <c r="M122" s="5"/>
    </row>
    <row r="123" spans="1:13" ht="15" customHeight="1">
      <c r="A123" s="219" t="s">
        <v>235</v>
      </c>
      <c r="B123" s="219"/>
      <c r="C123" s="219"/>
      <c r="D123" s="219"/>
      <c r="E123" s="219"/>
      <c r="F123" s="219"/>
      <c r="G123" s="219"/>
      <c r="H123" s="219"/>
      <c r="I123" s="219"/>
      <c r="J123" s="219"/>
      <c r="K123" s="219"/>
      <c r="L123" s="219"/>
      <c r="M123" s="219"/>
    </row>
    <row r="124" spans="1:13" ht="15" customHeight="1">
      <c r="A124" s="206" t="s">
        <v>234</v>
      </c>
      <c r="B124" s="213"/>
      <c r="C124" s="213"/>
      <c r="D124" s="213"/>
      <c r="E124" s="19"/>
      <c r="F124" s="19"/>
      <c r="G124" s="33" t="s">
        <v>233</v>
      </c>
      <c r="I124" s="33"/>
      <c r="J124" s="19"/>
      <c r="K124" s="19"/>
      <c r="L124" s="22"/>
      <c r="M124" s="19"/>
    </row>
    <row r="125" spans="1:13" ht="18" customHeight="1">
      <c r="E125" s="5"/>
      <c r="G125" s="5"/>
      <c r="I125" s="5"/>
      <c r="J125" s="5"/>
      <c r="K125" s="5"/>
      <c r="L125" s="5"/>
      <c r="M125" s="5"/>
    </row>
    <row r="126" spans="1:13" ht="22.15" customHeight="1">
      <c r="A126" s="221" t="str">
        <f>A63</f>
        <v>The accompanying notes are an integral part of these consolidated and separate financial information.</v>
      </c>
      <c r="B126" s="221"/>
      <c r="C126" s="221"/>
      <c r="D126" s="221"/>
      <c r="E126" s="221"/>
      <c r="F126" s="221"/>
      <c r="G126" s="221"/>
      <c r="H126" s="221"/>
      <c r="I126" s="221"/>
      <c r="J126" s="221"/>
      <c r="K126" s="221"/>
      <c r="L126" s="221"/>
      <c r="M126" s="221"/>
    </row>
  </sheetData>
  <mergeCells count="13">
    <mergeCell ref="A59:M59"/>
    <mergeCell ref="A2:D2"/>
    <mergeCell ref="G6:I6"/>
    <mergeCell ref="K6:M6"/>
    <mergeCell ref="G7:I7"/>
    <mergeCell ref="K7:M7"/>
    <mergeCell ref="A126:M126"/>
    <mergeCell ref="A63:M63"/>
    <mergeCell ref="G69:I69"/>
    <mergeCell ref="K69:M69"/>
    <mergeCell ref="G70:I70"/>
    <mergeCell ref="K70:M70"/>
    <mergeCell ref="A123:M123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2-4</vt:lpstr>
      <vt:lpstr>PL 5-6 3M</vt:lpstr>
      <vt:lpstr>PL 7-8 9M</vt:lpstr>
      <vt:lpstr>EQ Conso 9</vt:lpstr>
      <vt:lpstr>EQ Separate 10</vt:lpstr>
      <vt:lpstr>CF 11-12</vt:lpstr>
      <vt:lpstr>'BS 2-4'!Print_Area</vt:lpstr>
      <vt:lpstr>'CF 11-12'!Print_Area</vt:lpstr>
      <vt:lpstr>'EQ Conso 9'!Print_Area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Korrawan Maisuwannakul</dc:creator>
  <cp:lastModifiedBy>Benjamas Poonyavedsoonton (TH)</cp:lastModifiedBy>
  <cp:lastPrinted>2023-11-10T06:27:20Z</cp:lastPrinted>
  <dcterms:created xsi:type="dcterms:W3CDTF">2001-03-23T09:28:11Z</dcterms:created>
  <dcterms:modified xsi:type="dcterms:W3CDTF">2023-11-10T06:27:33Z</dcterms:modified>
</cp:coreProperties>
</file>