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ttitao\Desktop\SET - SCGD\06 Q3-2023 งบเฉพาะกิจการ\06_SCGD FS 9M23 - งบเฉพาะกิจการ (TH)\"/>
    </mc:Choice>
  </mc:AlternateContent>
  <xr:revisionPtr revIDLastSave="0" documentId="13_ncr:1_{581E3512-8381-41BB-AE35-D4CEA424B6E4}" xr6:coauthVersionLast="36" xr6:coauthVersionMax="47" xr10:uidLastSave="{00000000-0000-0000-0000-000000000000}"/>
  <bookViews>
    <workbookView xWindow="-120" yWindow="-120" windowWidth="29040" windowHeight="15840" tabRatio="742" xr2:uid="{40872460-2C01-45F2-BA1D-7C7456DDACD2}"/>
  </bookViews>
  <sheets>
    <sheet name="BS (3-5)" sheetId="1" r:id="rId1"/>
    <sheet name="PL (6-7)" sheetId="2" r:id="rId2"/>
    <sheet name="PL (8-9)" sheetId="3" r:id="rId3"/>
    <sheet name="SH (10-11)" sheetId="4" r:id="rId4"/>
    <sheet name="CF (12-13)" sheetId="5" r:id="rId5"/>
  </sheets>
  <definedNames>
    <definedName name="_xlnm.Print_Area" localSheetId="0">'BS (3-5)'!$A$1:$F$72</definedName>
    <definedName name="_xlnm.Print_Area" localSheetId="4">'CF (12-13)'!$A$1:$G$68</definedName>
    <definedName name="_xlnm.Print_Area" localSheetId="3">'SH (10-11)'!$A$1:$R$47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3" l="1"/>
  <c r="D19" i="3"/>
  <c r="F9" i="3"/>
  <c r="F15" i="3" s="1"/>
  <c r="F21" i="3" s="1"/>
  <c r="F25" i="3" s="1"/>
  <c r="F29" i="3" s="1"/>
  <c r="D9" i="3"/>
  <c r="D15" i="3" s="1"/>
  <c r="D21" i="3" s="1"/>
  <c r="D25" i="3" s="1"/>
  <c r="D29" i="3" s="1"/>
  <c r="F9" i="2"/>
  <c r="D9" i="2"/>
  <c r="F69" i="1"/>
  <c r="D69" i="1"/>
  <c r="D71" i="1" s="1"/>
  <c r="F49" i="1"/>
  <c r="F71" i="1" s="1"/>
  <c r="F47" i="1"/>
  <c r="D47" i="1"/>
  <c r="F42" i="1"/>
  <c r="D42" i="1"/>
  <c r="D49" i="1" s="1"/>
  <c r="F24" i="1"/>
  <c r="D24" i="1"/>
  <c r="D26" i="1" s="1"/>
  <c r="F14" i="1"/>
  <c r="D14" i="1"/>
  <c r="G52" i="5"/>
  <c r="E52" i="5"/>
  <c r="F26" i="1" l="1"/>
  <c r="P41" i="4"/>
  <c r="L41" i="4"/>
  <c r="J41" i="4"/>
  <c r="H41" i="4"/>
  <c r="F41" i="4"/>
  <c r="N41" i="4" l="1"/>
  <c r="R21" i="4" l="1"/>
  <c r="G60" i="5"/>
  <c r="G63" i="5" s="1"/>
  <c r="E60" i="5"/>
  <c r="E63" i="5" s="1"/>
  <c r="G31" i="5"/>
  <c r="E31" i="5"/>
  <c r="G26" i="5"/>
  <c r="E26" i="5"/>
  <c r="F45" i="4"/>
  <c r="R44" i="4"/>
  <c r="J45" i="4"/>
  <c r="R39" i="4"/>
  <c r="R38" i="4"/>
  <c r="R35" i="4"/>
  <c r="P22" i="4"/>
  <c r="L22" i="4"/>
  <c r="J22" i="4"/>
  <c r="H22" i="4"/>
  <c r="F22" i="4"/>
  <c r="P18" i="4"/>
  <c r="N18" i="4"/>
  <c r="L18" i="4"/>
  <c r="J18" i="4"/>
  <c r="H18" i="4"/>
  <c r="F18" i="4"/>
  <c r="R16" i="4"/>
  <c r="R12" i="4"/>
  <c r="F37" i="3"/>
  <c r="D37" i="3"/>
  <c r="A35" i="3"/>
  <c r="F37" i="2"/>
  <c r="D37" i="2"/>
  <c r="A35" i="2"/>
  <c r="R41" i="4" l="1"/>
  <c r="L23" i="4"/>
  <c r="F23" i="4"/>
  <c r="J23" i="4"/>
  <c r="P23" i="4"/>
  <c r="H23" i="4"/>
  <c r="F47" i="4"/>
  <c r="D19" i="2"/>
  <c r="F19" i="2"/>
  <c r="D15" i="2"/>
  <c r="D21" i="2" s="1"/>
  <c r="D25" i="2" s="1"/>
  <c r="D29" i="2" s="1"/>
  <c r="J47" i="4"/>
  <c r="R18" i="4"/>
  <c r="H45" i="4"/>
  <c r="P45" i="4"/>
  <c r="P47" i="4" s="1"/>
  <c r="L45" i="4"/>
  <c r="F15" i="2"/>
  <c r="F21" i="2" s="1"/>
  <c r="F25" i="2" s="1"/>
  <c r="F29" i="2" s="1"/>
  <c r="R46" i="4" l="1"/>
  <c r="L47" i="4"/>
  <c r="H47" i="4"/>
  <c r="F39" i="3" l="1"/>
  <c r="F41" i="3" s="1"/>
  <c r="D39" i="3"/>
  <c r="D41" i="3" s="1"/>
  <c r="E21" i="5" l="1"/>
  <c r="E33" i="5" s="1"/>
  <c r="E35" i="5" s="1"/>
  <c r="E65" i="5" s="1"/>
  <c r="E67" i="5" s="1"/>
  <c r="N45" i="4"/>
  <c r="N47" i="4" s="1"/>
  <c r="D39" i="2"/>
  <c r="D41" i="2" s="1"/>
  <c r="G21" i="5"/>
  <c r="G33" i="5" s="1"/>
  <c r="G35" i="5" s="1"/>
  <c r="G65" i="5" s="1"/>
  <c r="G67" i="5" s="1"/>
  <c r="R43" i="4" l="1"/>
  <c r="R45" i="4"/>
  <c r="R47" i="4" s="1"/>
  <c r="N22" i="4"/>
  <c r="R20" i="4"/>
  <c r="F39" i="2"/>
  <c r="F41" i="2" s="1"/>
  <c r="N23" i="4" l="1"/>
  <c r="R22" i="4"/>
  <c r="R23" i="4" s="1"/>
</calcChain>
</file>

<file path=xl/sharedStrings.xml><?xml version="1.0" encoding="utf-8"?>
<sst xmlns="http://schemas.openxmlformats.org/spreadsheetml/2006/main" count="256" uniqueCount="161">
  <si>
    <t>บริษัทเอสซีจี เดคคอร์ จำกัด (มหาชน) (เดิมชื่อ บริษัทเอสซีจี ผลิตภัณฑ์ก่อสร้าง จำกัด)</t>
  </si>
  <si>
    <t>งบแสดงฐานะการเงิน</t>
  </si>
  <si>
    <t>ณ วันที่ 30 กันยายน 2566</t>
  </si>
  <si>
    <t>สินทรัพย์</t>
  </si>
  <si>
    <t>หมายเหตุ</t>
  </si>
  <si>
    <t xml:space="preserve">30 กันยายน </t>
  </si>
  <si>
    <t>31 ธันวาคม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</si>
  <si>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</si>
  <si>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</si>
  <si>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</si>
  <si>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</si>
  <si>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</t>
  </si>
  <si>
    <t>เงินให้กู้ยืมระยะสั้น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</si>
  <si>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</si>
  <si>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</si>
  <si>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</si>
  <si>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</si>
  <si>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</si>
  <si>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</si>
  <si>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</si>
  <si>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</si>
  <si>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ภาษีหัก ณ ที่จ่ายขอคืน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</si>
  <si>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</si>
  <si>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</si>
  <si>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</si>
  <si>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</si>
  <si>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</si>
  <si>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</si>
  <si>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</si>
  <si>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</si>
  <si>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</si>
  <si>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</si>
  <si>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</si>
  <si>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</si>
  <si>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</si>
  <si>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</si>
  <si>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</si>
  <si>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</si>
  <si>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</si>
  <si>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</si>
  <si>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</si>
  <si>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</si>
  <si>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ส่วนเกินมูลค่าหุ้น</t>
  </si>
  <si>
    <t>ส่วนต่ำกว่าทุนจากการรวมธุรกิจภายใต้การควบคุมเดียวกัน</t>
  </si>
  <si>
    <t xml:space="preserve">   จัดสรรแล้ว  </t>
  </si>
  <si>
    <t xml:space="preserve">         ทุนสำรองตามกฎหมาย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</si>
  <si>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</si>
  <si>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</si>
  <si>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</si>
  <si>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</si>
  <si>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สำหรับงวดสามเดือนสิ้นสุดวันที่ 30 กันยายน 2566 (ไม่ได้ตรวจสอบ)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</si>
  <si>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</si>
  <si>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</si>
  <si>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</si>
  <si>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เงินปันผลรับ</t>
  </si>
  <si>
    <t>รายได้ค่าธรรมเนียมการจัดการ</t>
  </si>
  <si>
    <t>ดอกเบี้ยรับ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</si>
  <si>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</si>
  <si>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</si>
  <si>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</si>
  <si>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</si>
  <si>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</si>
  <si>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</si>
  <si>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</si>
  <si>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</si>
  <si>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</si>
  <si>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</si>
  <si>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</si>
  <si>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งบกำไรขาดทุนเบ็ดเสร็จ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</si>
  <si>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</si>
  <si>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</si>
  <si>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สำหรับงวดเก้าเดือนสิ้นสุดวันที่ 30 กันยายน 2566 (ไม่ได้ตรวจสอบ)</t>
  </si>
  <si>
    <t>รายได้ (ค่าใช้จ่าย) ภาษีเงินได้</t>
  </si>
  <si>
    <t>งบแสดงการเปลี่ยนแปลงส่วนของผู้ถือหุ้น</t>
  </si>
  <si>
    <t xml:space="preserve">องค์ประกอบอื่น </t>
  </si>
  <si>
    <t xml:space="preserve">กำไร (ขาดทุน) สะสม  </t>
  </si>
  <si>
    <t>ของส่วนของผู้ถือหุ้น</t>
  </si>
  <si>
    <t>จัดสรรแล้ว</t>
  </si>
  <si>
    <t>ยังไม่ได้จัดสรร</t>
  </si>
  <si>
    <t>ผลกำไร (ขาดทุน)</t>
  </si>
  <si>
    <t>/ (ขาดทุนสะสม)</t>
  </si>
  <si>
    <t>จากการวัดมูลค่า</t>
  </si>
  <si>
    <t>ทุนที่ออก</t>
  </si>
  <si>
    <t>ส่วนเกินมูลค่า</t>
  </si>
  <si>
    <t>ส่วนต่ำกว่า</t>
  </si>
  <si>
    <t>ทุนสำรอง</t>
  </si>
  <si>
    <t>ยุติธรรมเงินลงทุน</t>
  </si>
  <si>
    <t>รวมส่วน</t>
  </si>
  <si>
    <t>และชำระแล้ว</t>
  </si>
  <si>
    <t>หุ้นสามัญ</t>
  </si>
  <si>
    <t>ทุนอื่น</t>
  </si>
  <si>
    <t>ตามกฎหมาย</t>
  </si>
  <si>
    <t>ในตราสารทุน</t>
  </si>
  <si>
    <t>ของผู้ถือหุ้น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</si>
  <si>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</si>
  <si>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</si>
  <si>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 และการจัดสรรส่วนทุนให้ผู้ถือหุ้น</t>
  </si>
  <si>
    <t>การปรับโครงสร้างและการรวมธุรกิจภายใต้</t>
  </si>
  <si>
    <t xml:space="preserve">การควบคุมเดียวกัน </t>
  </si>
  <si>
    <t>รวมเงินทุนที่ได้รับจากผู้ถือหุ้น</t>
  </si>
  <si>
    <t>และการจัดสรรส่วนทุนให้ผู้ถือหุ้น</t>
  </si>
  <si>
    <t>กำไรขาดทุนเบ็ดเสร็จสำหรับงวด</t>
  </si>
  <si>
    <t>กำไรหรือขาดทุน</t>
  </si>
  <si>
    <t>กำไรขาดทุนเบ็ดเสร็จอื่น</t>
  </si>
  <si>
    <t>รวมกำไรขาดทุนเบ็ดเสร็จสำหรับงวด</t>
  </si>
  <si>
    <t>ยอดคงเหลือ ณ วันที่ 30 กันยายน 2565</t>
  </si>
  <si>
    <t>ผลกำไร</t>
  </si>
  <si>
    <t>ยอดคงเหลือ ณ วันที่ 1 มกราคม 2566</t>
  </si>
  <si>
    <t>การเพิ่มหุ้นสามัญ</t>
  </si>
  <si>
    <t>เงินปันผล</t>
  </si>
  <si>
    <t>โอนไปสำรองตามกฎหมาย</t>
  </si>
  <si>
    <t>ยอดคงเหลือ ณ วันที่ 30 กันยายน 2566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</si>
  <si>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</si>
  <si>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</si>
  <si>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</si>
  <si>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</si>
  <si>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กำไรจากอัตราแลกเปลี่ยน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</si>
  <si>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</si>
  <si>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</si>
  <si>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</si>
  <si>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</si>
  <si>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</si>
  <si>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 xml:space="preserve"> -   </t>
  </si>
  <si>
    <t>สินทรัพย์ดำเนินงานลดลง - สุทธิ</t>
  </si>
  <si>
    <t>หนี้สินดำเนินงานเพิ่มขึ้น (ลดลง)</t>
  </si>
  <si>
    <t>ประมาณการหนี้สินสำหรับผลประโยชน์พนักงาน</t>
  </si>
  <si>
    <t>กระแสเงินสดสุทธิใช้ไปในการดำเนินงาน</t>
  </si>
  <si>
    <t>กระแสเงินสดสุทธิใช้ไปในกิจกรรมดำเนินงาน</t>
  </si>
  <si>
    <t>กระแสเงินสดจากกิจกรรมลงทุน</t>
  </si>
  <si>
    <t>เงินสดรับจากการโอนหน่วยธุรกิจภายใต้การควบคุมเดียวกัน</t>
  </si>
  <si>
    <t xml:space="preserve">เงินสดรับจากการขายที่ดิน อาคารและอุปกรณ์ และสินทรัพย์ไม่มีตัวตน </t>
  </si>
  <si>
    <t xml:space="preserve">เงินสดจ่ายเพื่อซื้อที่ดิน อาคารและอุปกรณ์ และสินทรัพย์ไม่มีตัวตน </t>
  </si>
  <si>
    <t>เงินสดรับชำระคืนจากเงินให้กู้ยืมแก่กิจการที่เกี่ยวข้องกันสุทธิ</t>
  </si>
  <si>
    <t>เงินสดจ่ายจากเงินให้กู้ยืมแก่กิจการที่เกี่ยวข้องกัน</t>
  </si>
  <si>
    <t>รับเงินปันผล</t>
  </si>
  <si>
    <t>รับดอกเบี้ย</t>
  </si>
  <si>
    <t>กระแสเงินสดสุทธิได้มาจากกิจกรรมลงทุน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</si>
  <si>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</si>
  <si>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กระแสเงินสดจากกิจกรรมจัดหาเงิน</t>
  </si>
  <si>
    <t>เงินสดรับจากการออกหุ้นเพิ่มทุน</t>
  </si>
  <si>
    <t>เงินสดรับจาก (จ่ายเพื่อชำระ) เงินกู้ยืม</t>
  </si>
  <si>
    <t>เงินเบิกเกินบัญชีและเงินกู้ยืมระยะสั้นลดลง</t>
  </si>
  <si>
    <t>เงินสดจ่ายเพื่อชำระหนี้สินตามสัญญาเช่า</t>
  </si>
  <si>
    <t>เงินกู้ยืมเพิ่มขึ้น (ลดลง) - สุทธิ</t>
  </si>
  <si>
    <t>จ่ายเงินปันผลให้ผู้ถือหุ้นของบริษัท</t>
  </si>
  <si>
    <t>จ่ายดอกเบี้ยและต้นทุนทางการเงินอื่น</t>
  </si>
  <si>
    <t>กระแสเงินสดสุทธิใช้ไปในกิจกรรมจัดหาเงิน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</si>
  <si>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</si>
  <si>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</si>
  <si>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หนี้สินดำเนินงานลดลง - สุทธิ</t>
  </si>
  <si>
    <t>ขาดทุน (กำไร) จากการจำหน่ายสินทรัพย์ และอื่นๆ</t>
  </si>
  <si>
    <t>ค่าใช้จ่ายประมาณการหนี้สินไม่หมุนเวียน</t>
  </si>
  <si>
    <t>สำหรับผลประโยชน์พนักงาน (กลับรายการ)</t>
  </si>
  <si>
    <t>กำไรสะสม</t>
  </si>
  <si>
    <t xml:space="preserve">   ยังไม่ได้จัดสรร</t>
  </si>
  <si>
    <t xml:space="preserve">กำไรสะสม  </t>
  </si>
  <si>
    <t>รับคืน (จ่าย) ภาษีเงินได้</t>
  </si>
  <si>
    <t>เงินสดและรายการเทียบเท่าเงินสดเพิ่มขึ้น (ลดลง) - สุทธิ</t>
  </si>
  <si>
    <t>ผลขาดทุนจาการด้อยค่าของเงินลงทุนในบริษัทย่อยและบริษัทร่วม</t>
  </si>
  <si>
    <t>เงินสดจ่ายเพื่อซื้อบริษัทย่อยสุทธิจากเงินสดที่ได้มา</t>
  </si>
  <si>
    <t>เงินกู้ยืมระยะสั้นจากกิจการที่เกี่ยวข้องกันลดลง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</si>
</sst>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_);_(* \(#,##0\);_(* &quot;-&quot;_);_(@_)"/>
    <numFmt numFmtId="189" formatCode="#,##0\ ;\(#,##0\)"/>
    <numFmt numFmtId="190" formatCode="_(* #,##0_);_(* \(#,##0\);_(* &quot;-&quot;??_);_(@_)"/>
    <numFmt numFmtId="192" formatCode="#,##0.00;\(#,##0.00\)"/>
  </numFmts>
  <fonts count="14" x14ac:knownFonts="1">
    <font>
      <sz val="8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b/>
      <sz val="15"/>
      <color rgb="FFFF0000"/>
      <name val="Angsana New"/>
      <family val="1"/>
    </font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9" fontId="10" fillId="0" borderId="0" applyFont="0" applyFill="0" applyBorder="0" applyAlignment="0" applyProtection="0"/>
    <xf numFmtId="0" fontId="4" fillId="0" borderId="0"/>
    <xf numFmtId="0" fontId="13" fillId="0" borderId="0"/>
  </cellStyleXfs>
  <cellXfs count="147">
    <xf numFmtId="0" fontId="0" fillId="0" borderId="0" xfId="0"/>
    <xf numFmtId="43" fontId="2" fillId="0" borderId="3" xfId="1" applyFont="1" applyFill="1" applyBorder="1" applyAlignment="1">
      <alignment horizontal="right"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189" fontId="3" fillId="0" borderId="0" xfId="0" applyNumberFormat="1" applyFont="1" applyAlignment="1">
      <alignment vertical="top"/>
    </xf>
    <xf numFmtId="189" fontId="0" fillId="0" borderId="0" xfId="0" applyNumberFormat="1" applyAlignment="1">
      <alignment vertical="top"/>
    </xf>
    <xf numFmtId="43" fontId="0" fillId="0" borderId="0" xfId="1" applyFont="1" applyFill="1" applyAlignment="1">
      <alignment vertical="top"/>
    </xf>
    <xf numFmtId="0" fontId="0" fillId="0" borderId="0" xfId="0" applyAlignment="1">
      <alignment vertical="top"/>
    </xf>
    <xf numFmtId="37" fontId="2" fillId="0" borderId="0" xfId="0" applyNumberFormat="1" applyFont="1" applyAlignment="1">
      <alignment horizontal="justify" vertical="top"/>
    </xf>
    <xf numFmtId="189" fontId="3" fillId="0" borderId="0" xfId="0" applyNumberFormat="1" applyFont="1" applyAlignment="1">
      <alignment horizontal="center" vertical="top"/>
    </xf>
    <xf numFmtId="16" fontId="4" fillId="0" borderId="0" xfId="1" quotePrefix="1" applyNumberFormat="1" applyFont="1" applyFill="1" applyBorder="1" applyAlignment="1">
      <alignment horizontal="center" vertical="top"/>
    </xf>
    <xf numFmtId="49" fontId="5" fillId="0" borderId="0" xfId="0" applyNumberFormat="1" applyFont="1" applyAlignment="1">
      <alignment vertical="top"/>
    </xf>
    <xf numFmtId="0" fontId="4" fillId="0" borderId="0" xfId="1" applyNumberFormat="1" applyFont="1" applyFill="1" applyBorder="1" applyAlignment="1">
      <alignment horizontal="center" vertical="top"/>
    </xf>
    <xf numFmtId="49" fontId="0" fillId="0" borderId="0" xfId="0" applyNumberFormat="1" applyAlignment="1">
      <alignment vertical="top"/>
    </xf>
    <xf numFmtId="0" fontId="6" fillId="0" borderId="0" xfId="0" applyFont="1" applyAlignment="1">
      <alignment vertical="top"/>
    </xf>
    <xf numFmtId="189" fontId="5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189" fontId="5" fillId="0" borderId="0" xfId="0" applyNumberFormat="1" applyFont="1" applyAlignment="1">
      <alignment horizontal="right" vertical="top"/>
    </xf>
    <xf numFmtId="43" fontId="5" fillId="0" borderId="0" xfId="1" applyFont="1" applyFill="1" applyBorder="1" applyAlignment="1">
      <alignment horizontal="right" vertical="top"/>
    </xf>
    <xf numFmtId="192" fontId="4" fillId="0" borderId="0" xfId="0" applyNumberFormat="1" applyFont="1" applyAlignment="1">
      <alignment vertical="top"/>
    </xf>
    <xf numFmtId="190" fontId="4" fillId="0" borderId="0" xfId="1" applyNumberFormat="1" applyFont="1" applyFill="1" applyBorder="1" applyAlignment="1">
      <alignment horizontal="right" vertical="top"/>
    </xf>
    <xf numFmtId="190" fontId="5" fillId="0" borderId="0" xfId="1" applyNumberFormat="1" applyFont="1" applyFill="1" applyAlignment="1">
      <alignment horizontal="right" vertical="top"/>
    </xf>
    <xf numFmtId="190" fontId="0" fillId="0" borderId="0" xfId="0" applyNumberFormat="1" applyAlignment="1">
      <alignment vertical="top"/>
    </xf>
    <xf numFmtId="190" fontId="5" fillId="0" borderId="1" xfId="1" applyNumberFormat="1" applyFont="1" applyFill="1" applyBorder="1" applyAlignment="1">
      <alignment horizontal="right" vertical="top"/>
    </xf>
    <xf numFmtId="190" fontId="4" fillId="0" borderId="0" xfId="1" applyNumberFormat="1" applyFont="1" applyFill="1" applyAlignment="1">
      <alignment vertical="top"/>
    </xf>
    <xf numFmtId="190" fontId="5" fillId="0" borderId="0" xfId="0" applyNumberFormat="1" applyFont="1" applyAlignment="1">
      <alignment horizontal="right" vertical="top"/>
    </xf>
    <xf numFmtId="190" fontId="4" fillId="0" borderId="0" xfId="1" applyNumberFormat="1" applyFont="1" applyFill="1" applyAlignment="1">
      <alignment horizontal="right" vertical="top"/>
    </xf>
    <xf numFmtId="190" fontId="4" fillId="0" borderId="2" xfId="1" applyNumberFormat="1" applyFont="1" applyFill="1" applyBorder="1" applyAlignment="1">
      <alignment horizontal="right" vertical="top"/>
    </xf>
    <xf numFmtId="190" fontId="5" fillId="0" borderId="2" xfId="1" applyNumberFormat="1" applyFont="1" applyFill="1" applyBorder="1" applyAlignment="1">
      <alignment horizontal="right" vertical="top"/>
    </xf>
    <xf numFmtId="190" fontId="5" fillId="0" borderId="3" xfId="1" applyNumberFormat="1" applyFont="1" applyFill="1" applyBorder="1" applyAlignment="1">
      <alignment horizontal="right" vertical="top"/>
    </xf>
    <xf numFmtId="190" fontId="5" fillId="0" borderId="0" xfId="1" applyNumberFormat="1" applyFont="1" applyFill="1" applyBorder="1" applyAlignment="1">
      <alignment horizontal="right" vertical="top"/>
    </xf>
    <xf numFmtId="190" fontId="5" fillId="0" borderId="0" xfId="0" applyNumberFormat="1" applyFont="1" applyAlignment="1">
      <alignment vertical="top"/>
    </xf>
    <xf numFmtId="43" fontId="4" fillId="0" borderId="0" xfId="1" applyFont="1" applyFill="1" applyAlignment="1">
      <alignment vertical="top"/>
    </xf>
    <xf numFmtId="189" fontId="4" fillId="0" borderId="0" xfId="0" applyNumberFormat="1" applyFont="1" applyAlignment="1">
      <alignment vertical="top"/>
    </xf>
    <xf numFmtId="190" fontId="4" fillId="0" borderId="0" xfId="0" applyNumberFormat="1" applyFont="1" applyAlignment="1">
      <alignment vertical="top"/>
    </xf>
    <xf numFmtId="0" fontId="2" fillId="0" borderId="0" xfId="0" applyFont="1" applyAlignment="1">
      <alignment horizontal="justify" vertical="top"/>
    </xf>
    <xf numFmtId="192" fontId="5" fillId="0" borderId="0" xfId="0" applyNumberFormat="1" applyFont="1" applyAlignment="1">
      <alignment vertical="top"/>
    </xf>
    <xf numFmtId="190" fontId="4" fillId="0" borderId="0" xfId="1" applyNumberFormat="1" applyFont="1" applyFill="1" applyAlignment="1">
      <alignment horizontal="center" vertical="top"/>
    </xf>
    <xf numFmtId="190" fontId="5" fillId="0" borderId="1" xfId="1" quotePrefix="1" applyNumberFormat="1" applyFont="1" applyFill="1" applyBorder="1" applyAlignment="1">
      <alignment horizontal="center" vertical="top"/>
    </xf>
    <xf numFmtId="190" fontId="5" fillId="0" borderId="4" xfId="1" applyNumberFormat="1" applyFont="1" applyFill="1" applyBorder="1" applyAlignment="1">
      <alignment horizontal="right" vertical="top"/>
    </xf>
    <xf numFmtId="192" fontId="3" fillId="0" borderId="0" xfId="0" applyNumberFormat="1" applyFont="1" applyAlignment="1">
      <alignment vertical="top"/>
    </xf>
    <xf numFmtId="49" fontId="4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189" fontId="8" fillId="0" borderId="0" xfId="0" applyNumberFormat="1" applyFont="1" applyAlignment="1">
      <alignment vertical="top"/>
    </xf>
    <xf numFmtId="189" fontId="9" fillId="0" borderId="0" xfId="0" applyNumberFormat="1" applyFont="1" applyAlignment="1">
      <alignment vertical="top"/>
    </xf>
    <xf numFmtId="43" fontId="9" fillId="0" borderId="0" xfId="1" applyFont="1" applyFill="1" applyAlignment="1">
      <alignment vertical="top"/>
    </xf>
    <xf numFmtId="0" fontId="9" fillId="0" borderId="0" xfId="0" applyFont="1" applyAlignment="1">
      <alignment vertical="top"/>
    </xf>
    <xf numFmtId="190" fontId="9" fillId="0" borderId="0" xfId="1" applyNumberFormat="1" applyFont="1" applyFill="1" applyAlignment="1">
      <alignment vertical="top"/>
    </xf>
    <xf numFmtId="190" fontId="9" fillId="0" borderId="0" xfId="0" applyNumberFormat="1" applyFont="1" applyAlignment="1">
      <alignment vertical="top"/>
    </xf>
    <xf numFmtId="49" fontId="9" fillId="0" borderId="0" xfId="0" applyNumberFormat="1" applyFont="1" applyAlignment="1">
      <alignment vertical="top"/>
    </xf>
    <xf numFmtId="189" fontId="8" fillId="0" borderId="0" xfId="0" applyNumberFormat="1" applyFont="1" applyAlignment="1">
      <alignment horizontal="center" vertical="top"/>
    </xf>
    <xf numFmtId="0" fontId="9" fillId="0" borderId="0" xfId="1" applyNumberFormat="1" applyFont="1" applyFill="1" applyAlignment="1">
      <alignment horizontal="center" vertical="top"/>
    </xf>
    <xf numFmtId="0" fontId="8" fillId="0" borderId="0" xfId="0" applyFont="1" applyAlignment="1">
      <alignment horizontal="center" vertical="top"/>
    </xf>
    <xf numFmtId="190" fontId="9" fillId="0" borderId="0" xfId="1" applyNumberFormat="1" applyFont="1" applyFill="1" applyAlignment="1">
      <alignment horizontal="right" vertical="top"/>
    </xf>
    <xf numFmtId="190" fontId="9" fillId="0" borderId="2" xfId="1" applyNumberFormat="1" applyFont="1" applyFill="1" applyBorder="1" applyAlignment="1">
      <alignment horizontal="right" vertical="top"/>
    </xf>
    <xf numFmtId="190" fontId="8" fillId="0" borderId="0" xfId="0" applyNumberFormat="1" applyFont="1" applyAlignment="1">
      <alignment horizontal="center" vertical="top"/>
    </xf>
    <xf numFmtId="190" fontId="2" fillId="0" borderId="0" xfId="1" applyNumberFormat="1" applyFont="1" applyFill="1" applyAlignment="1">
      <alignment horizontal="right" vertical="top"/>
    </xf>
    <xf numFmtId="49" fontId="6" fillId="0" borderId="0" xfId="0" applyNumberFormat="1" applyFont="1" applyAlignment="1">
      <alignment vertical="top"/>
    </xf>
    <xf numFmtId="190" fontId="8" fillId="0" borderId="0" xfId="1" applyNumberFormat="1" applyFont="1" applyFill="1" applyBorder="1" applyAlignment="1">
      <alignment horizontal="center" vertical="top"/>
    </xf>
    <xf numFmtId="190" fontId="9" fillId="0" borderId="0" xfId="1" applyNumberFormat="1" applyFont="1" applyFill="1" applyBorder="1" applyAlignment="1">
      <alignment horizontal="right" vertical="top"/>
    </xf>
    <xf numFmtId="190" fontId="2" fillId="0" borderId="1" xfId="1" applyNumberFormat="1" applyFont="1" applyFill="1" applyBorder="1" applyAlignment="1">
      <alignment horizontal="right" vertical="top"/>
    </xf>
    <xf numFmtId="190" fontId="2" fillId="0" borderId="0" xfId="2" applyNumberFormat="1" applyFont="1" applyFill="1" applyBorder="1" applyAlignment="1">
      <alignment horizontal="right" vertical="top"/>
    </xf>
    <xf numFmtId="190" fontId="2" fillId="0" borderId="0" xfId="1" applyNumberFormat="1" applyFont="1" applyFill="1" applyBorder="1" applyAlignment="1">
      <alignment horizontal="right" vertical="top"/>
    </xf>
    <xf numFmtId="189" fontId="11" fillId="0" borderId="0" xfId="0" applyNumberFormat="1" applyFont="1" applyAlignment="1">
      <alignment horizontal="center" vertical="top"/>
    </xf>
    <xf numFmtId="189" fontId="2" fillId="0" borderId="0" xfId="0" applyNumberFormat="1" applyFont="1" applyAlignment="1">
      <alignment vertical="top"/>
    </xf>
    <xf numFmtId="190" fontId="2" fillId="0" borderId="3" xfId="1" applyNumberFormat="1" applyFont="1" applyFill="1" applyBorder="1" applyAlignment="1">
      <alignment horizontal="right" vertical="top"/>
    </xf>
    <xf numFmtId="43" fontId="9" fillId="0" borderId="0" xfId="1" applyFont="1" applyFill="1" applyAlignment="1">
      <alignment horizontal="right" vertical="top"/>
    </xf>
    <xf numFmtId="37" fontId="2" fillId="0" borderId="0" xfId="1" applyNumberFormat="1" applyFont="1" applyFill="1" applyAlignment="1">
      <alignment horizontal="right" vertical="top"/>
    </xf>
    <xf numFmtId="43" fontId="2" fillId="0" borderId="0" xfId="2" applyFont="1" applyFill="1" applyBorder="1" applyAlignment="1">
      <alignment horizontal="right" vertical="top"/>
    </xf>
    <xf numFmtId="43" fontId="2" fillId="0" borderId="0" xfId="1" applyFont="1" applyFill="1" applyBorder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8" fillId="0" borderId="0" xfId="0" applyFont="1" applyAlignment="1">
      <alignment vertical="top"/>
    </xf>
    <xf numFmtId="49" fontId="9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190" fontId="2" fillId="0" borderId="0" xfId="1" applyNumberFormat="1" applyFont="1" applyFill="1" applyAlignment="1">
      <alignment vertical="top"/>
    </xf>
    <xf numFmtId="190" fontId="9" fillId="0" borderId="0" xfId="0" applyNumberFormat="1" applyFont="1" applyAlignment="1">
      <alignment horizontal="right" vertical="top"/>
    </xf>
    <xf numFmtId="190" fontId="2" fillId="0" borderId="5" xfId="1" applyNumberFormat="1" applyFon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87" fontId="5" fillId="0" borderId="0" xfId="0" applyNumberFormat="1" applyFont="1" applyAlignment="1">
      <alignment horizontal="left" vertical="top"/>
    </xf>
    <xf numFmtId="187" fontId="4" fillId="0" borderId="0" xfId="0" applyNumberFormat="1" applyFont="1" applyAlignment="1">
      <alignment vertical="top"/>
    </xf>
    <xf numFmtId="0" fontId="4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187" fontId="3" fillId="0" borderId="0" xfId="0" applyNumberFormat="1" applyFont="1" applyAlignment="1">
      <alignment vertical="top"/>
    </xf>
    <xf numFmtId="187" fontId="3" fillId="0" borderId="0" xfId="0" applyNumberFormat="1" applyFont="1" applyAlignment="1">
      <alignment horizontal="center" vertical="top"/>
    </xf>
    <xf numFmtId="187" fontId="3" fillId="0" borderId="2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readingOrder="2"/>
    </xf>
    <xf numFmtId="187" fontId="4" fillId="0" borderId="4" xfId="0" applyNumberFormat="1" applyFont="1" applyBorder="1" applyAlignment="1">
      <alignment horizontal="center" vertical="top"/>
    </xf>
    <xf numFmtId="187" fontId="4" fillId="0" borderId="0" xfId="0" applyNumberFormat="1" applyFont="1" applyAlignment="1">
      <alignment horizontal="center" vertical="top"/>
    </xf>
    <xf numFmtId="0" fontId="4" fillId="0" borderId="0" xfId="3" applyAlignment="1">
      <alignment horizontal="center" vertical="top"/>
    </xf>
    <xf numFmtId="187" fontId="4" fillId="0" borderId="0" xfId="0" applyNumberFormat="1" applyFont="1" applyAlignment="1">
      <alignment horizontal="centerContinuous" vertical="top"/>
    </xf>
    <xf numFmtId="190" fontId="5" fillId="0" borderId="0" xfId="0" applyNumberFormat="1" applyFont="1" applyAlignment="1">
      <alignment horizontal="center" vertical="top"/>
    </xf>
    <xf numFmtId="187" fontId="5" fillId="0" borderId="0" xfId="1" applyNumberFormat="1" applyFont="1" applyFill="1" applyAlignment="1">
      <alignment vertical="top"/>
    </xf>
    <xf numFmtId="0" fontId="6" fillId="0" borderId="0" xfId="0" applyFont="1" applyAlignment="1">
      <alignment horizontal="left" vertical="top"/>
    </xf>
    <xf numFmtId="190" fontId="4" fillId="0" borderId="2" xfId="0" applyNumberFormat="1" applyFont="1" applyBorder="1" applyAlignment="1">
      <alignment vertical="top"/>
    </xf>
    <xf numFmtId="190" fontId="4" fillId="0" borderId="0" xfId="0" applyNumberFormat="1" applyFont="1" applyAlignment="1">
      <alignment horizontal="center" vertical="top"/>
    </xf>
    <xf numFmtId="187" fontId="4" fillId="0" borderId="0" xfId="1" applyNumberFormat="1" applyFont="1" applyFill="1" applyAlignment="1">
      <alignment horizontal="center" vertical="top"/>
    </xf>
    <xf numFmtId="190" fontId="5" fillId="0" borderId="2" xfId="0" applyNumberFormat="1" applyFont="1" applyBorder="1" applyAlignment="1">
      <alignment vertical="top"/>
    </xf>
    <xf numFmtId="0" fontId="4" fillId="0" borderId="0" xfId="0" applyFont="1" applyAlignment="1">
      <alignment horizontal="left" vertical="top"/>
    </xf>
    <xf numFmtId="187" fontId="4" fillId="0" borderId="0" xfId="1" applyNumberFormat="1" applyFont="1" applyFill="1" applyAlignment="1">
      <alignment vertical="top"/>
    </xf>
    <xf numFmtId="190" fontId="5" fillId="0" borderId="1" xfId="0" applyNumberFormat="1" applyFont="1" applyBorder="1" applyAlignment="1">
      <alignment vertical="top"/>
    </xf>
    <xf numFmtId="187" fontId="5" fillId="0" borderId="1" xfId="1" applyNumberFormat="1" applyFont="1" applyFill="1" applyBorder="1" applyAlignment="1">
      <alignment vertical="top"/>
    </xf>
    <xf numFmtId="190" fontId="5" fillId="0" borderId="3" xfId="0" applyNumberFormat="1" applyFont="1" applyBorder="1" applyAlignment="1">
      <alignment vertical="top"/>
    </xf>
    <xf numFmtId="190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Continuous" vertical="top"/>
    </xf>
    <xf numFmtId="187" fontId="4" fillId="0" borderId="4" xfId="0" applyNumberFormat="1" applyFont="1" applyBorder="1" applyAlignment="1">
      <alignment horizontal="centerContinuous" vertical="top"/>
    </xf>
    <xf numFmtId="190" fontId="5" fillId="0" borderId="0" xfId="1" applyNumberFormat="1" applyFont="1" applyFill="1" applyAlignment="1">
      <alignment vertical="top"/>
    </xf>
    <xf numFmtId="190" fontId="5" fillId="0" borderId="0" xfId="1" applyNumberFormat="1" applyFont="1" applyFill="1" applyAlignment="1">
      <alignment horizontal="center" vertical="top"/>
    </xf>
    <xf numFmtId="190" fontId="4" fillId="0" borderId="0" xfId="1" applyNumberFormat="1" applyFont="1" applyFill="1" applyBorder="1" applyAlignment="1">
      <alignment vertical="top"/>
    </xf>
    <xf numFmtId="190" fontId="5" fillId="0" borderId="0" xfId="1" applyNumberFormat="1" applyFont="1" applyFill="1" applyBorder="1" applyAlignment="1">
      <alignment vertical="top"/>
    </xf>
    <xf numFmtId="190" fontId="5" fillId="0" borderId="0" xfId="1" applyNumberFormat="1" applyFont="1" applyFill="1" applyBorder="1" applyAlignment="1">
      <alignment horizontal="center" vertical="top"/>
    </xf>
    <xf numFmtId="190" fontId="4" fillId="0" borderId="2" xfId="1" applyNumberFormat="1" applyFont="1" applyFill="1" applyBorder="1" applyAlignment="1">
      <alignment vertical="top"/>
    </xf>
    <xf numFmtId="190" fontId="4" fillId="0" borderId="0" xfId="1" applyNumberFormat="1" applyFont="1" applyFill="1" applyBorder="1" applyAlignment="1">
      <alignment horizontal="center" vertical="top"/>
    </xf>
    <xf numFmtId="190" fontId="5" fillId="0" borderId="2" xfId="1" applyNumberFormat="1" applyFont="1" applyFill="1" applyBorder="1" applyAlignment="1">
      <alignment vertical="top"/>
    </xf>
    <xf numFmtId="190" fontId="5" fillId="0" borderId="3" xfId="1" applyNumberFormat="1" applyFont="1" applyFill="1" applyBorder="1" applyAlignment="1">
      <alignment vertical="top"/>
    </xf>
    <xf numFmtId="37" fontId="3" fillId="0" borderId="0" xfId="0" applyNumberFormat="1" applyFont="1" applyAlignment="1">
      <alignment horizontal="centerContinuous" vertical="top"/>
    </xf>
    <xf numFmtId="37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vertical="top"/>
    </xf>
    <xf numFmtId="190" fontId="4" fillId="0" borderId="4" xfId="0" applyNumberFormat="1" applyFont="1" applyBorder="1" applyAlignment="1">
      <alignment horizontal="right" vertical="top"/>
    </xf>
    <xf numFmtId="190" fontId="5" fillId="0" borderId="1" xfId="0" applyNumberFormat="1" applyFont="1" applyBorder="1" applyAlignment="1">
      <alignment horizontal="right" vertical="top"/>
    </xf>
    <xf numFmtId="37" fontId="5" fillId="0" borderId="0" xfId="0" applyNumberFormat="1" applyFont="1" applyAlignment="1">
      <alignment horizontal="right" vertical="top"/>
    </xf>
    <xf numFmtId="9" fontId="4" fillId="0" borderId="0" xfId="4" applyFont="1" applyFill="1" applyAlignment="1">
      <alignment vertical="top"/>
    </xf>
    <xf numFmtId="9" fontId="5" fillId="0" borderId="0" xfId="4" applyFont="1" applyFill="1" applyAlignment="1">
      <alignment vertical="top"/>
    </xf>
    <xf numFmtId="0" fontId="12" fillId="0" borderId="0" xfId="0" applyFont="1" applyAlignment="1">
      <alignment horizontal="left" vertical="top"/>
    </xf>
    <xf numFmtId="190" fontId="4" fillId="0" borderId="2" xfId="0" applyNumberFormat="1" applyFont="1" applyBorder="1" applyAlignment="1">
      <alignment horizontal="right" vertical="top"/>
    </xf>
    <xf numFmtId="190" fontId="5" fillId="0" borderId="2" xfId="0" applyNumberFormat="1" applyFont="1" applyBorder="1" applyAlignment="1">
      <alignment horizontal="right" vertical="top"/>
    </xf>
    <xf numFmtId="49" fontId="3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right" vertical="top"/>
    </xf>
    <xf numFmtId="37" fontId="4" fillId="0" borderId="0" xfId="0" applyNumberFormat="1" applyFont="1" applyAlignment="1">
      <alignment vertical="top"/>
    </xf>
    <xf numFmtId="190" fontId="4" fillId="0" borderId="0" xfId="1" applyNumberFormat="1" applyFont="1" applyFill="1" applyBorder="1" applyAlignment="1">
      <alignment horizontal="left" vertical="top"/>
    </xf>
    <xf numFmtId="190" fontId="5" fillId="0" borderId="3" xfId="0" applyNumberFormat="1" applyFont="1" applyBorder="1" applyAlignment="1">
      <alignment horizontal="right" vertical="top"/>
    </xf>
    <xf numFmtId="0" fontId="4" fillId="0" borderId="0" xfId="0" applyFont="1" applyAlignment="1">
      <alignment vertical="center"/>
    </xf>
    <xf numFmtId="190" fontId="4" fillId="0" borderId="0" xfId="1" applyNumberFormat="1" applyFont="1" applyFill="1" applyAlignment="1">
      <alignment vertical="center"/>
    </xf>
    <xf numFmtId="187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90" fontId="4" fillId="0" borderId="2" xfId="1" applyNumberFormat="1" applyFont="1" applyFill="1" applyBorder="1" applyAlignment="1">
      <alignment vertical="center"/>
    </xf>
    <xf numFmtId="190" fontId="5" fillId="0" borderId="4" xfId="1" applyNumberFormat="1" applyFont="1" applyFill="1" applyBorder="1" applyAlignment="1">
      <alignment vertical="top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top" wrapText="1"/>
    </xf>
    <xf numFmtId="190" fontId="3" fillId="0" borderId="0" xfId="0" applyNumberFormat="1" applyFont="1" applyAlignment="1">
      <alignment horizontal="center" vertical="top"/>
    </xf>
    <xf numFmtId="190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187" fontId="3" fillId="0" borderId="2" xfId="0" applyNumberFormat="1" applyFont="1" applyBorder="1" applyAlignment="1">
      <alignment horizontal="center" vertical="top"/>
    </xf>
    <xf numFmtId="187" fontId="3" fillId="0" borderId="0" xfId="0" applyNumberFormat="1" applyFont="1" applyAlignment="1">
      <alignment horizontal="center" vertical="top"/>
    </xf>
  </cellXfs>
  <cellStyles count="7">
    <cellStyle name="Comma" xfId="1" builtinId="3"/>
    <cellStyle name="Comma 2 2" xfId="2" xr:uid="{38D1911C-1E3E-4897-A852-FDC52AFC2EB5}"/>
    <cellStyle name="Normal" xfId="0" builtinId="0"/>
    <cellStyle name="Normal 114" xfId="3" xr:uid="{C7AA7EA9-3576-440C-A42A-1167309B946B}"/>
    <cellStyle name="Normal 3 3" xfId="6" xr:uid="{DC55A9DE-B526-45C5-96F4-852C9127298B}"/>
    <cellStyle name="Normal 4" xfId="5" xr:uid="{2B58C97C-8D80-4CB1-830B-B5A7E1B5C0C9}"/>
    <cellStyle name="Percent 2" xfId="4" xr:uid="{FD8E46A6-D3F7-495E-AA82-249A8322CC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01CBA-3C3D-4FE6-AA7D-45862DCC0C5B}">
  <dimension ref="A1:G76"/>
  <sheetViews>
    <sheetView showGridLines="0" tabSelected="1" zoomScaleNormal="100" zoomScaleSheetLayoutView="100" workbookViewId="0"/>
  </sheetViews>
  <sheetFormatPr defaultColWidth="10.5" defaultRowHeight="21.75" x14ac:dyDescent="0.2"/>
  <cols>
    <col min="1" max="1" width="57.5" style="8" customWidth="1"/>
    <col min="2" max="2" width="10.83203125" style="5" customWidth="1"/>
    <col min="3" max="3" width="0.83203125" style="6" customWidth="1"/>
    <col min="4" max="4" width="18.83203125" style="7" customWidth="1"/>
    <col min="5" max="5" width="0.83203125" style="6" customWidth="1"/>
    <col min="6" max="6" width="18.83203125" style="7" customWidth="1"/>
    <col min="7" max="16384" width="10.5" style="8"/>
  </cols>
  <sheetData>
    <row r="1" spans="1:7" ht="22.5" customHeight="1" x14ac:dyDescent="0.2">
      <c r="A1" s="4" t="s">
        <v>0</v>
      </c>
    </row>
    <row r="2" spans="1:7" ht="22.5" customHeight="1" x14ac:dyDescent="0.2">
      <c r="A2" s="4" t="s">
        <v>1</v>
      </c>
    </row>
    <row r="3" spans="1:7" ht="22.5" customHeight="1" x14ac:dyDescent="0.2">
      <c r="A3" s="9" t="s">
        <v>2</v>
      </c>
    </row>
    <row r="4" spans="1:7" ht="22.5" customHeight="1" x14ac:dyDescent="0.2">
      <c r="A4" s="9"/>
      <c r="D4" s="8"/>
      <c r="E4" s="8"/>
      <c r="F4" s="8"/>
    </row>
    <row r="5" spans="1:7" ht="22.5" customHeight="1" x14ac:dyDescent="0.2">
      <c r="A5" s="4" t="s">
        <v>3</v>
      </c>
      <c r="B5" s="10" t="s">
        <v>4</v>
      </c>
      <c r="D5" s="11" t="s">
        <v>5</v>
      </c>
      <c r="E5" s="12"/>
      <c r="F5" s="11" t="s">
        <v>6</v>
      </c>
    </row>
    <row r="6" spans="1:7" ht="22.5" customHeight="1" x14ac:dyDescent="0.2">
      <c r="A6" s="4"/>
      <c r="B6" s="10"/>
      <c r="D6" s="13">
        <v>2566</v>
      </c>
      <c r="E6" s="12"/>
      <c r="F6" s="13">
        <v>2565</v>
      </c>
    </row>
    <row r="7" spans="1:7" ht="22.5" customHeight="1" x14ac:dyDescent="0.2">
      <c r="A7" s="4"/>
      <c r="B7" s="10"/>
      <c r="D7" s="13" t="s">
        <v>7</v>
      </c>
      <c r="E7" s="12"/>
      <c r="F7" s="13"/>
    </row>
    <row r="8" spans="1:7" ht="22.5" customHeight="1" x14ac:dyDescent="0.2">
      <c r="A8" s="14"/>
      <c r="B8" s="10"/>
      <c r="D8" s="141" t="s">
        <v>8</v>
      </c>
      <c r="E8" s="141"/>
      <c r="F8" s="141"/>
    </row>
    <row r="9" spans="1:7" ht="22.5" customHeight="1" x14ac:dyDescent="0.2">
      <c r="A9" s="15" t="s">
        <v>9</v>
      </c>
      <c r="B9" s="10"/>
      <c r="C9" s="16"/>
      <c r="D9" s="17"/>
      <c r="E9" s="18"/>
      <c r="F9" s="19"/>
    </row>
    <row r="10" spans="1:7" ht="22.5" customHeight="1" x14ac:dyDescent="0.2">
      <c r="A10" s="20" t="s">
        <v>10</v>
      </c>
      <c r="B10" s="10"/>
      <c r="D10" s="21">
        <v>8</v>
      </c>
      <c r="E10" s="22"/>
      <c r="F10" s="21">
        <v>6</v>
      </c>
    </row>
    <row r="11" spans="1:7" ht="22.5" customHeight="1" x14ac:dyDescent="0.2">
      <c r="A11" s="17" t="s">
        <v>11</v>
      </c>
      <c r="B11" s="10">
        <v>3</v>
      </c>
      <c r="D11" s="21">
        <v>28042</v>
      </c>
      <c r="E11" s="22"/>
      <c r="F11" s="21">
        <v>65249</v>
      </c>
      <c r="G11" s="23"/>
    </row>
    <row r="12" spans="1:7" ht="22.5" customHeight="1" x14ac:dyDescent="0.2">
      <c r="A12" s="20" t="s">
        <v>12</v>
      </c>
      <c r="B12" s="10">
        <v>3</v>
      </c>
      <c r="D12" s="21">
        <v>2336390</v>
      </c>
      <c r="E12" s="22"/>
      <c r="F12" s="21">
        <v>0</v>
      </c>
    </row>
    <row r="13" spans="1:7" ht="22.5" customHeight="1" x14ac:dyDescent="0.2">
      <c r="A13" s="20" t="s">
        <v>13</v>
      </c>
      <c r="B13" s="10"/>
      <c r="D13" s="21">
        <v>4584</v>
      </c>
      <c r="E13" s="22"/>
      <c r="F13" s="21">
        <v>7931</v>
      </c>
      <c r="G13" s="23"/>
    </row>
    <row r="14" spans="1:7" ht="22.5" customHeight="1" x14ac:dyDescent="0.2">
      <c r="A14" s="2" t="s">
        <v>14</v>
      </c>
      <c r="B14" s="10"/>
      <c r="D14" s="24">
        <f>SUM(D10:D13)</f>
        <v>2369024</v>
      </c>
      <c r="E14" s="22"/>
      <c r="F14" s="24">
        <f>SUM(F10:F13)</f>
        <v>73186</v>
      </c>
    </row>
    <row r="15" spans="1:7" ht="22.5" customHeight="1" x14ac:dyDescent="0.2">
      <c r="A15" s="2"/>
      <c r="B15" s="10"/>
      <c r="D15" s="25"/>
      <c r="E15" s="26"/>
      <c r="F15" s="25"/>
    </row>
    <row r="16" spans="1:7" ht="22.5" customHeight="1" x14ac:dyDescent="0.2">
      <c r="A16" s="15" t="s">
        <v>15</v>
      </c>
      <c r="B16" s="10"/>
      <c r="D16" s="27"/>
      <c r="E16" s="26"/>
      <c r="F16" s="27"/>
    </row>
    <row r="17" spans="1:7" ht="22.5" customHeight="1" x14ac:dyDescent="0.2">
      <c r="A17" s="20" t="s">
        <v>16</v>
      </c>
      <c r="B17" s="10">
        <v>4</v>
      </c>
      <c r="D17" s="21">
        <v>17692866</v>
      </c>
      <c r="E17" s="22"/>
      <c r="F17" s="21">
        <v>17711029</v>
      </c>
    </row>
    <row r="18" spans="1:7" ht="22.5" customHeight="1" x14ac:dyDescent="0.2">
      <c r="A18" s="20" t="s">
        <v>17</v>
      </c>
      <c r="B18" s="10"/>
      <c r="D18" s="21">
        <v>20427</v>
      </c>
      <c r="E18" s="22"/>
      <c r="F18" s="21">
        <v>21494</v>
      </c>
    </row>
    <row r="19" spans="1:7" ht="22.5" customHeight="1" x14ac:dyDescent="0.2">
      <c r="A19" s="20" t="s">
        <v>18</v>
      </c>
      <c r="B19" s="10"/>
      <c r="D19" s="21">
        <v>14062</v>
      </c>
      <c r="E19" s="22"/>
      <c r="F19" s="21">
        <v>7415</v>
      </c>
      <c r="G19" s="23"/>
    </row>
    <row r="20" spans="1:7" ht="22.5" customHeight="1" x14ac:dyDescent="0.2">
      <c r="A20" s="20" t="s">
        <v>19</v>
      </c>
      <c r="B20" s="10"/>
      <c r="D20" s="21">
        <v>6213</v>
      </c>
      <c r="E20" s="22"/>
      <c r="F20" s="21">
        <v>5850</v>
      </c>
    </row>
    <row r="21" spans="1:7" ht="22.5" customHeight="1" x14ac:dyDescent="0.2">
      <c r="A21" s="20" t="s">
        <v>20</v>
      </c>
      <c r="B21" s="10"/>
      <c r="D21" s="21">
        <v>40054</v>
      </c>
      <c r="E21" s="22"/>
      <c r="F21" s="21">
        <v>115384</v>
      </c>
    </row>
    <row r="22" spans="1:7" ht="22.5" customHeight="1" x14ac:dyDescent="0.2">
      <c r="A22" s="20" t="s">
        <v>21</v>
      </c>
      <c r="B22" s="10"/>
      <c r="D22" s="21">
        <v>29926</v>
      </c>
      <c r="E22" s="22"/>
      <c r="F22" s="21">
        <v>23828</v>
      </c>
      <c r="G22" s="23"/>
    </row>
    <row r="23" spans="1:7" ht="22.5" customHeight="1" x14ac:dyDescent="0.2">
      <c r="A23" s="20" t="s">
        <v>22</v>
      </c>
      <c r="B23" s="10"/>
      <c r="D23" s="28">
        <v>4723</v>
      </c>
      <c r="E23" s="22"/>
      <c r="F23" s="28">
        <v>4487</v>
      </c>
    </row>
    <row r="24" spans="1:7" ht="22.5" customHeight="1" x14ac:dyDescent="0.2">
      <c r="A24" s="2" t="s">
        <v>23</v>
      </c>
      <c r="B24" s="10"/>
      <c r="D24" s="29">
        <f>SUM(D17:D23)</f>
        <v>17808271</v>
      </c>
      <c r="E24" s="22"/>
      <c r="F24" s="29">
        <f>SUM(F17:F23)</f>
        <v>17889487</v>
      </c>
    </row>
    <row r="25" spans="1:7" ht="22.5" customHeight="1" x14ac:dyDescent="0.2">
      <c r="A25" s="2"/>
      <c r="B25" s="10"/>
      <c r="D25" s="22"/>
      <c r="E25" s="26"/>
      <c r="F25" s="22"/>
    </row>
    <row r="26" spans="1:7" ht="22.5" customHeight="1" thickBot="1" x14ac:dyDescent="0.25">
      <c r="A26" s="2" t="s">
        <v>24</v>
      </c>
      <c r="B26" s="10"/>
      <c r="D26" s="30">
        <f>SUM(D14,D24)</f>
        <v>20177295</v>
      </c>
      <c r="E26" s="22"/>
      <c r="F26" s="30">
        <f>SUM(F14,F24)</f>
        <v>17962673</v>
      </c>
    </row>
    <row r="27" spans="1:7" ht="22.5" customHeight="1" thickTop="1" x14ac:dyDescent="0.2">
      <c r="A27" s="2"/>
      <c r="B27" s="10"/>
      <c r="D27" s="31"/>
      <c r="E27" s="32"/>
      <c r="F27" s="31"/>
    </row>
    <row r="28" spans="1:7" ht="22.5" customHeight="1" x14ac:dyDescent="0.2">
      <c r="A28" s="3" t="s">
        <v>0</v>
      </c>
      <c r="D28" s="33"/>
      <c r="E28" s="34"/>
      <c r="F28" s="33"/>
    </row>
    <row r="29" spans="1:7" ht="22.5" customHeight="1" x14ac:dyDescent="0.2">
      <c r="A29" s="3" t="s">
        <v>1</v>
      </c>
      <c r="D29" s="25"/>
      <c r="E29" s="35"/>
      <c r="F29" s="25"/>
    </row>
    <row r="30" spans="1:7" ht="22.5" customHeight="1" x14ac:dyDescent="0.2">
      <c r="A30" s="36" t="s">
        <v>2</v>
      </c>
      <c r="D30" s="25"/>
      <c r="E30" s="35"/>
      <c r="F30" s="25"/>
    </row>
    <row r="31" spans="1:7" ht="22.5" customHeight="1" x14ac:dyDescent="0.2">
      <c r="A31" s="36"/>
      <c r="D31" s="17"/>
      <c r="E31" s="17"/>
      <c r="F31" s="17"/>
    </row>
    <row r="32" spans="1:7" ht="22.5" customHeight="1" x14ac:dyDescent="0.2">
      <c r="A32" s="37" t="s">
        <v>25</v>
      </c>
      <c r="B32" s="10" t="s">
        <v>4</v>
      </c>
      <c r="D32" s="11" t="s">
        <v>5</v>
      </c>
      <c r="E32" s="12"/>
      <c r="F32" s="11" t="s">
        <v>6</v>
      </c>
    </row>
    <row r="33" spans="1:7" ht="22.5" customHeight="1" x14ac:dyDescent="0.2">
      <c r="A33" s="3"/>
      <c r="B33" s="10"/>
      <c r="D33" s="13">
        <v>2566</v>
      </c>
      <c r="E33" s="12"/>
      <c r="F33" s="13">
        <v>2565</v>
      </c>
    </row>
    <row r="34" spans="1:7" ht="22.5" customHeight="1" x14ac:dyDescent="0.2">
      <c r="A34" s="3"/>
      <c r="B34" s="10"/>
      <c r="D34" s="13" t="s">
        <v>7</v>
      </c>
      <c r="E34" s="12"/>
      <c r="F34" s="13"/>
    </row>
    <row r="35" spans="1:7" ht="22.5" customHeight="1" x14ac:dyDescent="0.2">
      <c r="B35" s="10"/>
      <c r="D35" s="142" t="s">
        <v>8</v>
      </c>
      <c r="E35" s="142"/>
      <c r="F35" s="142"/>
    </row>
    <row r="36" spans="1:7" ht="22.5" customHeight="1" x14ac:dyDescent="0.2">
      <c r="A36" s="15" t="s">
        <v>26</v>
      </c>
      <c r="B36" s="10"/>
      <c r="D36" s="27"/>
      <c r="E36" s="26"/>
      <c r="F36" s="27"/>
    </row>
    <row r="37" spans="1:7" ht="22.5" customHeight="1" x14ac:dyDescent="0.2">
      <c r="A37" s="20" t="s">
        <v>27</v>
      </c>
      <c r="B37" s="10"/>
      <c r="D37" s="38">
        <v>0</v>
      </c>
      <c r="E37" s="26"/>
      <c r="F37" s="38">
        <v>92</v>
      </c>
      <c r="G37" s="23"/>
    </row>
    <row r="38" spans="1:7" ht="22.5" customHeight="1" x14ac:dyDescent="0.2">
      <c r="A38" s="20" t="s">
        <v>28</v>
      </c>
      <c r="B38" s="10">
        <v>3</v>
      </c>
      <c r="D38" s="38">
        <v>47471</v>
      </c>
      <c r="E38" s="26"/>
      <c r="F38" s="38">
        <v>68320</v>
      </c>
      <c r="G38" s="23"/>
    </row>
    <row r="39" spans="1:7" ht="22.5" customHeight="1" x14ac:dyDescent="0.2">
      <c r="A39" s="20" t="s">
        <v>29</v>
      </c>
      <c r="B39" s="10"/>
      <c r="D39" s="38">
        <v>3285</v>
      </c>
      <c r="E39" s="26"/>
      <c r="F39" s="38">
        <v>1225</v>
      </c>
    </row>
    <row r="40" spans="1:7" ht="22.5" customHeight="1" x14ac:dyDescent="0.2">
      <c r="A40" s="20" t="s">
        <v>30</v>
      </c>
      <c r="B40" s="10">
        <v>3</v>
      </c>
      <c r="D40" s="38">
        <v>14096498</v>
      </c>
      <c r="E40" s="26"/>
      <c r="F40" s="38">
        <v>14851087</v>
      </c>
      <c r="G40" s="23"/>
    </row>
    <row r="41" spans="1:7" ht="22.5" customHeight="1" x14ac:dyDescent="0.2">
      <c r="A41" s="20" t="s">
        <v>31</v>
      </c>
      <c r="B41" s="10"/>
      <c r="D41" s="38">
        <v>1298</v>
      </c>
      <c r="E41" s="26"/>
      <c r="F41" s="38">
        <v>5132</v>
      </c>
      <c r="G41" s="23"/>
    </row>
    <row r="42" spans="1:7" ht="22.5" customHeight="1" x14ac:dyDescent="0.2">
      <c r="A42" s="2" t="s">
        <v>32</v>
      </c>
      <c r="B42" s="10"/>
      <c r="D42" s="24">
        <f>SUM(D37:D41)</f>
        <v>14148552</v>
      </c>
      <c r="E42" s="26"/>
      <c r="F42" s="24">
        <f>SUM(F37:F41)</f>
        <v>14925856</v>
      </c>
    </row>
    <row r="43" spans="1:7" ht="22.5" customHeight="1" x14ac:dyDescent="0.2">
      <c r="B43" s="10"/>
      <c r="D43" s="21"/>
      <c r="E43" s="26"/>
      <c r="F43" s="21"/>
    </row>
    <row r="44" spans="1:7" ht="22.5" customHeight="1" x14ac:dyDescent="0.2">
      <c r="A44" s="15" t="s">
        <v>33</v>
      </c>
      <c r="B44" s="10"/>
      <c r="D44" s="27"/>
      <c r="E44" s="26"/>
      <c r="F44" s="27"/>
    </row>
    <row r="45" spans="1:7" ht="22.5" customHeight="1" x14ac:dyDescent="0.2">
      <c r="A45" s="20" t="s">
        <v>34</v>
      </c>
      <c r="B45" s="10"/>
      <c r="D45" s="21">
        <v>45257</v>
      </c>
      <c r="E45" s="26"/>
      <c r="F45" s="21">
        <v>39851</v>
      </c>
      <c r="G45" s="23"/>
    </row>
    <row r="46" spans="1:7" ht="22.5" customHeight="1" x14ac:dyDescent="0.2">
      <c r="A46" s="20" t="s">
        <v>35</v>
      </c>
      <c r="B46" s="10"/>
      <c r="D46" s="21">
        <v>7002</v>
      </c>
      <c r="E46" s="26"/>
      <c r="F46" s="21">
        <v>1669</v>
      </c>
    </row>
    <row r="47" spans="1:7" ht="22.5" customHeight="1" x14ac:dyDescent="0.2">
      <c r="A47" s="2" t="s">
        <v>36</v>
      </c>
      <c r="B47" s="10"/>
      <c r="D47" s="39">
        <f>SUM(D45:D46)</f>
        <v>52259</v>
      </c>
      <c r="E47" s="26"/>
      <c r="F47" s="39">
        <f>SUM(F45:F46)</f>
        <v>41520</v>
      </c>
    </row>
    <row r="48" spans="1:7" ht="22.5" customHeight="1" x14ac:dyDescent="0.2">
      <c r="A48" s="2"/>
      <c r="B48" s="10"/>
      <c r="D48" s="40"/>
      <c r="E48" s="26"/>
      <c r="F48" s="40"/>
    </row>
    <row r="49" spans="1:6" ht="22.5" customHeight="1" x14ac:dyDescent="0.2">
      <c r="A49" s="2" t="s">
        <v>37</v>
      </c>
      <c r="B49" s="10"/>
      <c r="D49" s="29">
        <f>SUM(D42,D47)</f>
        <v>14200811</v>
      </c>
      <c r="E49" s="26"/>
      <c r="F49" s="29">
        <f>SUM(F42,F47)</f>
        <v>14967376</v>
      </c>
    </row>
    <row r="50" spans="1:6" ht="22.5" customHeight="1" x14ac:dyDescent="0.2">
      <c r="A50" s="2"/>
      <c r="B50" s="10"/>
      <c r="D50" s="31"/>
      <c r="E50" s="26"/>
      <c r="F50" s="31"/>
    </row>
    <row r="51" spans="1:6" ht="22.5" customHeight="1" x14ac:dyDescent="0.2">
      <c r="A51" s="3" t="s">
        <v>0</v>
      </c>
      <c r="D51" s="33"/>
      <c r="E51" s="34"/>
      <c r="F51" s="33"/>
    </row>
    <row r="52" spans="1:6" ht="22.5" customHeight="1" x14ac:dyDescent="0.2">
      <c r="A52" s="3" t="s">
        <v>1</v>
      </c>
      <c r="D52" s="25"/>
      <c r="E52" s="35"/>
      <c r="F52" s="25"/>
    </row>
    <row r="53" spans="1:6" ht="22.5" customHeight="1" x14ac:dyDescent="0.2">
      <c r="A53" s="36" t="s">
        <v>2</v>
      </c>
      <c r="D53" s="25"/>
      <c r="E53" s="35"/>
      <c r="F53" s="25"/>
    </row>
    <row r="54" spans="1:6" ht="22.5" customHeight="1" x14ac:dyDescent="0.2">
      <c r="A54" s="36"/>
      <c r="D54" s="17"/>
      <c r="E54" s="17"/>
      <c r="F54" s="17"/>
    </row>
    <row r="55" spans="1:6" ht="22.5" customHeight="1" x14ac:dyDescent="0.2">
      <c r="A55" s="3" t="s">
        <v>25</v>
      </c>
      <c r="B55" s="10" t="s">
        <v>4</v>
      </c>
      <c r="D55" s="11" t="s">
        <v>5</v>
      </c>
      <c r="E55" s="12"/>
      <c r="F55" s="11" t="s">
        <v>6</v>
      </c>
    </row>
    <row r="56" spans="1:6" ht="22.5" customHeight="1" x14ac:dyDescent="0.2">
      <c r="B56" s="10"/>
      <c r="D56" s="13">
        <v>2566</v>
      </c>
      <c r="E56" s="32"/>
      <c r="F56" s="13">
        <v>2565</v>
      </c>
    </row>
    <row r="57" spans="1:6" ht="22.5" customHeight="1" x14ac:dyDescent="0.2">
      <c r="A57" s="3"/>
      <c r="B57" s="10"/>
      <c r="D57" s="13" t="s">
        <v>7</v>
      </c>
      <c r="E57" s="12"/>
      <c r="F57" s="13"/>
    </row>
    <row r="58" spans="1:6" ht="22.5" customHeight="1" x14ac:dyDescent="0.2">
      <c r="A58" s="15" t="s">
        <v>38</v>
      </c>
      <c r="B58" s="10"/>
      <c r="D58" s="142" t="s">
        <v>8</v>
      </c>
      <c r="E58" s="142"/>
      <c r="F58" s="142"/>
    </row>
    <row r="59" spans="1:6" ht="22.5" customHeight="1" x14ac:dyDescent="0.2">
      <c r="A59" s="20" t="s">
        <v>39</v>
      </c>
      <c r="B59" s="10"/>
      <c r="D59" s="27"/>
      <c r="E59" s="26"/>
      <c r="F59" s="27"/>
    </row>
    <row r="60" spans="1:6" ht="22.5" customHeight="1" thickBot="1" x14ac:dyDescent="0.25">
      <c r="A60" s="41" t="s">
        <v>40</v>
      </c>
      <c r="B60" s="10">
        <v>5</v>
      </c>
      <c r="D60" s="30">
        <v>16550000</v>
      </c>
      <c r="E60" s="22"/>
      <c r="F60" s="30">
        <v>7909000</v>
      </c>
    </row>
    <row r="61" spans="1:6" ht="22.5" customHeight="1" thickTop="1" x14ac:dyDescent="0.2">
      <c r="A61" s="41" t="s">
        <v>41</v>
      </c>
      <c r="B61" s="10">
        <v>5</v>
      </c>
      <c r="D61" s="21">
        <v>12109000</v>
      </c>
      <c r="E61" s="21"/>
      <c r="F61" s="21">
        <v>7909000</v>
      </c>
    </row>
    <row r="62" spans="1:6" ht="22.5" customHeight="1" x14ac:dyDescent="0.2">
      <c r="A62" s="20" t="s">
        <v>42</v>
      </c>
      <c r="B62" s="10"/>
      <c r="D62" s="21">
        <v>100</v>
      </c>
      <c r="E62" s="21"/>
      <c r="F62" s="21">
        <v>100</v>
      </c>
    </row>
    <row r="63" spans="1:6" ht="22.5" customHeight="1" x14ac:dyDescent="0.2">
      <c r="A63" s="20" t="s">
        <v>43</v>
      </c>
      <c r="B63" s="10"/>
      <c r="D63" s="21">
        <v>-6619484</v>
      </c>
      <c r="E63" s="21"/>
      <c r="F63" s="21">
        <v>-6619484</v>
      </c>
    </row>
    <row r="64" spans="1:6" ht="22.5" customHeight="1" x14ac:dyDescent="0.2">
      <c r="A64" s="20" t="s">
        <v>153</v>
      </c>
      <c r="B64" s="10"/>
      <c r="D64" s="21"/>
      <c r="E64" s="21"/>
      <c r="F64" s="21"/>
    </row>
    <row r="65" spans="1:6" ht="22.5" customHeight="1" x14ac:dyDescent="0.2">
      <c r="A65" s="41" t="s">
        <v>44</v>
      </c>
      <c r="B65" s="10"/>
      <c r="D65" s="21"/>
      <c r="E65" s="21"/>
      <c r="F65" s="21"/>
    </row>
    <row r="66" spans="1:6" ht="22.5" customHeight="1" x14ac:dyDescent="0.2">
      <c r="A66" s="20" t="s">
        <v>45</v>
      </c>
      <c r="B66" s="10">
        <v>6</v>
      </c>
      <c r="D66" s="21">
        <v>233157</v>
      </c>
      <c r="E66" s="26"/>
      <c r="F66" s="21">
        <v>130100</v>
      </c>
    </row>
    <row r="67" spans="1:6" ht="22.5" customHeight="1" x14ac:dyDescent="0.2">
      <c r="A67" s="41" t="s">
        <v>154</v>
      </c>
      <c r="B67" s="10"/>
      <c r="D67" s="21">
        <v>253710</v>
      </c>
      <c r="E67" s="26"/>
      <c r="F67" s="21">
        <v>1575580</v>
      </c>
    </row>
    <row r="68" spans="1:6" ht="22.5" customHeight="1" x14ac:dyDescent="0.2">
      <c r="A68" s="20" t="s">
        <v>46</v>
      </c>
      <c r="B68" s="10"/>
      <c r="D68" s="28">
        <v>1</v>
      </c>
      <c r="E68" s="26"/>
      <c r="F68" s="28">
        <v>1</v>
      </c>
    </row>
    <row r="69" spans="1:6" ht="22.5" customHeight="1" x14ac:dyDescent="0.2">
      <c r="A69" s="2" t="s">
        <v>47</v>
      </c>
      <c r="B69" s="10"/>
      <c r="D69" s="29">
        <f>SUM(D61:D68)</f>
        <v>5976484</v>
      </c>
      <c r="E69" s="26"/>
      <c r="F69" s="29">
        <f>SUM(F61:F68)</f>
        <v>2995297</v>
      </c>
    </row>
    <row r="70" spans="1:6" ht="22.5" customHeight="1" x14ac:dyDescent="0.2">
      <c r="A70" s="2"/>
      <c r="B70" s="10"/>
      <c r="D70" s="31"/>
      <c r="E70" s="26"/>
      <c r="F70" s="31"/>
    </row>
    <row r="71" spans="1:6" ht="22.5" customHeight="1" thickBot="1" x14ac:dyDescent="0.25">
      <c r="A71" s="2" t="s">
        <v>48</v>
      </c>
      <c r="B71" s="10"/>
      <c r="D71" s="30">
        <f>SUM(D69,D49)</f>
        <v>20177295</v>
      </c>
      <c r="E71" s="22"/>
      <c r="F71" s="30">
        <f>SUM(F69,F49)</f>
        <v>17962673</v>
      </c>
    </row>
    <row r="72" spans="1:6" ht="22.5" customHeight="1" thickTop="1" x14ac:dyDescent="0.2">
      <c r="A72" s="12"/>
      <c r="B72" s="10"/>
      <c r="D72" s="31"/>
      <c r="E72" s="26"/>
      <c r="F72" s="31"/>
    </row>
    <row r="73" spans="1:6" ht="22.5" customHeight="1" x14ac:dyDescent="0.2">
      <c r="A73" s="42"/>
      <c r="B73" s="43"/>
      <c r="C73" s="17"/>
      <c r="D73" s="35"/>
      <c r="E73" s="17"/>
      <c r="F73" s="35"/>
    </row>
    <row r="74" spans="1:6" ht="22.5" customHeight="1" x14ac:dyDescent="0.2"/>
    <row r="75" spans="1:6" ht="22.5" customHeight="1" x14ac:dyDescent="0.2"/>
    <row r="76" spans="1:6" ht="22.5" customHeight="1" x14ac:dyDescent="0.2"/>
  </sheetData>
  <mergeCells count="3">
    <mergeCell ref="D8:F8"/>
    <mergeCell ref="D35:F35"/>
    <mergeCell ref="D58:F58"/>
  </mergeCells>
  <pageMargins left="0.8" right="0.8" top="0.5" bottom="0.5" header="0.5" footer="0.5"/>
  <pageSetup paperSize="9" firstPageNumber="3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
&amp;P</oddFooter>
  </headerFooter>
  <rowBreaks count="2" manualBreakCount="2">
    <brk id="27" max="16383" man="1"/>
    <brk id="50" max="16383" man="1"/>
  </rowBreaks>
  <ignoredErrors>
    <ignoredError sqref="D69:F6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C9D11-4665-403D-9B11-3571D588CF64}">
  <dimension ref="A1:F42"/>
  <sheetViews>
    <sheetView showGridLines="0" zoomScaleNormal="100" zoomScaleSheetLayoutView="100" workbookViewId="0"/>
  </sheetViews>
  <sheetFormatPr defaultColWidth="10.5" defaultRowHeight="23.25" x14ac:dyDescent="0.2"/>
  <cols>
    <col min="1" max="1" width="57.5" style="47" customWidth="1"/>
    <col min="2" max="2" width="10.83203125" style="44" customWidth="1"/>
    <col min="3" max="3" width="0.83203125" style="45" customWidth="1"/>
    <col min="4" max="4" width="18.83203125" style="46" customWidth="1"/>
    <col min="5" max="5" width="0.83203125" style="45" customWidth="1"/>
    <col min="6" max="6" width="18.83203125" style="46" customWidth="1"/>
    <col min="7" max="16384" width="10.5" style="47"/>
  </cols>
  <sheetData>
    <row r="1" spans="1:6" ht="22.5" customHeight="1" x14ac:dyDescent="0.2">
      <c r="A1" s="4" t="s">
        <v>0</v>
      </c>
    </row>
    <row r="2" spans="1:6" ht="22.5" customHeight="1" x14ac:dyDescent="0.2">
      <c r="A2" s="4" t="s">
        <v>49</v>
      </c>
      <c r="D2" s="48"/>
      <c r="E2" s="49"/>
      <c r="F2" s="48"/>
    </row>
    <row r="3" spans="1:6" ht="22.5" customHeight="1" x14ac:dyDescent="0.2">
      <c r="A3" s="3" t="s">
        <v>50</v>
      </c>
      <c r="D3" s="48"/>
      <c r="E3" s="49"/>
      <c r="F3" s="48"/>
    </row>
    <row r="4" spans="1:6" ht="22.5" customHeight="1" x14ac:dyDescent="0.2">
      <c r="A4" s="3"/>
      <c r="D4" s="47"/>
      <c r="E4" s="47"/>
      <c r="F4" s="47"/>
    </row>
    <row r="5" spans="1:6" ht="22.5" customHeight="1" x14ac:dyDescent="0.2">
      <c r="A5" s="50"/>
      <c r="B5" s="51" t="s">
        <v>4</v>
      </c>
      <c r="D5" s="52">
        <v>2566</v>
      </c>
      <c r="E5" s="53"/>
      <c r="F5" s="52">
        <v>2565</v>
      </c>
    </row>
    <row r="6" spans="1:6" ht="22.5" customHeight="1" x14ac:dyDescent="0.2">
      <c r="A6" s="50"/>
      <c r="B6" s="51"/>
      <c r="D6" s="143" t="s">
        <v>8</v>
      </c>
      <c r="E6" s="143"/>
      <c r="F6" s="143"/>
    </row>
    <row r="7" spans="1:6" ht="22.5" customHeight="1" x14ac:dyDescent="0.2">
      <c r="A7" s="42" t="s">
        <v>51</v>
      </c>
      <c r="B7" s="51"/>
      <c r="D7" s="54">
        <v>0</v>
      </c>
      <c r="E7" s="54"/>
      <c r="F7" s="54">
        <v>162510</v>
      </c>
    </row>
    <row r="8" spans="1:6" ht="22.5" customHeight="1" x14ac:dyDescent="0.2">
      <c r="A8" s="17" t="s">
        <v>52</v>
      </c>
      <c r="B8" s="51"/>
      <c r="D8" s="55">
        <v>0</v>
      </c>
      <c r="E8" s="56"/>
      <c r="F8" s="55">
        <v>-165262</v>
      </c>
    </row>
    <row r="9" spans="1:6" ht="22.5" customHeight="1" x14ac:dyDescent="0.2">
      <c r="A9" s="2" t="s">
        <v>53</v>
      </c>
      <c r="B9" s="51"/>
      <c r="D9" s="57">
        <f>SUM(D7:D8)</f>
        <v>0</v>
      </c>
      <c r="E9" s="56"/>
      <c r="F9" s="57">
        <f>SUM(F7:F8)</f>
        <v>-2752</v>
      </c>
    </row>
    <row r="10" spans="1:6" ht="22.5" customHeight="1" x14ac:dyDescent="0.2">
      <c r="A10" s="58"/>
      <c r="B10" s="51"/>
      <c r="D10" s="59"/>
      <c r="E10" s="56"/>
      <c r="F10" s="59"/>
    </row>
    <row r="11" spans="1:6" ht="22.5" customHeight="1" x14ac:dyDescent="0.2">
      <c r="A11" s="42" t="s">
        <v>54</v>
      </c>
      <c r="B11" s="51">
        <v>3</v>
      </c>
      <c r="D11" s="60">
        <v>400723</v>
      </c>
      <c r="E11" s="60"/>
      <c r="F11" s="60">
        <v>36252</v>
      </c>
    </row>
    <row r="12" spans="1:6" ht="22.5" customHeight="1" x14ac:dyDescent="0.2">
      <c r="A12" s="42" t="s">
        <v>55</v>
      </c>
      <c r="B12" s="51">
        <v>3</v>
      </c>
      <c r="D12" s="60">
        <v>4178</v>
      </c>
      <c r="E12" s="60"/>
      <c r="F12" s="60">
        <v>23229</v>
      </c>
    </row>
    <row r="13" spans="1:6" ht="22.5" customHeight="1" x14ac:dyDescent="0.2">
      <c r="A13" s="42" t="s">
        <v>56</v>
      </c>
      <c r="B13" s="47"/>
      <c r="D13" s="60">
        <v>16004</v>
      </c>
      <c r="E13" s="57"/>
      <c r="F13" s="60">
        <v>1927</v>
      </c>
    </row>
    <row r="14" spans="1:6" ht="22.5" customHeight="1" x14ac:dyDescent="0.2">
      <c r="A14" s="42" t="s">
        <v>57</v>
      </c>
      <c r="B14" s="51"/>
      <c r="D14" s="60">
        <v>3414</v>
      </c>
      <c r="E14" s="57"/>
      <c r="F14" s="60">
        <v>143990</v>
      </c>
    </row>
    <row r="15" spans="1:6" ht="22.5" customHeight="1" x14ac:dyDescent="0.2">
      <c r="A15" s="2" t="s">
        <v>58</v>
      </c>
      <c r="B15" s="51"/>
      <c r="D15" s="61">
        <f>SUM(D11:D14,D9)</f>
        <v>424319</v>
      </c>
      <c r="E15" s="62"/>
      <c r="F15" s="61">
        <f>SUM(F11:F14,F9)</f>
        <v>202646</v>
      </c>
    </row>
    <row r="16" spans="1:6" ht="22.5" customHeight="1" x14ac:dyDescent="0.2">
      <c r="A16" s="42"/>
      <c r="B16" s="51"/>
      <c r="D16" s="60"/>
      <c r="E16" s="57"/>
      <c r="F16" s="60"/>
    </row>
    <row r="17" spans="1:6" ht="22.5" customHeight="1" x14ac:dyDescent="0.2">
      <c r="A17" s="42" t="s">
        <v>59</v>
      </c>
      <c r="B17" s="51"/>
      <c r="D17" s="60">
        <v>0</v>
      </c>
      <c r="E17" s="60"/>
      <c r="F17" s="60">
        <v>-45844</v>
      </c>
    </row>
    <row r="18" spans="1:6" ht="22.5" customHeight="1" x14ac:dyDescent="0.2">
      <c r="A18" s="42" t="s">
        <v>60</v>
      </c>
      <c r="B18" s="51"/>
      <c r="D18" s="60">
        <v>-87081</v>
      </c>
      <c r="E18" s="60"/>
      <c r="F18" s="60">
        <v>-44563</v>
      </c>
    </row>
    <row r="19" spans="1:6" ht="22.5" customHeight="1" x14ac:dyDescent="0.2">
      <c r="A19" s="12" t="s">
        <v>61</v>
      </c>
      <c r="B19" s="51"/>
      <c r="D19" s="61">
        <f>SUM(D17:D18)</f>
        <v>-87081</v>
      </c>
      <c r="E19" s="62"/>
      <c r="F19" s="61">
        <f>SUM(F17:F18)</f>
        <v>-90407</v>
      </c>
    </row>
    <row r="20" spans="1:6" ht="22.5" customHeight="1" x14ac:dyDescent="0.2">
      <c r="A20" s="42"/>
      <c r="B20" s="51"/>
      <c r="D20" s="54"/>
      <c r="E20" s="57"/>
      <c r="F20" s="54"/>
    </row>
    <row r="21" spans="1:6" ht="22.5" customHeight="1" x14ac:dyDescent="0.2">
      <c r="A21" s="12" t="s">
        <v>62</v>
      </c>
      <c r="B21" s="51"/>
      <c r="D21" s="63">
        <f>SUM(D15,D19)</f>
        <v>337238</v>
      </c>
      <c r="E21" s="63"/>
      <c r="F21" s="63">
        <f>SUM(F15,F19)</f>
        <v>112239</v>
      </c>
    </row>
    <row r="22" spans="1:6" ht="22.5" customHeight="1" x14ac:dyDescent="0.2">
      <c r="A22" s="17"/>
      <c r="B22" s="51"/>
      <c r="D22" s="54"/>
      <c r="E22" s="57"/>
      <c r="F22" s="54"/>
    </row>
    <row r="23" spans="1:6" ht="22.5" customHeight="1" x14ac:dyDescent="0.2">
      <c r="A23" s="42" t="s">
        <v>63</v>
      </c>
      <c r="B23" s="51"/>
      <c r="D23" s="55">
        <v>-114876</v>
      </c>
      <c r="E23" s="60"/>
      <c r="F23" s="55">
        <v>-16870</v>
      </c>
    </row>
    <row r="24" spans="1:6" ht="22.5" customHeight="1" x14ac:dyDescent="0.2">
      <c r="A24" s="42"/>
      <c r="B24" s="51"/>
      <c r="D24" s="54"/>
      <c r="E24" s="57"/>
      <c r="F24" s="54"/>
    </row>
    <row r="25" spans="1:6" s="3" customFormat="1" ht="22.5" customHeight="1" x14ac:dyDescent="0.2">
      <c r="A25" s="2" t="s">
        <v>64</v>
      </c>
      <c r="B25" s="64"/>
      <c r="C25" s="65"/>
      <c r="D25" s="63">
        <f>SUM(D21,D23)</f>
        <v>222362</v>
      </c>
      <c r="E25" s="62"/>
      <c r="F25" s="63">
        <f>SUM(F21,F23)</f>
        <v>95369</v>
      </c>
    </row>
    <row r="26" spans="1:6" ht="22.5" customHeight="1" x14ac:dyDescent="0.2">
      <c r="A26" s="42"/>
      <c r="B26" s="51"/>
      <c r="D26" s="54"/>
      <c r="E26" s="57"/>
      <c r="F26" s="54"/>
    </row>
    <row r="27" spans="1:6" ht="22.5" customHeight="1" x14ac:dyDescent="0.2">
      <c r="A27" s="17" t="s">
        <v>72</v>
      </c>
      <c r="B27" s="51"/>
      <c r="D27" s="55">
        <v>31350</v>
      </c>
      <c r="E27" s="60"/>
      <c r="F27" s="55">
        <v>-17529</v>
      </c>
    </row>
    <row r="28" spans="1:6" ht="22.5" customHeight="1" x14ac:dyDescent="0.2">
      <c r="A28" s="42"/>
      <c r="B28" s="51"/>
      <c r="D28" s="54"/>
      <c r="E28" s="57"/>
      <c r="F28" s="54"/>
    </row>
    <row r="29" spans="1:6" ht="22.5" customHeight="1" thickBot="1" x14ac:dyDescent="0.25">
      <c r="A29" s="12" t="s">
        <v>66</v>
      </c>
      <c r="B29" s="51"/>
      <c r="D29" s="66">
        <f>SUM(D25,D27)</f>
        <v>253712</v>
      </c>
      <c r="E29" s="62"/>
      <c r="F29" s="66">
        <f>SUM(F25,F27)</f>
        <v>77840</v>
      </c>
    </row>
    <row r="30" spans="1:6" ht="22.5" customHeight="1" thickTop="1" x14ac:dyDescent="0.2">
      <c r="A30" s="42"/>
      <c r="B30" s="51"/>
      <c r="D30" s="67"/>
      <c r="E30" s="68"/>
      <c r="F30" s="67"/>
    </row>
    <row r="31" spans="1:6" ht="22.5" customHeight="1" thickBot="1" x14ac:dyDescent="0.25">
      <c r="A31" s="2" t="s">
        <v>67</v>
      </c>
      <c r="B31" s="51">
        <v>7</v>
      </c>
      <c r="D31" s="1">
        <v>0.21</v>
      </c>
      <c r="E31" s="69"/>
      <c r="F31" s="1">
        <v>0.1</v>
      </c>
    </row>
    <row r="32" spans="1:6" ht="22.5" customHeight="1" thickTop="1" x14ac:dyDescent="0.2">
      <c r="A32" s="4"/>
      <c r="B32" s="51"/>
      <c r="D32" s="70"/>
      <c r="E32" s="69"/>
      <c r="F32" s="70"/>
    </row>
    <row r="33" spans="1:6" ht="22.5" customHeight="1" x14ac:dyDescent="0.2">
      <c r="A33" s="4" t="s">
        <v>0</v>
      </c>
    </row>
    <row r="34" spans="1:6" ht="22.5" customHeight="1" x14ac:dyDescent="0.2">
      <c r="A34" s="3" t="s">
        <v>68</v>
      </c>
    </row>
    <row r="35" spans="1:6" ht="22.5" customHeight="1" x14ac:dyDescent="0.2">
      <c r="A35" s="3" t="str">
        <f>A3</f>
        <v>สำหรับงวดสามเดือนสิ้นสุดวันที่ 30 กันยายน 2566 (ไม่ได้ตรวจสอบ)</v>
      </c>
    </row>
    <row r="36" spans="1:6" ht="22.5" customHeight="1" x14ac:dyDescent="0.2">
      <c r="A36" s="71"/>
      <c r="B36" s="72"/>
      <c r="C36" s="47"/>
      <c r="D36" s="47"/>
      <c r="E36" s="47"/>
      <c r="F36" s="47"/>
    </row>
    <row r="37" spans="1:6" ht="22.5" customHeight="1" x14ac:dyDescent="0.2">
      <c r="A37" s="73"/>
      <c r="B37" s="51"/>
      <c r="C37" s="74"/>
      <c r="D37" s="74">
        <f>D5</f>
        <v>2566</v>
      </c>
      <c r="E37" s="74"/>
      <c r="F37" s="74">
        <f>F5</f>
        <v>2565</v>
      </c>
    </row>
    <row r="38" spans="1:6" ht="22.5" customHeight="1" x14ac:dyDescent="0.2">
      <c r="B38" s="53"/>
      <c r="C38" s="74"/>
      <c r="D38" s="144" t="s">
        <v>8</v>
      </c>
      <c r="E38" s="144"/>
      <c r="F38" s="144"/>
    </row>
    <row r="39" spans="1:6" ht="22.5" customHeight="1" x14ac:dyDescent="0.2">
      <c r="A39" s="12" t="s">
        <v>66</v>
      </c>
      <c r="B39" s="47"/>
      <c r="C39" s="47"/>
      <c r="D39" s="75">
        <f>D29</f>
        <v>253712</v>
      </c>
      <c r="E39" s="75"/>
      <c r="F39" s="75">
        <f>F29</f>
        <v>77840</v>
      </c>
    </row>
    <row r="40" spans="1:6" ht="22.5" customHeight="1" x14ac:dyDescent="0.2">
      <c r="A40" s="42" t="s">
        <v>69</v>
      </c>
      <c r="B40" s="47"/>
      <c r="C40" s="47"/>
      <c r="D40" s="76">
        <v>0</v>
      </c>
      <c r="E40" s="76"/>
      <c r="F40" s="76">
        <v>0</v>
      </c>
    </row>
    <row r="41" spans="1:6" ht="22.5" customHeight="1" thickBot="1" x14ac:dyDescent="0.25">
      <c r="A41" s="12" t="s">
        <v>70</v>
      </c>
      <c r="B41" s="47"/>
      <c r="C41" s="47"/>
      <c r="D41" s="77">
        <f>SUM(D39:D40)</f>
        <v>253712</v>
      </c>
      <c r="E41" s="63"/>
      <c r="F41" s="77">
        <f>SUM(F39:F40)</f>
        <v>77840</v>
      </c>
    </row>
    <row r="42" spans="1:6" ht="22.5" customHeight="1" thickTop="1" x14ac:dyDescent="0.2">
      <c r="A42" s="50"/>
      <c r="B42" s="72"/>
      <c r="C42" s="47"/>
      <c r="D42" s="47"/>
      <c r="E42" s="47"/>
    </row>
  </sheetData>
  <mergeCells count="2">
    <mergeCell ref="D6:F6"/>
    <mergeCell ref="D38:F38"/>
  </mergeCells>
  <pageMargins left="0.8" right="0.8" top="0.5" bottom="0.5" header="0.5" footer="0.5"/>
  <pageSetup paperSize="9" firstPageNumber="6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
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9B898-A43E-4E95-B1B8-6F2D0B55D47A}">
  <dimension ref="A1:F42"/>
  <sheetViews>
    <sheetView showGridLines="0" zoomScaleNormal="100" zoomScaleSheetLayoutView="100" workbookViewId="0"/>
  </sheetViews>
  <sheetFormatPr defaultColWidth="10.5" defaultRowHeight="23.25" x14ac:dyDescent="0.2"/>
  <cols>
    <col min="1" max="1" width="57.33203125" style="47" customWidth="1"/>
    <col min="2" max="2" width="10.83203125" style="44" customWidth="1"/>
    <col min="3" max="3" width="0.83203125" style="45" customWidth="1"/>
    <col min="4" max="4" width="18.83203125" style="46" customWidth="1"/>
    <col min="5" max="5" width="0.83203125" style="45" customWidth="1"/>
    <col min="6" max="6" width="18.83203125" style="46" customWidth="1"/>
    <col min="7" max="16384" width="10.5" style="47"/>
  </cols>
  <sheetData>
    <row r="1" spans="1:6" ht="22.5" customHeight="1" x14ac:dyDescent="0.2">
      <c r="A1" s="4" t="s">
        <v>0</v>
      </c>
    </row>
    <row r="2" spans="1:6" ht="22.5" customHeight="1" x14ac:dyDescent="0.2">
      <c r="A2" s="4" t="s">
        <v>49</v>
      </c>
      <c r="D2" s="48"/>
      <c r="E2" s="49"/>
      <c r="F2" s="48"/>
    </row>
    <row r="3" spans="1:6" ht="22.5" customHeight="1" x14ac:dyDescent="0.2">
      <c r="A3" s="3" t="s">
        <v>71</v>
      </c>
      <c r="D3" s="48"/>
      <c r="E3" s="49"/>
      <c r="F3" s="48"/>
    </row>
    <row r="4" spans="1:6" ht="22.5" customHeight="1" x14ac:dyDescent="0.2">
      <c r="A4" s="3"/>
      <c r="D4" s="47"/>
      <c r="E4" s="47"/>
      <c r="F4" s="47"/>
    </row>
    <row r="5" spans="1:6" ht="22.5" customHeight="1" x14ac:dyDescent="0.2">
      <c r="A5" s="50"/>
      <c r="B5" s="51" t="s">
        <v>4</v>
      </c>
      <c r="D5" s="52">
        <v>2566</v>
      </c>
      <c r="E5" s="53"/>
      <c r="F5" s="52">
        <v>2565</v>
      </c>
    </row>
    <row r="6" spans="1:6" ht="22.5" customHeight="1" x14ac:dyDescent="0.2">
      <c r="A6" s="50"/>
      <c r="B6" s="51"/>
      <c r="D6" s="143" t="s">
        <v>8</v>
      </c>
      <c r="E6" s="143"/>
      <c r="F6" s="143"/>
    </row>
    <row r="7" spans="1:6" ht="22.5" customHeight="1" x14ac:dyDescent="0.2">
      <c r="A7" s="42" t="s">
        <v>51</v>
      </c>
      <c r="B7" s="51"/>
      <c r="D7" s="54">
        <v>0</v>
      </c>
      <c r="E7" s="54"/>
      <c r="F7" s="54">
        <v>312355</v>
      </c>
    </row>
    <row r="8" spans="1:6" ht="22.5" customHeight="1" x14ac:dyDescent="0.2">
      <c r="A8" s="17" t="s">
        <v>52</v>
      </c>
      <c r="B8" s="51"/>
      <c r="D8" s="55">
        <v>0</v>
      </c>
      <c r="E8" s="56"/>
      <c r="F8" s="55">
        <v>-286640</v>
      </c>
    </row>
    <row r="9" spans="1:6" ht="22.5" customHeight="1" x14ac:dyDescent="0.2">
      <c r="A9" s="2" t="s">
        <v>53</v>
      </c>
      <c r="B9" s="51"/>
      <c r="D9" s="57">
        <f>SUM(D7:D8)</f>
        <v>0</v>
      </c>
      <c r="E9" s="56"/>
      <c r="F9" s="57">
        <f>SUM(F7:F8)</f>
        <v>25715</v>
      </c>
    </row>
    <row r="10" spans="1:6" ht="22.5" customHeight="1" x14ac:dyDescent="0.2">
      <c r="A10" s="58"/>
      <c r="B10" s="51"/>
      <c r="D10" s="59"/>
      <c r="E10" s="56"/>
      <c r="F10" s="59"/>
    </row>
    <row r="11" spans="1:6" ht="22.5" customHeight="1" x14ac:dyDescent="0.2">
      <c r="A11" s="42" t="s">
        <v>54</v>
      </c>
      <c r="B11" s="51">
        <v>3</v>
      </c>
      <c r="D11" s="60">
        <v>3396939</v>
      </c>
      <c r="E11" s="60"/>
      <c r="F11" s="60">
        <v>456412</v>
      </c>
    </row>
    <row r="12" spans="1:6" ht="22.5" customHeight="1" x14ac:dyDescent="0.2">
      <c r="A12" s="42" t="s">
        <v>55</v>
      </c>
      <c r="B12" s="51">
        <v>3</v>
      </c>
      <c r="D12" s="60">
        <v>10809</v>
      </c>
      <c r="E12" s="60"/>
      <c r="F12" s="60">
        <v>75028</v>
      </c>
    </row>
    <row r="13" spans="1:6" ht="22.5" customHeight="1" x14ac:dyDescent="0.2">
      <c r="A13" s="42" t="s">
        <v>56</v>
      </c>
      <c r="B13" s="47"/>
      <c r="D13" s="60">
        <v>41168</v>
      </c>
      <c r="E13" s="57"/>
      <c r="F13" s="60">
        <v>6331</v>
      </c>
    </row>
    <row r="14" spans="1:6" ht="22.5" customHeight="1" x14ac:dyDescent="0.2">
      <c r="A14" s="42" t="s">
        <v>57</v>
      </c>
      <c r="B14" s="51"/>
      <c r="D14" s="60">
        <v>30407</v>
      </c>
      <c r="E14" s="57"/>
      <c r="F14" s="60">
        <v>223385</v>
      </c>
    </row>
    <row r="15" spans="1:6" ht="22.5" customHeight="1" x14ac:dyDescent="0.2">
      <c r="A15" s="2" t="s">
        <v>58</v>
      </c>
      <c r="B15" s="51"/>
      <c r="D15" s="61">
        <f>SUM(D11:D14,D9)</f>
        <v>3479323</v>
      </c>
      <c r="E15" s="62"/>
      <c r="F15" s="61">
        <f>SUM(F11:F14,F9)</f>
        <v>786871</v>
      </c>
    </row>
    <row r="16" spans="1:6" ht="22.5" customHeight="1" x14ac:dyDescent="0.2">
      <c r="A16" s="42"/>
      <c r="B16" s="51"/>
      <c r="D16" s="60"/>
      <c r="E16" s="57"/>
      <c r="F16" s="60"/>
    </row>
    <row r="17" spans="1:6" ht="22.5" customHeight="1" x14ac:dyDescent="0.2">
      <c r="A17" s="42" t="s">
        <v>59</v>
      </c>
      <c r="B17" s="51"/>
      <c r="D17" s="60">
        <v>0</v>
      </c>
      <c r="E17" s="60"/>
      <c r="F17" s="60">
        <v>-308339</v>
      </c>
    </row>
    <row r="18" spans="1:6" ht="22.5" customHeight="1" x14ac:dyDescent="0.2">
      <c r="A18" s="42" t="s">
        <v>60</v>
      </c>
      <c r="B18" s="51"/>
      <c r="D18" s="60">
        <v>-194805</v>
      </c>
      <c r="E18" s="60"/>
      <c r="F18" s="60">
        <v>-196433</v>
      </c>
    </row>
    <row r="19" spans="1:6" ht="22.5" customHeight="1" x14ac:dyDescent="0.2">
      <c r="A19" s="12" t="s">
        <v>61</v>
      </c>
      <c r="B19" s="51"/>
      <c r="D19" s="61">
        <f>SUM(D17:D18)</f>
        <v>-194805</v>
      </c>
      <c r="E19" s="62"/>
      <c r="F19" s="61">
        <f>SUM(F17:F18)</f>
        <v>-504772</v>
      </c>
    </row>
    <row r="20" spans="1:6" ht="22.5" customHeight="1" x14ac:dyDescent="0.2">
      <c r="A20" s="42"/>
      <c r="B20" s="51"/>
      <c r="D20" s="54"/>
      <c r="E20" s="57"/>
      <c r="F20" s="54"/>
    </row>
    <row r="21" spans="1:6" ht="22.5" customHeight="1" x14ac:dyDescent="0.2">
      <c r="A21" s="12" t="s">
        <v>62</v>
      </c>
      <c r="B21" s="51"/>
      <c r="D21" s="63">
        <f>SUM(D15,D19)</f>
        <v>3284518</v>
      </c>
      <c r="E21" s="63"/>
      <c r="F21" s="63">
        <f>SUM(F15,F19)</f>
        <v>282099</v>
      </c>
    </row>
    <row r="22" spans="1:6" ht="22.5" customHeight="1" x14ac:dyDescent="0.2">
      <c r="A22" s="17"/>
      <c r="B22" s="51"/>
      <c r="D22" s="54"/>
      <c r="E22" s="57"/>
      <c r="F22" s="54"/>
    </row>
    <row r="23" spans="1:6" ht="22.5" customHeight="1" x14ac:dyDescent="0.2">
      <c r="A23" s="42" t="s">
        <v>63</v>
      </c>
      <c r="B23" s="51"/>
      <c r="D23" s="55">
        <v>-347867</v>
      </c>
      <c r="E23" s="60"/>
      <c r="F23" s="55">
        <v>-54866</v>
      </c>
    </row>
    <row r="24" spans="1:6" ht="22.5" customHeight="1" x14ac:dyDescent="0.2">
      <c r="A24" s="42"/>
      <c r="B24" s="51"/>
      <c r="D24" s="54"/>
      <c r="E24" s="57"/>
      <c r="F24" s="54"/>
    </row>
    <row r="25" spans="1:6" s="3" customFormat="1" ht="22.5" customHeight="1" x14ac:dyDescent="0.2">
      <c r="A25" s="2" t="s">
        <v>64</v>
      </c>
      <c r="B25" s="64"/>
      <c r="C25" s="65"/>
      <c r="D25" s="63">
        <f>SUM(D21,D23)</f>
        <v>2936651</v>
      </c>
      <c r="E25" s="62"/>
      <c r="F25" s="63">
        <f>SUM(F21,F23)</f>
        <v>227233</v>
      </c>
    </row>
    <row r="26" spans="1:6" ht="22.5" customHeight="1" x14ac:dyDescent="0.2">
      <c r="A26" s="42"/>
      <c r="B26" s="51"/>
      <c r="D26" s="54"/>
      <c r="E26" s="57"/>
      <c r="F26" s="54"/>
    </row>
    <row r="27" spans="1:6" ht="22.5" customHeight="1" x14ac:dyDescent="0.2">
      <c r="A27" s="17" t="s">
        <v>65</v>
      </c>
      <c r="B27" s="51"/>
      <c r="D27" s="55">
        <v>-75330</v>
      </c>
      <c r="E27" s="60"/>
      <c r="F27" s="55">
        <v>-10860</v>
      </c>
    </row>
    <row r="28" spans="1:6" ht="22.5" customHeight="1" x14ac:dyDescent="0.2">
      <c r="A28" s="42"/>
      <c r="B28" s="51"/>
      <c r="D28" s="54"/>
      <c r="E28" s="57"/>
      <c r="F28" s="54"/>
    </row>
    <row r="29" spans="1:6" ht="22.5" customHeight="1" thickBot="1" x14ac:dyDescent="0.25">
      <c r="A29" s="12" t="s">
        <v>66</v>
      </c>
      <c r="B29" s="51"/>
      <c r="D29" s="66">
        <f>SUM(D25,D27)</f>
        <v>2861321</v>
      </c>
      <c r="E29" s="62"/>
      <c r="F29" s="66">
        <f>SUM(F25,F27)</f>
        <v>216373</v>
      </c>
    </row>
    <row r="30" spans="1:6" ht="22.5" customHeight="1" thickTop="1" x14ac:dyDescent="0.2">
      <c r="A30" s="42"/>
      <c r="B30" s="51"/>
      <c r="D30" s="67"/>
      <c r="E30" s="68"/>
      <c r="F30" s="67"/>
    </row>
    <row r="31" spans="1:6" ht="22.5" customHeight="1" thickBot="1" x14ac:dyDescent="0.25">
      <c r="A31" s="12" t="s">
        <v>67</v>
      </c>
      <c r="B31" s="51">
        <v>7</v>
      </c>
      <c r="D31" s="1">
        <v>2.56</v>
      </c>
      <c r="E31" s="69"/>
      <c r="F31" s="1">
        <v>0.27</v>
      </c>
    </row>
    <row r="32" spans="1:6" ht="22.5" customHeight="1" thickTop="1" x14ac:dyDescent="0.2">
      <c r="A32" s="4"/>
      <c r="B32" s="51"/>
      <c r="D32" s="70"/>
      <c r="E32" s="69"/>
      <c r="F32" s="70"/>
    </row>
    <row r="33" spans="1:6" ht="22.5" customHeight="1" x14ac:dyDescent="0.2">
      <c r="A33" s="4" t="s">
        <v>0</v>
      </c>
    </row>
    <row r="34" spans="1:6" ht="22.5" customHeight="1" x14ac:dyDescent="0.2">
      <c r="A34" s="3" t="s">
        <v>68</v>
      </c>
    </row>
    <row r="35" spans="1:6" ht="22.5" customHeight="1" x14ac:dyDescent="0.2">
      <c r="A35" s="3" t="str">
        <f>A3</f>
        <v>สำหรับงวดเก้าเดือนสิ้นสุดวันที่ 30 กันยายน 2566 (ไม่ได้ตรวจสอบ)</v>
      </c>
    </row>
    <row r="36" spans="1:6" ht="22.5" customHeight="1" x14ac:dyDescent="0.2">
      <c r="A36" s="71"/>
      <c r="B36" s="72"/>
      <c r="C36" s="47"/>
      <c r="D36" s="47"/>
      <c r="E36" s="47"/>
      <c r="F36" s="47"/>
    </row>
    <row r="37" spans="1:6" ht="22.5" customHeight="1" x14ac:dyDescent="0.2">
      <c r="A37" s="73"/>
      <c r="B37" s="51"/>
      <c r="C37" s="74"/>
      <c r="D37" s="74">
        <f>D5</f>
        <v>2566</v>
      </c>
      <c r="E37" s="74"/>
      <c r="F37" s="74">
        <f>F5</f>
        <v>2565</v>
      </c>
    </row>
    <row r="38" spans="1:6" ht="22.5" customHeight="1" x14ac:dyDescent="0.2">
      <c r="B38" s="53"/>
      <c r="C38" s="74"/>
      <c r="D38" s="144" t="s">
        <v>8</v>
      </c>
      <c r="E38" s="144"/>
      <c r="F38" s="144"/>
    </row>
    <row r="39" spans="1:6" ht="22.5" customHeight="1" x14ac:dyDescent="0.2">
      <c r="A39" s="12" t="s">
        <v>66</v>
      </c>
      <c r="B39" s="47"/>
      <c r="C39" s="47"/>
      <c r="D39" s="75">
        <f>D29</f>
        <v>2861321</v>
      </c>
      <c r="E39" s="75"/>
      <c r="F39" s="75">
        <f>F29</f>
        <v>216373</v>
      </c>
    </row>
    <row r="40" spans="1:6" ht="22.5" customHeight="1" x14ac:dyDescent="0.2">
      <c r="A40" s="42" t="s">
        <v>69</v>
      </c>
      <c r="B40" s="47"/>
      <c r="C40" s="47"/>
      <c r="D40" s="76">
        <v>0</v>
      </c>
      <c r="E40" s="76"/>
      <c r="F40" s="76">
        <v>0</v>
      </c>
    </row>
    <row r="41" spans="1:6" ht="22.5" customHeight="1" thickBot="1" x14ac:dyDescent="0.25">
      <c r="A41" s="12" t="s">
        <v>70</v>
      </c>
      <c r="B41" s="47"/>
      <c r="C41" s="47"/>
      <c r="D41" s="77">
        <f>SUM(D39:D40)</f>
        <v>2861321</v>
      </c>
      <c r="E41" s="63"/>
      <c r="F41" s="77">
        <f>SUM(F39:F40)</f>
        <v>216373</v>
      </c>
    </row>
    <row r="42" spans="1:6" ht="22.5" customHeight="1" thickTop="1" x14ac:dyDescent="0.2">
      <c r="A42" s="50"/>
      <c r="B42" s="72"/>
      <c r="C42" s="47"/>
      <c r="D42" s="47"/>
      <c r="E42" s="47"/>
    </row>
  </sheetData>
  <mergeCells count="2">
    <mergeCell ref="D6:F6"/>
    <mergeCell ref="D38:F38"/>
  </mergeCells>
  <pageMargins left="0.8" right="0.8" top="0.5" bottom="0.5" header="0.5" footer="0.5"/>
  <pageSetup paperSize="9" firstPageNumber="8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
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0EEA5-99CB-4F1D-B51F-8A93D9F345DA}">
  <dimension ref="A1:DQ53"/>
  <sheetViews>
    <sheetView showGridLines="0" zoomScaleNormal="100" zoomScaleSheetLayoutView="100" workbookViewId="0"/>
  </sheetViews>
  <sheetFormatPr defaultColWidth="10.5" defaultRowHeight="21.75" x14ac:dyDescent="0.2"/>
  <cols>
    <col min="1" max="2" width="1.83203125" style="17" customWidth="1"/>
    <col min="3" max="3" width="55.6640625" style="17" customWidth="1"/>
    <col min="4" max="4" width="10.83203125" style="84" customWidth="1"/>
    <col min="5" max="5" width="0.83203125" style="84" customWidth="1"/>
    <col min="6" max="6" width="17.83203125" style="82" customWidth="1"/>
    <col min="7" max="7" width="0.83203125" style="17" customWidth="1"/>
    <col min="8" max="8" width="17.83203125" style="82" customWidth="1"/>
    <col min="9" max="9" width="0.83203125" style="82" customWidth="1"/>
    <col min="10" max="10" width="17.83203125" style="82" customWidth="1"/>
    <col min="11" max="11" width="0.83203125" style="82" customWidth="1"/>
    <col min="12" max="12" width="17.83203125" style="82" customWidth="1"/>
    <col min="13" max="13" width="0.83203125" style="82" customWidth="1"/>
    <col min="14" max="14" width="17.83203125" style="82" customWidth="1"/>
    <col min="15" max="15" width="0.83203125" style="82" customWidth="1"/>
    <col min="16" max="16" width="17.83203125" style="82" customWidth="1"/>
    <col min="17" max="17" width="0.83203125" style="82" customWidth="1"/>
    <col min="18" max="18" width="17.83203125" style="82" customWidth="1"/>
    <col min="19" max="19" width="12.83203125" style="82" bestFit="1" customWidth="1"/>
    <col min="20" max="121" width="10.5" style="82" customWidth="1"/>
    <col min="122" max="16384" width="10.5" style="17"/>
  </cols>
  <sheetData>
    <row r="1" spans="1:121" ht="22.5" customHeight="1" x14ac:dyDescent="0.2">
      <c r="A1" s="4" t="s">
        <v>0</v>
      </c>
      <c r="B1" s="5"/>
      <c r="C1" s="34"/>
      <c r="D1" s="33"/>
      <c r="E1" s="33"/>
      <c r="F1" s="34"/>
      <c r="G1" s="33"/>
      <c r="H1" s="3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</row>
    <row r="2" spans="1:121" ht="22.5" customHeight="1" x14ac:dyDescent="0.2">
      <c r="A2" s="78" t="s">
        <v>73</v>
      </c>
      <c r="B2" s="79"/>
      <c r="C2" s="79"/>
      <c r="D2" s="80"/>
      <c r="E2" s="80"/>
      <c r="F2" s="81"/>
      <c r="G2" s="79"/>
      <c r="H2" s="81"/>
      <c r="I2" s="81"/>
      <c r="J2" s="81"/>
      <c r="K2" s="81"/>
      <c r="P2" s="81"/>
      <c r="R2" s="83"/>
      <c r="DH2" s="17"/>
      <c r="DI2" s="17"/>
      <c r="DJ2" s="17"/>
      <c r="DK2" s="17"/>
      <c r="DL2" s="17"/>
      <c r="DM2" s="17"/>
      <c r="DN2" s="17"/>
      <c r="DO2" s="17"/>
      <c r="DP2" s="17"/>
      <c r="DQ2" s="17"/>
    </row>
    <row r="3" spans="1:121" ht="22.5" customHeight="1" x14ac:dyDescent="0.2">
      <c r="A3" s="3" t="s">
        <v>71</v>
      </c>
      <c r="B3" s="79"/>
      <c r="C3" s="79"/>
      <c r="P3" s="17"/>
      <c r="Q3" s="17"/>
      <c r="DH3" s="17"/>
      <c r="DI3" s="17"/>
      <c r="DJ3" s="17"/>
      <c r="DK3" s="17"/>
      <c r="DL3" s="17"/>
      <c r="DM3" s="17"/>
      <c r="DN3" s="17"/>
      <c r="DO3" s="17"/>
      <c r="DP3" s="17"/>
      <c r="DQ3" s="17"/>
    </row>
    <row r="4" spans="1:121" ht="22.5" customHeight="1" x14ac:dyDescent="0.2">
      <c r="A4" s="2"/>
      <c r="B4" s="79"/>
      <c r="C4" s="79"/>
      <c r="P4" s="85"/>
      <c r="Q4" s="85"/>
      <c r="DH4" s="17"/>
      <c r="DI4" s="17"/>
      <c r="DJ4" s="17"/>
      <c r="DK4" s="17"/>
      <c r="DL4" s="17"/>
      <c r="DM4" s="17"/>
      <c r="DN4" s="17"/>
      <c r="DO4" s="17"/>
      <c r="DP4" s="17"/>
      <c r="DQ4" s="17"/>
    </row>
    <row r="5" spans="1:121" ht="22.5" customHeight="1" x14ac:dyDescent="0.2">
      <c r="A5" s="79"/>
      <c r="B5" s="79"/>
      <c r="L5" s="17"/>
      <c r="M5" s="17"/>
      <c r="N5" s="17"/>
      <c r="O5" s="17"/>
      <c r="P5" s="86" t="s">
        <v>74</v>
      </c>
      <c r="Q5" s="85"/>
      <c r="DH5" s="17"/>
      <c r="DI5" s="17"/>
      <c r="DJ5" s="17"/>
      <c r="DK5" s="17"/>
      <c r="DL5" s="17"/>
      <c r="DM5" s="17"/>
      <c r="DN5" s="17"/>
      <c r="DO5" s="17"/>
      <c r="DP5" s="17"/>
      <c r="DQ5" s="17"/>
    </row>
    <row r="6" spans="1:121" ht="22.5" customHeight="1" x14ac:dyDescent="0.2">
      <c r="A6" s="79"/>
      <c r="B6" s="79"/>
      <c r="L6" s="145" t="s">
        <v>75</v>
      </c>
      <c r="M6" s="145"/>
      <c r="N6" s="145"/>
      <c r="O6" s="17"/>
      <c r="P6" s="87" t="s">
        <v>76</v>
      </c>
      <c r="Q6" s="85"/>
      <c r="DH6" s="17"/>
      <c r="DI6" s="17"/>
      <c r="DJ6" s="17"/>
      <c r="DK6" s="17"/>
      <c r="DL6" s="17"/>
      <c r="DM6" s="17"/>
      <c r="DN6" s="17"/>
      <c r="DO6" s="17"/>
      <c r="DP6" s="17"/>
      <c r="DQ6" s="17"/>
    </row>
    <row r="7" spans="1:121" ht="22.5" customHeight="1" x14ac:dyDescent="0.2">
      <c r="A7" s="88"/>
      <c r="B7" s="88"/>
      <c r="C7" s="89"/>
      <c r="F7" s="17"/>
      <c r="G7" s="88"/>
      <c r="H7" s="17"/>
      <c r="I7" s="17"/>
      <c r="J7" s="17"/>
      <c r="K7" s="17"/>
      <c r="L7" s="90" t="s">
        <v>77</v>
      </c>
      <c r="M7" s="91"/>
      <c r="N7" s="90" t="s">
        <v>78</v>
      </c>
      <c r="P7" s="91" t="s">
        <v>79</v>
      </c>
      <c r="DH7" s="17"/>
      <c r="DI7" s="17"/>
      <c r="DJ7" s="17"/>
      <c r="DK7" s="17"/>
      <c r="DL7" s="17"/>
      <c r="DM7" s="17"/>
      <c r="DN7" s="17"/>
      <c r="DO7" s="17"/>
      <c r="DP7" s="17"/>
      <c r="DQ7" s="17"/>
    </row>
    <row r="8" spans="1:121" ht="22.5" customHeight="1" x14ac:dyDescent="0.2">
      <c r="A8" s="88"/>
      <c r="B8" s="88"/>
      <c r="C8" s="89"/>
      <c r="F8" s="17"/>
      <c r="G8" s="88"/>
      <c r="H8" s="17"/>
      <c r="I8" s="17"/>
      <c r="J8" s="17"/>
      <c r="K8" s="17"/>
      <c r="L8" s="91"/>
      <c r="M8" s="91"/>
      <c r="N8" s="92" t="s">
        <v>80</v>
      </c>
      <c r="P8" s="91" t="s">
        <v>81</v>
      </c>
      <c r="R8" s="17"/>
      <c r="DH8" s="17"/>
      <c r="DI8" s="17"/>
      <c r="DJ8" s="17"/>
      <c r="DK8" s="17"/>
      <c r="DL8" s="17"/>
      <c r="DM8" s="17"/>
      <c r="DN8" s="17"/>
      <c r="DO8" s="17"/>
      <c r="DP8" s="17"/>
      <c r="DQ8" s="17"/>
    </row>
    <row r="9" spans="1:121" ht="22.5" customHeight="1" x14ac:dyDescent="0.2">
      <c r="A9" s="88"/>
      <c r="B9" s="88"/>
      <c r="C9" s="88"/>
      <c r="F9" s="93" t="s">
        <v>82</v>
      </c>
      <c r="G9" s="88"/>
      <c r="H9" s="88" t="s">
        <v>83</v>
      </c>
      <c r="I9" s="88"/>
      <c r="J9" s="88" t="s">
        <v>84</v>
      </c>
      <c r="K9" s="88"/>
      <c r="L9" s="88" t="s">
        <v>85</v>
      </c>
      <c r="M9" s="17"/>
      <c r="N9" s="17"/>
      <c r="P9" s="91" t="s">
        <v>86</v>
      </c>
      <c r="R9" s="88" t="s">
        <v>87</v>
      </c>
      <c r="DH9" s="17"/>
      <c r="DI9" s="17"/>
      <c r="DJ9" s="17"/>
      <c r="DK9" s="17"/>
      <c r="DL9" s="17"/>
      <c r="DM9" s="17"/>
      <c r="DN9" s="17"/>
      <c r="DO9" s="17"/>
      <c r="DP9" s="17"/>
      <c r="DQ9" s="17"/>
    </row>
    <row r="10" spans="1:121" ht="22.5" customHeight="1" x14ac:dyDescent="0.2">
      <c r="A10" s="88"/>
      <c r="B10" s="88"/>
      <c r="C10" s="88"/>
      <c r="F10" s="93" t="s">
        <v>88</v>
      </c>
      <c r="G10" s="88"/>
      <c r="H10" s="91" t="s">
        <v>89</v>
      </c>
      <c r="I10" s="91"/>
      <c r="J10" s="88" t="s">
        <v>90</v>
      </c>
      <c r="K10" s="91"/>
      <c r="L10" s="91" t="s">
        <v>91</v>
      </c>
      <c r="M10" s="17"/>
      <c r="N10" s="91"/>
      <c r="O10" s="91"/>
      <c r="P10" s="91" t="s">
        <v>92</v>
      </c>
      <c r="Q10" s="88"/>
      <c r="R10" s="88" t="s">
        <v>93</v>
      </c>
      <c r="DH10" s="17"/>
      <c r="DI10" s="17"/>
      <c r="DJ10" s="17"/>
      <c r="DK10" s="17"/>
      <c r="DL10" s="17"/>
      <c r="DM10" s="17"/>
      <c r="DN10" s="17"/>
      <c r="DO10" s="17"/>
      <c r="DP10" s="17"/>
      <c r="DQ10" s="17"/>
    </row>
    <row r="11" spans="1:121" s="88" customFormat="1" ht="22.5" customHeight="1" x14ac:dyDescent="0.2">
      <c r="A11" s="2"/>
      <c r="B11" s="2"/>
      <c r="D11" s="84"/>
      <c r="E11" s="84"/>
      <c r="F11" s="146" t="s">
        <v>8</v>
      </c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91"/>
      <c r="CD11" s="91"/>
      <c r="CE11" s="91"/>
      <c r="CF11" s="91"/>
      <c r="CG11" s="91"/>
      <c r="CH11" s="91"/>
      <c r="CI11" s="91"/>
      <c r="CJ11" s="91"/>
      <c r="CK11" s="91"/>
      <c r="CL11" s="91"/>
      <c r="CM11" s="91"/>
      <c r="CN11" s="91"/>
      <c r="CO11" s="91"/>
      <c r="CP11" s="91"/>
      <c r="CQ11" s="91"/>
      <c r="CR11" s="91"/>
      <c r="CS11" s="91"/>
      <c r="CT11" s="91"/>
      <c r="CU11" s="91"/>
      <c r="CV11" s="91"/>
      <c r="CW11" s="91"/>
      <c r="CX11" s="91"/>
      <c r="CY11" s="91"/>
      <c r="CZ11" s="91"/>
      <c r="DA11" s="91"/>
      <c r="DB11" s="91"/>
      <c r="DC11" s="91"/>
      <c r="DD11" s="91"/>
      <c r="DE11" s="91"/>
      <c r="DF11" s="91"/>
      <c r="DG11" s="91"/>
    </row>
    <row r="12" spans="1:121" ht="22.5" customHeight="1" x14ac:dyDescent="0.2">
      <c r="A12" s="2" t="s">
        <v>94</v>
      </c>
      <c r="B12" s="2"/>
      <c r="F12" s="32">
        <v>7909000</v>
      </c>
      <c r="G12" s="32"/>
      <c r="H12" s="32">
        <v>100</v>
      </c>
      <c r="I12" s="32"/>
      <c r="J12" s="32">
        <v>-68296</v>
      </c>
      <c r="K12" s="32"/>
      <c r="L12" s="32">
        <v>130100</v>
      </c>
      <c r="M12" s="32"/>
      <c r="N12" s="32">
        <v>-192219</v>
      </c>
      <c r="O12" s="94"/>
      <c r="P12" s="32">
        <v>0</v>
      </c>
      <c r="Q12" s="32"/>
      <c r="R12" s="32">
        <f>SUM(F12:P12)</f>
        <v>7778685</v>
      </c>
    </row>
    <row r="13" spans="1:121" ht="22.5" customHeight="1" x14ac:dyDescent="0.2">
      <c r="A13" s="79" t="s">
        <v>95</v>
      </c>
      <c r="B13" s="79"/>
      <c r="F13" s="32"/>
      <c r="G13" s="32"/>
      <c r="H13" s="32"/>
      <c r="I13" s="32"/>
      <c r="J13" s="32"/>
      <c r="K13" s="32"/>
      <c r="L13" s="32"/>
      <c r="M13" s="32"/>
      <c r="N13" s="95"/>
      <c r="O13" s="94"/>
      <c r="P13" s="32"/>
      <c r="Q13" s="32"/>
      <c r="R13" s="32"/>
    </row>
    <row r="14" spans="1:121" ht="22.5" customHeight="1" x14ac:dyDescent="0.2">
      <c r="A14" s="96"/>
      <c r="B14" s="96" t="s">
        <v>96</v>
      </c>
      <c r="C14" s="15"/>
      <c r="F14" s="32"/>
      <c r="G14" s="32"/>
      <c r="H14" s="32"/>
      <c r="I14" s="32"/>
      <c r="J14" s="32"/>
      <c r="K14" s="32"/>
      <c r="L14" s="32"/>
      <c r="M14" s="32"/>
      <c r="N14" s="95"/>
      <c r="O14" s="94"/>
      <c r="P14" s="32"/>
      <c r="Q14" s="32"/>
      <c r="R14" s="32"/>
    </row>
    <row r="15" spans="1:121" ht="22.5" customHeight="1" x14ac:dyDescent="0.2">
      <c r="A15" s="96"/>
      <c r="B15" s="17" t="s">
        <v>97</v>
      </c>
      <c r="C15" s="15"/>
      <c r="F15" s="32"/>
      <c r="G15" s="32"/>
      <c r="H15" s="32"/>
      <c r="I15" s="32"/>
      <c r="J15" s="32"/>
      <c r="K15" s="32"/>
      <c r="L15" s="32"/>
      <c r="M15" s="32"/>
      <c r="N15" s="95"/>
      <c r="O15" s="94"/>
      <c r="P15" s="32"/>
      <c r="Q15" s="32"/>
      <c r="R15" s="32"/>
    </row>
    <row r="16" spans="1:121" ht="22.5" customHeight="1" x14ac:dyDescent="0.2">
      <c r="A16" s="96"/>
      <c r="C16" s="17" t="s">
        <v>98</v>
      </c>
      <c r="F16" s="97">
        <v>0</v>
      </c>
      <c r="G16" s="35"/>
      <c r="H16" s="97">
        <v>0</v>
      </c>
      <c r="I16" s="32"/>
      <c r="J16" s="97">
        <v>-6551188</v>
      </c>
      <c r="K16" s="32"/>
      <c r="L16" s="97">
        <v>0</v>
      </c>
      <c r="M16" s="32"/>
      <c r="N16" s="97">
        <v>0</v>
      </c>
      <c r="O16" s="94"/>
      <c r="P16" s="97">
        <v>0</v>
      </c>
      <c r="Q16" s="32"/>
      <c r="R16" s="97">
        <f>SUM(F16:P16)</f>
        <v>-6551188</v>
      </c>
    </row>
    <row r="17" spans="1:111" s="17" customFormat="1" ht="22.5" customHeight="1" x14ac:dyDescent="0.2">
      <c r="B17" s="96" t="s">
        <v>99</v>
      </c>
      <c r="D17" s="84"/>
      <c r="E17" s="84"/>
      <c r="F17" s="98"/>
      <c r="G17" s="35"/>
      <c r="H17" s="98"/>
      <c r="I17" s="98"/>
      <c r="J17" s="98"/>
      <c r="K17" s="98"/>
      <c r="L17" s="98"/>
      <c r="M17" s="35"/>
      <c r="N17" s="99"/>
      <c r="O17" s="98"/>
      <c r="P17" s="98"/>
      <c r="Q17" s="35"/>
      <c r="R17" s="35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/>
      <c r="BU17" s="82"/>
      <c r="BV17" s="82"/>
      <c r="BW17" s="82"/>
      <c r="BX17" s="82"/>
      <c r="BY17" s="82"/>
      <c r="BZ17" s="82"/>
      <c r="CA17" s="82"/>
      <c r="CB17" s="82"/>
      <c r="CC17" s="82"/>
      <c r="CD17" s="82"/>
      <c r="CE17" s="82"/>
      <c r="CF17" s="82"/>
      <c r="CG17" s="82"/>
      <c r="CH17" s="82"/>
      <c r="CI17" s="82"/>
      <c r="CJ17" s="82"/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82"/>
      <c r="CY17" s="82"/>
      <c r="CZ17" s="82"/>
      <c r="DA17" s="82"/>
      <c r="DB17" s="82"/>
      <c r="DC17" s="82"/>
      <c r="DD17" s="82"/>
      <c r="DE17" s="82"/>
      <c r="DF17" s="82"/>
      <c r="DG17" s="82"/>
    </row>
    <row r="18" spans="1:111" s="17" customFormat="1" ht="22.5" customHeight="1" x14ac:dyDescent="0.2">
      <c r="A18" s="96"/>
      <c r="B18" s="96"/>
      <c r="C18" s="96" t="s">
        <v>100</v>
      </c>
      <c r="D18" s="84"/>
      <c r="E18" s="84"/>
      <c r="F18" s="100">
        <f>SUM(F16:F17)</f>
        <v>0</v>
      </c>
      <c r="G18" s="32"/>
      <c r="H18" s="100">
        <f>SUM(H16:H17)</f>
        <v>0</v>
      </c>
      <c r="I18" s="32"/>
      <c r="J18" s="100">
        <f>SUM(J16:J17)</f>
        <v>-6551188</v>
      </c>
      <c r="K18" s="32"/>
      <c r="L18" s="100">
        <f>SUM(L16:L17)</f>
        <v>0</v>
      </c>
      <c r="M18" s="32"/>
      <c r="N18" s="100">
        <f>SUM(N16:N17)</f>
        <v>0</v>
      </c>
      <c r="O18" s="94"/>
      <c r="P18" s="100">
        <f>SUM(P16:P17)</f>
        <v>0</v>
      </c>
      <c r="Q18" s="32"/>
      <c r="R18" s="100">
        <f>SUM(F18:P18)</f>
        <v>-6551188</v>
      </c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2"/>
      <c r="DG18" s="82"/>
    </row>
    <row r="19" spans="1:111" s="17" customFormat="1" ht="22.5" customHeight="1" x14ac:dyDescent="0.2">
      <c r="A19" s="79" t="s">
        <v>101</v>
      </c>
      <c r="B19" s="79"/>
      <c r="D19" s="84"/>
      <c r="E19" s="84"/>
      <c r="F19" s="32"/>
      <c r="G19" s="32"/>
      <c r="H19" s="32"/>
      <c r="I19" s="32"/>
      <c r="J19" s="32"/>
      <c r="K19" s="32"/>
      <c r="L19" s="32"/>
      <c r="M19" s="32"/>
      <c r="N19" s="95"/>
      <c r="O19" s="94"/>
      <c r="P19" s="95"/>
      <c r="Q19" s="32"/>
      <c r="R19" s="95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82"/>
      <c r="CJ19" s="82"/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82"/>
      <c r="CW19" s="82"/>
      <c r="CX19" s="82"/>
      <c r="CY19" s="82"/>
      <c r="CZ19" s="82"/>
      <c r="DA19" s="82"/>
      <c r="DB19" s="82"/>
      <c r="DC19" s="82"/>
      <c r="DD19" s="82"/>
      <c r="DE19" s="82"/>
      <c r="DF19" s="82"/>
      <c r="DG19" s="82"/>
    </row>
    <row r="20" spans="1:111" s="17" customFormat="1" ht="22.5" customHeight="1" x14ac:dyDescent="0.2">
      <c r="A20" s="79"/>
      <c r="B20" s="101" t="s">
        <v>102</v>
      </c>
      <c r="D20" s="84"/>
      <c r="E20" s="84"/>
      <c r="F20" s="35">
        <v>0</v>
      </c>
      <c r="G20" s="35"/>
      <c r="H20" s="35">
        <v>0</v>
      </c>
      <c r="I20" s="35"/>
      <c r="J20" s="35">
        <v>0</v>
      </c>
      <c r="K20" s="35"/>
      <c r="L20" s="35">
        <v>0</v>
      </c>
      <c r="M20" s="35"/>
      <c r="N20" s="35">
        <v>216373</v>
      </c>
      <c r="O20" s="98"/>
      <c r="P20" s="35">
        <v>0</v>
      </c>
      <c r="Q20" s="35"/>
      <c r="R20" s="102">
        <f>SUM(F20:P20)</f>
        <v>216373</v>
      </c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2"/>
      <c r="CW20" s="82"/>
      <c r="CX20" s="82"/>
      <c r="CY20" s="82"/>
      <c r="CZ20" s="82"/>
      <c r="DA20" s="82"/>
      <c r="DB20" s="82"/>
      <c r="DC20" s="82"/>
      <c r="DD20" s="82"/>
      <c r="DE20" s="82"/>
      <c r="DF20" s="82"/>
      <c r="DG20" s="82"/>
    </row>
    <row r="21" spans="1:111" s="17" customFormat="1" ht="22.5" customHeight="1" x14ac:dyDescent="0.2">
      <c r="A21" s="79"/>
      <c r="B21" s="101" t="s">
        <v>103</v>
      </c>
      <c r="D21" s="84"/>
      <c r="E21" s="84"/>
      <c r="F21" s="35">
        <v>0</v>
      </c>
      <c r="G21" s="35"/>
      <c r="H21" s="35">
        <v>0</v>
      </c>
      <c r="I21" s="35"/>
      <c r="J21" s="35">
        <v>0</v>
      </c>
      <c r="K21" s="35"/>
      <c r="L21" s="35">
        <v>0</v>
      </c>
      <c r="M21" s="35"/>
      <c r="N21" s="35">
        <v>0</v>
      </c>
      <c r="O21" s="98"/>
      <c r="P21" s="97">
        <v>0</v>
      </c>
      <c r="Q21" s="35"/>
      <c r="R21" s="97">
        <f>SUM(F21:P21)</f>
        <v>0</v>
      </c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</row>
    <row r="22" spans="1:111" s="17" customFormat="1" ht="22.5" customHeight="1" x14ac:dyDescent="0.2">
      <c r="A22" s="79" t="s">
        <v>104</v>
      </c>
      <c r="B22" s="101"/>
      <c r="D22" s="84"/>
      <c r="E22" s="84"/>
      <c r="F22" s="103">
        <f>SUM(F20:F21)</f>
        <v>0</v>
      </c>
      <c r="G22" s="32"/>
      <c r="H22" s="103">
        <f>SUM(H20:H21)</f>
        <v>0</v>
      </c>
      <c r="I22" s="32"/>
      <c r="J22" s="103">
        <f>SUM(J20:J21)</f>
        <v>0</v>
      </c>
      <c r="K22" s="32"/>
      <c r="L22" s="103">
        <f>SUM(L20:L21)</f>
        <v>0</v>
      </c>
      <c r="M22" s="32"/>
      <c r="N22" s="104">
        <f>SUM(N20:N21)</f>
        <v>216373</v>
      </c>
      <c r="O22" s="94"/>
      <c r="P22" s="100">
        <f>SUM(P20:P21)</f>
        <v>0</v>
      </c>
      <c r="Q22" s="32"/>
      <c r="R22" s="104">
        <f>SUM(F22:P22)</f>
        <v>216373</v>
      </c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</row>
    <row r="23" spans="1:111" s="17" customFormat="1" ht="22.5" customHeight="1" thickBot="1" x14ac:dyDescent="0.25">
      <c r="A23" s="2" t="s">
        <v>105</v>
      </c>
      <c r="B23" s="2"/>
      <c r="D23" s="84"/>
      <c r="E23" s="84"/>
      <c r="F23" s="105">
        <f>SUM(F22,F18,F12)</f>
        <v>7909000</v>
      </c>
      <c r="G23" s="32"/>
      <c r="H23" s="105">
        <f>SUM(H22,H18,H12)</f>
        <v>100</v>
      </c>
      <c r="I23" s="32"/>
      <c r="J23" s="105">
        <f>SUM(J22,J18,J12)</f>
        <v>-6619484</v>
      </c>
      <c r="K23" s="32"/>
      <c r="L23" s="105">
        <f>SUM(L22,L18,L12)</f>
        <v>130100</v>
      </c>
      <c r="M23" s="32"/>
      <c r="N23" s="105">
        <f>SUM(N22,N18,N12)</f>
        <v>24154</v>
      </c>
      <c r="O23" s="32"/>
      <c r="P23" s="105">
        <f>SUM(P22,P18,P12)</f>
        <v>0</v>
      </c>
      <c r="Q23" s="32"/>
      <c r="R23" s="105">
        <f>SUM(R22,R18,R12)</f>
        <v>1443870</v>
      </c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</row>
    <row r="24" spans="1:111" s="17" customFormat="1" ht="22.5" customHeight="1" thickTop="1" x14ac:dyDescent="0.2">
      <c r="A24" s="4" t="s">
        <v>0</v>
      </c>
      <c r="B24" s="44"/>
      <c r="C24" s="34"/>
      <c r="D24" s="33"/>
      <c r="E24" s="33"/>
      <c r="F24" s="34"/>
      <c r="G24" s="33"/>
      <c r="H24" s="33"/>
    </row>
    <row r="25" spans="1:111" s="17" customFormat="1" ht="22.5" customHeight="1" x14ac:dyDescent="0.2">
      <c r="A25" s="78" t="s">
        <v>73</v>
      </c>
      <c r="B25" s="78"/>
      <c r="C25" s="79"/>
      <c r="D25" s="80"/>
      <c r="E25" s="80"/>
      <c r="F25" s="81"/>
      <c r="G25" s="79"/>
      <c r="H25" s="81"/>
      <c r="I25" s="81"/>
      <c r="J25" s="81"/>
      <c r="K25" s="81"/>
      <c r="L25" s="82"/>
      <c r="M25" s="82"/>
      <c r="N25" s="82"/>
      <c r="O25" s="82"/>
      <c r="P25" s="81"/>
      <c r="Q25" s="82"/>
      <c r="R25" s="106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</row>
    <row r="26" spans="1:111" s="17" customFormat="1" ht="22.5" customHeight="1" x14ac:dyDescent="0.2">
      <c r="A26" s="3" t="s">
        <v>71</v>
      </c>
      <c r="B26" s="78"/>
      <c r="C26" s="79"/>
      <c r="D26" s="84"/>
      <c r="E26" s="84"/>
      <c r="F26" s="82"/>
      <c r="H26" s="82"/>
      <c r="I26" s="82"/>
      <c r="J26" s="82"/>
      <c r="K26" s="82"/>
      <c r="L26" s="82"/>
      <c r="M26" s="82"/>
      <c r="N26" s="82"/>
      <c r="O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</row>
    <row r="27" spans="1:111" s="17" customFormat="1" ht="22.5" customHeight="1" x14ac:dyDescent="0.2">
      <c r="A27" s="2"/>
      <c r="B27" s="79"/>
      <c r="C27" s="79"/>
      <c r="D27" s="84"/>
      <c r="E27" s="84"/>
      <c r="F27" s="82"/>
      <c r="H27" s="82"/>
      <c r="I27" s="82"/>
      <c r="J27" s="82"/>
      <c r="K27" s="82"/>
      <c r="L27" s="82"/>
      <c r="M27" s="82"/>
      <c r="N27" s="82"/>
      <c r="O27" s="82"/>
      <c r="P27" s="85"/>
      <c r="Q27" s="85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</row>
    <row r="28" spans="1:111" s="17" customFormat="1" ht="22.5" customHeight="1" x14ac:dyDescent="0.2">
      <c r="A28" s="79"/>
      <c r="B28" s="79"/>
      <c r="D28" s="84"/>
      <c r="E28" s="84"/>
      <c r="F28" s="82"/>
      <c r="H28" s="82"/>
      <c r="I28" s="82"/>
      <c r="J28" s="82"/>
      <c r="K28" s="82"/>
      <c r="P28" s="86" t="s">
        <v>74</v>
      </c>
      <c r="Q28" s="85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</row>
    <row r="29" spans="1:111" s="17" customFormat="1" ht="22.5" customHeight="1" x14ac:dyDescent="0.2">
      <c r="A29" s="79"/>
      <c r="B29" s="79"/>
      <c r="D29" s="84"/>
      <c r="E29" s="84"/>
      <c r="F29" s="82"/>
      <c r="H29" s="82"/>
      <c r="I29" s="82"/>
      <c r="J29" s="82"/>
      <c r="K29" s="82"/>
      <c r="L29" s="145" t="s">
        <v>155</v>
      </c>
      <c r="M29" s="145"/>
      <c r="N29" s="145"/>
      <c r="P29" s="87" t="s">
        <v>76</v>
      </c>
      <c r="Q29" s="85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</row>
    <row r="30" spans="1:111" s="17" customFormat="1" ht="22.5" customHeight="1" x14ac:dyDescent="0.2">
      <c r="A30" s="107"/>
      <c r="B30" s="107"/>
      <c r="C30" s="89"/>
      <c r="D30" s="84"/>
      <c r="E30" s="84"/>
      <c r="G30" s="107"/>
      <c r="L30" s="108" t="s">
        <v>77</v>
      </c>
      <c r="M30" s="93"/>
      <c r="N30" s="90" t="s">
        <v>78</v>
      </c>
      <c r="O30" s="82"/>
      <c r="P30" s="91" t="s">
        <v>106</v>
      </c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</row>
    <row r="31" spans="1:111" s="17" customFormat="1" ht="22.5" customHeight="1" x14ac:dyDescent="0.2">
      <c r="A31" s="107"/>
      <c r="B31" s="107"/>
      <c r="C31" s="89"/>
      <c r="D31" s="84"/>
      <c r="E31" s="84"/>
      <c r="G31" s="107"/>
      <c r="L31" s="93"/>
      <c r="M31" s="93"/>
      <c r="N31" s="92"/>
      <c r="O31" s="82"/>
      <c r="P31" s="91" t="s">
        <v>81</v>
      </c>
      <c r="Q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</row>
    <row r="32" spans="1:111" s="17" customFormat="1" ht="22.5" customHeight="1" x14ac:dyDescent="0.2">
      <c r="A32" s="107"/>
      <c r="B32" s="107"/>
      <c r="C32" s="107"/>
      <c r="D32" s="84"/>
      <c r="E32" s="84"/>
      <c r="F32" s="93" t="s">
        <v>82</v>
      </c>
      <c r="G32" s="88"/>
      <c r="H32" s="88" t="s">
        <v>83</v>
      </c>
      <c r="I32" s="88"/>
      <c r="J32" s="88" t="s">
        <v>84</v>
      </c>
      <c r="K32" s="88"/>
      <c r="L32" s="88" t="s">
        <v>85</v>
      </c>
      <c r="O32" s="82"/>
      <c r="P32" s="91" t="s">
        <v>86</v>
      </c>
      <c r="Q32" s="82"/>
      <c r="R32" s="88" t="s">
        <v>87</v>
      </c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</row>
    <row r="33" spans="1:121" ht="22.5" customHeight="1" x14ac:dyDescent="0.2">
      <c r="A33" s="107"/>
      <c r="B33" s="107"/>
      <c r="C33" s="107"/>
      <c r="D33" s="84" t="s">
        <v>4</v>
      </c>
      <c r="F33" s="93" t="s">
        <v>88</v>
      </c>
      <c r="G33" s="88"/>
      <c r="H33" s="91" t="s">
        <v>89</v>
      </c>
      <c r="I33" s="93"/>
      <c r="J33" s="88" t="s">
        <v>90</v>
      </c>
      <c r="K33" s="93"/>
      <c r="L33" s="91" t="s">
        <v>91</v>
      </c>
      <c r="M33" s="17"/>
      <c r="N33" s="91"/>
      <c r="O33" s="91"/>
      <c r="P33" s="91" t="s">
        <v>92</v>
      </c>
      <c r="Q33" s="88"/>
      <c r="R33" s="88" t="s">
        <v>93</v>
      </c>
      <c r="DH33" s="17"/>
      <c r="DI33" s="17"/>
      <c r="DJ33" s="17"/>
      <c r="DK33" s="17"/>
      <c r="DL33" s="17"/>
      <c r="DM33" s="17"/>
      <c r="DN33" s="17"/>
      <c r="DO33" s="17"/>
      <c r="DP33" s="17"/>
      <c r="DQ33" s="17"/>
    </row>
    <row r="34" spans="1:121" s="88" customFormat="1" ht="22.5" customHeight="1" x14ac:dyDescent="0.2">
      <c r="A34" s="2"/>
      <c r="B34" s="2"/>
      <c r="D34" s="84"/>
      <c r="E34" s="84"/>
      <c r="F34" s="146" t="s">
        <v>8</v>
      </c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  <c r="BZ34" s="91"/>
      <c r="CA34" s="91"/>
      <c r="CB34" s="91"/>
      <c r="CC34" s="91"/>
      <c r="CD34" s="91"/>
      <c r="CE34" s="91"/>
      <c r="CF34" s="91"/>
      <c r="CG34" s="91"/>
      <c r="CH34" s="91"/>
      <c r="CI34" s="91"/>
      <c r="CJ34" s="91"/>
      <c r="CK34" s="91"/>
      <c r="CL34" s="91"/>
      <c r="CM34" s="91"/>
      <c r="CN34" s="91"/>
      <c r="CO34" s="91"/>
      <c r="CP34" s="91"/>
      <c r="CQ34" s="91"/>
      <c r="CR34" s="91"/>
      <c r="CS34" s="91"/>
      <c r="CT34" s="91"/>
      <c r="CU34" s="91"/>
      <c r="CV34" s="91"/>
      <c r="CW34" s="91"/>
      <c r="CX34" s="91"/>
      <c r="CY34" s="91"/>
      <c r="CZ34" s="91"/>
      <c r="DA34" s="91"/>
      <c r="DB34" s="91"/>
      <c r="DC34" s="91"/>
      <c r="DD34" s="91"/>
      <c r="DE34" s="91"/>
      <c r="DF34" s="91"/>
      <c r="DG34" s="91"/>
    </row>
    <row r="35" spans="1:121" ht="22.5" customHeight="1" x14ac:dyDescent="0.2">
      <c r="A35" s="2" t="s">
        <v>107</v>
      </c>
      <c r="B35" s="2"/>
      <c r="F35" s="109">
        <v>7909000</v>
      </c>
      <c r="G35" s="109"/>
      <c r="H35" s="109">
        <v>100</v>
      </c>
      <c r="I35" s="109"/>
      <c r="J35" s="109">
        <v>-6619484</v>
      </c>
      <c r="K35" s="109"/>
      <c r="L35" s="109">
        <v>130100</v>
      </c>
      <c r="M35" s="109"/>
      <c r="N35" s="109">
        <v>1575580</v>
      </c>
      <c r="O35" s="110"/>
      <c r="P35" s="109">
        <v>1</v>
      </c>
      <c r="Q35" s="109"/>
      <c r="R35" s="109">
        <f>SUM(F35:P35)</f>
        <v>2995297</v>
      </c>
      <c r="DH35" s="17"/>
      <c r="DI35" s="17"/>
      <c r="DJ35" s="17"/>
      <c r="DK35" s="17"/>
      <c r="DL35" s="17"/>
      <c r="DM35" s="17"/>
      <c r="DN35" s="17"/>
      <c r="DO35" s="17"/>
      <c r="DP35" s="17"/>
      <c r="DQ35" s="17"/>
    </row>
    <row r="36" spans="1:121" ht="22.5" customHeight="1" x14ac:dyDescent="0.2">
      <c r="A36" s="79" t="s">
        <v>95</v>
      </c>
      <c r="B36" s="79"/>
      <c r="F36" s="109"/>
      <c r="G36" s="109"/>
      <c r="H36" s="109"/>
      <c r="I36" s="109"/>
      <c r="J36" s="109"/>
      <c r="K36" s="109"/>
      <c r="L36" s="109"/>
      <c r="M36" s="109"/>
      <c r="N36" s="109"/>
      <c r="O36" s="110"/>
      <c r="P36" s="109"/>
      <c r="Q36" s="109"/>
      <c r="R36" s="109"/>
      <c r="DH36" s="17"/>
      <c r="DI36" s="17"/>
      <c r="DJ36" s="17"/>
      <c r="DK36" s="17"/>
      <c r="DL36" s="17"/>
      <c r="DM36" s="17"/>
      <c r="DN36" s="17"/>
      <c r="DO36" s="17"/>
      <c r="DP36" s="17"/>
      <c r="DQ36" s="17"/>
    </row>
    <row r="37" spans="1:121" ht="22.5" customHeight="1" x14ac:dyDescent="0.2">
      <c r="A37" s="96"/>
      <c r="B37" s="96" t="s">
        <v>96</v>
      </c>
      <c r="C37" s="15"/>
      <c r="F37" s="109"/>
      <c r="G37" s="109"/>
      <c r="H37" s="109"/>
      <c r="I37" s="109"/>
      <c r="J37" s="109"/>
      <c r="K37" s="109"/>
      <c r="L37" s="109"/>
      <c r="M37" s="109"/>
      <c r="N37" s="109"/>
      <c r="O37" s="110"/>
      <c r="P37" s="109"/>
      <c r="Q37" s="109"/>
      <c r="R37" s="109"/>
      <c r="DH37" s="17"/>
      <c r="DI37" s="17"/>
      <c r="DJ37" s="17"/>
      <c r="DK37" s="17"/>
      <c r="DL37" s="17"/>
      <c r="DM37" s="17"/>
      <c r="DN37" s="17"/>
      <c r="DO37" s="17"/>
      <c r="DP37" s="17"/>
      <c r="DQ37" s="17"/>
    </row>
    <row r="38" spans="1:121" ht="22.5" customHeight="1" x14ac:dyDescent="0.2">
      <c r="A38" s="96"/>
      <c r="B38" s="17" t="s">
        <v>108</v>
      </c>
      <c r="D38" s="84">
        <v>5</v>
      </c>
      <c r="F38" s="111">
        <v>4200000</v>
      </c>
      <c r="G38" s="111"/>
      <c r="H38" s="111">
        <v>0</v>
      </c>
      <c r="I38" s="112"/>
      <c r="J38" s="111">
        <v>0</v>
      </c>
      <c r="K38" s="112"/>
      <c r="L38" s="111">
        <v>0</v>
      </c>
      <c r="M38" s="112"/>
      <c r="N38" s="111">
        <v>0</v>
      </c>
      <c r="O38" s="113"/>
      <c r="P38" s="111">
        <v>0</v>
      </c>
      <c r="Q38" s="112"/>
      <c r="R38" s="111">
        <f>SUM(F38:P38)</f>
        <v>4200000</v>
      </c>
      <c r="DH38" s="17"/>
      <c r="DI38" s="17"/>
      <c r="DJ38" s="17"/>
      <c r="DK38" s="17"/>
      <c r="DL38" s="17"/>
      <c r="DM38" s="17"/>
      <c r="DN38" s="17"/>
      <c r="DO38" s="17"/>
      <c r="DP38" s="17"/>
      <c r="DQ38" s="17"/>
    </row>
    <row r="39" spans="1:121" ht="22.5" customHeight="1" x14ac:dyDescent="0.2">
      <c r="A39" s="79"/>
      <c r="B39" s="101" t="s">
        <v>109</v>
      </c>
      <c r="D39" s="84">
        <v>8</v>
      </c>
      <c r="F39" s="114">
        <v>0</v>
      </c>
      <c r="G39" s="111"/>
      <c r="H39" s="114">
        <v>0</v>
      </c>
      <c r="I39" s="111"/>
      <c r="J39" s="114">
        <v>0</v>
      </c>
      <c r="K39" s="111"/>
      <c r="L39" s="114">
        <v>0</v>
      </c>
      <c r="M39" s="111"/>
      <c r="N39" s="114">
        <v>-4080134</v>
      </c>
      <c r="O39" s="115"/>
      <c r="P39" s="114">
        <v>0</v>
      </c>
      <c r="Q39" s="111"/>
      <c r="R39" s="114">
        <f>SUM(F39:P39)</f>
        <v>-4080134</v>
      </c>
      <c r="DH39" s="17"/>
      <c r="DI39" s="17"/>
      <c r="DJ39" s="17"/>
      <c r="DK39" s="17"/>
      <c r="DL39" s="17"/>
      <c r="DM39" s="17"/>
      <c r="DN39" s="17"/>
      <c r="DO39" s="17"/>
      <c r="DP39" s="17"/>
      <c r="DQ39" s="17"/>
    </row>
    <row r="40" spans="1:121" ht="22.5" customHeight="1" x14ac:dyDescent="0.2">
      <c r="A40" s="96"/>
      <c r="B40" s="96" t="s">
        <v>99</v>
      </c>
      <c r="F40" s="38"/>
      <c r="G40" s="25"/>
      <c r="H40" s="38"/>
      <c r="I40" s="38"/>
      <c r="J40" s="38"/>
      <c r="K40" s="38"/>
      <c r="L40" s="38"/>
      <c r="M40" s="25"/>
      <c r="N40" s="38"/>
      <c r="O40" s="38"/>
      <c r="P40" s="38"/>
      <c r="Q40" s="25"/>
      <c r="R40" s="25"/>
      <c r="DH40" s="17"/>
      <c r="DI40" s="17"/>
      <c r="DJ40" s="17"/>
      <c r="DK40" s="17"/>
      <c r="DL40" s="17"/>
      <c r="DM40" s="17"/>
      <c r="DN40" s="17"/>
      <c r="DO40" s="17"/>
      <c r="DP40" s="17"/>
      <c r="DQ40" s="17"/>
    </row>
    <row r="41" spans="1:121" ht="22.5" customHeight="1" x14ac:dyDescent="0.2">
      <c r="A41" s="96"/>
      <c r="B41" s="96"/>
      <c r="C41" s="96" t="s">
        <v>100</v>
      </c>
      <c r="F41" s="116">
        <f>SUM(F38:F39)</f>
        <v>4200000</v>
      </c>
      <c r="G41" s="109"/>
      <c r="H41" s="116">
        <f>SUM(H38:H39)</f>
        <v>0</v>
      </c>
      <c r="I41" s="109"/>
      <c r="J41" s="116">
        <f>SUM(J38:J39)</f>
        <v>0</v>
      </c>
      <c r="K41" s="109"/>
      <c r="L41" s="116">
        <f>SUM(L38:L39)</f>
        <v>0</v>
      </c>
      <c r="M41" s="109"/>
      <c r="N41" s="116">
        <f>SUM(N38:N39)</f>
        <v>-4080134</v>
      </c>
      <c r="O41" s="110"/>
      <c r="P41" s="116">
        <f>SUM(P38:P39)</f>
        <v>0</v>
      </c>
      <c r="Q41" s="109"/>
      <c r="R41" s="116">
        <f>SUM(R38:R39)</f>
        <v>119866</v>
      </c>
      <c r="DH41" s="17"/>
      <c r="DI41" s="17"/>
      <c r="DJ41" s="17"/>
      <c r="DK41" s="17"/>
      <c r="DL41" s="17"/>
      <c r="DM41" s="17"/>
      <c r="DN41" s="17"/>
      <c r="DO41" s="17"/>
      <c r="DP41" s="17"/>
      <c r="DQ41" s="17"/>
    </row>
    <row r="42" spans="1:121" ht="22.5" customHeight="1" x14ac:dyDescent="0.2">
      <c r="A42" s="79" t="s">
        <v>101</v>
      </c>
      <c r="B42" s="79"/>
      <c r="F42" s="109"/>
      <c r="G42" s="109"/>
      <c r="H42" s="109"/>
      <c r="I42" s="109"/>
      <c r="J42" s="109"/>
      <c r="K42" s="109"/>
      <c r="L42" s="109"/>
      <c r="M42" s="109"/>
      <c r="N42" s="109"/>
      <c r="O42" s="110"/>
      <c r="P42" s="109"/>
      <c r="Q42" s="109"/>
      <c r="R42" s="109"/>
      <c r="DH42" s="17"/>
      <c r="DI42" s="17"/>
      <c r="DJ42" s="17"/>
      <c r="DK42" s="17"/>
      <c r="DL42" s="17"/>
      <c r="DM42" s="17"/>
      <c r="DN42" s="17"/>
      <c r="DO42" s="17"/>
      <c r="DP42" s="17"/>
      <c r="DQ42" s="17"/>
    </row>
    <row r="43" spans="1:121" ht="22.5" customHeight="1" x14ac:dyDescent="0.2">
      <c r="A43" s="79"/>
      <c r="B43" s="101" t="s">
        <v>102</v>
      </c>
      <c r="F43" s="25">
        <v>0</v>
      </c>
      <c r="G43" s="25"/>
      <c r="H43" s="25">
        <v>0</v>
      </c>
      <c r="I43" s="25"/>
      <c r="J43" s="25">
        <v>0</v>
      </c>
      <c r="K43" s="25"/>
      <c r="L43" s="25">
        <v>0</v>
      </c>
      <c r="M43" s="25"/>
      <c r="N43" s="25">
        <v>2861321</v>
      </c>
      <c r="O43" s="38"/>
      <c r="P43" s="25">
        <v>0</v>
      </c>
      <c r="Q43" s="25"/>
      <c r="R43" s="25">
        <f>SUM(F43:P43)</f>
        <v>2861321</v>
      </c>
      <c r="S43" s="33"/>
      <c r="DH43" s="17"/>
      <c r="DI43" s="17"/>
      <c r="DJ43" s="17"/>
      <c r="DK43" s="17"/>
      <c r="DL43" s="17"/>
      <c r="DM43" s="17"/>
      <c r="DN43" s="17"/>
      <c r="DO43" s="17"/>
      <c r="DP43" s="17"/>
      <c r="DQ43" s="17"/>
    </row>
    <row r="44" spans="1:121" ht="22.5" customHeight="1" x14ac:dyDescent="0.2">
      <c r="A44" s="79"/>
      <c r="B44" s="101" t="s">
        <v>103</v>
      </c>
      <c r="F44" s="25">
        <v>0</v>
      </c>
      <c r="G44" s="25"/>
      <c r="H44" s="25">
        <v>0</v>
      </c>
      <c r="I44" s="25"/>
      <c r="J44" s="25">
        <v>0</v>
      </c>
      <c r="K44" s="25"/>
      <c r="L44" s="25">
        <v>0</v>
      </c>
      <c r="M44" s="25"/>
      <c r="N44" s="25">
        <v>0</v>
      </c>
      <c r="O44" s="38"/>
      <c r="P44" s="114">
        <v>0</v>
      </c>
      <c r="Q44" s="25"/>
      <c r="R44" s="25">
        <f>SUM(F44:P44)</f>
        <v>0</v>
      </c>
      <c r="DH44" s="17"/>
      <c r="DI44" s="17"/>
      <c r="DJ44" s="17"/>
      <c r="DK44" s="17"/>
      <c r="DL44" s="17"/>
      <c r="DM44" s="17"/>
      <c r="DN44" s="17"/>
      <c r="DO44" s="17"/>
      <c r="DP44" s="17"/>
      <c r="DQ44" s="17"/>
    </row>
    <row r="45" spans="1:121" ht="22.5" customHeight="1" x14ac:dyDescent="0.2">
      <c r="A45" s="79" t="s">
        <v>104</v>
      </c>
      <c r="B45" s="101"/>
      <c r="F45" s="139">
        <f>SUM(F43:F44)</f>
        <v>0</v>
      </c>
      <c r="G45" s="112"/>
      <c r="H45" s="139">
        <f>SUM(H39:H44)</f>
        <v>0</v>
      </c>
      <c r="I45" s="112"/>
      <c r="J45" s="139">
        <f>SUM(J39:J44)</f>
        <v>0</v>
      </c>
      <c r="K45" s="109"/>
      <c r="L45" s="139">
        <f>SUM(L39:L44)</f>
        <v>0</v>
      </c>
      <c r="M45" s="109"/>
      <c r="N45" s="139">
        <f>SUM(N43:N44)</f>
        <v>2861321</v>
      </c>
      <c r="O45" s="110"/>
      <c r="P45" s="112">
        <f>SUM(P39:P44)</f>
        <v>0</v>
      </c>
      <c r="Q45" s="109"/>
      <c r="R45" s="139">
        <f>SUM(F45:P45)</f>
        <v>2861321</v>
      </c>
      <c r="DH45" s="17"/>
      <c r="DI45" s="17"/>
      <c r="DJ45" s="17"/>
      <c r="DK45" s="17"/>
      <c r="DL45" s="17"/>
      <c r="DM45" s="17"/>
      <c r="DN45" s="17"/>
      <c r="DO45" s="17"/>
      <c r="DP45" s="17"/>
      <c r="DQ45" s="17"/>
    </row>
    <row r="46" spans="1:121" s="134" customFormat="1" ht="22.5" customHeight="1" x14ac:dyDescent="0.2">
      <c r="B46" s="134" t="s">
        <v>110</v>
      </c>
      <c r="D46" s="140">
        <v>6</v>
      </c>
      <c r="E46" s="137"/>
      <c r="F46" s="138">
        <v>0</v>
      </c>
      <c r="G46" s="135"/>
      <c r="H46" s="138">
        <v>0</v>
      </c>
      <c r="I46" s="135"/>
      <c r="J46" s="138">
        <v>0</v>
      </c>
      <c r="K46" s="135"/>
      <c r="L46" s="138">
        <v>103057</v>
      </c>
      <c r="M46" s="135"/>
      <c r="N46" s="138">
        <v>-103057</v>
      </c>
      <c r="O46" s="135"/>
      <c r="P46" s="138">
        <v>0</v>
      </c>
      <c r="Q46" s="135"/>
      <c r="R46" s="138">
        <f>SUM(F46:P46)</f>
        <v>0</v>
      </c>
      <c r="S46" s="136"/>
      <c r="T46" s="136"/>
      <c r="U46" s="136"/>
      <c r="V46" s="136"/>
      <c r="W46" s="136"/>
      <c r="X46" s="136"/>
      <c r="Y46" s="136"/>
      <c r="Z46" s="136"/>
      <c r="AA46" s="136"/>
      <c r="AB46" s="136"/>
      <c r="AC46" s="136"/>
      <c r="AD46" s="136"/>
      <c r="AE46" s="136"/>
      <c r="AF46" s="136"/>
      <c r="AG46" s="136"/>
      <c r="AH46" s="136"/>
      <c r="AI46" s="136"/>
      <c r="AJ46" s="136"/>
      <c r="AK46" s="136"/>
      <c r="AL46" s="136"/>
      <c r="AM46" s="136"/>
      <c r="AN46" s="136"/>
      <c r="AO46" s="136"/>
      <c r="AP46" s="136"/>
      <c r="AQ46" s="136"/>
      <c r="AR46" s="136"/>
      <c r="AS46" s="136"/>
      <c r="AT46" s="136"/>
      <c r="AU46" s="136"/>
      <c r="AV46" s="136"/>
      <c r="AW46" s="136"/>
      <c r="AX46" s="136"/>
      <c r="AY46" s="136"/>
      <c r="AZ46" s="136"/>
      <c r="BA46" s="136"/>
      <c r="BB46" s="136"/>
      <c r="BC46" s="136"/>
      <c r="BD46" s="136"/>
      <c r="BE46" s="136"/>
      <c r="BF46" s="136"/>
      <c r="BG46" s="136"/>
      <c r="BH46" s="136"/>
      <c r="BI46" s="136"/>
      <c r="BJ46" s="136"/>
      <c r="BK46" s="136"/>
      <c r="BL46" s="136"/>
      <c r="BM46" s="136"/>
      <c r="BN46" s="136"/>
      <c r="BO46" s="136"/>
      <c r="BP46" s="136"/>
      <c r="BQ46" s="136"/>
      <c r="BR46" s="136"/>
      <c r="BS46" s="136"/>
      <c r="BT46" s="136"/>
      <c r="BU46" s="136"/>
      <c r="BV46" s="136"/>
      <c r="BW46" s="136"/>
      <c r="BX46" s="136"/>
      <c r="BY46" s="136"/>
      <c r="BZ46" s="136"/>
      <c r="CA46" s="136"/>
      <c r="CB46" s="136"/>
      <c r="CC46" s="136"/>
      <c r="CD46" s="136"/>
      <c r="CE46" s="136"/>
      <c r="CF46" s="136"/>
      <c r="CG46" s="136"/>
      <c r="CH46" s="136"/>
      <c r="CI46" s="136"/>
      <c r="CJ46" s="136"/>
      <c r="CK46" s="136"/>
      <c r="CL46" s="136"/>
      <c r="CM46" s="136"/>
      <c r="CN46" s="136"/>
      <c r="CO46" s="136"/>
      <c r="CP46" s="136"/>
      <c r="CQ46" s="136"/>
      <c r="CR46" s="136"/>
      <c r="CS46" s="136"/>
      <c r="CT46" s="136"/>
      <c r="CU46" s="136"/>
      <c r="CV46" s="136"/>
      <c r="CW46" s="136"/>
      <c r="CX46" s="136"/>
      <c r="CY46" s="136"/>
      <c r="CZ46" s="136"/>
      <c r="DA46" s="136"/>
      <c r="DB46" s="136"/>
      <c r="DC46" s="136"/>
      <c r="DD46" s="136"/>
      <c r="DE46" s="136"/>
      <c r="DF46" s="136"/>
      <c r="DG46" s="136"/>
    </row>
    <row r="47" spans="1:121" ht="22.5" customHeight="1" thickBot="1" x14ac:dyDescent="0.25">
      <c r="A47" s="2" t="s">
        <v>111</v>
      </c>
      <c r="B47" s="2"/>
      <c r="F47" s="117">
        <f>SUM(F41,F45,F35,F46)</f>
        <v>12109000</v>
      </c>
      <c r="G47" s="109"/>
      <c r="H47" s="117">
        <f>SUM(H41,H45,H35,H46)</f>
        <v>100</v>
      </c>
      <c r="I47" s="109"/>
      <c r="J47" s="117">
        <f>SUM(J41,J45,J35,J46)</f>
        <v>-6619484</v>
      </c>
      <c r="K47" s="109"/>
      <c r="L47" s="117">
        <f>SUM(L41,L45,L35,L46)</f>
        <v>233157</v>
      </c>
      <c r="M47" s="109"/>
      <c r="N47" s="117">
        <f>SUM(N41,N45,N35,N46)</f>
        <v>253710</v>
      </c>
      <c r="O47" s="109"/>
      <c r="P47" s="117">
        <f>SUM(P41,P45,P35,P46)</f>
        <v>1</v>
      </c>
      <c r="Q47" s="109"/>
      <c r="R47" s="117">
        <f>SUM(R41,R45,R35,R46)</f>
        <v>5976484</v>
      </c>
      <c r="DH47" s="17"/>
      <c r="DI47" s="17"/>
      <c r="DJ47" s="17"/>
      <c r="DK47" s="17"/>
      <c r="DL47" s="17"/>
      <c r="DM47" s="17"/>
      <c r="DN47" s="17"/>
      <c r="DO47" s="17"/>
      <c r="DP47" s="17"/>
      <c r="DQ47" s="17"/>
    </row>
    <row r="48" spans="1:121" ht="22.5" thickTop="1" x14ac:dyDescent="0.2">
      <c r="DH48" s="17"/>
      <c r="DI48" s="17"/>
      <c r="DJ48" s="17"/>
      <c r="DK48" s="17"/>
      <c r="DL48" s="17"/>
      <c r="DM48" s="17"/>
      <c r="DN48" s="17"/>
      <c r="DO48" s="17"/>
      <c r="DP48" s="17"/>
      <c r="DQ48" s="17"/>
    </row>
    <row r="49" spans="4:121" x14ac:dyDescent="0.2">
      <c r="D49" s="17"/>
      <c r="E49" s="17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</row>
    <row r="50" spans="4:121" x14ac:dyDescent="0.2"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</row>
    <row r="51" spans="4:121" x14ac:dyDescent="0.2"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</row>
    <row r="52" spans="4:121" x14ac:dyDescent="0.2"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</row>
    <row r="53" spans="4:121" x14ac:dyDescent="0.2"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</row>
  </sheetData>
  <mergeCells count="4">
    <mergeCell ref="L6:N6"/>
    <mergeCell ref="F11:R11"/>
    <mergeCell ref="L29:N29"/>
    <mergeCell ref="F34:R34"/>
  </mergeCells>
  <pageMargins left="0.8" right="0.8" top="0.5" bottom="0.5" header="0.5" footer="0.5"/>
  <pageSetup paperSize="9" scale="81" firstPageNumber="10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
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BBE1F-1249-4E0D-A33E-529AEE4BAAC6}">
  <dimension ref="A1:G71"/>
  <sheetViews>
    <sheetView showGridLines="0" zoomScaleNormal="100" zoomScaleSheetLayoutView="100" workbookViewId="0"/>
  </sheetViews>
  <sheetFormatPr defaultColWidth="10.5" defaultRowHeight="21.75" x14ac:dyDescent="0.2"/>
  <cols>
    <col min="1" max="1" width="3" style="42" customWidth="1"/>
    <col min="2" max="2" width="60.83203125" style="42" customWidth="1"/>
    <col min="3" max="3" width="9.83203125" style="42" customWidth="1"/>
    <col min="4" max="4" width="0.83203125" style="42" customWidth="1"/>
    <col min="5" max="5" width="17.83203125" style="17" customWidth="1"/>
    <col min="6" max="6" width="0.83203125" style="17" customWidth="1"/>
    <col min="7" max="7" width="17.83203125" style="17" customWidth="1"/>
    <col min="8" max="16384" width="10.5" style="17"/>
  </cols>
  <sheetData>
    <row r="1" spans="1:7" ht="22.5" customHeight="1" x14ac:dyDescent="0.2">
      <c r="A1" s="4" t="s">
        <v>0</v>
      </c>
      <c r="B1" s="5"/>
      <c r="C1" s="34"/>
      <c r="D1" s="33"/>
      <c r="E1" s="34"/>
      <c r="F1" s="33"/>
      <c r="G1" s="34"/>
    </row>
    <row r="2" spans="1:7" ht="22.5" customHeight="1" x14ac:dyDescent="0.2">
      <c r="A2" s="4" t="s">
        <v>112</v>
      </c>
      <c r="B2" s="12"/>
      <c r="C2" s="12"/>
      <c r="D2" s="12"/>
    </row>
    <row r="3" spans="1:7" ht="22.5" customHeight="1" x14ac:dyDescent="0.2">
      <c r="A3" s="4" t="s">
        <v>71</v>
      </c>
      <c r="B3" s="12"/>
      <c r="C3" s="79"/>
      <c r="D3" s="79"/>
    </row>
    <row r="4" spans="1:7" ht="21.95" customHeight="1" x14ac:dyDescent="0.2">
      <c r="A4" s="79"/>
      <c r="B4" s="79"/>
      <c r="C4" s="79"/>
      <c r="D4" s="79"/>
    </row>
    <row r="5" spans="1:7" ht="22.5" customHeight="1" x14ac:dyDescent="0.2">
      <c r="A5" s="12"/>
      <c r="B5" s="12"/>
      <c r="C5" s="84"/>
      <c r="D5" s="12"/>
      <c r="E5" s="88">
        <v>2566</v>
      </c>
      <c r="F5" s="88"/>
      <c r="G5" s="88">
        <v>2565</v>
      </c>
    </row>
    <row r="6" spans="1:7" ht="22.5" customHeight="1" x14ac:dyDescent="0.2">
      <c r="A6" s="12"/>
      <c r="B6" s="12"/>
      <c r="C6" s="12"/>
      <c r="D6" s="12"/>
      <c r="E6" s="118" t="s">
        <v>8</v>
      </c>
      <c r="F6" s="118"/>
      <c r="G6" s="118"/>
    </row>
    <row r="7" spans="1:7" s="120" customFormat="1" ht="22.5" customHeight="1" x14ac:dyDescent="0.2">
      <c r="A7" s="15" t="s">
        <v>113</v>
      </c>
      <c r="B7" s="15"/>
      <c r="C7" s="15"/>
      <c r="D7" s="15"/>
      <c r="E7" s="119"/>
      <c r="F7" s="119"/>
      <c r="G7" s="119"/>
    </row>
    <row r="8" spans="1:7" ht="22.5" customHeight="1" x14ac:dyDescent="0.2">
      <c r="A8" s="17" t="s">
        <v>66</v>
      </c>
      <c r="B8" s="17"/>
      <c r="C8" s="17"/>
      <c r="D8" s="17"/>
      <c r="E8" s="98">
        <v>2861321</v>
      </c>
      <c r="F8" s="98"/>
      <c r="G8" s="98">
        <v>216373</v>
      </c>
    </row>
    <row r="9" spans="1:7" ht="22.5" customHeight="1" x14ac:dyDescent="0.2">
      <c r="A9" s="15" t="s">
        <v>114</v>
      </c>
      <c r="B9" s="15"/>
      <c r="C9" s="15"/>
      <c r="D9" s="15"/>
      <c r="E9" s="106"/>
      <c r="F9" s="35"/>
      <c r="G9" s="106"/>
    </row>
    <row r="10" spans="1:7" ht="22.5" customHeight="1" x14ac:dyDescent="0.2">
      <c r="A10" s="17" t="s">
        <v>65</v>
      </c>
      <c r="B10" s="17"/>
      <c r="C10" s="17"/>
      <c r="D10" s="17"/>
      <c r="E10" s="98">
        <v>75330</v>
      </c>
      <c r="F10" s="35"/>
      <c r="G10" s="98">
        <v>10860</v>
      </c>
    </row>
    <row r="11" spans="1:7" ht="22.5" customHeight="1" x14ac:dyDescent="0.2">
      <c r="A11" s="17" t="s">
        <v>115</v>
      </c>
      <c r="B11" s="17"/>
      <c r="C11" s="17"/>
      <c r="D11" s="17"/>
      <c r="E11" s="98">
        <v>4393</v>
      </c>
      <c r="F11" s="35"/>
      <c r="G11" s="98">
        <v>32623</v>
      </c>
    </row>
    <row r="12" spans="1:7" ht="22.5" customHeight="1" x14ac:dyDescent="0.2">
      <c r="A12" s="17" t="s">
        <v>151</v>
      </c>
      <c r="B12" s="17"/>
      <c r="C12" s="17"/>
      <c r="D12" s="17"/>
      <c r="E12" s="98"/>
      <c r="F12" s="35"/>
      <c r="G12" s="98"/>
    </row>
    <row r="13" spans="1:7" x14ac:dyDescent="0.2">
      <c r="A13" s="17"/>
      <c r="B13" s="17" t="s">
        <v>152</v>
      </c>
      <c r="C13" s="17"/>
      <c r="D13" s="17"/>
      <c r="E13" s="98">
        <v>5407</v>
      </c>
      <c r="F13" s="35"/>
      <c r="G13" s="98">
        <v>-121196</v>
      </c>
    </row>
    <row r="14" spans="1:7" ht="22.5" customHeight="1" x14ac:dyDescent="0.2">
      <c r="A14" s="17" t="s">
        <v>116</v>
      </c>
      <c r="B14" s="17"/>
      <c r="C14" s="17"/>
      <c r="D14" s="17"/>
      <c r="E14" s="98">
        <v>-2</v>
      </c>
      <c r="F14" s="35"/>
      <c r="G14" s="106">
        <v>0</v>
      </c>
    </row>
    <row r="15" spans="1:7" ht="22.5" customHeight="1" x14ac:dyDescent="0.2">
      <c r="A15" s="17" t="s">
        <v>54</v>
      </c>
      <c r="B15" s="17"/>
      <c r="C15" s="17"/>
      <c r="D15" s="17"/>
      <c r="E15" s="98">
        <v>-3396939</v>
      </c>
      <c r="F15" s="35"/>
      <c r="G15" s="98">
        <v>-456412</v>
      </c>
    </row>
    <row r="16" spans="1:7" ht="22.5" customHeight="1" x14ac:dyDescent="0.2">
      <c r="A16" s="17" t="s">
        <v>56</v>
      </c>
      <c r="B16" s="17"/>
      <c r="C16" s="17"/>
      <c r="D16" s="17"/>
      <c r="E16" s="98">
        <v>-41168</v>
      </c>
      <c r="F16" s="35"/>
      <c r="G16" s="98">
        <v>-6331</v>
      </c>
    </row>
    <row r="17" spans="1:7" ht="22.5" customHeight="1" x14ac:dyDescent="0.2">
      <c r="A17" s="101" t="s">
        <v>63</v>
      </c>
      <c r="B17" s="101"/>
      <c r="C17" s="101"/>
      <c r="D17" s="101"/>
      <c r="E17" s="98">
        <v>347867</v>
      </c>
      <c r="F17" s="35"/>
      <c r="G17" s="98">
        <v>54866</v>
      </c>
    </row>
    <row r="18" spans="1:7" ht="22.5" customHeight="1" x14ac:dyDescent="0.2">
      <c r="A18" s="101" t="s">
        <v>158</v>
      </c>
      <c r="B18" s="101"/>
      <c r="C18" s="84"/>
      <c r="D18" s="101"/>
      <c r="E18" s="98">
        <v>20806</v>
      </c>
      <c r="F18" s="35"/>
      <c r="G18" s="98">
        <v>0</v>
      </c>
    </row>
    <row r="19" spans="1:7" ht="22.5" customHeight="1" x14ac:dyDescent="0.2">
      <c r="A19" s="101" t="s">
        <v>150</v>
      </c>
      <c r="B19" s="101"/>
      <c r="C19" s="101"/>
      <c r="D19" s="101"/>
      <c r="E19" s="98">
        <v>-9</v>
      </c>
      <c r="F19" s="35"/>
      <c r="G19" s="98">
        <v>8854</v>
      </c>
    </row>
    <row r="20" spans="1:7" ht="22.5" customHeight="1" x14ac:dyDescent="0.2">
      <c r="A20" s="2" t="s">
        <v>117</v>
      </c>
      <c r="B20" s="2"/>
      <c r="C20" s="17"/>
      <c r="D20" s="17"/>
      <c r="E20" s="121"/>
      <c r="F20" s="106"/>
      <c r="G20" s="121"/>
    </row>
    <row r="21" spans="1:7" ht="22.5" customHeight="1" x14ac:dyDescent="0.2">
      <c r="A21" s="17"/>
      <c r="B21" s="2" t="s">
        <v>118</v>
      </c>
      <c r="C21" s="2"/>
      <c r="D21" s="2"/>
      <c r="E21" s="29">
        <f>SUM(E8:E19)</f>
        <v>-122994</v>
      </c>
      <c r="F21" s="22"/>
      <c r="G21" s="29">
        <f>SUM(G8:G19)</f>
        <v>-260363</v>
      </c>
    </row>
    <row r="22" spans="1:7" ht="6.95" customHeight="1" x14ac:dyDescent="0.2">
      <c r="A22" s="2"/>
      <c r="B22" s="2"/>
      <c r="C22" s="2"/>
      <c r="D22" s="2"/>
      <c r="E22" s="106"/>
      <c r="F22" s="106"/>
      <c r="G22" s="106"/>
    </row>
    <row r="23" spans="1:7" ht="22.5" customHeight="1" x14ac:dyDescent="0.2">
      <c r="A23" s="15" t="s">
        <v>119</v>
      </c>
      <c r="B23" s="15"/>
      <c r="C23" s="15"/>
      <c r="D23" s="15"/>
      <c r="E23" s="106"/>
      <c r="F23" s="106"/>
      <c r="G23" s="106"/>
    </row>
    <row r="24" spans="1:7" ht="22.5" customHeight="1" x14ac:dyDescent="0.2">
      <c r="A24" s="17" t="s">
        <v>120</v>
      </c>
      <c r="B24" s="17"/>
      <c r="C24" s="17"/>
      <c r="D24" s="17"/>
      <c r="E24" s="106">
        <v>14074</v>
      </c>
      <c r="F24" s="106"/>
      <c r="G24" s="106">
        <v>30069</v>
      </c>
    </row>
    <row r="25" spans="1:7" ht="22.5" customHeight="1" x14ac:dyDescent="0.2">
      <c r="A25" s="17" t="s">
        <v>121</v>
      </c>
      <c r="B25" s="17"/>
      <c r="C25" s="17"/>
      <c r="D25" s="17"/>
      <c r="E25" s="106">
        <v>0</v>
      </c>
      <c r="F25" s="106"/>
      <c r="G25" s="106">
        <v>79410</v>
      </c>
    </row>
    <row r="26" spans="1:7" ht="22.5" customHeight="1" x14ac:dyDescent="0.2">
      <c r="A26" s="2" t="s">
        <v>123</v>
      </c>
      <c r="B26" s="2"/>
      <c r="C26" s="2"/>
      <c r="D26" s="2"/>
      <c r="E26" s="122">
        <f>SUM(E24:E25)</f>
        <v>14074</v>
      </c>
      <c r="F26" s="26"/>
      <c r="G26" s="122">
        <f>SUM(G24:G25)</f>
        <v>109479</v>
      </c>
    </row>
    <row r="27" spans="1:7" ht="5.0999999999999996" customHeight="1" x14ac:dyDescent="0.2">
      <c r="A27" s="2"/>
      <c r="B27" s="2"/>
      <c r="C27" s="2"/>
      <c r="D27" s="2"/>
      <c r="E27" s="123"/>
      <c r="F27" s="123"/>
      <c r="G27" s="123"/>
    </row>
    <row r="28" spans="1:7" ht="22.5" customHeight="1" x14ac:dyDescent="0.2">
      <c r="A28" s="15" t="s">
        <v>124</v>
      </c>
      <c r="B28" s="15"/>
      <c r="C28" s="15"/>
      <c r="D28" s="15"/>
      <c r="E28" s="106"/>
      <c r="F28" s="106"/>
      <c r="G28" s="106"/>
    </row>
    <row r="29" spans="1:7" ht="22.5" customHeight="1" x14ac:dyDescent="0.2">
      <c r="A29" s="17" t="s">
        <v>28</v>
      </c>
      <c r="B29" s="17"/>
      <c r="C29" s="17"/>
      <c r="D29" s="17"/>
      <c r="E29" s="106">
        <v>-18637</v>
      </c>
      <c r="F29" s="106"/>
      <c r="G29" s="106">
        <v>-160777</v>
      </c>
    </row>
    <row r="30" spans="1:7" ht="22.5" customHeight="1" x14ac:dyDescent="0.2">
      <c r="A30" s="42" t="s">
        <v>125</v>
      </c>
      <c r="C30" s="124"/>
      <c r="D30" s="124"/>
      <c r="E30" s="106">
        <v>-3834</v>
      </c>
      <c r="F30" s="106"/>
      <c r="G30" s="106">
        <v>5868</v>
      </c>
    </row>
    <row r="31" spans="1:7" ht="22.5" customHeight="1" x14ac:dyDescent="0.2">
      <c r="A31" s="125" t="s">
        <v>149</v>
      </c>
      <c r="B31" s="125"/>
      <c r="C31" s="125"/>
      <c r="D31" s="125"/>
      <c r="E31" s="122">
        <f>SUM(E29:E30)</f>
        <v>-22471</v>
      </c>
      <c r="F31" s="26"/>
      <c r="G31" s="122">
        <f>SUM(G29:G30)</f>
        <v>-154909</v>
      </c>
    </row>
    <row r="32" spans="1:7" ht="6.95" customHeight="1" x14ac:dyDescent="0.2">
      <c r="A32" s="125"/>
      <c r="B32" s="125"/>
      <c r="C32" s="125"/>
      <c r="D32" s="125"/>
      <c r="E32" s="26"/>
      <c r="F32" s="26"/>
      <c r="G32" s="26"/>
    </row>
    <row r="33" spans="1:7" ht="22.5" customHeight="1" x14ac:dyDescent="0.2">
      <c r="A33" s="125" t="s">
        <v>126</v>
      </c>
      <c r="B33" s="125"/>
      <c r="C33" s="125"/>
      <c r="D33" s="125"/>
      <c r="E33" s="26">
        <f>(+E31+E26+E21)</f>
        <v>-131391</v>
      </c>
      <c r="F33" s="26"/>
      <c r="G33" s="26">
        <f>(+G31+G26+G21)</f>
        <v>-305793</v>
      </c>
    </row>
    <row r="34" spans="1:7" ht="22.5" customHeight="1" x14ac:dyDescent="0.2">
      <c r="A34" s="42" t="s">
        <v>156</v>
      </c>
      <c r="E34" s="127">
        <v>-2714</v>
      </c>
      <c r="F34" s="106"/>
      <c r="G34" s="127">
        <v>3230</v>
      </c>
    </row>
    <row r="35" spans="1:7" ht="22.5" customHeight="1" x14ac:dyDescent="0.2">
      <c r="A35" s="2" t="s">
        <v>127</v>
      </c>
      <c r="B35" s="2"/>
      <c r="C35" s="2"/>
      <c r="D35" s="2"/>
      <c r="E35" s="128">
        <f>+E33+E34</f>
        <v>-134105</v>
      </c>
      <c r="F35" s="26"/>
      <c r="G35" s="128">
        <f>+G33+G34</f>
        <v>-302563</v>
      </c>
    </row>
    <row r="36" spans="1:7" x14ac:dyDescent="0.2">
      <c r="A36" s="79"/>
      <c r="B36" s="126"/>
      <c r="C36" s="101"/>
      <c r="D36" s="101"/>
      <c r="E36" s="35"/>
      <c r="F36" s="35"/>
      <c r="G36" s="35"/>
    </row>
    <row r="37" spans="1:7" ht="22.5" customHeight="1" x14ac:dyDescent="0.2">
      <c r="A37" s="4" t="s">
        <v>0</v>
      </c>
      <c r="B37" s="5"/>
      <c r="C37" s="34"/>
      <c r="D37" s="33"/>
      <c r="E37" s="34"/>
      <c r="F37" s="33"/>
      <c r="G37" s="34"/>
    </row>
    <row r="38" spans="1:7" ht="22.5" customHeight="1" x14ac:dyDescent="0.2">
      <c r="A38" s="4" t="s">
        <v>112</v>
      </c>
      <c r="B38" s="12"/>
      <c r="C38" s="12"/>
      <c r="D38" s="12"/>
    </row>
    <row r="39" spans="1:7" ht="22.5" customHeight="1" x14ac:dyDescent="0.2">
      <c r="A39" s="4" t="s">
        <v>71</v>
      </c>
      <c r="B39" s="12"/>
      <c r="C39" s="79"/>
      <c r="D39" s="79"/>
    </row>
    <row r="40" spans="1:7" ht="21.95" customHeight="1" x14ac:dyDescent="0.2">
      <c r="A40" s="79"/>
      <c r="B40" s="79"/>
      <c r="C40" s="79"/>
      <c r="D40" s="79"/>
    </row>
    <row r="41" spans="1:7" ht="22.5" customHeight="1" x14ac:dyDescent="0.2">
      <c r="A41" s="12"/>
      <c r="B41" s="12"/>
      <c r="C41" s="84"/>
      <c r="D41" s="12"/>
      <c r="E41" s="88">
        <v>2566</v>
      </c>
      <c r="F41" s="88"/>
      <c r="G41" s="88">
        <v>2565</v>
      </c>
    </row>
    <row r="42" spans="1:7" ht="22.5" customHeight="1" x14ac:dyDescent="0.2">
      <c r="A42" s="12"/>
      <c r="B42" s="12"/>
      <c r="C42" s="12"/>
      <c r="D42" s="12"/>
      <c r="E42" s="118" t="s">
        <v>8</v>
      </c>
      <c r="F42" s="118"/>
      <c r="G42" s="118"/>
    </row>
    <row r="43" spans="1:7" ht="22.5" customHeight="1" x14ac:dyDescent="0.2">
      <c r="A43" s="58" t="s">
        <v>128</v>
      </c>
      <c r="B43" s="58"/>
      <c r="C43" s="58"/>
      <c r="D43" s="58"/>
      <c r="E43" s="35"/>
      <c r="F43" s="106"/>
      <c r="G43" s="35"/>
    </row>
    <row r="44" spans="1:7" ht="22.5" customHeight="1" x14ac:dyDescent="0.2">
      <c r="A44" s="17" t="s">
        <v>159</v>
      </c>
      <c r="B44" s="17"/>
      <c r="C44" s="17"/>
      <c r="D44" s="17"/>
      <c r="E44" s="106">
        <v>-2643</v>
      </c>
      <c r="F44" s="106"/>
      <c r="G44" s="106">
        <v>0</v>
      </c>
    </row>
    <row r="45" spans="1:7" ht="22.5" customHeight="1" x14ac:dyDescent="0.2">
      <c r="A45" s="42" t="s">
        <v>129</v>
      </c>
      <c r="E45" s="106">
        <v>0</v>
      </c>
      <c r="G45" s="106">
        <v>230320</v>
      </c>
    </row>
    <row r="46" spans="1:7" ht="22.5" customHeight="1" x14ac:dyDescent="0.2">
      <c r="A46" s="42" t="s">
        <v>130</v>
      </c>
      <c r="C46" s="58"/>
      <c r="D46" s="58"/>
      <c r="E46" s="106">
        <v>0</v>
      </c>
      <c r="F46" s="106"/>
      <c r="G46" s="106">
        <v>18735</v>
      </c>
    </row>
    <row r="47" spans="1:7" ht="22.5" customHeight="1" x14ac:dyDescent="0.2">
      <c r="A47" s="42" t="s">
        <v>131</v>
      </c>
      <c r="B47" s="17"/>
      <c r="C47" s="129"/>
      <c r="E47" s="106">
        <v>-874</v>
      </c>
      <c r="F47" s="106"/>
      <c r="G47" s="106">
        <v>-13173</v>
      </c>
    </row>
    <row r="48" spans="1:7" ht="22.5" customHeight="1" x14ac:dyDescent="0.2">
      <c r="A48" s="42" t="s">
        <v>132</v>
      </c>
      <c r="E48" s="106">
        <v>0</v>
      </c>
      <c r="F48" s="106"/>
      <c r="G48" s="106">
        <v>70000</v>
      </c>
    </row>
    <row r="49" spans="1:7" ht="22.5" customHeight="1" x14ac:dyDescent="0.2">
      <c r="A49" s="42" t="s">
        <v>133</v>
      </c>
      <c r="C49" s="84"/>
      <c r="E49" s="106">
        <v>-2336390</v>
      </c>
      <c r="F49" s="106"/>
      <c r="G49" s="106">
        <v>0</v>
      </c>
    </row>
    <row r="50" spans="1:7" ht="22.5" customHeight="1" x14ac:dyDescent="0.2">
      <c r="A50" s="42" t="s">
        <v>134</v>
      </c>
      <c r="E50" s="106">
        <v>3421147</v>
      </c>
      <c r="F50" s="106"/>
      <c r="G50" s="106">
        <v>456412</v>
      </c>
    </row>
    <row r="51" spans="1:7" ht="22.5" customHeight="1" x14ac:dyDescent="0.2">
      <c r="A51" s="17" t="s">
        <v>135</v>
      </c>
      <c r="B51" s="17"/>
      <c r="C51" s="17"/>
      <c r="D51" s="17"/>
      <c r="E51" s="127">
        <v>39683</v>
      </c>
      <c r="F51" s="106"/>
      <c r="G51" s="127">
        <v>6407</v>
      </c>
    </row>
    <row r="52" spans="1:7" ht="22.5" customHeight="1" x14ac:dyDescent="0.2">
      <c r="A52" s="2" t="s">
        <v>136</v>
      </c>
      <c r="B52" s="2"/>
      <c r="C52" s="2"/>
      <c r="D52" s="2"/>
      <c r="E52" s="128">
        <f>SUM(E44:E51)</f>
        <v>1120923</v>
      </c>
      <c r="F52" s="26"/>
      <c r="G52" s="128">
        <f>SUM(G44:G51)</f>
        <v>768701</v>
      </c>
    </row>
    <row r="53" spans="1:7" ht="6.95" customHeight="1" x14ac:dyDescent="0.2">
      <c r="A53" s="2"/>
      <c r="B53" s="2"/>
      <c r="C53" s="2"/>
      <c r="D53" s="2"/>
      <c r="E53" s="26"/>
      <c r="F53" s="26"/>
      <c r="G53" s="26"/>
    </row>
    <row r="54" spans="1:7" ht="22.5" customHeight="1" x14ac:dyDescent="0.2">
      <c r="A54" s="58" t="s">
        <v>138</v>
      </c>
      <c r="B54" s="58"/>
      <c r="C54" s="58"/>
      <c r="D54" s="58"/>
      <c r="E54" s="131"/>
      <c r="F54" s="130"/>
      <c r="G54" s="131"/>
    </row>
    <row r="55" spans="1:7" ht="22.5" customHeight="1" x14ac:dyDescent="0.2">
      <c r="A55" s="42" t="s">
        <v>139</v>
      </c>
      <c r="B55" s="58"/>
      <c r="C55" s="84"/>
      <c r="D55" s="17"/>
      <c r="E55" s="132">
        <v>4200000</v>
      </c>
      <c r="F55" s="130"/>
      <c r="G55" s="21">
        <v>0</v>
      </c>
    </row>
    <row r="56" spans="1:7" ht="22.5" customHeight="1" x14ac:dyDescent="0.2">
      <c r="A56" s="58" t="s">
        <v>140</v>
      </c>
      <c r="B56" s="58"/>
      <c r="C56" s="17"/>
      <c r="D56" s="17"/>
      <c r="E56" s="21"/>
      <c r="F56" s="130"/>
      <c r="G56" s="21"/>
    </row>
    <row r="57" spans="1:7" ht="22.5" customHeight="1" x14ac:dyDescent="0.2">
      <c r="A57" s="42" t="s">
        <v>141</v>
      </c>
      <c r="C57" s="12"/>
      <c r="D57" s="12"/>
      <c r="E57" s="132">
        <v>-92</v>
      </c>
      <c r="F57" s="130"/>
      <c r="G57" s="21" t="s">
        <v>122</v>
      </c>
    </row>
    <row r="58" spans="1:7" ht="22.5" customHeight="1" x14ac:dyDescent="0.2">
      <c r="A58" s="42" t="s">
        <v>160</v>
      </c>
      <c r="E58" s="132">
        <v>-754589</v>
      </c>
      <c r="F58" s="130"/>
      <c r="G58" s="132">
        <v>-409010</v>
      </c>
    </row>
    <row r="59" spans="1:7" ht="22.5" customHeight="1" x14ac:dyDescent="0.2">
      <c r="A59" s="42" t="s">
        <v>142</v>
      </c>
      <c r="E59" s="127">
        <v>-2061</v>
      </c>
      <c r="F59" s="130"/>
      <c r="G59" s="127">
        <v>-14294</v>
      </c>
    </row>
    <row r="60" spans="1:7" ht="22.5" customHeight="1" x14ac:dyDescent="0.2">
      <c r="A60" s="12" t="s">
        <v>143</v>
      </c>
      <c r="B60" s="12"/>
      <c r="C60" s="12"/>
      <c r="D60" s="12"/>
      <c r="E60" s="128">
        <f>SUM(E55:E59)</f>
        <v>3443258</v>
      </c>
      <c r="F60" s="26"/>
      <c r="G60" s="128">
        <f>SUM(G55:G59)</f>
        <v>-423304</v>
      </c>
    </row>
    <row r="61" spans="1:7" ht="22.5" customHeight="1" x14ac:dyDescent="0.2">
      <c r="A61" s="42" t="s">
        <v>144</v>
      </c>
      <c r="B61" s="17"/>
      <c r="C61" s="84"/>
      <c r="D61" s="12"/>
      <c r="E61" s="106">
        <v>-4080134</v>
      </c>
      <c r="F61" s="106"/>
      <c r="G61" s="106">
        <v>0</v>
      </c>
    </row>
    <row r="62" spans="1:7" ht="22.5" customHeight="1" x14ac:dyDescent="0.2">
      <c r="A62" s="42" t="s">
        <v>145</v>
      </c>
      <c r="B62" s="17"/>
      <c r="C62" s="12"/>
      <c r="D62" s="12"/>
      <c r="E62" s="127">
        <v>-349940</v>
      </c>
      <c r="F62" s="106"/>
      <c r="G62" s="127">
        <v>-55483</v>
      </c>
    </row>
    <row r="63" spans="1:7" ht="22.5" customHeight="1" x14ac:dyDescent="0.2">
      <c r="A63" s="12" t="s">
        <v>146</v>
      </c>
      <c r="B63" s="12"/>
      <c r="C63" s="12"/>
      <c r="D63" s="12"/>
      <c r="E63" s="128">
        <f>SUM(E60:E62)</f>
        <v>-986816</v>
      </c>
      <c r="F63" s="26"/>
      <c r="G63" s="128">
        <f>SUM(G60:G62)</f>
        <v>-478787</v>
      </c>
    </row>
    <row r="64" spans="1:7" ht="6.95" customHeight="1" x14ac:dyDescent="0.2">
      <c r="A64" s="12"/>
      <c r="B64" s="12"/>
      <c r="C64" s="12"/>
      <c r="D64" s="12"/>
      <c r="E64" s="26"/>
      <c r="F64" s="26"/>
      <c r="G64" s="26"/>
    </row>
    <row r="65" spans="1:7" ht="22.5" customHeight="1" x14ac:dyDescent="0.2">
      <c r="A65" s="12" t="s">
        <v>157</v>
      </c>
      <c r="B65" s="12"/>
      <c r="C65" s="12"/>
      <c r="D65" s="12"/>
      <c r="E65" s="26">
        <f>SUM(E63,E52,E35)</f>
        <v>2</v>
      </c>
      <c r="F65" s="26"/>
      <c r="G65" s="26">
        <f>SUM(G63,G52,G35)</f>
        <v>-12649</v>
      </c>
    </row>
    <row r="66" spans="1:7" ht="22.5" customHeight="1" x14ac:dyDescent="0.2">
      <c r="A66" s="42" t="s">
        <v>147</v>
      </c>
      <c r="E66" s="127">
        <v>6</v>
      </c>
      <c r="F66" s="106"/>
      <c r="G66" s="127">
        <v>12659</v>
      </c>
    </row>
    <row r="67" spans="1:7" ht="22.5" customHeight="1" thickBot="1" x14ac:dyDescent="0.25">
      <c r="A67" s="12" t="s">
        <v>148</v>
      </c>
      <c r="B67" s="12"/>
      <c r="C67" s="12"/>
      <c r="D67" s="12"/>
      <c r="E67" s="133">
        <f>+E65+E66</f>
        <v>8</v>
      </c>
      <c r="F67" s="26"/>
      <c r="G67" s="133">
        <f>+G65+G66</f>
        <v>10</v>
      </c>
    </row>
    <row r="68" spans="1:7" ht="22.5" customHeight="1" thickTop="1" x14ac:dyDescent="0.2">
      <c r="A68" s="12" t="s">
        <v>137</v>
      </c>
      <c r="B68" s="12"/>
      <c r="C68" s="12"/>
      <c r="D68" s="12"/>
      <c r="E68" s="130"/>
      <c r="F68" s="130"/>
      <c r="G68" s="130"/>
    </row>
    <row r="69" spans="1:7" ht="23.25" customHeight="1" x14ac:dyDescent="0.2">
      <c r="E69" s="25"/>
      <c r="G69" s="25"/>
    </row>
    <row r="70" spans="1:7" ht="23.25" customHeight="1" x14ac:dyDescent="0.2">
      <c r="E70" s="35"/>
      <c r="G70" s="35"/>
    </row>
    <row r="71" spans="1:7" ht="23.25" customHeight="1" x14ac:dyDescent="0.2">
      <c r="G71" s="25"/>
    </row>
  </sheetData>
  <pageMargins left="0.8" right="0.8" top="0.5" bottom="0.5" header="0.5" footer="0.5"/>
  <pageSetup paperSize="9" scale="95" firstPageNumber="12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
&amp;P</oddFooter>
  </headerFooter>
  <rowBreaks count="1" manualBreakCount="1">
    <brk id="3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(3-5)</vt:lpstr>
      <vt:lpstr>PL (6-7)</vt:lpstr>
      <vt:lpstr>PL (8-9)</vt:lpstr>
      <vt:lpstr>SH (10-11)</vt:lpstr>
      <vt:lpstr>CF (12-13)</vt:lpstr>
      <vt:lpstr>'BS (3-5)'!Print_Area</vt:lpstr>
      <vt:lpstr>'CF (12-13)'!Print_Area</vt:lpstr>
      <vt:lpstr>'SH (10-11)'!Print_Area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Pintip, Chantaket</dc:creator>
  <cp:lastModifiedBy>Tattita Onsook</cp:lastModifiedBy>
  <cp:lastPrinted>2023-11-07T10:04:12Z</cp:lastPrinted>
  <dcterms:created xsi:type="dcterms:W3CDTF">2023-10-17T03:54:10Z</dcterms:created>
  <dcterms:modified xsi:type="dcterms:W3CDTF">2023-12-18T07:15:03Z</dcterms:modified>
</cp:coreProperties>
</file>