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- SCGD\06 Q3-2023 งบเฉพาะกิจการ\06_SCGD FS 9M23 - งบเฉพาะกิจการ (EN)\"/>
    </mc:Choice>
  </mc:AlternateContent>
  <xr:revisionPtr revIDLastSave="0" documentId="13_ncr:1_{4873CA24-6988-4153-BEC5-4C6B44DD72D8}" xr6:coauthVersionLast="36" xr6:coauthVersionMax="47" xr10:uidLastSave="{00000000-0000-0000-0000-000000000000}"/>
  <bookViews>
    <workbookView xWindow="-105" yWindow="-105" windowWidth="19425" windowHeight="11625" tabRatio="823" xr2:uid="{00000000-000D-0000-FFFF-FFFF00000000}"/>
  </bookViews>
  <sheets>
    <sheet name="BS (2-4)" sheetId="1" r:id="rId1"/>
    <sheet name="PL (5-6)" sheetId="2" r:id="rId2"/>
    <sheet name="PL (7-8)" sheetId="9" r:id="rId3"/>
    <sheet name="SH (9-10)" sheetId="3" r:id="rId4"/>
    <sheet name="CF (11-12)" sheetId="4" r:id="rId5"/>
  </sheets>
  <externalReferences>
    <externalReference r:id="rId6"/>
  </externalReferences>
  <definedNames>
    <definedName name="_xlnm.Criteria" localSheetId="2">[1]SHARE!#REF!</definedName>
    <definedName name="_xlnm.Criteria">[1]SHARE!#REF!</definedName>
    <definedName name="_xlnm.Database" localSheetId="2">[1]SHARE!#REF!</definedName>
    <definedName name="_xlnm.Database">[1]SHARE!#REF!</definedName>
    <definedName name="_xlnm.Print_Area" localSheetId="0">'BS (2-4)'!$A$1:$F$75</definedName>
    <definedName name="_xlnm.Print_Area" localSheetId="4">'CF (11-12)'!$A$1:$G$77</definedName>
    <definedName name="_xlnm.Print_Area" localSheetId="1">'PL (5-6)'!$A$1:$F$44</definedName>
    <definedName name="_xlnm.Print_Area" localSheetId="2">'PL (7-8)'!$A$1:$F$44</definedName>
    <definedName name="_xlnm.Print_Area" localSheetId="3">'SH (9-10)'!$A$1:$Q$53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" i="4" l="1"/>
  <c r="G65" i="4" s="1"/>
  <c r="G74" i="4" s="1"/>
  <c r="G76" i="4" s="1"/>
  <c r="E62" i="4"/>
  <c r="E65" i="4" s="1"/>
  <c r="E74" i="4" s="1"/>
  <c r="E76" i="4" s="1"/>
  <c r="G54" i="4"/>
  <c r="E54" i="4"/>
  <c r="G42" i="4"/>
  <c r="E42" i="4"/>
  <c r="G31" i="4"/>
  <c r="E31" i="4"/>
  <c r="G26" i="4"/>
  <c r="E26" i="4"/>
  <c r="G21" i="4"/>
  <c r="E21" i="4"/>
  <c r="Q53" i="3"/>
  <c r="Q45" i="3"/>
  <c r="Q52" i="3"/>
  <c r="Q51" i="3"/>
  <c r="Q50" i="3"/>
  <c r="Q49" i="3"/>
  <c r="Q47" i="3"/>
  <c r="Q44" i="3"/>
  <c r="Q40" i="3"/>
  <c r="E25" i="3"/>
  <c r="Q25" i="3" s="1"/>
  <c r="Q24" i="3"/>
  <c r="Q23" i="3"/>
  <c r="O21" i="3"/>
  <c r="O26" i="3" s="1"/>
  <c r="M21" i="3"/>
  <c r="M26" i="3" s="1"/>
  <c r="K21" i="3"/>
  <c r="K26" i="3" s="1"/>
  <c r="I21" i="3"/>
  <c r="I26" i="3" s="1"/>
  <c r="G21" i="3"/>
  <c r="G26" i="3" s="1"/>
  <c r="E21" i="3"/>
  <c r="Q19" i="3"/>
  <c r="Q14" i="3"/>
  <c r="F20" i="9"/>
  <c r="D20" i="9"/>
  <c r="F10" i="9"/>
  <c r="F16" i="9" s="1"/>
  <c r="F22" i="9" s="1"/>
  <c r="F26" i="9" s="1"/>
  <c r="F30" i="9" s="1"/>
  <c r="D10" i="9"/>
  <c r="D16" i="9" s="1"/>
  <c r="D22" i="9" s="1"/>
  <c r="D26" i="9" s="1"/>
  <c r="D30" i="9" s="1"/>
  <c r="F20" i="2"/>
  <c r="D20" i="2"/>
  <c r="F10" i="2"/>
  <c r="F16" i="2" s="1"/>
  <c r="F22" i="2" s="1"/>
  <c r="F26" i="2" s="1"/>
  <c r="F30" i="2" s="1"/>
  <c r="D10" i="2"/>
  <c r="D16" i="2" s="1"/>
  <c r="D22" i="2" s="1"/>
  <c r="D26" i="2" s="1"/>
  <c r="D30" i="2" s="1"/>
  <c r="F72" i="1"/>
  <c r="D72" i="1"/>
  <c r="D74" i="1" s="1"/>
  <c r="D51" i="1"/>
  <c r="F49" i="1"/>
  <c r="D49" i="1"/>
  <c r="F44" i="1"/>
  <c r="F51" i="1" s="1"/>
  <c r="F74" i="1" s="1"/>
  <c r="D44" i="1"/>
  <c r="D27" i="1"/>
  <c r="F25" i="1"/>
  <c r="F27" i="1" s="1"/>
  <c r="D25" i="1"/>
  <c r="F15" i="1"/>
  <c r="D15" i="1"/>
  <c r="Q21" i="3" l="1"/>
  <c r="E26" i="3"/>
  <c r="Q26" i="3" s="1"/>
</calcChain>
</file>

<file path=xl/sharedStrings.xml><?xml version="1.0" encoding="utf-8"?>
<sst xmlns="http://schemas.openxmlformats.org/spreadsheetml/2006/main" count="278" uniqueCount="163">
  <si>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</si>
  <si>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Transfer to legal reserve</t>
  </si>
  <si>
    <t>Dividend income</t>
  </si>
  <si>
    <t>Other income</t>
  </si>
  <si>
    <t xml:space="preserve"> -   </t>
  </si>
  <si>
    <t>Cash and cash equivalents</t>
  </si>
  <si>
    <t>Short-term loans</t>
  </si>
  <si>
    <t>Other current assets</t>
  </si>
  <si>
    <t>Total current assets</t>
  </si>
  <si>
    <t>Investment property</t>
  </si>
  <si>
    <t>Deferred tax assets</t>
  </si>
  <si>
    <t>Total non-current assets</t>
  </si>
  <si>
    <t>Total assets</t>
  </si>
  <si>
    <t>Trade and other current payables</t>
  </si>
  <si>
    <t>Current portion of lease liabilities</t>
  </si>
  <si>
    <t>Short-term borrowings</t>
  </si>
  <si>
    <t>Current provisions for employee benefits</t>
  </si>
  <si>
    <t>Total current liabilities</t>
  </si>
  <si>
    <t>Lease liabilities</t>
  </si>
  <si>
    <t>Non-current provisions for employee benefits</t>
  </si>
  <si>
    <t>Distribution costs</t>
  </si>
  <si>
    <t>Administrative expenses</t>
  </si>
  <si>
    <t>Total expenses</t>
  </si>
  <si>
    <t>Statement of financial position</t>
  </si>
  <si>
    <t>Assets</t>
  </si>
  <si>
    <t>Note</t>
  </si>
  <si>
    <t>31 December</t>
  </si>
  <si>
    <t>(Unaudited)</t>
  </si>
  <si>
    <t>(in thousand Baht)</t>
  </si>
  <si>
    <t>Other current receivables</t>
  </si>
  <si>
    <t>Non-current assets</t>
  </si>
  <si>
    <t>Investments in subsidiaries and associates</t>
  </si>
  <si>
    <t xml:space="preserve">Property, plant and equipment </t>
  </si>
  <si>
    <t>Intangible assets</t>
  </si>
  <si>
    <t>Refundable withholding tax</t>
  </si>
  <si>
    <r>
      <t>Other non-current assets</t>
    </r>
    <r>
      <rPr>
        <sz val="11"/>
        <color rgb="FFFF0000"/>
        <rFont val="Times New Roman"/>
        <family val="1"/>
      </rPr>
      <t/>
    </r>
  </si>
  <si>
    <t>Liabilities and shareholders’ equity</t>
  </si>
  <si>
    <t>Current liabilities</t>
  </si>
  <si>
    <t>Bank overdrafts</t>
  </si>
  <si>
    <t xml:space="preserve">Trade and other current payables </t>
  </si>
  <si>
    <t>Non-current liabilities</t>
  </si>
  <si>
    <t>Total non-current liabilities</t>
  </si>
  <si>
    <t xml:space="preserve">Total liabilities </t>
  </si>
  <si>
    <t>Shareholders’ equity</t>
  </si>
  <si>
    <t>Share capital</t>
  </si>
  <si>
    <t xml:space="preserve">   Authorized share capital</t>
  </si>
  <si>
    <t xml:space="preserve">   Issued and paid share capital </t>
  </si>
  <si>
    <t>Premium on ordinary shares</t>
  </si>
  <si>
    <t>Deficits from business combination under common control</t>
  </si>
  <si>
    <t xml:space="preserve">      Appropriated </t>
  </si>
  <si>
    <t xml:space="preserve">            Legal reserve</t>
  </si>
  <si>
    <t>Other components of shareholders’ equity</t>
  </si>
  <si>
    <t xml:space="preserve">Total shareholders’ equity </t>
  </si>
  <si>
    <t>Total liabilities and shareholders’ equity</t>
  </si>
  <si>
    <t>Income statement</t>
  </si>
  <si>
    <t>Revenue from sales and rendering of services</t>
  </si>
  <si>
    <t>Cost of sales and rendering of services</t>
  </si>
  <si>
    <t xml:space="preserve">Gross profit </t>
  </si>
  <si>
    <t xml:space="preserve">Management fee income </t>
  </si>
  <si>
    <t>Interest income</t>
  </si>
  <si>
    <t>Profit before expenses</t>
  </si>
  <si>
    <t>Finance costs</t>
  </si>
  <si>
    <t>Tax income (expenses)</t>
  </si>
  <si>
    <t>Other comprehensive income, net of tax</t>
  </si>
  <si>
    <t>Total comprehensive income for the period</t>
  </si>
  <si>
    <t>Statement of changes in shareholders’ equity</t>
  </si>
  <si>
    <t>Appropriated</t>
  </si>
  <si>
    <t>Unappropriated</t>
  </si>
  <si>
    <t xml:space="preserve">Issued and </t>
  </si>
  <si>
    <t>Share premium</t>
  </si>
  <si>
    <t>/ (deficit)</t>
  </si>
  <si>
    <t>investments in</t>
  </si>
  <si>
    <t>Total</t>
  </si>
  <si>
    <t>paid</t>
  </si>
  <si>
    <t>on ordinary</t>
  </si>
  <si>
    <t>Other deficits</t>
  </si>
  <si>
    <t>Legal</t>
  </si>
  <si>
    <t>equity instruments</t>
  </si>
  <si>
    <t>shareholders’</t>
  </si>
  <si>
    <t>share capital</t>
  </si>
  <si>
    <t>shares</t>
  </si>
  <si>
    <t>reserve</t>
  </si>
  <si>
    <t>measured at fair value</t>
  </si>
  <si>
    <t>equity</t>
  </si>
  <si>
    <t>Balance at 1 January 2022</t>
  </si>
  <si>
    <t xml:space="preserve">Transactions with owners, recorded directly </t>
  </si>
  <si>
    <t>in shareholders’ equity</t>
  </si>
  <si>
    <t>Contributions by and distributions to owners</t>
  </si>
  <si>
    <t>Total contributions by and</t>
  </si>
  <si>
    <t>distributions to owners</t>
  </si>
  <si>
    <t>Comprehensive income for the period</t>
  </si>
  <si>
    <t>Profit or loss</t>
  </si>
  <si>
    <t>Other comprehensive income</t>
  </si>
  <si>
    <t>Balance at 1 January 2023</t>
  </si>
  <si>
    <t>Issue of ordinary shares</t>
  </si>
  <si>
    <t>Dividends</t>
  </si>
  <si>
    <t xml:space="preserve">Total contributions by and </t>
  </si>
  <si>
    <t>Statement of cash flows</t>
  </si>
  <si>
    <t>Cash flows from operating activities</t>
  </si>
  <si>
    <t xml:space="preserve">Adjustments for </t>
  </si>
  <si>
    <t>Depreciation and amortization</t>
  </si>
  <si>
    <t xml:space="preserve">Gain on foreign currency exchange </t>
  </si>
  <si>
    <t>Cash flows generated from operations</t>
  </si>
  <si>
    <t>before changes in operating assets and liabilities</t>
  </si>
  <si>
    <t xml:space="preserve">Decrease (increase) in operating assets  </t>
  </si>
  <si>
    <t>Trade and other  receivables</t>
  </si>
  <si>
    <t>Inventory</t>
  </si>
  <si>
    <t xml:space="preserve">Increase (decrease) in operating liabilities </t>
  </si>
  <si>
    <t>Provisions for employee benefits</t>
  </si>
  <si>
    <t>Net cash flows used in operations</t>
  </si>
  <si>
    <t>Net cash flows used in operating activities</t>
  </si>
  <si>
    <t>Cash flows from investing activities</t>
  </si>
  <si>
    <t>Proceeds from transfer business under common control</t>
  </si>
  <si>
    <t>Acquisition of property, plant and equipment and intangible assets</t>
  </si>
  <si>
    <t>Proceeds from repayment of loans to related parties</t>
  </si>
  <si>
    <t>Payments of loans to related parties</t>
  </si>
  <si>
    <t>Dividends received</t>
  </si>
  <si>
    <t>Interest received</t>
  </si>
  <si>
    <t>Net cash flows provided by investing activities</t>
  </si>
  <si>
    <t>Cash flows from financing activities</t>
  </si>
  <si>
    <t>Proceeds from issue of shares</t>
  </si>
  <si>
    <t>Proceeds from (payments of) borrowings</t>
  </si>
  <si>
    <t>Payment of bank overdrafts and short-term borrowings</t>
  </si>
  <si>
    <t>Payments of lease liabilities</t>
  </si>
  <si>
    <t>Dividends paid to owners of the Company</t>
  </si>
  <si>
    <t>Interest and other finance costs paid</t>
  </si>
  <si>
    <t>Cash and cash equivalents at beginning of the period</t>
  </si>
  <si>
    <t>Cash and cash equivalents at end of the period</t>
  </si>
  <si>
    <t>Profit from operations</t>
  </si>
  <si>
    <t xml:space="preserve">Profit before income tax </t>
  </si>
  <si>
    <t>Tax expenses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</si>
  <si>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</si>
  <si>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</si>
  <si>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Loss (gain) on sale of assets and others</t>
  </si>
  <si>
    <t>SCG Decor Public Company Limited</t>
  </si>
  <si>
    <t>(Formerly SCG Building Materials Company Limited)</t>
  </si>
  <si>
    <t xml:space="preserve">Statement of comprehensive income                           </t>
  </si>
  <si>
    <t>Restructuring and business Combination</t>
  </si>
  <si>
    <t>under common control</t>
  </si>
  <si>
    <t>Gain (loss) on</t>
  </si>
  <si>
    <t>Retained earnings / (Deficit)</t>
  </si>
  <si>
    <t>Gain on</t>
  </si>
  <si>
    <t>Proceeds from sale of property, plant and equipments</t>
  </si>
  <si>
    <t>and intangible assets</t>
  </si>
  <si>
    <t>Payments of short-term borrowings from related party, net</t>
  </si>
  <si>
    <t>Net cash flows used in financing activities</t>
  </si>
  <si>
    <t>As at 30 September 2023</t>
  </si>
  <si>
    <t>30 September</t>
  </si>
  <si>
    <t>For the three-month period ended 30 September 2023 (Unaudited)</t>
  </si>
  <si>
    <t>For the nine-month period ended 30 September 2023 (Unaudited)</t>
  </si>
  <si>
    <t>Balance at 30 September 2022</t>
  </si>
  <si>
    <t>Balance at 30 September 2023</t>
  </si>
  <si>
    <t>Current assets</t>
  </si>
  <si>
    <t>Non-current provisions for employee benefit expense (reversal)</t>
  </si>
  <si>
    <t>Net decrease in operating assets</t>
  </si>
  <si>
    <t>Retained earnings</t>
  </si>
  <si>
    <t xml:space="preserve">      Unappropriated</t>
  </si>
  <si>
    <t>Net decrease in operating liabilities</t>
  </si>
  <si>
    <t>Income tax (received) paid</t>
  </si>
  <si>
    <t>Acquisition of subsidiary, net of cash acquired</t>
  </si>
  <si>
    <t xml:space="preserve">Net increase (decrease) in borrowings </t>
  </si>
  <si>
    <t>Net increase (decrease) in cash and cash equivalents</t>
  </si>
  <si>
    <t>Loss on impairment of investments in subsidiaries and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</si>
</sst>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[$PHP]\ #,##0_);\([$PHP]\ #,##0\)"/>
  </numFmts>
  <fonts count="27" x14ac:knownFonts="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rial"/>
      <family val="2"/>
    </font>
    <font>
      <i/>
      <sz val="11"/>
      <color rgb="FFFF0000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b/>
      <i/>
      <sz val="12"/>
      <name val="Times New Roman"/>
      <family val="1"/>
    </font>
    <font>
      <sz val="12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4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2" borderId="0"/>
    <xf numFmtId="0" fontId="7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91" fontId="4" fillId="0" borderId="0"/>
    <xf numFmtId="0" fontId="12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1" fillId="0" borderId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4" fillId="0" borderId="0"/>
  </cellStyleXfs>
  <cellXfs count="195">
    <xf numFmtId="0" fontId="0" fillId="0" borderId="0" xfId="0"/>
    <xf numFmtId="188" fontId="8" fillId="0" borderId="0" xfId="1" applyFont="1" applyFill="1" applyBorder="1" applyAlignment="1">
      <alignment horizontal="right"/>
    </xf>
    <xf numFmtId="188" fontId="4" fillId="0" borderId="0" xfId="1" applyFont="1" applyFill="1" applyAlignment="1"/>
    <xf numFmtId="190" fontId="6" fillId="0" borderId="0" xfId="1" applyNumberFormat="1" applyFont="1" applyFill="1" applyBorder="1" applyAlignment="1">
      <alignment horizontal="center"/>
    </xf>
    <xf numFmtId="188" fontId="8" fillId="0" borderId="0" xfId="2" applyFont="1" applyFill="1" applyBorder="1" applyAlignment="1">
      <alignment horizontal="right"/>
    </xf>
    <xf numFmtId="189" fontId="6" fillId="0" borderId="0" xfId="0" applyNumberFormat="1" applyFont="1" applyFill="1"/>
    <xf numFmtId="189" fontId="0" fillId="0" borderId="0" xfId="0" applyNumberFormat="1" applyFill="1"/>
    <xf numFmtId="0" fontId="5" fillId="0" borderId="0" xfId="0" applyFont="1" applyFill="1"/>
    <xf numFmtId="189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vertical="top"/>
    </xf>
    <xf numFmtId="0" fontId="9" fillId="0" borderId="0" xfId="0" applyFont="1" applyFill="1"/>
    <xf numFmtId="0" fontId="4" fillId="0" borderId="0" xfId="0" applyFont="1" applyFill="1"/>
    <xf numFmtId="0" fontId="0" fillId="0" borderId="0" xfId="0" applyFill="1"/>
    <xf numFmtId="190" fontId="6" fillId="0" borderId="0" xfId="0" applyNumberFormat="1" applyFont="1" applyFill="1" applyAlignment="1">
      <alignment horizontal="center"/>
    </xf>
    <xf numFmtId="189" fontId="14" fillId="0" borderId="0" xfId="0" applyNumberFormat="1" applyFont="1" applyFill="1"/>
    <xf numFmtId="189" fontId="15" fillId="0" borderId="0" xfId="0" applyNumberFormat="1" applyFont="1" applyFill="1"/>
    <xf numFmtId="188" fontId="15" fillId="0" borderId="0" xfId="1" applyFont="1" applyFill="1" applyAlignment="1"/>
    <xf numFmtId="0" fontId="15" fillId="0" borderId="0" xfId="0" applyFont="1" applyFill="1"/>
    <xf numFmtId="37" fontId="13" fillId="0" borderId="0" xfId="0" applyNumberFormat="1" applyFont="1" applyFill="1" applyAlignment="1">
      <alignment horizontal="justify"/>
    </xf>
    <xf numFmtId="49" fontId="14" fillId="0" borderId="0" xfId="0" applyNumberFormat="1" applyFont="1" applyFill="1" applyAlignment="1">
      <alignment horizontal="center"/>
    </xf>
    <xf numFmtId="189" fontId="14" fillId="0" borderId="0" xfId="0" applyNumberFormat="1" applyFont="1" applyFill="1" applyAlignment="1">
      <alignment horizontal="center"/>
    </xf>
    <xf numFmtId="189" fontId="13" fillId="0" borderId="0" xfId="0" applyNumberFormat="1" applyFont="1" applyFill="1" applyAlignment="1">
      <alignment horizontal="right"/>
    </xf>
    <xf numFmtId="188" fontId="13" fillId="0" borderId="0" xfId="1" applyFont="1" applyFill="1" applyBorder="1" applyAlignment="1">
      <alignment horizontal="right"/>
    </xf>
    <xf numFmtId="49" fontId="15" fillId="0" borderId="0" xfId="0" applyNumberFormat="1" applyFont="1" applyFill="1"/>
    <xf numFmtId="190" fontId="15" fillId="0" borderId="0" xfId="1" applyNumberFormat="1" applyFont="1" applyFill="1" applyBorder="1" applyAlignment="1">
      <alignment horizontal="right"/>
    </xf>
    <xf numFmtId="190" fontId="13" fillId="0" borderId="0" xfId="1" applyNumberFormat="1" applyFont="1" applyFill="1" applyAlignment="1">
      <alignment horizontal="right"/>
    </xf>
    <xf numFmtId="190" fontId="13" fillId="0" borderId="1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49" fontId="13" fillId="0" borderId="0" xfId="0" applyNumberFormat="1" applyFont="1" applyFill="1"/>
    <xf numFmtId="190" fontId="15" fillId="0" borderId="0" xfId="1" applyNumberFormat="1" applyFont="1" applyFill="1" applyAlignment="1"/>
    <xf numFmtId="190" fontId="13" fillId="0" borderId="0" xfId="0" applyNumberFormat="1" applyFont="1" applyFill="1" applyAlignment="1">
      <alignment horizontal="right"/>
    </xf>
    <xf numFmtId="190" fontId="15" fillId="0" borderId="0" xfId="1" applyNumberFormat="1" applyFont="1" applyFill="1" applyAlignment="1">
      <alignment horizontal="right"/>
    </xf>
    <xf numFmtId="190" fontId="15" fillId="0" borderId="2" xfId="1" applyNumberFormat="1" applyFont="1" applyFill="1" applyBorder="1" applyAlignment="1">
      <alignment horizontal="right"/>
    </xf>
    <xf numFmtId="190" fontId="13" fillId="0" borderId="2" xfId="1" applyNumberFormat="1" applyFont="1" applyFill="1" applyBorder="1" applyAlignment="1">
      <alignment horizontal="right"/>
    </xf>
    <xf numFmtId="190" fontId="13" fillId="0" borderId="3" xfId="1" applyNumberFormat="1" applyFont="1" applyFill="1" applyBorder="1" applyAlignment="1">
      <alignment horizontal="right"/>
    </xf>
    <xf numFmtId="190" fontId="13" fillId="0" borderId="0" xfId="0" applyNumberFormat="1" applyFont="1" applyFill="1"/>
    <xf numFmtId="190" fontId="15" fillId="0" borderId="0" xfId="1" applyNumberFormat="1" applyFont="1" applyFill="1" applyAlignment="1">
      <alignment horizontal="center"/>
    </xf>
    <xf numFmtId="190" fontId="13" fillId="0" borderId="1" xfId="1" quotePrefix="1" applyNumberFormat="1" applyFont="1" applyFill="1" applyBorder="1" applyAlignment="1">
      <alignment horizontal="center"/>
    </xf>
    <xf numFmtId="190" fontId="13" fillId="0" borderId="4" xfId="1" applyNumberFormat="1" applyFont="1" applyFill="1" applyBorder="1" applyAlignment="1">
      <alignment horizontal="right"/>
    </xf>
    <xf numFmtId="0" fontId="14" fillId="0" borderId="0" xfId="0" applyFont="1" applyFill="1"/>
    <xf numFmtId="0" fontId="13" fillId="0" borderId="0" xfId="0" applyFont="1" applyFill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vertical="center"/>
    </xf>
    <xf numFmtId="190" fontId="13" fillId="0" borderId="0" xfId="1" applyNumberFormat="1" applyFont="1" applyFill="1" applyAlignment="1"/>
    <xf numFmtId="49" fontId="15" fillId="0" borderId="0" xfId="0" applyNumberFormat="1" applyFont="1" applyFill="1" applyAlignment="1">
      <alignment vertical="center"/>
    </xf>
    <xf numFmtId="190" fontId="15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 vertical="center"/>
    </xf>
    <xf numFmtId="187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87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90" fontId="13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88" fontId="15" fillId="0" borderId="0" xfId="1" applyFont="1" applyFill="1" applyAlignment="1">
      <alignment vertical="center"/>
    </xf>
    <xf numFmtId="190" fontId="15" fillId="0" borderId="0" xfId="0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190" fontId="15" fillId="0" borderId="0" xfId="1" applyNumberFormat="1" applyFont="1" applyFill="1" applyBorder="1" applyAlignment="1"/>
    <xf numFmtId="190" fontId="13" fillId="0" borderId="0" xfId="1" applyNumberFormat="1" applyFont="1" applyFill="1" applyBorder="1" applyAlignment="1"/>
    <xf numFmtId="190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31" applyFont="1" applyFill="1" applyAlignment="1">
      <alignment horizontal="center"/>
    </xf>
    <xf numFmtId="187" fontId="15" fillId="0" borderId="4" xfId="31" applyNumberFormat="1" applyFont="1" applyFill="1" applyBorder="1" applyAlignment="1">
      <alignment horizontal="center"/>
    </xf>
    <xf numFmtId="187" fontId="15" fillId="0" borderId="0" xfId="31" applyNumberFormat="1" applyFont="1" applyFill="1" applyAlignment="1">
      <alignment horizontal="center"/>
    </xf>
    <xf numFmtId="0" fontId="13" fillId="0" borderId="0" xfId="31" applyFont="1" applyFill="1" applyAlignment="1">
      <alignment horizontal="left"/>
    </xf>
    <xf numFmtId="0" fontId="16" fillId="0" borderId="0" xfId="31" applyFont="1" applyFill="1" applyAlignment="1">
      <alignment horizontal="left"/>
    </xf>
    <xf numFmtId="0" fontId="15" fillId="0" borderId="0" xfId="31" applyFont="1" applyFill="1" applyAlignment="1">
      <alignment horizontal="left"/>
    </xf>
    <xf numFmtId="0" fontId="15" fillId="0" borderId="0" xfId="0" applyFont="1" applyFill="1" applyAlignment="1"/>
    <xf numFmtId="49" fontId="15" fillId="0" borderId="0" xfId="0" applyNumberFormat="1" applyFont="1" applyFill="1" applyAlignment="1"/>
    <xf numFmtId="189" fontId="15" fillId="0" borderId="0" xfId="0" applyNumberFormat="1" applyFont="1" applyFill="1" applyAlignment="1"/>
    <xf numFmtId="0" fontId="13" fillId="0" borderId="0" xfId="0" applyFont="1" applyFill="1" applyAlignment="1"/>
    <xf numFmtId="189" fontId="13" fillId="0" borderId="0" xfId="0" applyNumberFormat="1" applyFont="1" applyFill="1" applyAlignment="1"/>
    <xf numFmtId="49" fontId="13" fillId="0" borderId="0" xfId="0" applyNumberFormat="1" applyFont="1" applyFill="1" applyAlignment="1"/>
    <xf numFmtId="49" fontId="4" fillId="0" borderId="0" xfId="0" applyNumberFormat="1" applyFont="1" applyFill="1" applyAlignment="1"/>
    <xf numFmtId="0" fontId="9" fillId="0" borderId="0" xfId="0" applyFont="1" applyFill="1" applyAlignment="1"/>
    <xf numFmtId="0" fontId="4" fillId="0" borderId="0" xfId="0" applyFont="1" applyFill="1" applyAlignment="1"/>
    <xf numFmtId="49" fontId="0" fillId="0" borderId="0" xfId="0" applyNumberFormat="1" applyFill="1" applyAlignment="1"/>
    <xf numFmtId="189" fontId="0" fillId="0" borderId="0" xfId="0" applyNumberFormat="1" applyFill="1" applyAlignment="1"/>
    <xf numFmtId="49" fontId="1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9" fontId="14" fillId="0" borderId="0" xfId="0" applyNumberFormat="1" applyFont="1" applyFill="1" applyAlignment="1">
      <alignment horizontal="center" vertical="center"/>
    </xf>
    <xf numFmtId="189" fontId="15" fillId="0" borderId="0" xfId="0" applyNumberFormat="1" applyFont="1" applyFill="1" applyAlignment="1">
      <alignment vertical="center"/>
    </xf>
    <xf numFmtId="190" fontId="15" fillId="0" borderId="0" xfId="1" applyNumberFormat="1" applyFont="1" applyFill="1" applyAlignment="1">
      <alignment horizontal="right" vertical="center"/>
    </xf>
    <xf numFmtId="190" fontId="15" fillId="0" borderId="0" xfId="1" applyNumberFormat="1" applyFont="1" applyFill="1" applyBorder="1" applyAlignment="1">
      <alignment horizontal="right" vertical="center"/>
    </xf>
    <xf numFmtId="190" fontId="15" fillId="0" borderId="2" xfId="1" applyNumberFormat="1" applyFont="1" applyFill="1" applyBorder="1" applyAlignment="1">
      <alignment horizontal="right" vertical="center"/>
    </xf>
    <xf numFmtId="190" fontId="13" fillId="0" borderId="0" xfId="1" applyNumberFormat="1" applyFont="1" applyFill="1" applyBorder="1" applyAlignment="1">
      <alignment horizontal="right" vertical="center"/>
    </xf>
    <xf numFmtId="190" fontId="14" fillId="0" borderId="0" xfId="1" applyNumberFormat="1" applyFont="1" applyFill="1" applyBorder="1" applyAlignment="1">
      <alignment horizontal="center" vertical="center"/>
    </xf>
    <xf numFmtId="190" fontId="13" fillId="0" borderId="1" xfId="1" applyNumberFormat="1" applyFont="1" applyFill="1" applyBorder="1" applyAlignment="1">
      <alignment horizontal="right" vertical="center"/>
    </xf>
    <xf numFmtId="190" fontId="13" fillId="0" borderId="0" xfId="2" applyNumberFormat="1" applyFont="1" applyFill="1" applyBorder="1" applyAlignment="1">
      <alignment horizontal="right" vertical="center"/>
    </xf>
    <xf numFmtId="190" fontId="0" fillId="0" borderId="0" xfId="1" applyNumberFormat="1" applyFont="1" applyFill="1" applyBorder="1" applyAlignment="1">
      <alignment horizontal="right" vertical="center"/>
    </xf>
    <xf numFmtId="189" fontId="16" fillId="0" borderId="0" xfId="0" applyNumberFormat="1" applyFont="1" applyFill="1" applyAlignment="1">
      <alignment horizontal="center" vertical="center"/>
    </xf>
    <xf numFmtId="189" fontId="13" fillId="0" borderId="0" xfId="0" applyNumberFormat="1" applyFont="1" applyFill="1" applyAlignment="1">
      <alignment vertical="center"/>
    </xf>
    <xf numFmtId="190" fontId="13" fillId="0" borderId="3" xfId="1" applyNumberFormat="1" applyFont="1" applyFill="1" applyBorder="1" applyAlignment="1">
      <alignment horizontal="right" vertical="center"/>
    </xf>
    <xf numFmtId="188" fontId="15" fillId="0" borderId="0" xfId="1" applyFont="1" applyFill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188" fontId="13" fillId="0" borderId="3" xfId="1" applyFont="1" applyFill="1" applyBorder="1" applyAlignment="1">
      <alignment horizontal="right" vertical="center"/>
    </xf>
    <xf numFmtId="188" fontId="13" fillId="0" borderId="0" xfId="2" applyFont="1" applyFill="1" applyBorder="1" applyAlignment="1">
      <alignment horizontal="right" vertical="center"/>
    </xf>
    <xf numFmtId="188" fontId="13" fillId="0" borderId="0" xfId="1" applyFont="1" applyFill="1" applyBorder="1" applyAlignment="1">
      <alignment horizontal="right" vertical="center"/>
    </xf>
    <xf numFmtId="189" fontId="14" fillId="0" borderId="0" xfId="0" applyNumberFormat="1" applyFont="1" applyFill="1" applyAlignment="1">
      <alignment vertical="center"/>
    </xf>
    <xf numFmtId="190" fontId="13" fillId="0" borderId="5" xfId="1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/>
    <xf numFmtId="190" fontId="15" fillId="0" borderId="0" xfId="0" applyNumberFormat="1" applyFont="1" applyFill="1" applyAlignment="1"/>
    <xf numFmtId="0" fontId="16" fillId="0" borderId="0" xfId="0" applyFont="1" applyFill="1" applyAlignment="1"/>
    <xf numFmtId="0" fontId="14" fillId="0" borderId="0" xfId="0" applyFont="1" applyFill="1" applyAlignment="1"/>
    <xf numFmtId="187" fontId="15" fillId="0" borderId="0" xfId="0" applyNumberFormat="1" applyFont="1" applyFill="1" applyAlignment="1"/>
    <xf numFmtId="187" fontId="14" fillId="0" borderId="0" xfId="0" applyNumberFormat="1" applyFont="1" applyFill="1" applyAlignment="1"/>
    <xf numFmtId="0" fontId="15" fillId="0" borderId="0" xfId="31" applyFont="1" applyFill="1" applyAlignment="1"/>
    <xf numFmtId="187" fontId="15" fillId="0" borderId="0" xfId="31" applyNumberFormat="1" applyFont="1" applyFill="1" applyAlignment="1"/>
    <xf numFmtId="0" fontId="15" fillId="0" borderId="0" xfId="0" applyFont="1" applyFill="1" applyAlignment="1">
      <alignment horizontal="centerContinuous"/>
    </xf>
    <xf numFmtId="0" fontId="15" fillId="0" borderId="0" xfId="0" applyFont="1" applyFill="1" applyAlignment="1">
      <alignment horizontal="left" readingOrder="2"/>
    </xf>
    <xf numFmtId="0" fontId="13" fillId="0" borderId="0" xfId="31" applyFont="1" applyFill="1" applyAlignment="1"/>
    <xf numFmtId="190" fontId="13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horizontal="left"/>
    </xf>
    <xf numFmtId="190" fontId="13" fillId="0" borderId="0" xfId="1" applyNumberFormat="1" applyFont="1" applyFill="1" applyBorder="1" applyAlignment="1">
      <alignment horizontal="center"/>
    </xf>
    <xf numFmtId="190" fontId="15" fillId="0" borderId="2" xfId="1" applyNumberFormat="1" applyFont="1" applyFill="1" applyBorder="1" applyAlignment="1"/>
    <xf numFmtId="190" fontId="13" fillId="0" borderId="2" xfId="1" applyNumberFormat="1" applyFont="1" applyFill="1" applyBorder="1" applyAlignment="1"/>
    <xf numFmtId="190" fontId="13" fillId="0" borderId="3" xfId="1" applyNumberFormat="1" applyFont="1" applyFill="1" applyBorder="1" applyAlignment="1"/>
    <xf numFmtId="190" fontId="13" fillId="0" borderId="0" xfId="0" applyNumberFormat="1" applyFont="1" applyFill="1" applyAlignment="1"/>
    <xf numFmtId="190" fontId="13" fillId="0" borderId="0" xfId="0" applyNumberFormat="1" applyFont="1" applyFill="1" applyAlignment="1">
      <alignment horizontal="center"/>
    </xf>
    <xf numFmtId="187" fontId="13" fillId="0" borderId="0" xfId="1" applyNumberFormat="1" applyFont="1" applyFill="1" applyAlignment="1"/>
    <xf numFmtId="190" fontId="15" fillId="0" borderId="2" xfId="0" applyNumberFormat="1" applyFont="1" applyFill="1" applyBorder="1" applyAlignment="1"/>
    <xf numFmtId="190" fontId="15" fillId="0" borderId="0" xfId="0" applyNumberFormat="1" applyFont="1" applyFill="1" applyAlignment="1">
      <alignment horizontal="center"/>
    </xf>
    <xf numFmtId="187" fontId="15" fillId="0" borderId="0" xfId="1" applyNumberFormat="1" applyFont="1" applyFill="1" applyAlignment="1">
      <alignment horizontal="center"/>
    </xf>
    <xf numFmtId="190" fontId="13" fillId="0" borderId="2" xfId="0" applyNumberFormat="1" applyFont="1" applyFill="1" applyBorder="1" applyAlignment="1"/>
    <xf numFmtId="187" fontId="15" fillId="0" borderId="0" xfId="1" applyNumberFormat="1" applyFont="1" applyFill="1" applyAlignment="1"/>
    <xf numFmtId="190" fontId="13" fillId="0" borderId="1" xfId="0" applyNumberFormat="1" applyFont="1" applyFill="1" applyBorder="1" applyAlignment="1"/>
    <xf numFmtId="187" fontId="13" fillId="0" borderId="1" xfId="1" applyNumberFormat="1" applyFont="1" applyFill="1" applyBorder="1" applyAlignment="1"/>
    <xf numFmtId="190" fontId="13" fillId="0" borderId="3" xfId="0" applyNumberFormat="1" applyFont="1" applyFill="1" applyBorder="1" applyAlignment="1"/>
    <xf numFmtId="0" fontId="15" fillId="0" borderId="0" xfId="1" quotePrefix="1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37" fontId="1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90" fontId="15" fillId="0" borderId="4" xfId="0" applyNumberFormat="1" applyFont="1" applyFill="1" applyBorder="1" applyAlignment="1">
      <alignment horizontal="right"/>
    </xf>
    <xf numFmtId="190" fontId="15" fillId="0" borderId="0" xfId="0" applyNumberFormat="1" applyFont="1" applyFill="1" applyBorder="1" applyAlignment="1">
      <alignment horizontal="right"/>
    </xf>
    <xf numFmtId="190" fontId="15" fillId="0" borderId="0" xfId="1" applyNumberFormat="1" applyFont="1" applyFill="1" applyBorder="1" applyAlignment="1">
      <alignment horizontal="left"/>
    </xf>
    <xf numFmtId="190" fontId="13" fillId="0" borderId="1" xfId="0" applyNumberFormat="1" applyFont="1" applyFill="1" applyBorder="1" applyAlignment="1">
      <alignment horizontal="right"/>
    </xf>
    <xf numFmtId="9" fontId="15" fillId="0" borderId="0" xfId="4" applyFont="1" applyFill="1" applyAlignment="1"/>
    <xf numFmtId="9" fontId="13" fillId="0" borderId="0" xfId="4" applyFont="1" applyFill="1" applyAlignment="1"/>
    <xf numFmtId="190" fontId="15" fillId="0" borderId="2" xfId="0" applyNumberFormat="1" applyFont="1" applyFill="1" applyBorder="1" applyAlignment="1">
      <alignment horizontal="right"/>
    </xf>
    <xf numFmtId="190" fontId="13" fillId="0" borderId="2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/>
    <xf numFmtId="190" fontId="13" fillId="0" borderId="3" xfId="0" applyNumberFormat="1" applyFont="1" applyFill="1" applyBorder="1" applyAlignment="1">
      <alignment horizontal="right"/>
    </xf>
    <xf numFmtId="190" fontId="13" fillId="0" borderId="0" xfId="0" applyNumberFormat="1" applyFont="1" applyFill="1" applyBorder="1" applyAlignment="1">
      <alignment horizontal="right"/>
    </xf>
    <xf numFmtId="190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90" fontId="13" fillId="0" borderId="0" xfId="2" applyNumberFormat="1" applyFont="1" applyFill="1" applyBorder="1" applyAlignment="1">
      <alignment horizontal="right"/>
    </xf>
    <xf numFmtId="189" fontId="16" fillId="0" borderId="0" xfId="0" applyNumberFormat="1" applyFont="1" applyFill="1" applyAlignment="1">
      <alignment horizontal="center"/>
    </xf>
    <xf numFmtId="188" fontId="15" fillId="0" borderId="0" xfId="1" applyFont="1" applyFill="1" applyAlignment="1">
      <alignment horizontal="right"/>
    </xf>
    <xf numFmtId="37" fontId="13" fillId="0" borderId="0" xfId="1" applyNumberFormat="1" applyFont="1" applyFill="1" applyAlignment="1">
      <alignment horizontal="right"/>
    </xf>
    <xf numFmtId="188" fontId="13" fillId="0" borderId="3" xfId="1" applyFont="1" applyFill="1" applyBorder="1" applyAlignment="1">
      <alignment horizontal="right"/>
    </xf>
    <xf numFmtId="188" fontId="13" fillId="0" borderId="0" xfId="2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90" fontId="13" fillId="0" borderId="4" xfId="1" applyNumberFormat="1" applyFont="1" applyFill="1" applyBorder="1" applyAlignment="1"/>
    <xf numFmtId="0" fontId="18" fillId="0" borderId="0" xfId="31" applyFont="1" applyFill="1"/>
    <xf numFmtId="187" fontId="20" fillId="0" borderId="0" xfId="31" applyNumberFormat="1" applyFont="1" applyFill="1"/>
    <xf numFmtId="0" fontId="20" fillId="0" borderId="0" xfId="31" applyFont="1" applyFill="1" applyAlignment="1">
      <alignment horizontal="center"/>
    </xf>
    <xf numFmtId="49" fontId="19" fillId="0" borderId="0" xfId="0" applyNumberFormat="1" applyFont="1" applyFill="1" applyAlignment="1">
      <alignment horizontal="left"/>
    </xf>
    <xf numFmtId="0" fontId="19" fillId="0" borderId="0" xfId="31" applyFont="1" applyFill="1" applyAlignment="1">
      <alignment horizontal="left"/>
    </xf>
    <xf numFmtId="0" fontId="21" fillId="0" borderId="0" xfId="31" applyFont="1" applyFill="1" applyAlignment="1">
      <alignment horizontal="center"/>
    </xf>
    <xf numFmtId="187" fontId="19" fillId="0" borderId="0" xfId="31" applyNumberFormat="1" applyFont="1" applyFill="1" applyAlignment="1">
      <alignment horizontal="left"/>
    </xf>
    <xf numFmtId="187" fontId="22" fillId="0" borderId="0" xfId="31" applyNumberFormat="1" applyFont="1" applyFill="1"/>
    <xf numFmtId="0" fontId="22" fillId="0" borderId="0" xfId="31" applyFont="1" applyFill="1" applyAlignment="1">
      <alignment horizontal="right"/>
    </xf>
    <xf numFmtId="0" fontId="22" fillId="0" borderId="0" xfId="31" applyFont="1" applyFill="1"/>
    <xf numFmtId="49" fontId="19" fillId="0" borderId="0" xfId="0" applyNumberFormat="1" applyFont="1" applyFill="1"/>
    <xf numFmtId="0" fontId="23" fillId="0" borderId="0" xfId="31" applyFont="1" applyFill="1" applyAlignment="1">
      <alignment horizontal="center"/>
    </xf>
    <xf numFmtId="189" fontId="23" fillId="0" borderId="0" xfId="0" applyNumberFormat="1" applyFont="1" applyFill="1"/>
    <xf numFmtId="189" fontId="24" fillId="0" borderId="0" xfId="0" applyNumberFormat="1" applyFont="1" applyFill="1"/>
    <xf numFmtId="188" fontId="24" fillId="0" borderId="0" xfId="1" applyFont="1" applyFill="1" applyAlignment="1"/>
    <xf numFmtId="189" fontId="25" fillId="0" borderId="0" xfId="0" applyNumberFormat="1" applyFont="1" applyFill="1"/>
    <xf numFmtId="189" fontId="26" fillId="0" borderId="0" xfId="0" applyNumberFormat="1" applyFont="1" applyFill="1"/>
    <xf numFmtId="188" fontId="26" fillId="0" borderId="0" xfId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187" fontId="14" fillId="0" borderId="2" xfId="31" applyNumberFormat="1" applyFont="1" applyFill="1" applyBorder="1" applyAlignment="1">
      <alignment horizontal="center"/>
    </xf>
    <xf numFmtId="0" fontId="15" fillId="0" borderId="0" xfId="31" applyFont="1" applyFill="1" applyAlignment="1">
      <alignment horizontal="center" wrapText="1"/>
    </xf>
    <xf numFmtId="0" fontId="14" fillId="0" borderId="0" xfId="31" applyFont="1" applyFill="1" applyBorder="1" applyAlignment="1">
      <alignment horizontal="center" wrapText="1"/>
    </xf>
    <xf numFmtId="0" fontId="14" fillId="0" borderId="2" xfId="31" applyFont="1" applyFill="1" applyBorder="1" applyAlignment="1">
      <alignment horizontal="center" wrapText="1"/>
    </xf>
    <xf numFmtId="187" fontId="14" fillId="0" borderId="0" xfId="0" applyNumberFormat="1" applyFont="1" applyFill="1" applyAlignment="1">
      <alignment horizontal="center" vertical="center" wrapText="1"/>
    </xf>
    <xf numFmtId="187" fontId="14" fillId="0" borderId="2" xfId="0" applyNumberFormat="1" applyFont="1" applyFill="1" applyBorder="1" applyAlignment="1">
      <alignment horizontal="center" vertical="center" wrapText="1"/>
    </xf>
    <xf numFmtId="190" fontId="14" fillId="0" borderId="0" xfId="0" applyNumberFormat="1" applyFont="1" applyFill="1" applyAlignment="1">
      <alignment horizontal="center"/>
    </xf>
  </cellXfs>
  <cellStyles count="32">
    <cellStyle name="Comma" xfId="1" builtinId="3"/>
    <cellStyle name="Comma 10 7" xfId="22" xr:uid="{00000000-0005-0000-0000-000001000000}"/>
    <cellStyle name="Comma 112" xfId="20" xr:uid="{00000000-0005-0000-0000-000002000000}"/>
    <cellStyle name="Comma 2" xfId="11" xr:uid="{00000000-0005-0000-0000-000003000000}"/>
    <cellStyle name="Comma 2 2" xfId="2" xr:uid="{00000000-0005-0000-0000-000004000000}"/>
    <cellStyle name="Comma 2 2 2" xfId="8" xr:uid="{00000000-0005-0000-0000-000005000000}"/>
    <cellStyle name="Comma 2 3" xfId="13" xr:uid="{00000000-0005-0000-0000-000006000000}"/>
    <cellStyle name="Comma 2 4 2" xfId="26" xr:uid="{00000000-0005-0000-0000-000007000000}"/>
    <cellStyle name="Comma 3" xfId="7" xr:uid="{00000000-0005-0000-0000-000008000000}"/>
    <cellStyle name="Comma 3 2" xfId="29" xr:uid="{00000000-0005-0000-0000-000009000000}"/>
    <cellStyle name="Comma 3 3" xfId="18" xr:uid="{00000000-0005-0000-0000-00000A000000}"/>
    <cellStyle name="Comma 4" xfId="15" xr:uid="{00000000-0005-0000-0000-00000B000000}"/>
    <cellStyle name="EPMLargeKeyFigure" xfId="9" xr:uid="{00000000-0005-0000-0000-00000C000000}"/>
    <cellStyle name="Normal" xfId="0" builtinId="0"/>
    <cellStyle name="Normal 10 2" xfId="24" xr:uid="{00000000-0005-0000-0000-00000E000000}"/>
    <cellStyle name="Normal 114" xfId="3" xr:uid="{00000000-0005-0000-0000-00000F000000}"/>
    <cellStyle name="Normal 116" xfId="23" xr:uid="{00000000-0005-0000-0000-000010000000}"/>
    <cellStyle name="Normal 2" xfId="10" xr:uid="{00000000-0005-0000-0000-000011000000}"/>
    <cellStyle name="Normal 2 2" xfId="16" xr:uid="{00000000-0005-0000-0000-000012000000}"/>
    <cellStyle name="Normal 2 3" xfId="30" xr:uid="{00000000-0005-0000-0000-000013000000}"/>
    <cellStyle name="Normal 2 4" xfId="17" xr:uid="{00000000-0005-0000-0000-000014000000}"/>
    <cellStyle name="Normal 3" xfId="6" xr:uid="{00000000-0005-0000-0000-000015000000}"/>
    <cellStyle name="Normal 3 2" xfId="12" xr:uid="{00000000-0005-0000-0000-000016000000}"/>
    <cellStyle name="Normal 3 3" xfId="28" xr:uid="{00000000-0005-0000-0000-000017000000}"/>
    <cellStyle name="Normal 3 5 2" xfId="25" xr:uid="{00000000-0005-0000-0000-000018000000}"/>
    <cellStyle name="Normal 36" xfId="21" xr:uid="{00000000-0005-0000-0000-000019000000}"/>
    <cellStyle name="Normal 37" xfId="19" xr:uid="{00000000-0005-0000-0000-00001A000000}"/>
    <cellStyle name="Normal 4" xfId="14" xr:uid="{00000000-0005-0000-0000-00001B000000}"/>
    <cellStyle name="Normal 5" xfId="27" xr:uid="{00000000-0005-0000-0000-00001C000000}"/>
    <cellStyle name="Normal 6" xfId="5" xr:uid="{00000000-0005-0000-0000-00001D000000}"/>
    <cellStyle name="Normal_Q1-11_FS_KPMG_TH_link" xfId="31" xr:uid="{00000000-0005-0000-0000-00001E000000}"/>
    <cellStyle name="Percent 2" xfId="4" xr:uid="{00000000-0005-0000-0000-00001F000000}"/>
  </cellStyles>
  <dxfs count="0"/>
  <tableStyles count="0" defaultTableStyle="TableStyleMedium2" defaultPivotStyle="PivotStyleLight16"/>
  <colors>
    <mruColors>
      <color rgb="FF00FFFF"/>
      <color rgb="FF57F32D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showGridLines="0" tabSelected="1" zoomScaleNormal="100" zoomScaleSheetLayoutView="100" workbookViewId="0"/>
  </sheetViews>
  <sheetFormatPr defaultColWidth="9" defaultRowHeight="22.5" customHeight="1" x14ac:dyDescent="0.45"/>
  <cols>
    <col min="1" max="1" width="55.140625" customWidth="1"/>
    <col min="2" max="2" width="6.7109375" customWidth="1"/>
    <col min="3" max="3" width="0.85546875" customWidth="1"/>
    <col min="4" max="4" width="16.7109375" customWidth="1"/>
    <col min="5" max="5" width="0.85546875" customWidth="1"/>
    <col min="6" max="6" width="16.7109375" customWidth="1"/>
  </cols>
  <sheetData>
    <row r="1" spans="1:6" ht="22.5" customHeight="1" x14ac:dyDescent="0.45">
      <c r="A1" s="152" t="s">
        <v>134</v>
      </c>
      <c r="B1" s="14"/>
      <c r="C1" s="15"/>
      <c r="D1" s="16"/>
      <c r="E1" s="15"/>
      <c r="F1" s="16"/>
    </row>
    <row r="2" spans="1:6" ht="22.5" customHeight="1" x14ac:dyDescent="0.45">
      <c r="A2" s="152" t="s">
        <v>135</v>
      </c>
      <c r="B2" s="14"/>
      <c r="C2" s="15"/>
      <c r="D2" s="16"/>
      <c r="E2" s="15"/>
      <c r="F2" s="16"/>
    </row>
    <row r="3" spans="1:6" ht="22.5" customHeight="1" x14ac:dyDescent="0.45">
      <c r="A3" s="153" t="s">
        <v>23</v>
      </c>
      <c r="B3" s="14"/>
      <c r="C3" s="15"/>
      <c r="D3" s="16"/>
      <c r="E3" s="15"/>
      <c r="F3" s="16"/>
    </row>
    <row r="4" spans="1:6" ht="22.5" customHeight="1" x14ac:dyDescent="0.45">
      <c r="A4" s="153" t="s">
        <v>146</v>
      </c>
      <c r="B4" s="14"/>
      <c r="C4" s="15"/>
      <c r="D4" s="16"/>
      <c r="E4" s="15"/>
      <c r="F4" s="16"/>
    </row>
    <row r="5" spans="1:6" ht="22.5" customHeight="1" x14ac:dyDescent="0.45">
      <c r="A5" s="18"/>
      <c r="B5" s="14"/>
      <c r="C5" s="15"/>
      <c r="D5" s="17"/>
      <c r="E5" s="17"/>
      <c r="F5" s="17"/>
    </row>
    <row r="6" spans="1:6" ht="22.5" customHeight="1" x14ac:dyDescent="0.45">
      <c r="A6" s="62" t="s">
        <v>24</v>
      </c>
      <c r="B6" s="65" t="s">
        <v>25</v>
      </c>
      <c r="C6" s="72"/>
      <c r="D6" s="63" t="s">
        <v>147</v>
      </c>
      <c r="E6" s="64"/>
      <c r="F6" s="63" t="s">
        <v>26</v>
      </c>
    </row>
    <row r="7" spans="1:6" ht="22.5" customHeight="1" x14ac:dyDescent="0.45">
      <c r="A7" s="62"/>
      <c r="B7" s="65"/>
      <c r="C7" s="65"/>
      <c r="D7" s="63">
        <v>2023</v>
      </c>
      <c r="E7" s="64"/>
      <c r="F7" s="63">
        <v>2022</v>
      </c>
    </row>
    <row r="8" spans="1:6" ht="22.5" customHeight="1" x14ac:dyDescent="0.45">
      <c r="A8" s="62"/>
      <c r="B8" s="72"/>
      <c r="C8" s="72"/>
      <c r="D8" s="63" t="s">
        <v>27</v>
      </c>
      <c r="E8" s="64"/>
      <c r="F8" s="63"/>
    </row>
    <row r="9" spans="1:6" ht="22.5" customHeight="1" x14ac:dyDescent="0.45">
      <c r="A9" s="62"/>
      <c r="B9" s="65"/>
      <c r="C9" s="65"/>
      <c r="D9" s="186" t="s">
        <v>28</v>
      </c>
      <c r="E9" s="186"/>
      <c r="F9" s="186"/>
    </row>
    <row r="10" spans="1:6" ht="22.5" customHeight="1" x14ac:dyDescent="0.45">
      <c r="A10" s="107" t="s">
        <v>152</v>
      </c>
      <c r="B10" s="20"/>
      <c r="C10" s="76"/>
      <c r="D10" s="72"/>
      <c r="E10" s="21"/>
      <c r="F10" s="22"/>
    </row>
    <row r="11" spans="1:6" ht="22.5" customHeight="1" x14ac:dyDescent="0.45">
      <c r="A11" s="73" t="s">
        <v>5</v>
      </c>
      <c r="B11" s="20"/>
      <c r="C11" s="74"/>
      <c r="D11" s="24">
        <v>8</v>
      </c>
      <c r="E11" s="25"/>
      <c r="F11" s="24">
        <v>6</v>
      </c>
    </row>
    <row r="12" spans="1:6" ht="22.5" customHeight="1" x14ac:dyDescent="0.45">
      <c r="A12" s="72" t="s">
        <v>29</v>
      </c>
      <c r="B12" s="20">
        <v>3</v>
      </c>
      <c r="C12" s="74"/>
      <c r="D12" s="24">
        <v>28042</v>
      </c>
      <c r="E12" s="25"/>
      <c r="F12" s="24">
        <v>65249</v>
      </c>
    </row>
    <row r="13" spans="1:6" ht="22.5" customHeight="1" x14ac:dyDescent="0.45">
      <c r="A13" s="72" t="s">
        <v>6</v>
      </c>
      <c r="B13" s="20">
        <v>3</v>
      </c>
      <c r="C13" s="74"/>
      <c r="D13" s="24">
        <v>2336390</v>
      </c>
      <c r="E13" s="25"/>
      <c r="F13" s="24">
        <v>0</v>
      </c>
    </row>
    <row r="14" spans="1:6" ht="22.5" customHeight="1" x14ac:dyDescent="0.45">
      <c r="A14" s="72" t="s">
        <v>7</v>
      </c>
      <c r="B14" s="20"/>
      <c r="C14" s="74"/>
      <c r="D14" s="24">
        <v>4584</v>
      </c>
      <c r="E14" s="25"/>
      <c r="F14" s="24">
        <v>7931</v>
      </c>
    </row>
    <row r="15" spans="1:6" ht="22.5" customHeight="1" x14ac:dyDescent="0.45">
      <c r="A15" s="75" t="s">
        <v>8</v>
      </c>
      <c r="B15" s="20"/>
      <c r="C15" s="74"/>
      <c r="D15" s="26">
        <f>SUM(D11:D14)</f>
        <v>2369024</v>
      </c>
      <c r="E15" s="25"/>
      <c r="F15" s="26">
        <f>SUM(F11:F14)</f>
        <v>73186</v>
      </c>
    </row>
    <row r="16" spans="1:6" ht="22.5" customHeight="1" x14ac:dyDescent="0.45">
      <c r="A16" s="77"/>
      <c r="B16" s="20"/>
      <c r="C16" s="74"/>
      <c r="D16" s="29"/>
      <c r="E16" s="30"/>
      <c r="F16" s="29"/>
    </row>
    <row r="17" spans="1:6" ht="22.5" customHeight="1" x14ac:dyDescent="0.45">
      <c r="A17" s="109" t="s">
        <v>30</v>
      </c>
      <c r="B17" s="20"/>
      <c r="C17" s="74"/>
      <c r="D17" s="31"/>
      <c r="E17" s="30"/>
      <c r="F17" s="31"/>
    </row>
    <row r="18" spans="1:6" ht="22.5" customHeight="1" x14ac:dyDescent="0.45">
      <c r="A18" s="73" t="s">
        <v>31</v>
      </c>
      <c r="B18" s="20">
        <v>4</v>
      </c>
      <c r="C18" s="74"/>
      <c r="D18" s="24">
        <v>17692866</v>
      </c>
      <c r="E18" s="25"/>
      <c r="F18" s="24">
        <v>17711029</v>
      </c>
    </row>
    <row r="19" spans="1:6" ht="22.5" customHeight="1" x14ac:dyDescent="0.45">
      <c r="A19" s="73" t="s">
        <v>9</v>
      </c>
      <c r="B19" s="20"/>
      <c r="C19" s="74"/>
      <c r="D19" s="24">
        <v>20427</v>
      </c>
      <c r="E19" s="25"/>
      <c r="F19" s="24">
        <v>21494</v>
      </c>
    </row>
    <row r="20" spans="1:6" ht="22.5" customHeight="1" x14ac:dyDescent="0.45">
      <c r="A20" s="72" t="s">
        <v>32</v>
      </c>
      <c r="B20" s="20"/>
      <c r="C20" s="74"/>
      <c r="D20" s="24">
        <v>14062</v>
      </c>
      <c r="E20" s="25"/>
      <c r="F20" s="24">
        <v>7415</v>
      </c>
    </row>
    <row r="21" spans="1:6" ht="22.5" customHeight="1" x14ac:dyDescent="0.45">
      <c r="A21" s="72" t="s">
        <v>33</v>
      </c>
      <c r="B21" s="20"/>
      <c r="C21" s="74"/>
      <c r="D21" s="24">
        <v>6213</v>
      </c>
      <c r="E21" s="25"/>
      <c r="F21" s="24">
        <v>5850</v>
      </c>
    </row>
    <row r="22" spans="1:6" ht="22.5" customHeight="1" x14ac:dyDescent="0.45">
      <c r="A22" s="72" t="s">
        <v>10</v>
      </c>
      <c r="B22" s="20"/>
      <c r="C22" s="74"/>
      <c r="D22" s="24">
        <v>40054</v>
      </c>
      <c r="E22" s="25"/>
      <c r="F22" s="24">
        <v>115384</v>
      </c>
    </row>
    <row r="23" spans="1:6" ht="22.5" customHeight="1" x14ac:dyDescent="0.45">
      <c r="A23" s="72" t="s">
        <v>34</v>
      </c>
      <c r="B23" s="20"/>
      <c r="C23" s="74"/>
      <c r="D23" s="24">
        <v>29926</v>
      </c>
      <c r="E23" s="25"/>
      <c r="F23" s="24">
        <v>23828</v>
      </c>
    </row>
    <row r="24" spans="1:6" ht="22.5" customHeight="1" x14ac:dyDescent="0.45">
      <c r="A24" s="72" t="s">
        <v>35</v>
      </c>
      <c r="B24" s="20"/>
      <c r="C24" s="74"/>
      <c r="D24" s="32">
        <v>4723</v>
      </c>
      <c r="E24" s="25"/>
      <c r="F24" s="32">
        <v>4487</v>
      </c>
    </row>
    <row r="25" spans="1:6" ht="22.5" customHeight="1" x14ac:dyDescent="0.45">
      <c r="A25" s="75" t="s">
        <v>11</v>
      </c>
      <c r="B25" s="20"/>
      <c r="C25" s="74"/>
      <c r="D25" s="33">
        <f>SUM(D18:D24)</f>
        <v>17808271</v>
      </c>
      <c r="E25" s="25"/>
      <c r="F25" s="33">
        <f>SUM(F18:F24)</f>
        <v>17889487</v>
      </c>
    </row>
    <row r="26" spans="1:6" ht="22.5" customHeight="1" x14ac:dyDescent="0.45">
      <c r="A26" s="77"/>
      <c r="B26" s="20"/>
      <c r="C26" s="74"/>
      <c r="D26" s="25"/>
      <c r="E26" s="30"/>
      <c r="F26" s="25"/>
    </row>
    <row r="27" spans="1:6" ht="22.5" customHeight="1" thickBot="1" x14ac:dyDescent="0.5">
      <c r="A27" s="75" t="s">
        <v>12</v>
      </c>
      <c r="B27" s="20"/>
      <c r="C27" s="74"/>
      <c r="D27" s="34">
        <f>SUM(D25,D15)</f>
        <v>20177295</v>
      </c>
      <c r="E27" s="25"/>
      <c r="F27" s="34">
        <f>SUM(F25,F15)</f>
        <v>17962673</v>
      </c>
    </row>
    <row r="28" spans="1:6" ht="22.5" customHeight="1" thickTop="1" x14ac:dyDescent="0.45">
      <c r="A28" s="28"/>
      <c r="B28" s="20"/>
      <c r="C28" s="15"/>
      <c r="D28" s="27"/>
      <c r="E28" s="35"/>
      <c r="F28" s="27"/>
    </row>
    <row r="29" spans="1:6" ht="22.5" customHeight="1" x14ac:dyDescent="0.45">
      <c r="A29" s="152" t="s">
        <v>134</v>
      </c>
      <c r="B29" s="14"/>
      <c r="C29" s="15"/>
      <c r="D29" s="16"/>
      <c r="E29" s="15"/>
      <c r="F29" s="16"/>
    </row>
    <row r="30" spans="1:6" ht="22.5" customHeight="1" x14ac:dyDescent="0.45">
      <c r="A30" s="152" t="s">
        <v>135</v>
      </c>
      <c r="B30" s="14"/>
      <c r="C30" s="15"/>
      <c r="D30" s="16"/>
      <c r="E30" s="15"/>
      <c r="F30" s="16"/>
    </row>
    <row r="31" spans="1:6" ht="22.5" customHeight="1" x14ac:dyDescent="0.45">
      <c r="A31" s="153" t="s">
        <v>23</v>
      </c>
      <c r="B31" s="14"/>
      <c r="C31" s="15"/>
      <c r="D31" s="16"/>
      <c r="E31" s="15"/>
      <c r="F31" s="16"/>
    </row>
    <row r="32" spans="1:6" ht="22.5" customHeight="1" x14ac:dyDescent="0.45">
      <c r="A32" s="153" t="s">
        <v>146</v>
      </c>
      <c r="B32" s="14"/>
      <c r="C32" s="15"/>
      <c r="D32" s="16"/>
      <c r="E32" s="15"/>
      <c r="F32" s="16"/>
    </row>
    <row r="33" spans="1:6" ht="22.5" customHeight="1" x14ac:dyDescent="0.45">
      <c r="A33" s="18"/>
      <c r="B33" s="14"/>
      <c r="C33" s="15"/>
      <c r="D33" s="17"/>
      <c r="E33" s="17"/>
      <c r="F33" s="17"/>
    </row>
    <row r="34" spans="1:6" ht="22.5" customHeight="1" x14ac:dyDescent="0.45">
      <c r="A34" s="62" t="s">
        <v>36</v>
      </c>
      <c r="B34" s="65" t="s">
        <v>25</v>
      </c>
      <c r="C34" s="72"/>
      <c r="D34" s="63" t="s">
        <v>147</v>
      </c>
      <c r="E34" s="64"/>
      <c r="F34" s="63" t="s">
        <v>26</v>
      </c>
    </row>
    <row r="35" spans="1:6" ht="22.5" customHeight="1" x14ac:dyDescent="0.45">
      <c r="A35" s="62"/>
      <c r="B35" s="65"/>
      <c r="C35" s="65"/>
      <c r="D35" s="63">
        <v>2023</v>
      </c>
      <c r="E35" s="64"/>
      <c r="F35" s="63">
        <v>2022</v>
      </c>
    </row>
    <row r="36" spans="1:6" ht="22.5" customHeight="1" x14ac:dyDescent="0.45">
      <c r="A36" s="62"/>
      <c r="B36" s="72"/>
      <c r="C36" s="72"/>
      <c r="D36" s="63" t="s">
        <v>27</v>
      </c>
      <c r="E36" s="64"/>
      <c r="F36" s="63"/>
    </row>
    <row r="37" spans="1:6" ht="22.5" customHeight="1" x14ac:dyDescent="0.45">
      <c r="A37" s="62"/>
      <c r="B37" s="65"/>
      <c r="C37" s="65"/>
      <c r="D37" s="186" t="s">
        <v>28</v>
      </c>
      <c r="E37" s="186"/>
      <c r="F37" s="186"/>
    </row>
    <row r="38" spans="1:6" ht="22.5" customHeight="1" x14ac:dyDescent="0.45">
      <c r="A38" s="109" t="s">
        <v>37</v>
      </c>
      <c r="B38" s="20"/>
      <c r="C38" s="74"/>
      <c r="D38" s="31"/>
      <c r="E38" s="30"/>
      <c r="F38" s="31"/>
    </row>
    <row r="39" spans="1:6" ht="22.5" customHeight="1" x14ac:dyDescent="0.45">
      <c r="A39" s="72" t="s">
        <v>38</v>
      </c>
      <c r="B39" s="20"/>
      <c r="C39" s="74"/>
      <c r="D39" s="36">
        <v>0</v>
      </c>
      <c r="E39" s="30"/>
      <c r="F39" s="36">
        <v>92</v>
      </c>
    </row>
    <row r="40" spans="1:6" ht="22.5" customHeight="1" x14ac:dyDescent="0.45">
      <c r="A40" s="72" t="s">
        <v>39</v>
      </c>
      <c r="B40" s="20">
        <v>3</v>
      </c>
      <c r="C40" s="74"/>
      <c r="D40" s="36">
        <v>47471</v>
      </c>
      <c r="E40" s="30"/>
      <c r="F40" s="36">
        <v>68320</v>
      </c>
    </row>
    <row r="41" spans="1:6" ht="22.5" customHeight="1" x14ac:dyDescent="0.45">
      <c r="A41" s="72" t="s">
        <v>14</v>
      </c>
      <c r="B41" s="20"/>
      <c r="C41" s="74"/>
      <c r="D41" s="36">
        <v>3285</v>
      </c>
      <c r="E41" s="30"/>
      <c r="F41" s="36">
        <v>1225</v>
      </c>
    </row>
    <row r="42" spans="1:6" ht="22.5" customHeight="1" x14ac:dyDescent="0.45">
      <c r="A42" s="72" t="s">
        <v>15</v>
      </c>
      <c r="B42" s="20">
        <v>3</v>
      </c>
      <c r="C42" s="74"/>
      <c r="D42" s="36">
        <v>14096498</v>
      </c>
      <c r="E42" s="30"/>
      <c r="F42" s="36">
        <v>14851087</v>
      </c>
    </row>
    <row r="43" spans="1:6" ht="22.5" customHeight="1" x14ac:dyDescent="0.45">
      <c r="A43" s="72" t="s">
        <v>16</v>
      </c>
      <c r="B43" s="20"/>
      <c r="C43" s="74"/>
      <c r="D43" s="36">
        <v>1298</v>
      </c>
      <c r="E43" s="30"/>
      <c r="F43" s="36">
        <v>5132</v>
      </c>
    </row>
    <row r="44" spans="1:6" ht="22.5" customHeight="1" x14ac:dyDescent="0.45">
      <c r="A44" s="75" t="s">
        <v>17</v>
      </c>
      <c r="B44" s="20"/>
      <c r="C44" s="74"/>
      <c r="D44" s="26">
        <f>SUM(D39:D43)</f>
        <v>14148552</v>
      </c>
      <c r="E44" s="30"/>
      <c r="F44" s="26">
        <f>SUM(F39:F43)</f>
        <v>14925856</v>
      </c>
    </row>
    <row r="45" spans="1:6" ht="22.5" customHeight="1" x14ac:dyDescent="0.45">
      <c r="A45" s="73"/>
      <c r="B45" s="20"/>
      <c r="C45" s="74"/>
      <c r="D45" s="24"/>
      <c r="E45" s="30"/>
      <c r="F45" s="24"/>
    </row>
    <row r="46" spans="1:6" ht="22.5" customHeight="1" x14ac:dyDescent="0.45">
      <c r="A46" s="109" t="s">
        <v>40</v>
      </c>
      <c r="B46" s="20"/>
      <c r="C46" s="74"/>
      <c r="D46" s="31"/>
      <c r="E46" s="30"/>
      <c r="F46" s="31"/>
    </row>
    <row r="47" spans="1:6" ht="22.5" customHeight="1" x14ac:dyDescent="0.45">
      <c r="A47" s="72" t="s">
        <v>19</v>
      </c>
      <c r="B47" s="20"/>
      <c r="C47" s="74"/>
      <c r="D47" s="24">
        <v>45257</v>
      </c>
      <c r="E47" s="30"/>
      <c r="F47" s="24">
        <v>39851</v>
      </c>
    </row>
    <row r="48" spans="1:6" ht="22.5" customHeight="1" x14ac:dyDescent="0.45">
      <c r="A48" s="72" t="s">
        <v>18</v>
      </c>
      <c r="B48" s="20"/>
      <c r="C48" s="74"/>
      <c r="D48" s="24">
        <v>7002</v>
      </c>
      <c r="E48" s="30"/>
      <c r="F48" s="24">
        <v>1669</v>
      </c>
    </row>
    <row r="49" spans="1:6" ht="22.5" customHeight="1" x14ac:dyDescent="0.45">
      <c r="A49" s="75" t="s">
        <v>41</v>
      </c>
      <c r="B49" s="20"/>
      <c r="C49" s="74"/>
      <c r="D49" s="37">
        <f>SUM(D47:D48)</f>
        <v>52259</v>
      </c>
      <c r="E49" s="30"/>
      <c r="F49" s="37">
        <f>SUM(F47:F48)</f>
        <v>41520</v>
      </c>
    </row>
    <row r="50" spans="1:6" ht="22.5" customHeight="1" x14ac:dyDescent="0.45">
      <c r="A50" s="75"/>
      <c r="B50" s="20"/>
      <c r="C50" s="74"/>
      <c r="D50" s="38"/>
      <c r="E50" s="30"/>
      <c r="F50" s="38"/>
    </row>
    <row r="51" spans="1:6" ht="22.5" customHeight="1" x14ac:dyDescent="0.45">
      <c r="A51" s="75" t="s">
        <v>42</v>
      </c>
      <c r="B51" s="20"/>
      <c r="C51" s="74"/>
      <c r="D51" s="33">
        <f>SUM(D44,D49)</f>
        <v>14200811</v>
      </c>
      <c r="E51" s="30"/>
      <c r="F51" s="33">
        <f>SUM(F44,F49)</f>
        <v>14967376</v>
      </c>
    </row>
    <row r="52" spans="1:6" ht="22.5" customHeight="1" x14ac:dyDescent="0.45">
      <c r="A52" s="28"/>
      <c r="B52" s="20"/>
      <c r="C52" s="15"/>
      <c r="D52" s="27"/>
      <c r="E52" s="30"/>
      <c r="F52" s="27"/>
    </row>
    <row r="53" spans="1:6" ht="22.5" customHeight="1" x14ac:dyDescent="0.45">
      <c r="A53" s="152" t="s">
        <v>134</v>
      </c>
      <c r="B53" s="14"/>
      <c r="C53" s="15"/>
      <c r="D53" s="16"/>
      <c r="E53" s="15"/>
      <c r="F53" s="16"/>
    </row>
    <row r="54" spans="1:6" ht="22.5" customHeight="1" x14ac:dyDescent="0.45">
      <c r="A54" s="152" t="s">
        <v>135</v>
      </c>
      <c r="B54" s="14"/>
      <c r="C54" s="15"/>
      <c r="D54" s="16"/>
      <c r="E54" s="15"/>
      <c r="F54" s="16"/>
    </row>
    <row r="55" spans="1:6" ht="22.5" customHeight="1" x14ac:dyDescent="0.45">
      <c r="A55" s="153" t="s">
        <v>23</v>
      </c>
      <c r="B55" s="14"/>
      <c r="C55" s="15"/>
      <c r="D55" s="16"/>
      <c r="E55" s="15"/>
      <c r="F55" s="16"/>
    </row>
    <row r="56" spans="1:6" ht="22.5" customHeight="1" x14ac:dyDescent="0.45">
      <c r="A56" s="153" t="s">
        <v>146</v>
      </c>
      <c r="B56" s="14"/>
      <c r="C56" s="15"/>
      <c r="D56" s="16"/>
      <c r="E56" s="15"/>
      <c r="F56" s="16"/>
    </row>
    <row r="57" spans="1:6" ht="22.5" customHeight="1" x14ac:dyDescent="0.45">
      <c r="A57" s="18"/>
      <c r="B57" s="14"/>
      <c r="C57" s="15"/>
      <c r="D57" s="17"/>
      <c r="E57" s="17"/>
      <c r="F57" s="17"/>
    </row>
    <row r="58" spans="1:6" ht="22.5" customHeight="1" x14ac:dyDescent="0.45">
      <c r="A58" s="62" t="s">
        <v>36</v>
      </c>
      <c r="B58" s="65" t="s">
        <v>25</v>
      </c>
      <c r="C58" s="72"/>
      <c r="D58" s="63" t="s">
        <v>147</v>
      </c>
      <c r="E58" s="64"/>
      <c r="F58" s="63" t="s">
        <v>26</v>
      </c>
    </row>
    <row r="59" spans="1:6" ht="22.5" customHeight="1" x14ac:dyDescent="0.45">
      <c r="A59" s="73"/>
      <c r="B59" s="65"/>
      <c r="C59" s="65"/>
      <c r="D59" s="63">
        <v>2023</v>
      </c>
      <c r="E59" s="64"/>
      <c r="F59" s="63">
        <v>2022</v>
      </c>
    </row>
    <row r="60" spans="1:6" ht="22.5" customHeight="1" x14ac:dyDescent="0.45">
      <c r="A60" s="77"/>
      <c r="B60" s="72"/>
      <c r="C60" s="72"/>
      <c r="D60" s="63" t="s">
        <v>27</v>
      </c>
      <c r="E60" s="64"/>
      <c r="F60" s="63"/>
    </row>
    <row r="61" spans="1:6" ht="22.5" customHeight="1" x14ac:dyDescent="0.45">
      <c r="A61" s="109" t="s">
        <v>43</v>
      </c>
      <c r="B61" s="65"/>
      <c r="C61" s="65"/>
      <c r="D61" s="186" t="s">
        <v>28</v>
      </c>
      <c r="E61" s="186"/>
      <c r="F61" s="186"/>
    </row>
    <row r="62" spans="1:6" ht="22.5" customHeight="1" x14ac:dyDescent="0.45">
      <c r="A62" s="72" t="s">
        <v>44</v>
      </c>
      <c r="B62" s="20"/>
      <c r="C62" s="74"/>
      <c r="D62" s="31"/>
      <c r="E62" s="30"/>
      <c r="F62" s="31"/>
    </row>
    <row r="63" spans="1:6" ht="22.5" customHeight="1" thickBot="1" x14ac:dyDescent="0.5">
      <c r="A63" s="110" t="s">
        <v>45</v>
      </c>
      <c r="B63" s="20">
        <v>5</v>
      </c>
      <c r="C63" s="74"/>
      <c r="D63" s="34">
        <v>16550000</v>
      </c>
      <c r="E63" s="25"/>
      <c r="F63" s="34">
        <v>7909000</v>
      </c>
    </row>
    <row r="64" spans="1:6" ht="22.5" customHeight="1" thickTop="1" x14ac:dyDescent="0.45">
      <c r="A64" s="110" t="s">
        <v>46</v>
      </c>
      <c r="B64" s="20">
        <v>5</v>
      </c>
      <c r="C64" s="74"/>
      <c r="D64" s="24">
        <v>12109000</v>
      </c>
      <c r="E64" s="24"/>
      <c r="F64" s="24">
        <v>7909000</v>
      </c>
    </row>
    <row r="65" spans="1:6" ht="22.5" customHeight="1" x14ac:dyDescent="0.45">
      <c r="A65" s="72" t="s">
        <v>47</v>
      </c>
      <c r="B65" s="20"/>
      <c r="C65" s="74"/>
      <c r="D65" s="24">
        <v>100</v>
      </c>
      <c r="E65" s="24"/>
      <c r="F65" s="24">
        <v>100</v>
      </c>
    </row>
    <row r="66" spans="1:6" ht="22.5" customHeight="1" x14ac:dyDescent="0.45">
      <c r="A66" s="72" t="s">
        <v>48</v>
      </c>
      <c r="B66" s="20"/>
      <c r="C66" s="74"/>
      <c r="D66" s="24">
        <v>-6619484</v>
      </c>
      <c r="E66" s="24"/>
      <c r="F66" s="24">
        <v>-6619484</v>
      </c>
    </row>
    <row r="67" spans="1:6" ht="22.5" customHeight="1" x14ac:dyDescent="0.45">
      <c r="A67" s="72" t="s">
        <v>155</v>
      </c>
      <c r="B67" s="20"/>
      <c r="C67" s="74"/>
      <c r="D67" s="24"/>
      <c r="E67" s="24"/>
      <c r="F67" s="24"/>
    </row>
    <row r="68" spans="1:6" ht="22.5" customHeight="1" x14ac:dyDescent="0.45">
      <c r="A68" s="110" t="s">
        <v>49</v>
      </c>
      <c r="B68" s="20"/>
      <c r="C68" s="74"/>
      <c r="D68" s="24"/>
      <c r="E68" s="24"/>
      <c r="F68" s="24"/>
    </row>
    <row r="69" spans="1:6" ht="22.5" customHeight="1" x14ac:dyDescent="0.45">
      <c r="A69" s="72" t="s">
        <v>50</v>
      </c>
      <c r="B69" s="20">
        <v>6</v>
      </c>
      <c r="C69" s="74"/>
      <c r="D69" s="24">
        <v>233157</v>
      </c>
      <c r="E69" s="30"/>
      <c r="F69" s="24">
        <v>130100</v>
      </c>
    </row>
    <row r="70" spans="1:6" ht="22.5" customHeight="1" x14ac:dyDescent="0.45">
      <c r="A70" s="110" t="s">
        <v>156</v>
      </c>
      <c r="B70" s="20"/>
      <c r="C70" s="74"/>
      <c r="D70" s="24">
        <v>253710</v>
      </c>
      <c r="E70" s="30"/>
      <c r="F70" s="24">
        <v>1575580</v>
      </c>
    </row>
    <row r="71" spans="1:6" ht="22.5" customHeight="1" x14ac:dyDescent="0.45">
      <c r="A71" s="72" t="s">
        <v>51</v>
      </c>
      <c r="B71" s="20"/>
      <c r="C71" s="74"/>
      <c r="D71" s="32">
        <v>1</v>
      </c>
      <c r="E71" s="30"/>
      <c r="F71" s="32">
        <v>1</v>
      </c>
    </row>
    <row r="72" spans="1:6" ht="22.5" customHeight="1" x14ac:dyDescent="0.45">
      <c r="A72" s="75" t="s">
        <v>52</v>
      </c>
      <c r="B72" s="20"/>
      <c r="C72" s="74"/>
      <c r="D72" s="33">
        <f>SUM(D64:D71)</f>
        <v>5976484</v>
      </c>
      <c r="E72" s="30"/>
      <c r="F72" s="33">
        <f>SUM(F64:F71)</f>
        <v>2995297</v>
      </c>
    </row>
    <row r="73" spans="1:6" ht="22.5" customHeight="1" x14ac:dyDescent="0.45">
      <c r="A73" s="75"/>
      <c r="B73" s="20"/>
      <c r="C73" s="74"/>
      <c r="D73" s="27"/>
      <c r="E73" s="30"/>
      <c r="F73" s="27"/>
    </row>
    <row r="74" spans="1:6" ht="22.5" customHeight="1" thickBot="1" x14ac:dyDescent="0.5">
      <c r="A74" s="75" t="s">
        <v>53</v>
      </c>
      <c r="B74" s="20"/>
      <c r="C74" s="74"/>
      <c r="D74" s="34">
        <f>SUM(D72,D51)</f>
        <v>20177295</v>
      </c>
      <c r="E74" s="25"/>
      <c r="F74" s="34">
        <f>SUM(F72,F51)</f>
        <v>17962673</v>
      </c>
    </row>
    <row r="75" spans="1:6" ht="22.5" customHeight="1" thickTop="1" x14ac:dyDescent="0.45">
      <c r="A75" s="28"/>
      <c r="B75" s="20"/>
      <c r="C75" s="15"/>
      <c r="D75" s="27"/>
      <c r="E75" s="30"/>
      <c r="F75" s="27"/>
    </row>
  </sheetData>
  <mergeCells count="3">
    <mergeCell ref="D9:F9"/>
    <mergeCell ref="D37:F37"/>
    <mergeCell ref="D61:F61"/>
  </mergeCells>
  <pageMargins left="0.8" right="0.8" top="0.5" bottom="0.5" header="0.5" footer="0.5"/>
  <pageSetup paperSize="9" firstPageNumber="2" orientation="portrait" useFirstPageNumber="1" r:id="rId1"/>
  <headerFooter>
    <oddFooter xml:space="preserve">&amp;L&amp;"Times New Roman,Regular"&amp;11 The accompanying notes are an integral part of these interim financial statements.
&amp;C&amp;"Times New Roman,Regular"&amp;11
&amp;P
</oddFooter>
  </headerFooter>
  <rowBreaks count="2" manualBreakCount="2">
    <brk id="28" max="5" man="1"/>
    <brk id="52" max="5" man="1"/>
  </rowBreaks>
  <ignoredErrors>
    <ignoredError sqref="D72:F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showGridLines="0" zoomScaleNormal="100" zoomScaleSheetLayoutView="100" workbookViewId="0"/>
  </sheetViews>
  <sheetFormatPr defaultColWidth="9" defaultRowHeight="22.5" customHeight="1" x14ac:dyDescent="0.45"/>
  <cols>
    <col min="1" max="1" width="54" customWidth="1"/>
    <col min="2" max="2" width="6.7109375" customWidth="1"/>
    <col min="3" max="3" width="0.85546875" customWidth="1"/>
    <col min="4" max="4" width="17.7109375" customWidth="1"/>
    <col min="5" max="5" width="0.85546875" customWidth="1"/>
    <col min="6" max="6" width="17" bestFit="1" customWidth="1"/>
  </cols>
  <sheetData>
    <row r="1" spans="1:6" ht="21.75" x14ac:dyDescent="0.45">
      <c r="A1" s="152" t="s">
        <v>134</v>
      </c>
      <c r="B1" s="14"/>
      <c r="C1" s="15"/>
      <c r="D1" s="16"/>
      <c r="E1" s="15"/>
      <c r="F1" s="16"/>
    </row>
    <row r="2" spans="1:6" ht="21.75" x14ac:dyDescent="0.45">
      <c r="A2" s="152" t="s">
        <v>135</v>
      </c>
      <c r="B2" s="14"/>
      <c r="C2" s="15"/>
      <c r="D2" s="16"/>
      <c r="E2" s="15"/>
      <c r="F2" s="16"/>
    </row>
    <row r="3" spans="1:6" ht="21.75" x14ac:dyDescent="0.45">
      <c r="A3" s="153" t="s">
        <v>54</v>
      </c>
      <c r="B3" s="14"/>
      <c r="C3" s="15"/>
      <c r="D3" s="16"/>
      <c r="E3" s="15"/>
      <c r="F3" s="16"/>
    </row>
    <row r="4" spans="1:6" ht="21.75" x14ac:dyDescent="0.45">
      <c r="A4" s="153" t="s">
        <v>148</v>
      </c>
      <c r="B4" s="14"/>
      <c r="C4" s="15"/>
      <c r="D4" s="16"/>
      <c r="E4" s="15"/>
      <c r="F4" s="16"/>
    </row>
    <row r="5" spans="1:6" ht="22.5" customHeight="1" x14ac:dyDescent="0.45">
      <c r="A5" s="40"/>
      <c r="B5" s="14"/>
      <c r="C5" s="15"/>
      <c r="D5" s="17"/>
      <c r="E5" s="17"/>
      <c r="F5" s="17"/>
    </row>
    <row r="6" spans="1:6" ht="22.5" customHeight="1" x14ac:dyDescent="0.45">
      <c r="A6" s="44"/>
      <c r="B6" s="86" t="s">
        <v>25</v>
      </c>
      <c r="C6" s="86"/>
      <c r="D6" s="51">
        <v>2023</v>
      </c>
      <c r="E6" s="51"/>
      <c r="F6" s="51">
        <v>2022</v>
      </c>
    </row>
    <row r="7" spans="1:6" ht="22.5" customHeight="1" x14ac:dyDescent="0.45">
      <c r="A7" s="44"/>
      <c r="B7" s="86"/>
      <c r="C7" s="86"/>
      <c r="D7" s="187" t="s">
        <v>28</v>
      </c>
      <c r="E7" s="187"/>
      <c r="F7" s="187"/>
    </row>
    <row r="8" spans="1:6" ht="22.5" customHeight="1" x14ac:dyDescent="0.45">
      <c r="A8" s="48" t="s">
        <v>55</v>
      </c>
      <c r="B8" s="87"/>
      <c r="C8" s="88"/>
      <c r="D8" s="89">
        <v>0</v>
      </c>
      <c r="E8" s="89"/>
      <c r="F8" s="89">
        <v>162510</v>
      </c>
    </row>
    <row r="9" spans="1:6" ht="22.5" customHeight="1" x14ac:dyDescent="0.45">
      <c r="A9" s="48" t="s">
        <v>56</v>
      </c>
      <c r="B9" s="87"/>
      <c r="C9" s="88"/>
      <c r="D9" s="91">
        <v>0</v>
      </c>
      <c r="E9" s="61"/>
      <c r="F9" s="91">
        <v>-165262</v>
      </c>
    </row>
    <row r="10" spans="1:6" ht="22.5" customHeight="1" x14ac:dyDescent="0.45">
      <c r="A10" s="49" t="s">
        <v>57</v>
      </c>
      <c r="B10" s="87"/>
      <c r="C10" s="88"/>
      <c r="D10" s="56">
        <f>SUM(D8:D9)</f>
        <v>0</v>
      </c>
      <c r="E10" s="61"/>
      <c r="F10" s="56">
        <f>SUM(F8:F9)</f>
        <v>-2752</v>
      </c>
    </row>
    <row r="11" spans="1:6" ht="22.5" customHeight="1" x14ac:dyDescent="0.45">
      <c r="A11" s="48"/>
      <c r="B11" s="87"/>
      <c r="C11" s="88"/>
      <c r="D11" s="93"/>
      <c r="E11" s="61"/>
      <c r="F11" s="93"/>
    </row>
    <row r="12" spans="1:6" ht="22.5" customHeight="1" x14ac:dyDescent="0.45">
      <c r="A12" s="48" t="s">
        <v>2</v>
      </c>
      <c r="B12" s="87">
        <v>3</v>
      </c>
      <c r="C12" s="88"/>
      <c r="D12" s="90">
        <v>400723</v>
      </c>
      <c r="E12" s="90"/>
      <c r="F12" s="90">
        <v>36252</v>
      </c>
    </row>
    <row r="13" spans="1:6" ht="22.5" customHeight="1" x14ac:dyDescent="0.45">
      <c r="A13" s="48" t="s">
        <v>58</v>
      </c>
      <c r="B13" s="87">
        <v>3</v>
      </c>
      <c r="C13" s="88"/>
      <c r="D13" s="90">
        <v>4178</v>
      </c>
      <c r="E13" s="90"/>
      <c r="F13" s="90">
        <v>23229</v>
      </c>
    </row>
    <row r="14" spans="1:6" ht="22.5" customHeight="1" x14ac:dyDescent="0.45">
      <c r="A14" s="48" t="s">
        <v>59</v>
      </c>
      <c r="B14" s="48"/>
      <c r="C14" s="88"/>
      <c r="D14" s="90">
        <v>16004</v>
      </c>
      <c r="E14" s="56"/>
      <c r="F14" s="90">
        <v>1927</v>
      </c>
    </row>
    <row r="15" spans="1:6" ht="22.5" customHeight="1" x14ac:dyDescent="0.45">
      <c r="A15" s="48" t="s">
        <v>3</v>
      </c>
      <c r="B15" s="87"/>
      <c r="C15" s="88"/>
      <c r="D15" s="90">
        <v>3414</v>
      </c>
      <c r="E15" s="56"/>
      <c r="F15" s="90">
        <v>143990</v>
      </c>
    </row>
    <row r="16" spans="1:6" ht="22.5" customHeight="1" x14ac:dyDescent="0.45">
      <c r="A16" s="49" t="s">
        <v>60</v>
      </c>
      <c r="B16" s="87"/>
      <c r="C16" s="88"/>
      <c r="D16" s="94">
        <f>SUM(D10,D12:D15)</f>
        <v>424319</v>
      </c>
      <c r="E16" s="95"/>
      <c r="F16" s="94">
        <f>SUM(F10,F12:F15)</f>
        <v>202646</v>
      </c>
    </row>
    <row r="17" spans="1:6" ht="22.5" customHeight="1" x14ac:dyDescent="0.45">
      <c r="A17" s="48"/>
      <c r="B17" s="87"/>
      <c r="C17" s="88"/>
      <c r="D17" s="90"/>
      <c r="E17" s="56"/>
      <c r="F17" s="90"/>
    </row>
    <row r="18" spans="1:6" ht="22.5" customHeight="1" x14ac:dyDescent="0.45">
      <c r="A18" s="48" t="s">
        <v>20</v>
      </c>
      <c r="B18" s="87"/>
      <c r="C18" s="88"/>
      <c r="D18" s="96">
        <v>0</v>
      </c>
      <c r="E18" s="90"/>
      <c r="F18" s="90">
        <v>-45844</v>
      </c>
    </row>
    <row r="19" spans="1:6" ht="22.5" customHeight="1" x14ac:dyDescent="0.45">
      <c r="A19" s="48" t="s">
        <v>21</v>
      </c>
      <c r="B19" s="87"/>
      <c r="C19" s="88"/>
      <c r="D19" s="96">
        <v>-87081</v>
      </c>
      <c r="E19" s="90"/>
      <c r="F19" s="90">
        <v>-44563</v>
      </c>
    </row>
    <row r="20" spans="1:6" ht="22.5" customHeight="1" x14ac:dyDescent="0.45">
      <c r="A20" s="49" t="s">
        <v>22</v>
      </c>
      <c r="B20" s="87"/>
      <c r="C20" s="88"/>
      <c r="D20" s="94">
        <f>SUM(D18:D19)</f>
        <v>-87081</v>
      </c>
      <c r="E20" s="95"/>
      <c r="F20" s="94">
        <f>SUM(F18:F19)</f>
        <v>-90407</v>
      </c>
    </row>
    <row r="21" spans="1:6" ht="22.5" customHeight="1" x14ac:dyDescent="0.45">
      <c r="A21" s="49"/>
      <c r="B21" s="87"/>
      <c r="C21" s="88"/>
      <c r="D21" s="89"/>
      <c r="E21" s="56"/>
      <c r="F21" s="89"/>
    </row>
    <row r="22" spans="1:6" ht="22.5" customHeight="1" x14ac:dyDescent="0.45">
      <c r="A22" s="49" t="s">
        <v>128</v>
      </c>
      <c r="B22" s="87"/>
      <c r="C22" s="88"/>
      <c r="D22" s="92">
        <f>SUM(D16,D20)</f>
        <v>337238</v>
      </c>
      <c r="E22" s="92"/>
      <c r="F22" s="92">
        <f>SUM(F16,F20)</f>
        <v>112239</v>
      </c>
    </row>
    <row r="23" spans="1:6" ht="22.5" customHeight="1" x14ac:dyDescent="0.45">
      <c r="A23" s="49"/>
      <c r="B23" s="87"/>
      <c r="C23" s="88"/>
      <c r="D23" s="89"/>
      <c r="E23" s="56"/>
      <c r="F23" s="89"/>
    </row>
    <row r="24" spans="1:6" ht="22.5" customHeight="1" x14ac:dyDescent="0.45">
      <c r="A24" s="48" t="s">
        <v>61</v>
      </c>
      <c r="B24" s="87"/>
      <c r="C24" s="88"/>
      <c r="D24" s="91">
        <v>-114876</v>
      </c>
      <c r="E24" s="90"/>
      <c r="F24" s="91">
        <v>-16870</v>
      </c>
    </row>
    <row r="25" spans="1:6" ht="22.5" customHeight="1" x14ac:dyDescent="0.45">
      <c r="A25" s="48"/>
      <c r="B25" s="87"/>
      <c r="C25" s="88"/>
      <c r="D25" s="89"/>
      <c r="E25" s="56"/>
      <c r="F25" s="89"/>
    </row>
    <row r="26" spans="1:6" ht="22.5" customHeight="1" x14ac:dyDescent="0.45">
      <c r="A26" s="49" t="s">
        <v>129</v>
      </c>
      <c r="B26" s="97"/>
      <c r="C26" s="98"/>
      <c r="D26" s="92">
        <f>SUM(D22,D24)</f>
        <v>222362</v>
      </c>
      <c r="E26" s="95"/>
      <c r="F26" s="92">
        <f>SUM(F22,F24)</f>
        <v>95369</v>
      </c>
    </row>
    <row r="27" spans="1:6" ht="22.5" customHeight="1" x14ac:dyDescent="0.45">
      <c r="A27" s="48"/>
      <c r="B27" s="87"/>
      <c r="C27" s="88"/>
      <c r="D27" s="89"/>
      <c r="E27" s="56"/>
      <c r="F27" s="89"/>
    </row>
    <row r="28" spans="1:6" ht="22.5" customHeight="1" x14ac:dyDescent="0.45">
      <c r="A28" s="48" t="s">
        <v>62</v>
      </c>
      <c r="B28" s="87"/>
      <c r="C28" s="88"/>
      <c r="D28" s="91">
        <v>31350</v>
      </c>
      <c r="E28" s="90"/>
      <c r="F28" s="91">
        <v>-17529</v>
      </c>
    </row>
    <row r="29" spans="1:6" ht="22.5" customHeight="1" x14ac:dyDescent="0.45">
      <c r="A29" s="48"/>
      <c r="B29" s="87"/>
      <c r="C29" s="88"/>
      <c r="D29" s="89"/>
      <c r="E29" s="56"/>
      <c r="F29" s="89"/>
    </row>
    <row r="30" spans="1:6" ht="22.5" customHeight="1" thickBot="1" x14ac:dyDescent="0.5">
      <c r="A30" s="49" t="s">
        <v>131</v>
      </c>
      <c r="B30" s="87"/>
      <c r="C30" s="88"/>
      <c r="D30" s="99">
        <f>SUM(D26,D28)</f>
        <v>253712</v>
      </c>
      <c r="E30" s="95"/>
      <c r="F30" s="99">
        <f>SUM(F26,F28)</f>
        <v>77840</v>
      </c>
    </row>
    <row r="31" spans="1:6" ht="22.5" customHeight="1" thickTop="1" x14ac:dyDescent="0.45">
      <c r="A31" s="49"/>
      <c r="B31" s="87"/>
      <c r="C31" s="88"/>
      <c r="D31" s="100"/>
      <c r="E31" s="101"/>
      <c r="F31" s="100"/>
    </row>
    <row r="32" spans="1:6" ht="22.5" customHeight="1" thickBot="1" x14ac:dyDescent="0.5">
      <c r="A32" s="49" t="s">
        <v>132</v>
      </c>
      <c r="B32" s="87">
        <v>7</v>
      </c>
      <c r="C32" s="88"/>
      <c r="D32" s="102">
        <v>0.21</v>
      </c>
      <c r="E32" s="103"/>
      <c r="F32" s="102">
        <v>0.1</v>
      </c>
    </row>
    <row r="33" spans="1:6" ht="22.5" customHeight="1" thickTop="1" x14ac:dyDescent="0.45">
      <c r="A33" s="42"/>
      <c r="B33" s="87"/>
      <c r="C33" s="88"/>
      <c r="D33" s="104"/>
      <c r="E33" s="103"/>
      <c r="F33" s="104"/>
    </row>
    <row r="34" spans="1:6" ht="21.75" x14ac:dyDescent="0.45">
      <c r="A34" s="154" t="s">
        <v>134</v>
      </c>
      <c r="B34" s="105"/>
      <c r="C34" s="88"/>
      <c r="D34" s="54"/>
      <c r="E34" s="88"/>
      <c r="F34" s="54"/>
    </row>
    <row r="35" spans="1:6" ht="21.75" x14ac:dyDescent="0.45">
      <c r="A35" s="154" t="s">
        <v>135</v>
      </c>
      <c r="B35" s="105"/>
      <c r="C35" s="88"/>
      <c r="D35" s="54"/>
      <c r="E35" s="88"/>
      <c r="F35" s="54"/>
    </row>
    <row r="36" spans="1:6" ht="21.75" x14ac:dyDescent="0.45">
      <c r="A36" s="155" t="s">
        <v>136</v>
      </c>
      <c r="B36" s="105"/>
      <c r="C36" s="88"/>
      <c r="D36" s="54"/>
      <c r="E36" s="88"/>
      <c r="F36" s="54"/>
    </row>
    <row r="37" spans="1:6" ht="21.75" x14ac:dyDescent="0.45">
      <c r="A37" s="155" t="s">
        <v>148</v>
      </c>
      <c r="B37" s="105"/>
      <c r="C37" s="88"/>
      <c r="D37" s="54"/>
      <c r="E37" s="88"/>
      <c r="F37" s="54"/>
    </row>
    <row r="38" spans="1:6" ht="22.5" customHeight="1" x14ac:dyDescent="0.45">
      <c r="A38" s="58"/>
      <c r="B38" s="53"/>
      <c r="C38" s="48"/>
      <c r="D38" s="48"/>
      <c r="E38" s="48"/>
      <c r="F38" s="48"/>
    </row>
    <row r="39" spans="1:6" ht="22.5" customHeight="1" x14ac:dyDescent="0.45">
      <c r="A39" s="83"/>
      <c r="B39" s="86"/>
      <c r="C39" s="51"/>
      <c r="D39" s="51">
        <v>2023</v>
      </c>
      <c r="E39" s="51"/>
      <c r="F39" s="51">
        <v>2022</v>
      </c>
    </row>
    <row r="40" spans="1:6" ht="22.5" customHeight="1" x14ac:dyDescent="0.45">
      <c r="A40" s="48"/>
      <c r="B40" s="86"/>
      <c r="C40" s="51"/>
      <c r="D40" s="187" t="s">
        <v>28</v>
      </c>
      <c r="E40" s="187"/>
      <c r="F40" s="187"/>
    </row>
    <row r="41" spans="1:6" ht="22.5" customHeight="1" x14ac:dyDescent="0.45">
      <c r="A41" s="42" t="s">
        <v>131</v>
      </c>
      <c r="B41" s="48"/>
      <c r="C41" s="48"/>
      <c r="D41" s="52">
        <v>253712</v>
      </c>
      <c r="E41" s="52"/>
      <c r="F41" s="52">
        <v>77840</v>
      </c>
    </row>
    <row r="42" spans="1:6" ht="22.5" customHeight="1" x14ac:dyDescent="0.45">
      <c r="A42" s="44" t="s">
        <v>63</v>
      </c>
      <c r="B42" s="48"/>
      <c r="C42" s="48"/>
      <c r="D42" s="55">
        <v>0</v>
      </c>
      <c r="E42" s="55"/>
      <c r="F42" s="55">
        <v>0</v>
      </c>
    </row>
    <row r="43" spans="1:6" ht="22.5" customHeight="1" thickBot="1" x14ac:dyDescent="0.5">
      <c r="A43" s="42" t="s">
        <v>64</v>
      </c>
      <c r="B43" s="48"/>
      <c r="C43" s="48"/>
      <c r="D43" s="106">
        <v>253712</v>
      </c>
      <c r="E43" s="92"/>
      <c r="F43" s="106">
        <v>77840</v>
      </c>
    </row>
    <row r="44" spans="1:6" ht="22.5" customHeight="1" thickTop="1" x14ac:dyDescent="0.45">
      <c r="A44" s="23"/>
      <c r="B44" s="39"/>
      <c r="C44" s="17"/>
      <c r="D44" s="17"/>
      <c r="E44" s="17"/>
      <c r="F44" s="16"/>
    </row>
  </sheetData>
  <mergeCells count="2">
    <mergeCell ref="D7:F7"/>
    <mergeCell ref="D40:F40"/>
  </mergeCells>
  <pageMargins left="0.8" right="0.8" top="0.5" bottom="0.5" header="0.5" footer="0.5"/>
  <pageSetup paperSize="9" firstPageNumber="5" orientation="portrait" useFirstPageNumber="1" r:id="rId1"/>
  <headerFooter>
    <oddFooter xml:space="preserve">&amp;L&amp;"Times New Roman,Regular"&amp;11 The accompanying notes are an integral part of these interim financial statements.
&amp;C&amp;"Times New Roman,Regular"&amp;11
&amp;P
</oddFooter>
  </headerFooter>
  <rowBreaks count="1" manualBreakCount="1">
    <brk id="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4"/>
  <sheetViews>
    <sheetView showGridLines="0" zoomScaleNormal="100" zoomScaleSheetLayoutView="100" workbookViewId="0"/>
  </sheetViews>
  <sheetFormatPr defaultColWidth="9" defaultRowHeight="22.5" customHeight="1" x14ac:dyDescent="0.45"/>
  <cols>
    <col min="1" max="1" width="54" customWidth="1"/>
    <col min="2" max="2" width="6.7109375" customWidth="1"/>
    <col min="3" max="3" width="0.85546875" customWidth="1"/>
    <col min="4" max="4" width="17.7109375" customWidth="1"/>
    <col min="5" max="5" width="0.85546875" customWidth="1"/>
    <col min="6" max="6" width="17" bestFit="1" customWidth="1"/>
  </cols>
  <sheetData>
    <row r="1" spans="1:6" ht="21.75" x14ac:dyDescent="0.45">
      <c r="A1" s="152" t="s">
        <v>134</v>
      </c>
      <c r="B1" s="14"/>
      <c r="C1" s="15"/>
      <c r="D1" s="16"/>
      <c r="E1" s="15"/>
      <c r="F1" s="16"/>
    </row>
    <row r="2" spans="1:6" ht="21.75" x14ac:dyDescent="0.45">
      <c r="A2" s="152" t="s">
        <v>135</v>
      </c>
      <c r="B2" s="14"/>
      <c r="C2" s="15"/>
      <c r="D2" s="16"/>
      <c r="E2" s="15"/>
      <c r="F2" s="16"/>
    </row>
    <row r="3" spans="1:6" ht="21.75" x14ac:dyDescent="0.45">
      <c r="A3" s="153" t="s">
        <v>54</v>
      </c>
      <c r="B3" s="14"/>
      <c r="C3" s="15"/>
      <c r="D3" s="16"/>
      <c r="E3" s="15"/>
      <c r="F3" s="16"/>
    </row>
    <row r="4" spans="1:6" ht="21.75" x14ac:dyDescent="0.45">
      <c r="A4" s="153" t="s">
        <v>149</v>
      </c>
      <c r="B4" s="14"/>
      <c r="C4" s="15"/>
      <c r="D4" s="16"/>
      <c r="E4" s="15"/>
      <c r="F4" s="16"/>
    </row>
    <row r="5" spans="1:6" ht="22.5" customHeight="1" x14ac:dyDescent="0.5">
      <c r="A5" s="7"/>
      <c r="B5" s="5"/>
      <c r="C5" s="6"/>
      <c r="D5" s="12"/>
      <c r="E5" s="12"/>
      <c r="F5" s="12"/>
    </row>
    <row r="6" spans="1:6" ht="22.5" customHeight="1" x14ac:dyDescent="0.45">
      <c r="A6" s="81"/>
      <c r="B6" s="65" t="s">
        <v>25</v>
      </c>
      <c r="C6" s="65"/>
      <c r="D6" s="64">
        <v>2023</v>
      </c>
      <c r="E6" s="64"/>
      <c r="F6" s="64">
        <v>2022</v>
      </c>
    </row>
    <row r="7" spans="1:6" ht="22.5" customHeight="1" x14ac:dyDescent="0.45">
      <c r="A7" s="81"/>
      <c r="B7" s="65"/>
      <c r="C7" s="65"/>
      <c r="D7" s="186" t="s">
        <v>28</v>
      </c>
      <c r="E7" s="186"/>
      <c r="F7" s="186"/>
    </row>
    <row r="8" spans="1:6" ht="22.5" customHeight="1" x14ac:dyDescent="0.45">
      <c r="A8" s="72" t="s">
        <v>55</v>
      </c>
      <c r="B8" s="8"/>
      <c r="C8" s="82"/>
      <c r="D8" s="31">
        <v>0</v>
      </c>
      <c r="E8" s="31"/>
      <c r="F8" s="31">
        <v>312355</v>
      </c>
    </row>
    <row r="9" spans="1:6" ht="22.5" customHeight="1" x14ac:dyDescent="0.45">
      <c r="A9" s="72" t="s">
        <v>56</v>
      </c>
      <c r="B9" s="8"/>
      <c r="C9" s="82"/>
      <c r="D9" s="32">
        <v>0</v>
      </c>
      <c r="E9" s="151"/>
      <c r="F9" s="32">
        <v>-286640</v>
      </c>
    </row>
    <row r="10" spans="1:6" ht="22.5" customHeight="1" x14ac:dyDescent="0.45">
      <c r="A10" s="75" t="s">
        <v>57</v>
      </c>
      <c r="B10" s="8"/>
      <c r="C10" s="82"/>
      <c r="D10" s="25">
        <f>SUM(D8:D9)</f>
        <v>0</v>
      </c>
      <c r="E10" s="151"/>
      <c r="F10" s="25">
        <f>SUM(F8:F9)</f>
        <v>25715</v>
      </c>
    </row>
    <row r="11" spans="1:6" ht="22.5" customHeight="1" x14ac:dyDescent="0.45">
      <c r="A11" s="72"/>
      <c r="B11" s="8"/>
      <c r="C11" s="82"/>
      <c r="D11" s="3"/>
      <c r="E11" s="13"/>
      <c r="F11" s="3"/>
    </row>
    <row r="12" spans="1:6" ht="22.5" customHeight="1" x14ac:dyDescent="0.45">
      <c r="A12" s="72" t="s">
        <v>2</v>
      </c>
      <c r="B12" s="20">
        <v>3</v>
      </c>
      <c r="C12" s="74"/>
      <c r="D12" s="24">
        <v>3396939</v>
      </c>
      <c r="E12" s="24"/>
      <c r="F12" s="24">
        <v>456412</v>
      </c>
    </row>
    <row r="13" spans="1:6" ht="22.5" customHeight="1" x14ac:dyDescent="0.45">
      <c r="A13" s="72" t="s">
        <v>58</v>
      </c>
      <c r="B13" s="20">
        <v>3</v>
      </c>
      <c r="C13" s="74"/>
      <c r="D13" s="24">
        <v>10809</v>
      </c>
      <c r="E13" s="24"/>
      <c r="F13" s="24">
        <v>75028</v>
      </c>
    </row>
    <row r="14" spans="1:6" ht="22.5" customHeight="1" x14ac:dyDescent="0.45">
      <c r="A14" s="72" t="s">
        <v>59</v>
      </c>
      <c r="B14" s="72"/>
      <c r="C14" s="74"/>
      <c r="D14" s="24">
        <v>41168</v>
      </c>
      <c r="E14" s="25"/>
      <c r="F14" s="24">
        <v>6331</v>
      </c>
    </row>
    <row r="15" spans="1:6" ht="22.5" customHeight="1" x14ac:dyDescent="0.45">
      <c r="A15" s="72" t="s">
        <v>3</v>
      </c>
      <c r="B15" s="20"/>
      <c r="C15" s="74"/>
      <c r="D15" s="24">
        <v>30407</v>
      </c>
      <c r="E15" s="25"/>
      <c r="F15" s="24">
        <v>223385</v>
      </c>
    </row>
    <row r="16" spans="1:6" ht="22.5" customHeight="1" x14ac:dyDescent="0.45">
      <c r="A16" s="75" t="s">
        <v>60</v>
      </c>
      <c r="B16" s="20"/>
      <c r="C16" s="74"/>
      <c r="D16" s="26">
        <f>SUM(D10,D12:D15)</f>
        <v>3479323</v>
      </c>
      <c r="E16" s="156"/>
      <c r="F16" s="26">
        <f>SUM(F10,F12:F15)</f>
        <v>786871</v>
      </c>
    </row>
    <row r="17" spans="1:6" ht="22.5" customHeight="1" x14ac:dyDescent="0.45">
      <c r="A17" s="72"/>
      <c r="B17" s="20"/>
      <c r="C17" s="74"/>
      <c r="D17" s="24"/>
      <c r="E17" s="25"/>
      <c r="F17" s="24"/>
    </row>
    <row r="18" spans="1:6" ht="22.5" customHeight="1" x14ac:dyDescent="0.45">
      <c r="A18" s="72" t="s">
        <v>20</v>
      </c>
      <c r="B18" s="20"/>
      <c r="C18" s="74"/>
      <c r="D18" s="24">
        <v>0</v>
      </c>
      <c r="E18" s="24"/>
      <c r="F18" s="24">
        <v>-308339</v>
      </c>
    </row>
    <row r="19" spans="1:6" ht="22.5" customHeight="1" x14ac:dyDescent="0.45">
      <c r="A19" s="72" t="s">
        <v>21</v>
      </c>
      <c r="B19" s="20"/>
      <c r="C19" s="74"/>
      <c r="D19" s="24">
        <v>-194805</v>
      </c>
      <c r="E19" s="24"/>
      <c r="F19" s="24">
        <v>-196433</v>
      </c>
    </row>
    <row r="20" spans="1:6" ht="22.5" customHeight="1" x14ac:dyDescent="0.45">
      <c r="A20" s="75" t="s">
        <v>22</v>
      </c>
      <c r="B20" s="20"/>
      <c r="C20" s="74"/>
      <c r="D20" s="26">
        <f>SUM(D18:D19)</f>
        <v>-194805</v>
      </c>
      <c r="E20" s="156"/>
      <c r="F20" s="26">
        <f>SUM(F18:F19)</f>
        <v>-504772</v>
      </c>
    </row>
    <row r="21" spans="1:6" ht="22.5" customHeight="1" x14ac:dyDescent="0.45">
      <c r="A21" s="75"/>
      <c r="B21" s="20"/>
      <c r="C21" s="74"/>
      <c r="D21" s="31"/>
      <c r="E21" s="25"/>
      <c r="F21" s="31"/>
    </row>
    <row r="22" spans="1:6" ht="22.5" customHeight="1" x14ac:dyDescent="0.45">
      <c r="A22" s="75" t="s">
        <v>128</v>
      </c>
      <c r="B22" s="20"/>
      <c r="C22" s="74"/>
      <c r="D22" s="27">
        <f>SUM(D16,D20)</f>
        <v>3284518</v>
      </c>
      <c r="E22" s="27"/>
      <c r="F22" s="27">
        <f>SUM(F16,F20)</f>
        <v>282099</v>
      </c>
    </row>
    <row r="23" spans="1:6" ht="22.5" customHeight="1" x14ac:dyDescent="0.45">
      <c r="A23" s="75"/>
      <c r="B23" s="20"/>
      <c r="C23" s="74"/>
      <c r="D23" s="31"/>
      <c r="E23" s="25"/>
      <c r="F23" s="31"/>
    </row>
    <row r="24" spans="1:6" ht="22.5" customHeight="1" x14ac:dyDescent="0.45">
      <c r="A24" s="72" t="s">
        <v>61</v>
      </c>
      <c r="B24" s="20"/>
      <c r="C24" s="74"/>
      <c r="D24" s="32">
        <v>-347867</v>
      </c>
      <c r="E24" s="24"/>
      <c r="F24" s="32">
        <v>-54866</v>
      </c>
    </row>
    <row r="25" spans="1:6" ht="22.5" customHeight="1" x14ac:dyDescent="0.45">
      <c r="A25" s="72"/>
      <c r="B25" s="20"/>
      <c r="C25" s="74"/>
      <c r="D25" s="31"/>
      <c r="E25" s="25"/>
      <c r="F25" s="31"/>
    </row>
    <row r="26" spans="1:6" ht="22.5" customHeight="1" x14ac:dyDescent="0.45">
      <c r="A26" s="75" t="s">
        <v>129</v>
      </c>
      <c r="B26" s="157"/>
      <c r="C26" s="76"/>
      <c r="D26" s="27">
        <f>SUM(D22,D24)</f>
        <v>2936651</v>
      </c>
      <c r="E26" s="156"/>
      <c r="F26" s="27">
        <f>SUM(F22,F24)</f>
        <v>227233</v>
      </c>
    </row>
    <row r="27" spans="1:6" ht="22.5" customHeight="1" x14ac:dyDescent="0.45">
      <c r="A27" s="72"/>
      <c r="B27" s="20"/>
      <c r="C27" s="74"/>
      <c r="D27" s="31"/>
      <c r="E27" s="25"/>
      <c r="F27" s="31"/>
    </row>
    <row r="28" spans="1:6" ht="22.5" customHeight="1" x14ac:dyDescent="0.45">
      <c r="A28" s="72" t="s">
        <v>130</v>
      </c>
      <c r="B28" s="20"/>
      <c r="C28" s="74"/>
      <c r="D28" s="32">
        <v>-75330</v>
      </c>
      <c r="E28" s="24"/>
      <c r="F28" s="32">
        <v>-10860</v>
      </c>
    </row>
    <row r="29" spans="1:6" ht="22.5" customHeight="1" x14ac:dyDescent="0.45">
      <c r="A29" s="72"/>
      <c r="B29" s="20"/>
      <c r="C29" s="74"/>
      <c r="D29" s="31"/>
      <c r="E29" s="25"/>
      <c r="F29" s="31"/>
    </row>
    <row r="30" spans="1:6" ht="22.5" customHeight="1" thickBot="1" x14ac:dyDescent="0.5">
      <c r="A30" s="75" t="s">
        <v>131</v>
      </c>
      <c r="B30" s="20"/>
      <c r="C30" s="74"/>
      <c r="D30" s="34">
        <f>SUM(D26,D28)</f>
        <v>2861321</v>
      </c>
      <c r="E30" s="156"/>
      <c r="F30" s="34">
        <f>SUM(F26,F28)</f>
        <v>216373</v>
      </c>
    </row>
    <row r="31" spans="1:6" ht="22.5" customHeight="1" thickTop="1" x14ac:dyDescent="0.45">
      <c r="A31" s="75"/>
      <c r="B31" s="20"/>
      <c r="C31" s="74"/>
      <c r="D31" s="158"/>
      <c r="E31" s="159"/>
      <c r="F31" s="158"/>
    </row>
    <row r="32" spans="1:6" ht="22.5" customHeight="1" thickBot="1" x14ac:dyDescent="0.5">
      <c r="A32" s="75" t="s">
        <v>132</v>
      </c>
      <c r="B32" s="20">
        <v>7</v>
      </c>
      <c r="C32" s="74"/>
      <c r="D32" s="160">
        <v>2.56</v>
      </c>
      <c r="E32" s="161"/>
      <c r="F32" s="160">
        <v>0.27</v>
      </c>
    </row>
    <row r="33" spans="1:6" ht="22.5" customHeight="1" thickTop="1" x14ac:dyDescent="0.45">
      <c r="A33" s="9"/>
      <c r="B33" s="8"/>
      <c r="C33" s="6"/>
      <c r="D33" s="1"/>
      <c r="E33" s="4"/>
      <c r="F33" s="1"/>
    </row>
    <row r="34" spans="1:6" ht="21.75" x14ac:dyDescent="0.45">
      <c r="A34" s="152" t="s">
        <v>134</v>
      </c>
      <c r="B34" s="14"/>
      <c r="C34" s="15"/>
      <c r="D34" s="16"/>
      <c r="E34" s="15"/>
      <c r="F34" s="16"/>
    </row>
    <row r="35" spans="1:6" ht="21.75" x14ac:dyDescent="0.45">
      <c r="A35" s="152" t="s">
        <v>135</v>
      </c>
      <c r="B35" s="14"/>
      <c r="C35" s="15"/>
      <c r="D35" s="16"/>
      <c r="E35" s="15"/>
      <c r="F35" s="16"/>
    </row>
    <row r="36" spans="1:6" ht="21.75" x14ac:dyDescent="0.45">
      <c r="A36" s="153" t="s">
        <v>136</v>
      </c>
      <c r="B36" s="14"/>
      <c r="C36" s="15"/>
      <c r="D36" s="16"/>
      <c r="E36" s="15"/>
      <c r="F36" s="16"/>
    </row>
    <row r="37" spans="1:6" ht="21.75" x14ac:dyDescent="0.45">
      <c r="A37" s="153" t="s">
        <v>149</v>
      </c>
      <c r="B37" s="14"/>
      <c r="C37" s="15"/>
      <c r="D37" s="16"/>
      <c r="E37" s="15"/>
      <c r="F37" s="16"/>
    </row>
    <row r="38" spans="1:6" ht="22.5" customHeight="1" x14ac:dyDescent="0.45">
      <c r="A38" s="41"/>
      <c r="B38" s="10"/>
      <c r="C38" s="11"/>
      <c r="D38" s="12"/>
      <c r="E38" s="12"/>
      <c r="F38" s="12"/>
    </row>
    <row r="39" spans="1:6" ht="22.5" customHeight="1" x14ac:dyDescent="0.45">
      <c r="A39" s="83"/>
      <c r="B39" s="84"/>
      <c r="C39" s="85"/>
      <c r="D39" s="51">
        <v>2023</v>
      </c>
      <c r="E39" s="51"/>
      <c r="F39" s="51">
        <v>2022</v>
      </c>
    </row>
    <row r="40" spans="1:6" ht="22.5" customHeight="1" x14ac:dyDescent="0.45">
      <c r="A40" s="48"/>
      <c r="B40" s="84"/>
      <c r="C40" s="85"/>
      <c r="D40" s="187" t="s">
        <v>28</v>
      </c>
      <c r="E40" s="187"/>
      <c r="F40" s="187"/>
    </row>
    <row r="41" spans="1:6" ht="22.5" customHeight="1" x14ac:dyDescent="0.45">
      <c r="A41" s="42" t="s">
        <v>131</v>
      </c>
      <c r="B41" s="48"/>
      <c r="C41" s="48"/>
      <c r="D41" s="52">
        <v>2861321</v>
      </c>
      <c r="E41" s="52"/>
      <c r="F41" s="52">
        <v>216373</v>
      </c>
    </row>
    <row r="42" spans="1:6" ht="22.5" customHeight="1" x14ac:dyDescent="0.45">
      <c r="A42" s="44" t="s">
        <v>63</v>
      </c>
      <c r="B42" s="48"/>
      <c r="C42" s="48"/>
      <c r="D42" s="55">
        <v>0</v>
      </c>
      <c r="E42" s="55"/>
      <c r="F42" s="55">
        <v>0</v>
      </c>
    </row>
    <row r="43" spans="1:6" ht="22.5" customHeight="1" thickBot="1" x14ac:dyDescent="0.5">
      <c r="A43" s="42" t="s">
        <v>64</v>
      </c>
      <c r="B43" s="48"/>
      <c r="C43" s="48"/>
      <c r="D43" s="106">
        <v>2861321</v>
      </c>
      <c r="E43" s="92"/>
      <c r="F43" s="106">
        <v>216373</v>
      </c>
    </row>
    <row r="44" spans="1:6" ht="22.5" customHeight="1" thickTop="1" x14ac:dyDescent="0.45">
      <c r="A44" s="78"/>
      <c r="B44" s="79"/>
      <c r="C44" s="80"/>
      <c r="D44" s="80"/>
      <c r="E44" s="80"/>
      <c r="F44" s="2"/>
    </row>
  </sheetData>
  <mergeCells count="2">
    <mergeCell ref="D7:F7"/>
    <mergeCell ref="D40:F40"/>
  </mergeCells>
  <pageMargins left="0.8" right="0.8" top="0.5" bottom="0.5" header="0.5" footer="0.5"/>
  <pageSetup paperSize="9" firstPageNumber="7" orientation="portrait" useFirstPageNumber="1" r:id="rId1"/>
  <headerFooter>
    <oddFooter xml:space="preserve">&amp;L&amp;"Times New Roman,Regular"&amp;11 The accompanying notes are an integral part of these interim financial statements.
&amp;C&amp;"Times New Roman,Regular"&amp;11
&amp;P
</oddFooter>
  </headerFooter>
  <rowBreaks count="1" manualBreakCount="1">
    <brk id="3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4"/>
  <sheetViews>
    <sheetView showGridLines="0" zoomScaleNormal="100" zoomScaleSheetLayoutView="85" workbookViewId="0"/>
  </sheetViews>
  <sheetFormatPr defaultColWidth="9" defaultRowHeight="21.75" x14ac:dyDescent="0.45"/>
  <cols>
    <col min="1" max="1" width="1.42578125" customWidth="1"/>
    <col min="2" max="2" width="1.5703125" customWidth="1"/>
    <col min="3" max="3" width="39.5703125" customWidth="1"/>
    <col min="4" max="4" width="6.140625" customWidth="1"/>
    <col min="5" max="5" width="16.7109375" customWidth="1"/>
    <col min="6" max="6" width="0.85546875" customWidth="1"/>
    <col min="7" max="7" width="16.7109375" customWidth="1"/>
    <col min="8" max="8" width="0.85546875" customWidth="1"/>
    <col min="9" max="9" width="15.7109375" customWidth="1"/>
    <col min="10" max="10" width="0.85546875" customWidth="1"/>
    <col min="11" max="11" width="16.7109375" customWidth="1"/>
    <col min="12" max="12" width="0.85546875" customWidth="1"/>
    <col min="13" max="13" width="16.7109375" customWidth="1"/>
    <col min="14" max="14" width="0.85546875" customWidth="1"/>
    <col min="15" max="15" width="17.85546875" customWidth="1"/>
    <col min="16" max="16" width="0.85546875" customWidth="1"/>
    <col min="17" max="17" width="16.7109375" customWidth="1"/>
  </cols>
  <sheetData>
    <row r="1" spans="1:17" ht="23.1" customHeight="1" x14ac:dyDescent="0.45">
      <c r="A1" s="152" t="s">
        <v>134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  <c r="L1" s="169"/>
      <c r="M1" s="169"/>
      <c r="N1" s="169"/>
      <c r="O1" s="168"/>
      <c r="P1" s="168"/>
      <c r="Q1" s="170"/>
    </row>
    <row r="2" spans="1:17" ht="23.1" customHeight="1" x14ac:dyDescent="0.45">
      <c r="A2" s="152" t="s">
        <v>135</v>
      </c>
      <c r="B2" s="168"/>
      <c r="C2" s="168"/>
      <c r="D2" s="168"/>
      <c r="E2" s="168"/>
      <c r="F2" s="168"/>
      <c r="G2" s="168"/>
      <c r="H2" s="168"/>
      <c r="I2" s="168"/>
      <c r="J2" s="168"/>
      <c r="K2" s="169"/>
      <c r="L2" s="169"/>
      <c r="M2" s="169"/>
      <c r="N2" s="169"/>
      <c r="O2" s="168"/>
      <c r="P2" s="168"/>
      <c r="Q2" s="170"/>
    </row>
    <row r="3" spans="1:17" ht="23.1" customHeight="1" x14ac:dyDescent="0.45">
      <c r="A3" s="171" t="s">
        <v>65</v>
      </c>
      <c r="B3" s="172"/>
      <c r="C3" s="172"/>
      <c r="D3" s="173"/>
      <c r="E3" s="174"/>
      <c r="F3" s="172"/>
      <c r="G3" s="174"/>
      <c r="H3" s="172"/>
      <c r="I3" s="174"/>
      <c r="J3" s="172"/>
      <c r="K3" s="175"/>
      <c r="L3" s="175"/>
      <c r="M3" s="175"/>
      <c r="N3" s="175"/>
      <c r="O3" s="174"/>
      <c r="P3" s="174"/>
      <c r="Q3" s="176"/>
    </row>
    <row r="4" spans="1:17" ht="23.1" customHeight="1" x14ac:dyDescent="0.45">
      <c r="A4" s="178" t="s">
        <v>149</v>
      </c>
      <c r="B4" s="172"/>
      <c r="C4" s="177"/>
      <c r="D4" s="179"/>
      <c r="E4" s="175"/>
      <c r="F4" s="177"/>
      <c r="G4" s="175"/>
      <c r="H4" s="177"/>
      <c r="I4" s="175"/>
      <c r="J4" s="177"/>
      <c r="K4" s="175"/>
      <c r="L4" s="175"/>
      <c r="M4" s="175"/>
      <c r="N4" s="175"/>
      <c r="O4" s="175"/>
      <c r="P4" s="175"/>
      <c r="Q4" s="175"/>
    </row>
    <row r="5" spans="1:17" ht="21.95" customHeight="1" x14ac:dyDescent="0.45">
      <c r="A5" s="49"/>
      <c r="B5" s="46"/>
      <c r="C5" s="46"/>
      <c r="D5" s="86"/>
      <c r="E5" s="47"/>
      <c r="F5" s="48"/>
      <c r="G5" s="47"/>
      <c r="H5" s="47"/>
      <c r="I5" s="47"/>
      <c r="J5" s="47"/>
      <c r="K5" s="47"/>
      <c r="L5" s="47"/>
      <c r="M5" s="47"/>
      <c r="N5" s="47"/>
      <c r="O5" s="50"/>
      <c r="P5" s="50"/>
      <c r="Q5" s="47"/>
    </row>
    <row r="6" spans="1:17" ht="22.5" customHeight="1" x14ac:dyDescent="0.45">
      <c r="A6" s="49"/>
      <c r="B6" s="46"/>
      <c r="C6" s="46"/>
      <c r="D6" s="164"/>
      <c r="E6" s="47"/>
      <c r="F6" s="48"/>
      <c r="G6" s="47"/>
      <c r="H6" s="47"/>
      <c r="I6" s="47"/>
      <c r="J6" s="47"/>
      <c r="K6" s="47"/>
      <c r="L6" s="47"/>
      <c r="M6" s="47"/>
      <c r="N6" s="47"/>
      <c r="O6" s="192" t="s">
        <v>51</v>
      </c>
      <c r="P6" s="50"/>
      <c r="Q6" s="47"/>
    </row>
    <row r="7" spans="1:17" ht="22.5" customHeight="1" x14ac:dyDescent="0.45">
      <c r="A7" s="62"/>
      <c r="B7" s="62"/>
      <c r="C7" s="72"/>
      <c r="D7" s="65"/>
      <c r="E7" s="111"/>
      <c r="F7" s="72"/>
      <c r="G7" s="111"/>
      <c r="H7" s="111"/>
      <c r="I7" s="111"/>
      <c r="J7" s="111"/>
      <c r="K7" s="72"/>
      <c r="L7" s="72"/>
      <c r="M7" s="72"/>
      <c r="N7" s="72"/>
      <c r="O7" s="192"/>
      <c r="P7" s="112"/>
      <c r="Q7" s="111"/>
    </row>
    <row r="8" spans="1:17" ht="22.5" customHeight="1" x14ac:dyDescent="0.45">
      <c r="A8" s="62"/>
      <c r="B8" s="62"/>
      <c r="C8" s="72"/>
      <c r="D8" s="65"/>
      <c r="E8" s="113"/>
      <c r="F8" s="66"/>
      <c r="G8" s="113"/>
      <c r="H8" s="66"/>
      <c r="I8" s="113"/>
      <c r="J8" s="66"/>
      <c r="K8" s="188" t="s">
        <v>140</v>
      </c>
      <c r="L8" s="188"/>
      <c r="M8" s="188"/>
      <c r="N8" s="113"/>
      <c r="O8" s="193"/>
      <c r="P8" s="66"/>
      <c r="Q8" s="114"/>
    </row>
    <row r="9" spans="1:17" ht="22.5" customHeight="1" x14ac:dyDescent="0.45">
      <c r="A9" s="64"/>
      <c r="B9" s="64"/>
      <c r="C9" s="116"/>
      <c r="D9" s="65"/>
      <c r="E9" s="114"/>
      <c r="F9" s="66"/>
      <c r="G9" s="64"/>
      <c r="H9" s="66"/>
      <c r="I9" s="64"/>
      <c r="J9" s="66"/>
      <c r="K9" s="67" t="s">
        <v>66</v>
      </c>
      <c r="L9" s="67"/>
      <c r="M9" s="67" t="s">
        <v>67</v>
      </c>
      <c r="N9" s="114"/>
      <c r="O9" s="66" t="s">
        <v>139</v>
      </c>
      <c r="P9" s="68"/>
      <c r="Q9" s="114"/>
    </row>
    <row r="10" spans="1:17" ht="22.5" customHeight="1" x14ac:dyDescent="0.45">
      <c r="A10" s="64"/>
      <c r="B10" s="64"/>
      <c r="C10" s="116"/>
      <c r="D10" s="65"/>
      <c r="E10" s="66" t="s">
        <v>68</v>
      </c>
      <c r="F10" s="66"/>
      <c r="G10" s="64" t="s">
        <v>69</v>
      </c>
      <c r="H10" s="66"/>
      <c r="I10" s="64"/>
      <c r="J10" s="66"/>
      <c r="K10" s="68"/>
      <c r="L10" s="68"/>
      <c r="M10" s="68" t="s">
        <v>70</v>
      </c>
      <c r="N10" s="114"/>
      <c r="O10" s="66" t="s">
        <v>71</v>
      </c>
      <c r="P10" s="68"/>
      <c r="Q10" s="66" t="s">
        <v>72</v>
      </c>
    </row>
    <row r="11" spans="1:17" ht="22.5" customHeight="1" x14ac:dyDescent="0.45">
      <c r="A11" s="64"/>
      <c r="B11" s="64"/>
      <c r="C11" s="64"/>
      <c r="D11" s="65"/>
      <c r="E11" s="66" t="s">
        <v>73</v>
      </c>
      <c r="F11" s="66"/>
      <c r="G11" s="64" t="s">
        <v>74</v>
      </c>
      <c r="H11" s="66"/>
      <c r="I11" s="189" t="s">
        <v>75</v>
      </c>
      <c r="J11" s="66"/>
      <c r="K11" s="66" t="s">
        <v>76</v>
      </c>
      <c r="L11" s="66"/>
      <c r="M11" s="68"/>
      <c r="N11" s="68"/>
      <c r="O11" s="68" t="s">
        <v>77</v>
      </c>
      <c r="P11" s="68"/>
      <c r="Q11" s="66" t="s">
        <v>78</v>
      </c>
    </row>
    <row r="12" spans="1:17" ht="22.5" customHeight="1" x14ac:dyDescent="0.45">
      <c r="A12" s="64"/>
      <c r="B12" s="64"/>
      <c r="C12" s="64"/>
      <c r="D12" s="162"/>
      <c r="E12" s="68" t="s">
        <v>79</v>
      </c>
      <c r="F12" s="66"/>
      <c r="G12" s="64" t="s">
        <v>80</v>
      </c>
      <c r="H12" s="66"/>
      <c r="I12" s="189"/>
      <c r="J12" s="66"/>
      <c r="K12" s="68" t="s">
        <v>81</v>
      </c>
      <c r="L12" s="68"/>
      <c r="M12" s="68"/>
      <c r="N12" s="68"/>
      <c r="O12" s="68" t="s">
        <v>82</v>
      </c>
      <c r="P12" s="68"/>
      <c r="Q12" s="66" t="s">
        <v>83</v>
      </c>
    </row>
    <row r="13" spans="1:17" ht="22.5" customHeight="1" x14ac:dyDescent="0.45">
      <c r="A13" s="75"/>
      <c r="B13" s="75"/>
      <c r="C13" s="64"/>
      <c r="D13" s="65"/>
      <c r="E13" s="186" t="s">
        <v>28</v>
      </c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</row>
    <row r="14" spans="1:17" ht="22.5" customHeight="1" x14ac:dyDescent="0.45">
      <c r="A14" s="117" t="s">
        <v>84</v>
      </c>
      <c r="B14" s="75"/>
      <c r="C14" s="72"/>
      <c r="D14" s="65"/>
      <c r="E14" s="124">
        <v>7909000</v>
      </c>
      <c r="F14" s="124"/>
      <c r="G14" s="124">
        <v>100</v>
      </c>
      <c r="H14" s="124"/>
      <c r="I14" s="124">
        <v>-68296</v>
      </c>
      <c r="J14" s="124"/>
      <c r="K14" s="124">
        <v>130100</v>
      </c>
      <c r="L14" s="124"/>
      <c r="M14" s="124">
        <v>-192219</v>
      </c>
      <c r="N14" s="125"/>
      <c r="O14" s="124">
        <v>0</v>
      </c>
      <c r="P14" s="124"/>
      <c r="Q14" s="124">
        <f>SUM(E14:O14)</f>
        <v>7778685</v>
      </c>
    </row>
    <row r="15" spans="1:17" ht="22.5" customHeight="1" x14ac:dyDescent="0.45">
      <c r="A15" s="69" t="s">
        <v>85</v>
      </c>
      <c r="B15" s="69"/>
      <c r="C15" s="72"/>
      <c r="D15" s="65"/>
      <c r="E15" s="124"/>
      <c r="F15" s="124"/>
      <c r="G15" s="124"/>
      <c r="H15" s="124"/>
      <c r="I15" s="124"/>
      <c r="J15" s="124"/>
      <c r="K15" s="124"/>
      <c r="L15" s="124"/>
      <c r="M15" s="126"/>
      <c r="N15" s="125"/>
      <c r="O15" s="124"/>
      <c r="P15" s="124"/>
      <c r="Q15" s="124"/>
    </row>
    <row r="16" spans="1:17" ht="22.5" customHeight="1" x14ac:dyDescent="0.45">
      <c r="A16" s="69"/>
      <c r="B16" s="69" t="s">
        <v>86</v>
      </c>
      <c r="C16" s="109"/>
      <c r="D16" s="65"/>
      <c r="E16" s="124"/>
      <c r="F16" s="124"/>
      <c r="G16" s="124"/>
      <c r="H16" s="124"/>
      <c r="I16" s="124"/>
      <c r="J16" s="124"/>
      <c r="K16" s="124"/>
      <c r="L16" s="124"/>
      <c r="M16" s="126"/>
      <c r="N16" s="125"/>
      <c r="O16" s="124"/>
      <c r="P16" s="124"/>
      <c r="Q16" s="124"/>
    </row>
    <row r="17" spans="1:17" ht="22.5" customHeight="1" x14ac:dyDescent="0.45">
      <c r="A17" s="119"/>
      <c r="B17" s="70" t="s">
        <v>87</v>
      </c>
      <c r="C17" s="72"/>
      <c r="D17" s="65"/>
      <c r="E17" s="124"/>
      <c r="F17" s="124"/>
      <c r="G17" s="124"/>
      <c r="H17" s="124"/>
      <c r="I17" s="124"/>
      <c r="J17" s="124"/>
      <c r="K17" s="124"/>
      <c r="L17" s="124"/>
      <c r="M17" s="126"/>
      <c r="N17" s="125"/>
      <c r="O17" s="124"/>
      <c r="P17" s="124"/>
      <c r="Q17" s="124"/>
    </row>
    <row r="18" spans="1:17" ht="22.5" customHeight="1" x14ac:dyDescent="0.45">
      <c r="A18" s="119"/>
      <c r="B18" s="71" t="s">
        <v>137</v>
      </c>
      <c r="C18" s="113"/>
      <c r="D18" s="65"/>
      <c r="E18" s="124"/>
      <c r="F18" s="124"/>
      <c r="G18" s="124"/>
      <c r="H18" s="124"/>
      <c r="I18" s="124"/>
      <c r="J18" s="124"/>
      <c r="K18" s="124"/>
      <c r="L18" s="124"/>
      <c r="M18" s="126"/>
      <c r="N18" s="125"/>
      <c r="O18" s="124"/>
      <c r="P18" s="124"/>
      <c r="Q18" s="124"/>
    </row>
    <row r="19" spans="1:17" ht="22.5" customHeight="1" x14ac:dyDescent="0.45">
      <c r="A19" s="119"/>
      <c r="B19" s="71"/>
      <c r="C19" s="71" t="s">
        <v>138</v>
      </c>
      <c r="D19" s="65"/>
      <c r="E19" s="127">
        <v>0</v>
      </c>
      <c r="F19" s="108"/>
      <c r="G19" s="127">
        <v>0</v>
      </c>
      <c r="H19" s="124"/>
      <c r="I19" s="127">
        <v>-6551188</v>
      </c>
      <c r="J19" s="124"/>
      <c r="K19" s="127">
        <v>0</v>
      </c>
      <c r="L19" s="124"/>
      <c r="M19" s="127">
        <v>0</v>
      </c>
      <c r="N19" s="125"/>
      <c r="O19" s="127">
        <v>0</v>
      </c>
      <c r="P19" s="124"/>
      <c r="Q19" s="127">
        <f>SUM(E19:O19)</f>
        <v>-6551188</v>
      </c>
    </row>
    <row r="20" spans="1:17" ht="22.5" customHeight="1" x14ac:dyDescent="0.45">
      <c r="A20" s="113"/>
      <c r="B20" s="70" t="s">
        <v>88</v>
      </c>
      <c r="C20" s="72"/>
      <c r="D20" s="65"/>
      <c r="E20" s="128"/>
      <c r="F20" s="108"/>
      <c r="G20" s="128"/>
      <c r="H20" s="128"/>
      <c r="I20" s="128"/>
      <c r="J20" s="128"/>
      <c r="K20" s="128"/>
      <c r="L20" s="108"/>
      <c r="M20" s="129"/>
      <c r="N20" s="128"/>
      <c r="O20" s="128"/>
      <c r="P20" s="108"/>
      <c r="Q20" s="108"/>
    </row>
    <row r="21" spans="1:17" ht="22.5" customHeight="1" x14ac:dyDescent="0.45">
      <c r="A21" s="69"/>
      <c r="B21" s="70"/>
      <c r="C21" s="70" t="s">
        <v>89</v>
      </c>
      <c r="D21" s="65"/>
      <c r="E21" s="130">
        <f>SUM(E19)</f>
        <v>0</v>
      </c>
      <c r="F21" s="124"/>
      <c r="G21" s="130">
        <f>SUM(G19)</f>
        <v>0</v>
      </c>
      <c r="H21" s="124"/>
      <c r="I21" s="130">
        <f>SUM(I19)</f>
        <v>-6551188</v>
      </c>
      <c r="J21" s="124"/>
      <c r="K21" s="130">
        <f>SUM(K19)</f>
        <v>0</v>
      </c>
      <c r="L21" s="124"/>
      <c r="M21" s="130">
        <f>SUM(M19)</f>
        <v>0</v>
      </c>
      <c r="N21" s="125"/>
      <c r="O21" s="130">
        <f>SUM(O19)</f>
        <v>0</v>
      </c>
      <c r="P21" s="124"/>
      <c r="Q21" s="130">
        <f>SUM(E21:O21)</f>
        <v>-6551188</v>
      </c>
    </row>
    <row r="22" spans="1:17" ht="22.5" customHeight="1" x14ac:dyDescent="0.45">
      <c r="A22" s="69" t="s">
        <v>90</v>
      </c>
      <c r="B22" s="69"/>
      <c r="C22" s="72"/>
      <c r="D22" s="65"/>
      <c r="E22" s="124"/>
      <c r="F22" s="124"/>
      <c r="G22" s="124"/>
      <c r="H22" s="124"/>
      <c r="I22" s="124"/>
      <c r="J22" s="124"/>
      <c r="K22" s="124"/>
      <c r="L22" s="124"/>
      <c r="M22" s="126"/>
      <c r="N22" s="125"/>
      <c r="O22" s="126"/>
      <c r="P22" s="124"/>
      <c r="Q22" s="126"/>
    </row>
    <row r="23" spans="1:17" ht="22.5" customHeight="1" x14ac:dyDescent="0.45">
      <c r="A23" s="113"/>
      <c r="B23" s="113" t="s">
        <v>91</v>
      </c>
      <c r="C23" s="72"/>
      <c r="D23" s="65"/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0</v>
      </c>
      <c r="L23" s="108"/>
      <c r="M23" s="108">
        <v>216373</v>
      </c>
      <c r="N23" s="128"/>
      <c r="O23" s="108">
        <v>0</v>
      </c>
      <c r="P23" s="108"/>
      <c r="Q23" s="131">
        <f>SUM(E23:O23)</f>
        <v>216373</v>
      </c>
    </row>
    <row r="24" spans="1:17" ht="22.5" customHeight="1" x14ac:dyDescent="0.45">
      <c r="A24" s="113"/>
      <c r="B24" s="113" t="s">
        <v>92</v>
      </c>
      <c r="C24" s="72"/>
      <c r="D24" s="65"/>
      <c r="E24" s="108">
        <v>0</v>
      </c>
      <c r="F24" s="108"/>
      <c r="G24" s="108">
        <v>0</v>
      </c>
      <c r="H24" s="108"/>
      <c r="I24" s="108">
        <v>0</v>
      </c>
      <c r="J24" s="108"/>
      <c r="K24" s="108">
        <v>0</v>
      </c>
      <c r="L24" s="108"/>
      <c r="M24" s="108">
        <v>0</v>
      </c>
      <c r="N24" s="128"/>
      <c r="O24" s="127">
        <v>0</v>
      </c>
      <c r="P24" s="108"/>
      <c r="Q24" s="16">
        <f>SUM(E24:O24)</f>
        <v>0</v>
      </c>
    </row>
    <row r="25" spans="1:17" ht="22.5" customHeight="1" x14ac:dyDescent="0.45">
      <c r="A25" s="69" t="s">
        <v>64</v>
      </c>
      <c r="B25" s="69"/>
      <c r="C25" s="72"/>
      <c r="D25" s="65"/>
      <c r="E25" s="132">
        <f>SUM(E23:E24)</f>
        <v>0</v>
      </c>
      <c r="F25" s="124"/>
      <c r="G25" s="132">
        <v>0</v>
      </c>
      <c r="H25" s="124"/>
      <c r="I25" s="132">
        <v>0</v>
      </c>
      <c r="J25" s="124"/>
      <c r="K25" s="132">
        <v>0</v>
      </c>
      <c r="L25" s="124"/>
      <c r="M25" s="133">
        <v>216373</v>
      </c>
      <c r="N25" s="125"/>
      <c r="O25" s="130">
        <v>0</v>
      </c>
      <c r="P25" s="124"/>
      <c r="Q25" s="133">
        <f>SUM(E25:O25)</f>
        <v>216373</v>
      </c>
    </row>
    <row r="26" spans="1:17" ht="22.5" customHeight="1" thickBot="1" x14ac:dyDescent="0.5">
      <c r="A26" s="117" t="s">
        <v>150</v>
      </c>
      <c r="B26" s="117"/>
      <c r="C26" s="72"/>
      <c r="D26" s="65"/>
      <c r="E26" s="134">
        <f>SUM(E14,E21,E25)</f>
        <v>7909000</v>
      </c>
      <c r="F26" s="124"/>
      <c r="G26" s="134">
        <f>SUM(G14,G21,G25)</f>
        <v>100</v>
      </c>
      <c r="H26" s="124"/>
      <c r="I26" s="134">
        <f>SUM(I14,I21,I25)</f>
        <v>-6619484</v>
      </c>
      <c r="J26" s="124"/>
      <c r="K26" s="134">
        <f>SUM(K14,K21,K25)</f>
        <v>130100</v>
      </c>
      <c r="L26" s="124"/>
      <c r="M26" s="134">
        <f>SUM(M14,M21,M25)</f>
        <v>24154</v>
      </c>
      <c r="N26" s="124"/>
      <c r="O26" s="134">
        <f>SUM(O14,O21,O25)</f>
        <v>0</v>
      </c>
      <c r="P26" s="124"/>
      <c r="Q26" s="134">
        <f>SUM(E26:O26)</f>
        <v>1443870</v>
      </c>
    </row>
    <row r="27" spans="1:17" ht="23.1" customHeight="1" thickTop="1" x14ac:dyDescent="0.45">
      <c r="A27" s="152" t="s">
        <v>134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9"/>
      <c r="L27" s="169"/>
      <c r="M27" s="169"/>
      <c r="N27" s="169"/>
      <c r="O27" s="168"/>
      <c r="P27" s="168"/>
      <c r="Q27" s="170"/>
    </row>
    <row r="28" spans="1:17" ht="23.1" customHeight="1" x14ac:dyDescent="0.45">
      <c r="A28" s="152" t="s">
        <v>135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9"/>
      <c r="L28" s="169"/>
      <c r="M28" s="169"/>
      <c r="N28" s="169"/>
      <c r="O28" s="168"/>
      <c r="P28" s="168"/>
      <c r="Q28" s="170"/>
    </row>
    <row r="29" spans="1:17" ht="23.1" customHeight="1" x14ac:dyDescent="0.45">
      <c r="A29" s="171" t="s">
        <v>65</v>
      </c>
      <c r="B29" s="172"/>
      <c r="C29" s="172"/>
      <c r="D29" s="173"/>
      <c r="E29" s="174"/>
      <c r="F29" s="172"/>
      <c r="G29" s="174"/>
      <c r="H29" s="172"/>
      <c r="I29" s="174"/>
      <c r="J29" s="172"/>
      <c r="K29" s="175"/>
      <c r="L29" s="175"/>
      <c r="M29" s="175"/>
      <c r="N29" s="175"/>
      <c r="O29" s="174"/>
      <c r="P29" s="174"/>
      <c r="Q29" s="176"/>
    </row>
    <row r="30" spans="1:17" ht="23.1" customHeight="1" x14ac:dyDescent="0.45">
      <c r="A30" s="178" t="s">
        <v>149</v>
      </c>
      <c r="B30" s="172"/>
      <c r="C30" s="177"/>
      <c r="D30" s="179"/>
      <c r="E30" s="175"/>
      <c r="F30" s="177"/>
      <c r="G30" s="175"/>
      <c r="H30" s="177"/>
      <c r="I30" s="175"/>
      <c r="J30" s="177"/>
      <c r="K30" s="175"/>
      <c r="L30" s="175"/>
      <c r="M30" s="175"/>
      <c r="N30" s="175"/>
      <c r="O30" s="175"/>
      <c r="P30" s="175"/>
      <c r="Q30" s="175"/>
    </row>
    <row r="31" spans="1:17" ht="11.1" customHeight="1" x14ac:dyDescent="0.45">
      <c r="A31" s="75"/>
      <c r="B31" s="62"/>
      <c r="C31" s="62"/>
      <c r="D31" s="65"/>
      <c r="E31" s="111"/>
      <c r="F31" s="72"/>
      <c r="G31" s="111"/>
      <c r="H31" s="111"/>
      <c r="I31" s="111"/>
      <c r="J31" s="111"/>
      <c r="K31" s="111"/>
      <c r="L31" s="111"/>
      <c r="M31" s="111"/>
      <c r="N31" s="111"/>
      <c r="O31" s="112"/>
      <c r="P31" s="112"/>
      <c r="Q31" s="111"/>
    </row>
    <row r="32" spans="1:17" ht="21.95" customHeight="1" x14ac:dyDescent="0.45">
      <c r="A32" s="62"/>
      <c r="B32" s="62"/>
      <c r="C32" s="72"/>
      <c r="D32" s="65"/>
      <c r="E32" s="111"/>
      <c r="F32" s="72"/>
      <c r="G32" s="111"/>
      <c r="H32" s="111"/>
      <c r="I32" s="111"/>
      <c r="J32" s="111"/>
      <c r="K32" s="72"/>
      <c r="L32" s="72"/>
      <c r="M32" s="72"/>
      <c r="N32" s="72"/>
      <c r="O32" s="190" t="s">
        <v>51</v>
      </c>
      <c r="P32" s="112"/>
      <c r="Q32" s="111"/>
    </row>
    <row r="33" spans="1:17" ht="21.95" customHeight="1" x14ac:dyDescent="0.45">
      <c r="A33" s="62"/>
      <c r="B33" s="62"/>
      <c r="C33" s="72"/>
      <c r="D33" s="163"/>
      <c r="E33" s="111"/>
      <c r="F33" s="72"/>
      <c r="G33" s="111"/>
      <c r="H33" s="111"/>
      <c r="I33" s="111"/>
      <c r="J33" s="111"/>
      <c r="K33" s="72"/>
      <c r="L33" s="72"/>
      <c r="M33" s="72"/>
      <c r="N33" s="72"/>
      <c r="O33" s="190"/>
      <c r="P33" s="112"/>
      <c r="Q33" s="111"/>
    </row>
    <row r="34" spans="1:17" ht="21.95" customHeight="1" x14ac:dyDescent="0.45">
      <c r="A34" s="62"/>
      <c r="B34" s="62"/>
      <c r="C34" s="72"/>
      <c r="D34" s="65"/>
      <c r="E34" s="113"/>
      <c r="F34" s="66"/>
      <c r="G34" s="113"/>
      <c r="H34" s="66"/>
      <c r="I34" s="113"/>
      <c r="J34" s="66"/>
      <c r="K34" s="188" t="s">
        <v>155</v>
      </c>
      <c r="L34" s="188"/>
      <c r="M34" s="188"/>
      <c r="N34" s="113"/>
      <c r="O34" s="191"/>
      <c r="P34" s="66"/>
      <c r="Q34" s="114"/>
    </row>
    <row r="35" spans="1:17" ht="21.95" customHeight="1" x14ac:dyDescent="0.45">
      <c r="A35" s="115"/>
      <c r="B35" s="115"/>
      <c r="C35" s="116"/>
      <c r="D35" s="65"/>
      <c r="E35" s="114"/>
      <c r="F35" s="66"/>
      <c r="G35" s="64"/>
      <c r="H35" s="66"/>
      <c r="I35" s="64"/>
      <c r="J35" s="66"/>
      <c r="K35" s="67" t="s">
        <v>66</v>
      </c>
      <c r="L35" s="67"/>
      <c r="M35" s="67" t="s">
        <v>67</v>
      </c>
      <c r="N35" s="114"/>
      <c r="O35" s="66" t="s">
        <v>141</v>
      </c>
      <c r="P35" s="68"/>
      <c r="Q35" s="114"/>
    </row>
    <row r="36" spans="1:17" ht="21.95" customHeight="1" x14ac:dyDescent="0.45">
      <c r="A36" s="115"/>
      <c r="B36" s="115"/>
      <c r="C36" s="116"/>
      <c r="D36" s="65"/>
      <c r="E36" s="66" t="s">
        <v>68</v>
      </c>
      <c r="F36" s="66"/>
      <c r="G36" s="64" t="s">
        <v>69</v>
      </c>
      <c r="H36" s="66"/>
      <c r="I36" s="64"/>
      <c r="J36" s="66"/>
      <c r="K36" s="68"/>
      <c r="L36" s="68"/>
      <c r="M36" s="68"/>
      <c r="N36" s="114"/>
      <c r="O36" s="66" t="s">
        <v>71</v>
      </c>
      <c r="P36" s="68"/>
      <c r="Q36" s="66" t="s">
        <v>72</v>
      </c>
    </row>
    <row r="37" spans="1:17" ht="21.95" customHeight="1" x14ac:dyDescent="0.45">
      <c r="A37" s="115"/>
      <c r="B37" s="115"/>
      <c r="C37" s="115"/>
      <c r="D37" s="65"/>
      <c r="E37" s="66" t="s">
        <v>73</v>
      </c>
      <c r="F37" s="66"/>
      <c r="G37" s="64" t="s">
        <v>74</v>
      </c>
      <c r="H37" s="66"/>
      <c r="I37" s="189" t="s">
        <v>75</v>
      </c>
      <c r="J37" s="66"/>
      <c r="K37" s="66" t="s">
        <v>76</v>
      </c>
      <c r="L37" s="66"/>
      <c r="M37" s="68"/>
      <c r="N37" s="68"/>
      <c r="O37" s="68" t="s">
        <v>77</v>
      </c>
      <c r="P37" s="68"/>
      <c r="Q37" s="66" t="s">
        <v>78</v>
      </c>
    </row>
    <row r="38" spans="1:17" ht="21.95" customHeight="1" x14ac:dyDescent="0.45">
      <c r="A38" s="115"/>
      <c r="B38" s="115"/>
      <c r="C38" s="115"/>
      <c r="D38" s="65" t="s">
        <v>25</v>
      </c>
      <c r="E38" s="68" t="s">
        <v>79</v>
      </c>
      <c r="F38" s="66"/>
      <c r="G38" s="64" t="s">
        <v>80</v>
      </c>
      <c r="H38" s="66"/>
      <c r="I38" s="189"/>
      <c r="J38" s="66"/>
      <c r="K38" s="68" t="s">
        <v>81</v>
      </c>
      <c r="L38" s="68"/>
      <c r="M38" s="68"/>
      <c r="N38" s="68"/>
      <c r="O38" s="68" t="s">
        <v>82</v>
      </c>
      <c r="P38" s="68"/>
      <c r="Q38" s="66" t="s">
        <v>83</v>
      </c>
    </row>
    <row r="39" spans="1:17" ht="21.95" customHeight="1" x14ac:dyDescent="0.45">
      <c r="A39" s="75"/>
      <c r="B39" s="75"/>
      <c r="C39" s="64"/>
      <c r="D39" s="65"/>
      <c r="E39" s="186" t="s">
        <v>28</v>
      </c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</row>
    <row r="40" spans="1:17" ht="21.95" customHeight="1" x14ac:dyDescent="0.45">
      <c r="A40" s="117" t="s">
        <v>93</v>
      </c>
      <c r="B40" s="117"/>
      <c r="C40" s="113"/>
      <c r="D40" s="65"/>
      <c r="E40" s="43">
        <v>7909000</v>
      </c>
      <c r="F40" s="43"/>
      <c r="G40" s="43">
        <v>100</v>
      </c>
      <c r="H40" s="43"/>
      <c r="I40" s="43">
        <v>-6619484</v>
      </c>
      <c r="J40" s="43"/>
      <c r="K40" s="43">
        <v>130100</v>
      </c>
      <c r="L40" s="43"/>
      <c r="M40" s="43">
        <v>1575580</v>
      </c>
      <c r="N40" s="118"/>
      <c r="O40" s="43">
        <v>1</v>
      </c>
      <c r="P40" s="43"/>
      <c r="Q40" s="43">
        <f>SUM(E40:O40)</f>
        <v>2995297</v>
      </c>
    </row>
    <row r="41" spans="1:17" ht="21.95" customHeight="1" x14ac:dyDescent="0.45">
      <c r="A41" s="69" t="s">
        <v>85</v>
      </c>
      <c r="B41" s="69"/>
      <c r="C41" s="72"/>
      <c r="D41" s="65"/>
      <c r="E41" s="43"/>
      <c r="F41" s="43"/>
      <c r="G41" s="43"/>
      <c r="H41" s="43"/>
      <c r="I41" s="43"/>
      <c r="J41" s="43"/>
      <c r="K41" s="43"/>
      <c r="L41" s="43"/>
      <c r="M41" s="43"/>
      <c r="N41" s="118"/>
      <c r="O41" s="43"/>
      <c r="P41" s="43"/>
      <c r="Q41" s="43"/>
    </row>
    <row r="42" spans="1:17" ht="21.95" customHeight="1" x14ac:dyDescent="0.45">
      <c r="A42" s="69"/>
      <c r="B42" s="69" t="s">
        <v>86</v>
      </c>
      <c r="C42" s="109"/>
      <c r="D42" s="65"/>
      <c r="E42" s="43"/>
      <c r="F42" s="43"/>
      <c r="G42" s="43"/>
      <c r="H42" s="43"/>
      <c r="I42" s="43"/>
      <c r="J42" s="43"/>
      <c r="K42" s="43"/>
      <c r="L42" s="43"/>
      <c r="M42" s="43"/>
      <c r="N42" s="118"/>
      <c r="O42" s="43"/>
      <c r="P42" s="43"/>
      <c r="Q42" s="43"/>
    </row>
    <row r="43" spans="1:17" ht="21.95" customHeight="1" x14ac:dyDescent="0.45">
      <c r="A43" s="69"/>
      <c r="B43" s="70" t="s">
        <v>87</v>
      </c>
      <c r="C43" s="109"/>
      <c r="D43" s="65"/>
      <c r="E43" s="43"/>
      <c r="F43" s="43"/>
      <c r="G43" s="43"/>
      <c r="H43" s="43"/>
      <c r="I43" s="43"/>
      <c r="J43" s="43"/>
      <c r="K43" s="43"/>
      <c r="L43" s="43"/>
      <c r="M43" s="43"/>
      <c r="N43" s="118"/>
      <c r="O43" s="43"/>
      <c r="P43" s="43"/>
      <c r="Q43" s="43"/>
    </row>
    <row r="44" spans="1:17" ht="21.95" customHeight="1" x14ac:dyDescent="0.45">
      <c r="A44" s="113"/>
      <c r="B44" s="113" t="s">
        <v>94</v>
      </c>
      <c r="C44" s="113"/>
      <c r="D44" s="65">
        <v>5</v>
      </c>
      <c r="E44" s="59">
        <v>4200000</v>
      </c>
      <c r="F44" s="59"/>
      <c r="G44" s="59">
        <v>0</v>
      </c>
      <c r="H44" s="60"/>
      <c r="I44" s="59">
        <v>0</v>
      </c>
      <c r="J44" s="60"/>
      <c r="K44" s="59">
        <v>0</v>
      </c>
      <c r="L44" s="60"/>
      <c r="M44" s="59">
        <v>0</v>
      </c>
      <c r="N44" s="120"/>
      <c r="O44" s="59">
        <v>0</v>
      </c>
      <c r="P44" s="60"/>
      <c r="Q44" s="59">
        <f>SUM(E44:O44)</f>
        <v>4200000</v>
      </c>
    </row>
    <row r="45" spans="1:17" ht="21.95" customHeight="1" x14ac:dyDescent="0.45">
      <c r="A45" s="113"/>
      <c r="B45" s="113" t="s">
        <v>95</v>
      </c>
      <c r="C45" s="113"/>
      <c r="D45" s="65">
        <v>8</v>
      </c>
      <c r="E45" s="121">
        <v>0</v>
      </c>
      <c r="F45" s="59"/>
      <c r="G45" s="121">
        <v>0</v>
      </c>
      <c r="H45" s="60"/>
      <c r="I45" s="121">
        <v>0</v>
      </c>
      <c r="J45" s="60"/>
      <c r="K45" s="121">
        <v>0</v>
      </c>
      <c r="L45" s="60"/>
      <c r="M45" s="121">
        <v>-4080134</v>
      </c>
      <c r="N45" s="120"/>
      <c r="O45" s="121">
        <v>0</v>
      </c>
      <c r="P45" s="60"/>
      <c r="Q45" s="121">
        <f>SUM(E45:O45)</f>
        <v>-4080134</v>
      </c>
    </row>
    <row r="46" spans="1:17" ht="21.95" customHeight="1" x14ac:dyDescent="0.45">
      <c r="A46" s="119"/>
      <c r="B46" s="70" t="s">
        <v>96</v>
      </c>
      <c r="C46" s="113"/>
      <c r="D46" s="65"/>
      <c r="E46" s="36"/>
      <c r="F46" s="29"/>
      <c r="G46" s="36"/>
      <c r="H46" s="36"/>
      <c r="I46" s="36"/>
      <c r="J46" s="36"/>
      <c r="K46" s="36"/>
      <c r="L46" s="29"/>
      <c r="M46" s="36"/>
      <c r="N46" s="36"/>
      <c r="O46" s="36"/>
      <c r="P46" s="29"/>
      <c r="Q46" s="29"/>
    </row>
    <row r="47" spans="1:17" ht="21.95" customHeight="1" x14ac:dyDescent="0.45">
      <c r="A47" s="119"/>
      <c r="B47" s="70"/>
      <c r="C47" s="70" t="s">
        <v>89</v>
      </c>
      <c r="D47" s="65"/>
      <c r="E47" s="122">
        <v>4200000</v>
      </c>
      <c r="F47" s="43"/>
      <c r="G47" s="122">
        <v>0</v>
      </c>
      <c r="H47" s="43"/>
      <c r="I47" s="122">
        <v>0</v>
      </c>
      <c r="J47" s="43"/>
      <c r="K47" s="122">
        <v>0</v>
      </c>
      <c r="L47" s="43"/>
      <c r="M47" s="122">
        <v>-4080134</v>
      </c>
      <c r="N47" s="118"/>
      <c r="O47" s="122">
        <v>0</v>
      </c>
      <c r="P47" s="43"/>
      <c r="Q47" s="122">
        <f>SUM(E47:O47)</f>
        <v>119866</v>
      </c>
    </row>
    <row r="48" spans="1:17" ht="21.95" customHeight="1" x14ac:dyDescent="0.45">
      <c r="A48" s="69" t="s">
        <v>90</v>
      </c>
      <c r="B48" s="69"/>
      <c r="C48" s="113"/>
      <c r="D48" s="65"/>
      <c r="E48" s="43"/>
      <c r="F48" s="43"/>
      <c r="G48" s="43"/>
      <c r="H48" s="43"/>
      <c r="I48" s="43"/>
      <c r="J48" s="43"/>
      <c r="K48" s="43"/>
      <c r="L48" s="43"/>
      <c r="M48" s="43"/>
      <c r="N48" s="118"/>
      <c r="O48" s="43"/>
      <c r="P48" s="43"/>
      <c r="Q48" s="43"/>
    </row>
    <row r="49" spans="1:17" ht="21.95" customHeight="1" x14ac:dyDescent="0.45">
      <c r="A49" s="113"/>
      <c r="B49" s="113" t="s">
        <v>91</v>
      </c>
      <c r="C49" s="113"/>
      <c r="D49" s="65"/>
      <c r="E49" s="29">
        <v>0</v>
      </c>
      <c r="F49" s="29"/>
      <c r="G49" s="29">
        <v>0</v>
      </c>
      <c r="H49" s="29"/>
      <c r="I49" s="29">
        <v>0</v>
      </c>
      <c r="J49" s="29"/>
      <c r="K49" s="29">
        <v>0</v>
      </c>
      <c r="L49" s="29"/>
      <c r="M49" s="29">
        <v>2861321</v>
      </c>
      <c r="N49" s="36"/>
      <c r="O49" s="29">
        <v>0</v>
      </c>
      <c r="P49" s="29"/>
      <c r="Q49" s="29">
        <f>SUM(E49:O49)</f>
        <v>2861321</v>
      </c>
    </row>
    <row r="50" spans="1:17" ht="21.95" customHeight="1" x14ac:dyDescent="0.45">
      <c r="A50" s="113"/>
      <c r="B50" s="113" t="s">
        <v>92</v>
      </c>
      <c r="C50" s="113"/>
      <c r="D50" s="65"/>
      <c r="E50" s="29">
        <v>0</v>
      </c>
      <c r="F50" s="29"/>
      <c r="G50" s="29">
        <v>0</v>
      </c>
      <c r="H50" s="29"/>
      <c r="I50" s="29">
        <v>0</v>
      </c>
      <c r="J50" s="29"/>
      <c r="K50" s="29">
        <v>0</v>
      </c>
      <c r="L50" s="29"/>
      <c r="M50" s="29">
        <v>0</v>
      </c>
      <c r="N50" s="36"/>
      <c r="O50" s="121">
        <v>0</v>
      </c>
      <c r="P50" s="29"/>
      <c r="Q50" s="29">
        <f>SUM(E50:O50)</f>
        <v>0</v>
      </c>
    </row>
    <row r="51" spans="1:17" ht="21.95" customHeight="1" x14ac:dyDescent="0.45">
      <c r="A51" s="69" t="s">
        <v>64</v>
      </c>
      <c r="B51" s="69"/>
      <c r="C51" s="113"/>
      <c r="D51" s="65"/>
      <c r="E51" s="167">
        <v>0</v>
      </c>
      <c r="F51" s="43"/>
      <c r="G51" s="167">
        <v>0</v>
      </c>
      <c r="H51" s="43"/>
      <c r="I51" s="167">
        <v>0</v>
      </c>
      <c r="J51" s="43"/>
      <c r="K51" s="167">
        <v>0</v>
      </c>
      <c r="L51" s="43"/>
      <c r="M51" s="167">
        <v>2861321</v>
      </c>
      <c r="N51" s="118"/>
      <c r="O51" s="60">
        <v>0</v>
      </c>
      <c r="P51" s="43"/>
      <c r="Q51" s="167">
        <f>SUM(E51:O51)</f>
        <v>2861321</v>
      </c>
    </row>
    <row r="52" spans="1:17" ht="21.95" customHeight="1" x14ac:dyDescent="0.45">
      <c r="A52" s="71"/>
      <c r="B52" s="71" t="s">
        <v>1</v>
      </c>
      <c r="C52" s="113"/>
      <c r="D52" s="65">
        <v>6</v>
      </c>
      <c r="E52" s="121">
        <v>0</v>
      </c>
      <c r="F52" s="29"/>
      <c r="G52" s="121">
        <v>0</v>
      </c>
      <c r="H52" s="29"/>
      <c r="I52" s="121">
        <v>0</v>
      </c>
      <c r="J52" s="29"/>
      <c r="K52" s="121">
        <v>103057</v>
      </c>
      <c r="L52" s="29"/>
      <c r="M52" s="121">
        <v>-103057</v>
      </c>
      <c r="N52" s="36"/>
      <c r="O52" s="121">
        <v>0</v>
      </c>
      <c r="P52" s="29"/>
      <c r="Q52" s="121">
        <f>SUM(E52:O52)</f>
        <v>0</v>
      </c>
    </row>
    <row r="53" spans="1:17" ht="21.95" customHeight="1" thickBot="1" x14ac:dyDescent="0.5">
      <c r="A53" s="117" t="s">
        <v>151</v>
      </c>
      <c r="B53" s="117"/>
      <c r="C53" s="117"/>
      <c r="D53" s="65"/>
      <c r="E53" s="123">
        <v>12109000</v>
      </c>
      <c r="F53" s="43"/>
      <c r="G53" s="123">
        <v>100</v>
      </c>
      <c r="H53" s="43"/>
      <c r="I53" s="123">
        <v>-6619484</v>
      </c>
      <c r="J53" s="43"/>
      <c r="K53" s="123">
        <v>233157</v>
      </c>
      <c r="L53" s="43"/>
      <c r="M53" s="123">
        <v>253710</v>
      </c>
      <c r="N53" s="43"/>
      <c r="O53" s="123">
        <v>1</v>
      </c>
      <c r="P53" s="43"/>
      <c r="Q53" s="123">
        <f>SUM(E53:O53)</f>
        <v>5976484</v>
      </c>
    </row>
    <row r="54" spans="1:17" ht="22.5" thickTop="1" x14ac:dyDescent="0.45"/>
  </sheetData>
  <mergeCells count="8">
    <mergeCell ref="K8:M8"/>
    <mergeCell ref="E13:Q13"/>
    <mergeCell ref="K34:M34"/>
    <mergeCell ref="E39:Q39"/>
    <mergeCell ref="I11:I12"/>
    <mergeCell ref="O32:O34"/>
    <mergeCell ref="I37:I38"/>
    <mergeCell ref="O6:O8"/>
  </mergeCells>
  <pageMargins left="0.8" right="0.8" top="0.5" bottom="0.5" header="0.5" footer="0.5"/>
  <pageSetup paperSize="9" scale="79" firstPageNumber="9" fitToHeight="0" orientation="landscape" useFirstPageNumber="1" r:id="rId1"/>
  <headerFooter>
    <oddFooter xml:space="preserve">&amp;L&amp;"Times New Roman,Regular"&amp;11 The accompanying notes are an integral part of these interim financial statements.
&amp;C&amp;"Times New Roman,Regular"&amp;11
&amp;P
</oddFooter>
  </headerFooter>
  <rowBreaks count="1" manualBreakCount="1">
    <brk id="26" max="16" man="1"/>
  </rowBreaks>
  <ignoredErrors>
    <ignoredError sqref="Q44:Q45 Q5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9"/>
  <sheetViews>
    <sheetView showGridLines="0" zoomScaleNormal="100" zoomScaleSheetLayoutView="100" zoomScalePageLayoutView="85" workbookViewId="0"/>
  </sheetViews>
  <sheetFormatPr defaultColWidth="9" defaultRowHeight="23.25" customHeight="1" x14ac:dyDescent="0.45"/>
  <cols>
    <col min="1" max="1" width="2.5703125" customWidth="1"/>
    <col min="2" max="2" width="50.85546875" customWidth="1"/>
    <col min="3" max="3" width="8" customWidth="1"/>
    <col min="4" max="4" width="0.85546875" customWidth="1"/>
    <col min="5" max="5" width="16.7109375" customWidth="1"/>
    <col min="6" max="6" width="0.85546875" customWidth="1"/>
    <col min="7" max="7" width="16.7109375" customWidth="1"/>
  </cols>
  <sheetData>
    <row r="1" spans="1:7" ht="21.75" x14ac:dyDescent="0.45">
      <c r="A1" s="152" t="s">
        <v>134</v>
      </c>
      <c r="B1" s="183"/>
      <c r="C1" s="184"/>
      <c r="D1" s="185"/>
      <c r="E1" s="184"/>
      <c r="F1" s="185"/>
      <c r="G1" s="185"/>
    </row>
    <row r="2" spans="1:7" ht="21.75" x14ac:dyDescent="0.45">
      <c r="A2" s="152" t="s">
        <v>135</v>
      </c>
      <c r="B2" s="183"/>
      <c r="C2" s="184"/>
      <c r="D2" s="185"/>
      <c r="E2" s="184"/>
      <c r="F2" s="185"/>
      <c r="G2" s="185"/>
    </row>
    <row r="3" spans="1:7" ht="21.75" x14ac:dyDescent="0.45">
      <c r="A3" s="171" t="s">
        <v>97</v>
      </c>
      <c r="B3" s="180"/>
      <c r="C3" s="181"/>
      <c r="D3" s="182"/>
      <c r="E3" s="181"/>
      <c r="F3" s="182"/>
      <c r="G3" s="182"/>
    </row>
    <row r="4" spans="1:7" ht="21.75" x14ac:dyDescent="0.45">
      <c r="A4" s="153" t="s">
        <v>149</v>
      </c>
      <c r="B4" s="180"/>
      <c r="C4" s="181"/>
      <c r="D4" s="182"/>
      <c r="E4" s="181"/>
      <c r="F4" s="182"/>
      <c r="G4" s="182"/>
    </row>
    <row r="5" spans="1:7" ht="21" customHeight="1" x14ac:dyDescent="0.45">
      <c r="A5" s="46"/>
      <c r="B5" s="46"/>
      <c r="C5" s="46"/>
      <c r="D5" s="46"/>
      <c r="E5" s="17"/>
      <c r="F5" s="17"/>
      <c r="G5" s="17"/>
    </row>
    <row r="6" spans="1:7" ht="23.25" customHeight="1" x14ac:dyDescent="0.45">
      <c r="A6" s="77"/>
      <c r="B6" s="77"/>
      <c r="C6" s="162"/>
      <c r="D6" s="77"/>
      <c r="E6" s="135">
        <v>2023</v>
      </c>
      <c r="F6" s="136"/>
      <c r="G6" s="135">
        <v>2022</v>
      </c>
    </row>
    <row r="7" spans="1:7" ht="23.25" customHeight="1" x14ac:dyDescent="0.45">
      <c r="A7" s="77"/>
      <c r="B7" s="77"/>
      <c r="C7" s="107"/>
      <c r="D7" s="77"/>
      <c r="E7" s="186" t="s">
        <v>28</v>
      </c>
      <c r="F7" s="186"/>
      <c r="G7" s="186"/>
    </row>
    <row r="8" spans="1:7" ht="22.15" customHeight="1" x14ac:dyDescent="0.45">
      <c r="A8" s="109" t="s">
        <v>98</v>
      </c>
      <c r="B8" s="109"/>
      <c r="C8" s="107"/>
      <c r="D8" s="109"/>
      <c r="E8" s="137"/>
      <c r="F8" s="137"/>
      <c r="G8" s="137"/>
    </row>
    <row r="9" spans="1:7" ht="22.15" customHeight="1" x14ac:dyDescent="0.45">
      <c r="A9" s="72" t="s">
        <v>131</v>
      </c>
      <c r="B9" s="72"/>
      <c r="C9" s="166"/>
      <c r="D9" s="72"/>
      <c r="E9" s="128">
        <v>2861321</v>
      </c>
      <c r="F9" s="128"/>
      <c r="G9" s="128">
        <v>216373</v>
      </c>
    </row>
    <row r="10" spans="1:7" ht="22.15" customHeight="1" x14ac:dyDescent="0.45">
      <c r="A10" s="109" t="s">
        <v>99</v>
      </c>
      <c r="B10" s="109"/>
      <c r="C10" s="109"/>
      <c r="D10" s="109"/>
      <c r="E10" s="45"/>
      <c r="F10" s="108"/>
      <c r="G10" s="45"/>
    </row>
    <row r="11" spans="1:7" ht="22.15" customHeight="1" x14ac:dyDescent="0.45">
      <c r="A11" s="72" t="s">
        <v>130</v>
      </c>
      <c r="B11" s="72"/>
      <c r="C11" s="72"/>
      <c r="D11" s="72"/>
      <c r="E11" s="128">
        <v>75330</v>
      </c>
      <c r="F11" s="108"/>
      <c r="G11" s="128">
        <v>10860</v>
      </c>
    </row>
    <row r="12" spans="1:7" ht="22.15" customHeight="1" x14ac:dyDescent="0.45">
      <c r="A12" s="72" t="s">
        <v>100</v>
      </c>
      <c r="B12" s="72"/>
      <c r="C12" s="72"/>
      <c r="D12" s="72"/>
      <c r="E12" s="128">
        <v>4393</v>
      </c>
      <c r="F12" s="108"/>
      <c r="G12" s="128">
        <v>32623</v>
      </c>
    </row>
    <row r="13" spans="1:7" ht="22.15" customHeight="1" x14ac:dyDescent="0.45">
      <c r="A13" s="72" t="s">
        <v>153</v>
      </c>
      <c r="B13" s="72"/>
      <c r="C13" s="72"/>
      <c r="D13" s="72"/>
      <c r="E13" s="128">
        <v>5407</v>
      </c>
      <c r="F13" s="108"/>
      <c r="G13" s="128">
        <v>-121196</v>
      </c>
    </row>
    <row r="14" spans="1:7" ht="22.15" customHeight="1" x14ac:dyDescent="0.45">
      <c r="A14" s="72" t="s">
        <v>101</v>
      </c>
      <c r="B14" s="72"/>
      <c r="C14" s="72"/>
      <c r="D14" s="72"/>
      <c r="E14" s="128">
        <v>-2</v>
      </c>
      <c r="F14" s="108"/>
      <c r="G14" s="45">
        <v>0</v>
      </c>
    </row>
    <row r="15" spans="1:7" ht="22.15" customHeight="1" x14ac:dyDescent="0.45">
      <c r="A15" s="72" t="s">
        <v>2</v>
      </c>
      <c r="B15" s="72"/>
      <c r="C15" s="72"/>
      <c r="D15" s="72"/>
      <c r="E15" s="128">
        <v>-3396939</v>
      </c>
      <c r="F15" s="108"/>
      <c r="G15" s="128">
        <v>-456412</v>
      </c>
    </row>
    <row r="16" spans="1:7" ht="22.15" customHeight="1" x14ac:dyDescent="0.45">
      <c r="A16" s="72" t="s">
        <v>59</v>
      </c>
      <c r="B16" s="72"/>
      <c r="C16" s="72"/>
      <c r="D16" s="72"/>
      <c r="E16" s="128">
        <v>-41168</v>
      </c>
      <c r="F16" s="108"/>
      <c r="G16" s="128">
        <v>-6331</v>
      </c>
    </row>
    <row r="17" spans="1:7" ht="22.15" customHeight="1" x14ac:dyDescent="0.45">
      <c r="A17" s="72" t="s">
        <v>61</v>
      </c>
      <c r="B17" s="72"/>
      <c r="C17" s="72"/>
      <c r="D17" s="138"/>
      <c r="E17" s="128">
        <v>347867</v>
      </c>
      <c r="F17" s="108"/>
      <c r="G17" s="128">
        <v>54866</v>
      </c>
    </row>
    <row r="18" spans="1:7" ht="22.15" customHeight="1" x14ac:dyDescent="0.45">
      <c r="A18" s="72" t="s">
        <v>162</v>
      </c>
      <c r="B18" s="72"/>
      <c r="C18" s="72"/>
      <c r="D18" s="138"/>
      <c r="E18" s="128">
        <v>20806</v>
      </c>
      <c r="F18" s="108"/>
      <c r="G18" s="128">
        <v>0</v>
      </c>
    </row>
    <row r="19" spans="1:7" ht="22.15" customHeight="1" x14ac:dyDescent="0.45">
      <c r="A19" s="72" t="s">
        <v>133</v>
      </c>
      <c r="B19" s="72"/>
      <c r="C19" s="72"/>
      <c r="D19" s="138"/>
      <c r="E19" s="128">
        <v>-9</v>
      </c>
      <c r="F19" s="108"/>
      <c r="G19" s="128">
        <v>8854</v>
      </c>
    </row>
    <row r="20" spans="1:7" ht="22.15" customHeight="1" x14ac:dyDescent="0.45">
      <c r="A20" s="75" t="s">
        <v>102</v>
      </c>
      <c r="B20" s="75"/>
      <c r="C20" s="75"/>
      <c r="D20" s="72"/>
      <c r="E20" s="139"/>
      <c r="F20" s="45"/>
      <c r="G20" s="139"/>
    </row>
    <row r="21" spans="1:7" ht="22.15" customHeight="1" x14ac:dyDescent="0.45">
      <c r="A21" s="75"/>
      <c r="B21" s="75" t="s">
        <v>103</v>
      </c>
      <c r="C21" s="75"/>
      <c r="D21" s="75"/>
      <c r="E21" s="33">
        <f>SUM(E9:E19)</f>
        <v>-122994</v>
      </c>
      <c r="F21" s="25"/>
      <c r="G21" s="33">
        <f>SUM(G9:G19)</f>
        <v>-260363</v>
      </c>
    </row>
    <row r="22" spans="1:7" ht="10.15" customHeight="1" x14ac:dyDescent="0.45">
      <c r="A22" s="75"/>
      <c r="B22" s="75"/>
      <c r="C22" s="75"/>
      <c r="D22" s="75"/>
      <c r="E22" s="45"/>
      <c r="F22" s="45"/>
      <c r="G22" s="45"/>
    </row>
    <row r="23" spans="1:7" ht="22.15" customHeight="1" x14ac:dyDescent="0.45">
      <c r="A23" s="109" t="s">
        <v>104</v>
      </c>
      <c r="B23" s="109"/>
      <c r="C23" s="109"/>
      <c r="D23" s="109"/>
      <c r="E23" s="45"/>
      <c r="F23" s="45"/>
      <c r="G23" s="45"/>
    </row>
    <row r="24" spans="1:7" ht="22.15" customHeight="1" x14ac:dyDescent="0.45">
      <c r="A24" s="72" t="s">
        <v>105</v>
      </c>
      <c r="B24" s="72"/>
      <c r="C24" s="72"/>
      <c r="D24" s="72"/>
      <c r="E24" s="45">
        <v>14074</v>
      </c>
      <c r="F24" s="45"/>
      <c r="G24" s="45">
        <v>30069</v>
      </c>
    </row>
    <row r="25" spans="1:7" ht="22.15" customHeight="1" x14ac:dyDescent="0.45">
      <c r="A25" s="72" t="s">
        <v>106</v>
      </c>
      <c r="B25" s="72"/>
      <c r="C25" s="72"/>
      <c r="D25" s="72"/>
      <c r="E25" s="45">
        <v>0</v>
      </c>
      <c r="F25" s="45"/>
      <c r="G25" s="45">
        <v>79410</v>
      </c>
    </row>
    <row r="26" spans="1:7" ht="22.15" customHeight="1" x14ac:dyDescent="0.45">
      <c r="A26" s="75" t="s">
        <v>154</v>
      </c>
      <c r="B26" s="75"/>
      <c r="C26" s="75"/>
      <c r="D26" s="75"/>
      <c r="E26" s="142">
        <f>SUM(E24:E25)</f>
        <v>14074</v>
      </c>
      <c r="F26" s="30"/>
      <c r="G26" s="142">
        <f>SUM(G24:G25)</f>
        <v>109479</v>
      </c>
    </row>
    <row r="27" spans="1:7" ht="10.15" customHeight="1" x14ac:dyDescent="0.45">
      <c r="A27" s="49"/>
      <c r="B27" s="49"/>
      <c r="C27" s="49"/>
      <c r="D27" s="49"/>
      <c r="E27" s="57"/>
      <c r="F27" s="57"/>
      <c r="G27" s="57"/>
    </row>
    <row r="28" spans="1:7" ht="22.15" customHeight="1" x14ac:dyDescent="0.45">
      <c r="A28" s="109" t="s">
        <v>107</v>
      </c>
      <c r="B28" s="109"/>
      <c r="C28" s="109"/>
      <c r="D28" s="109"/>
      <c r="E28" s="45"/>
      <c r="F28" s="45"/>
      <c r="G28" s="45"/>
    </row>
    <row r="29" spans="1:7" ht="22.15" customHeight="1" x14ac:dyDescent="0.45">
      <c r="A29" s="72" t="s">
        <v>13</v>
      </c>
      <c r="B29" s="72"/>
      <c r="C29" s="72"/>
      <c r="D29" s="72"/>
      <c r="E29" s="45">
        <v>-18637</v>
      </c>
      <c r="F29" s="45"/>
      <c r="G29" s="45">
        <v>-160777</v>
      </c>
    </row>
    <row r="30" spans="1:7" ht="22.15" customHeight="1" x14ac:dyDescent="0.45">
      <c r="A30" s="72" t="s">
        <v>108</v>
      </c>
      <c r="B30" s="72"/>
      <c r="C30" s="72"/>
      <c r="D30" s="143"/>
      <c r="E30" s="45">
        <v>-3834</v>
      </c>
      <c r="F30" s="45"/>
      <c r="G30" s="45">
        <v>5868</v>
      </c>
    </row>
    <row r="31" spans="1:7" ht="22.15" customHeight="1" x14ac:dyDescent="0.45">
      <c r="A31" s="75" t="s">
        <v>157</v>
      </c>
      <c r="B31" s="75"/>
      <c r="C31" s="75"/>
      <c r="D31" s="144"/>
      <c r="E31" s="142">
        <f>SUM(E29:E30)</f>
        <v>-22471</v>
      </c>
      <c r="F31" s="30"/>
      <c r="G31" s="142">
        <f>SUM(G29:G30)</f>
        <v>-154909</v>
      </c>
    </row>
    <row r="32" spans="1:7" ht="10.15" customHeight="1" x14ac:dyDescent="0.45">
      <c r="A32" s="49"/>
      <c r="B32" s="49"/>
      <c r="C32" s="49"/>
      <c r="D32" s="49"/>
      <c r="E32" s="57"/>
      <c r="F32" s="57"/>
      <c r="G32" s="57"/>
    </row>
    <row r="33" spans="1:7" ht="21.75" x14ac:dyDescent="0.45">
      <c r="A33" s="152" t="s">
        <v>134</v>
      </c>
      <c r="B33" s="183"/>
      <c r="C33" s="184"/>
      <c r="D33" s="185"/>
      <c r="E33" s="184"/>
      <c r="F33" s="185"/>
      <c r="G33" s="185"/>
    </row>
    <row r="34" spans="1:7" ht="21.75" x14ac:dyDescent="0.45">
      <c r="A34" s="152" t="s">
        <v>135</v>
      </c>
      <c r="B34" s="183"/>
      <c r="C34" s="184"/>
      <c r="D34" s="185"/>
      <c r="E34" s="184"/>
      <c r="F34" s="185"/>
      <c r="G34" s="185"/>
    </row>
    <row r="35" spans="1:7" ht="21.75" x14ac:dyDescent="0.45">
      <c r="A35" s="171" t="s">
        <v>97</v>
      </c>
      <c r="B35" s="180"/>
      <c r="C35" s="181"/>
      <c r="D35" s="182"/>
      <c r="E35" s="181"/>
      <c r="F35" s="182"/>
      <c r="G35" s="182"/>
    </row>
    <row r="36" spans="1:7" ht="21.75" x14ac:dyDescent="0.45">
      <c r="A36" s="153" t="s">
        <v>149</v>
      </c>
      <c r="B36" s="180"/>
      <c r="C36" s="181"/>
      <c r="D36" s="182"/>
      <c r="E36" s="181"/>
      <c r="F36" s="182"/>
      <c r="G36" s="182"/>
    </row>
    <row r="37" spans="1:7" ht="21" customHeight="1" x14ac:dyDescent="0.45">
      <c r="A37" s="46"/>
      <c r="B37" s="46"/>
      <c r="C37" s="46"/>
      <c r="D37" s="46"/>
      <c r="E37" s="17"/>
      <c r="F37" s="17"/>
      <c r="G37" s="17"/>
    </row>
    <row r="38" spans="1:7" ht="23.25" customHeight="1" x14ac:dyDescent="0.45">
      <c r="A38" s="41"/>
      <c r="B38" s="41"/>
      <c r="C38" s="162"/>
      <c r="D38" s="41"/>
      <c r="E38" s="135">
        <v>2023</v>
      </c>
      <c r="F38" s="136"/>
      <c r="G38" s="135">
        <v>2022</v>
      </c>
    </row>
    <row r="39" spans="1:7" ht="23.25" customHeight="1" x14ac:dyDescent="0.45">
      <c r="A39" s="77"/>
      <c r="B39" s="77"/>
      <c r="C39" s="77"/>
      <c r="D39" s="77"/>
      <c r="E39" s="186" t="s">
        <v>28</v>
      </c>
      <c r="F39" s="194"/>
      <c r="G39" s="194"/>
    </row>
    <row r="40" spans="1:7" ht="18.75" customHeight="1" x14ac:dyDescent="0.45">
      <c r="A40" s="75" t="s">
        <v>109</v>
      </c>
      <c r="B40" s="75"/>
      <c r="C40" s="75"/>
      <c r="D40" s="144"/>
      <c r="E40" s="30">
        <v>-131391</v>
      </c>
      <c r="F40" s="30"/>
      <c r="G40" s="30">
        <v>-305793</v>
      </c>
    </row>
    <row r="41" spans="1:7" ht="18.75" customHeight="1" x14ac:dyDescent="0.45">
      <c r="A41" s="72" t="s">
        <v>158</v>
      </c>
      <c r="B41" s="72"/>
      <c r="C41" s="72"/>
      <c r="D41" s="73"/>
      <c r="E41" s="145">
        <v>-2714</v>
      </c>
      <c r="F41" s="45"/>
      <c r="G41" s="145">
        <v>3230</v>
      </c>
    </row>
    <row r="42" spans="1:7" ht="21.75" customHeight="1" x14ac:dyDescent="0.45">
      <c r="A42" s="75" t="s">
        <v>110</v>
      </c>
      <c r="B42" s="75"/>
      <c r="C42" s="75"/>
      <c r="D42" s="75"/>
      <c r="E42" s="146">
        <f>SUM(E40:E41)</f>
        <v>-134105</v>
      </c>
      <c r="F42" s="30"/>
      <c r="G42" s="146">
        <f>SUM(G40:G41)</f>
        <v>-302563</v>
      </c>
    </row>
    <row r="43" spans="1:7" ht="10.15" customHeight="1" x14ac:dyDescent="0.45">
      <c r="A43" s="49"/>
      <c r="B43" s="49"/>
      <c r="C43" s="49"/>
      <c r="D43" s="49"/>
      <c r="E43" s="57"/>
      <c r="F43" s="57"/>
      <c r="G43" s="57"/>
    </row>
    <row r="44" spans="1:7" ht="22.15" customHeight="1" x14ac:dyDescent="0.45">
      <c r="A44" s="109" t="s">
        <v>111</v>
      </c>
      <c r="B44" s="109"/>
      <c r="C44" s="107"/>
      <c r="D44" s="107"/>
      <c r="E44" s="108"/>
      <c r="F44" s="45"/>
      <c r="G44" s="108"/>
    </row>
    <row r="45" spans="1:7" ht="22.15" customHeight="1" x14ac:dyDescent="0.45">
      <c r="A45" s="72" t="s">
        <v>159</v>
      </c>
      <c r="B45" s="72"/>
      <c r="C45" s="72"/>
      <c r="D45" s="72"/>
      <c r="E45" s="140">
        <v>-2643</v>
      </c>
      <c r="F45" s="140"/>
      <c r="G45" s="140">
        <v>0</v>
      </c>
    </row>
    <row r="46" spans="1:7" ht="23.25" customHeight="1" x14ac:dyDescent="0.45">
      <c r="A46" s="72" t="s">
        <v>112</v>
      </c>
      <c r="B46" s="72"/>
      <c r="C46" s="73"/>
      <c r="D46" s="73"/>
      <c r="E46" s="45">
        <v>0</v>
      </c>
      <c r="F46" s="72"/>
      <c r="G46" s="45">
        <v>230320</v>
      </c>
    </row>
    <row r="47" spans="1:7" ht="23.25" customHeight="1" x14ac:dyDescent="0.45">
      <c r="A47" s="72" t="s">
        <v>142</v>
      </c>
      <c r="B47" s="72"/>
      <c r="C47" s="73"/>
      <c r="D47" s="73"/>
      <c r="E47" s="45"/>
      <c r="F47" s="72"/>
      <c r="G47" s="45"/>
    </row>
    <row r="48" spans="1:7" ht="22.15" customHeight="1" x14ac:dyDescent="0.45">
      <c r="A48" s="72"/>
      <c r="B48" s="72" t="s">
        <v>143</v>
      </c>
      <c r="C48" s="107"/>
      <c r="D48" s="107"/>
      <c r="E48" s="45">
        <v>0</v>
      </c>
      <c r="F48" s="45"/>
      <c r="G48" s="45">
        <v>18735</v>
      </c>
    </row>
    <row r="49" spans="1:7" ht="22.15" customHeight="1" x14ac:dyDescent="0.45">
      <c r="A49" s="72" t="s">
        <v>113</v>
      </c>
      <c r="B49" s="72"/>
      <c r="C49" s="19"/>
      <c r="D49" s="73"/>
      <c r="E49" s="45">
        <v>-874</v>
      </c>
      <c r="F49" s="45"/>
      <c r="G49" s="45">
        <v>-13173</v>
      </c>
    </row>
    <row r="50" spans="1:7" ht="22.15" customHeight="1" x14ac:dyDescent="0.45">
      <c r="A50" s="72" t="s">
        <v>114</v>
      </c>
      <c r="B50" s="72"/>
      <c r="C50" s="73"/>
      <c r="D50" s="73"/>
      <c r="E50" s="45">
        <v>0</v>
      </c>
      <c r="F50" s="45"/>
      <c r="G50" s="45">
        <v>70000</v>
      </c>
    </row>
    <row r="51" spans="1:7" ht="22.15" customHeight="1" x14ac:dyDescent="0.45">
      <c r="A51" s="72" t="s">
        <v>115</v>
      </c>
      <c r="B51" s="72"/>
      <c r="C51" s="165"/>
      <c r="D51" s="73"/>
      <c r="E51" s="45">
        <v>-2336390</v>
      </c>
      <c r="F51" s="45"/>
      <c r="G51" s="45">
        <v>0</v>
      </c>
    </row>
    <row r="52" spans="1:7" ht="22.15" customHeight="1" x14ac:dyDescent="0.45">
      <c r="A52" s="72" t="s">
        <v>116</v>
      </c>
      <c r="B52" s="72"/>
      <c r="C52" s="73"/>
      <c r="D52" s="73"/>
      <c r="E52" s="45">
        <v>3421147</v>
      </c>
      <c r="F52" s="45"/>
      <c r="G52" s="45">
        <v>456412</v>
      </c>
    </row>
    <row r="53" spans="1:7" ht="22.15" customHeight="1" x14ac:dyDescent="0.45">
      <c r="A53" s="72" t="s">
        <v>117</v>
      </c>
      <c r="B53" s="72"/>
      <c r="C53" s="72"/>
      <c r="D53" s="72"/>
      <c r="E53" s="140">
        <v>39683</v>
      </c>
      <c r="F53" s="140"/>
      <c r="G53" s="140">
        <v>6407</v>
      </c>
    </row>
    <row r="54" spans="1:7" ht="21.75" customHeight="1" x14ac:dyDescent="0.45">
      <c r="A54" s="75" t="s">
        <v>118</v>
      </c>
      <c r="B54" s="75"/>
      <c r="C54" s="75"/>
      <c r="D54" s="75"/>
      <c r="E54" s="142">
        <f>SUM(E45:E53)</f>
        <v>1120923</v>
      </c>
      <c r="F54" s="30"/>
      <c r="G54" s="142">
        <f>SUM(G45:G53)</f>
        <v>768701</v>
      </c>
    </row>
    <row r="55" spans="1:7" ht="10.15" customHeight="1" x14ac:dyDescent="0.45">
      <c r="A55" s="49" t="s">
        <v>0</v>
      </c>
      <c r="B55" s="49"/>
      <c r="C55" s="49"/>
      <c r="D55" s="49"/>
      <c r="E55" s="57"/>
      <c r="F55" s="57"/>
      <c r="G55" s="57"/>
    </row>
    <row r="56" spans="1:7" ht="22.15" customHeight="1" x14ac:dyDescent="0.45">
      <c r="A56" s="109" t="s">
        <v>119</v>
      </c>
      <c r="B56" s="109"/>
      <c r="C56" s="107"/>
      <c r="D56" s="107"/>
      <c r="E56" s="148"/>
      <c r="F56" s="147"/>
      <c r="G56" s="148"/>
    </row>
    <row r="57" spans="1:7" ht="22.15" customHeight="1" x14ac:dyDescent="0.45">
      <c r="A57" s="72" t="s">
        <v>120</v>
      </c>
      <c r="B57" s="109"/>
      <c r="C57" s="65"/>
      <c r="D57" s="72"/>
      <c r="E57" s="141">
        <v>4200000</v>
      </c>
      <c r="F57" s="147"/>
      <c r="G57" s="24">
        <v>0</v>
      </c>
    </row>
    <row r="58" spans="1:7" ht="22.15" customHeight="1" x14ac:dyDescent="0.45">
      <c r="A58" s="109" t="s">
        <v>121</v>
      </c>
      <c r="B58" s="109"/>
      <c r="C58" s="72"/>
      <c r="D58" s="72"/>
      <c r="E58" s="24"/>
      <c r="F58" s="147"/>
      <c r="G58" s="24"/>
    </row>
    <row r="59" spans="1:7" ht="22.15" customHeight="1" x14ac:dyDescent="0.45">
      <c r="A59" s="72" t="s">
        <v>122</v>
      </c>
      <c r="B59" s="73"/>
      <c r="C59" s="77"/>
      <c r="D59" s="77"/>
      <c r="E59" s="141">
        <v>-92</v>
      </c>
      <c r="F59" s="147"/>
      <c r="G59" s="24" t="s">
        <v>4</v>
      </c>
    </row>
    <row r="60" spans="1:7" ht="22.15" customHeight="1" x14ac:dyDescent="0.45">
      <c r="A60" s="72" t="s">
        <v>144</v>
      </c>
      <c r="B60" s="72"/>
      <c r="C60" s="72"/>
      <c r="D60" s="77"/>
      <c r="E60" s="141">
        <v>-754589</v>
      </c>
      <c r="F60" s="147"/>
      <c r="G60" s="141">
        <v>-409010</v>
      </c>
    </row>
    <row r="61" spans="1:7" ht="22.15" customHeight="1" x14ac:dyDescent="0.45">
      <c r="A61" s="72" t="s">
        <v>123</v>
      </c>
      <c r="B61" s="73"/>
      <c r="C61" s="73"/>
      <c r="D61" s="73"/>
      <c r="E61" s="145">
        <v>-2061</v>
      </c>
      <c r="F61" s="147"/>
      <c r="G61" s="145">
        <v>-14294</v>
      </c>
    </row>
    <row r="62" spans="1:7" ht="22.15" customHeight="1" x14ac:dyDescent="0.45">
      <c r="A62" s="75" t="s">
        <v>160</v>
      </c>
      <c r="B62" s="75"/>
      <c r="C62" s="75"/>
      <c r="D62" s="77"/>
      <c r="E62" s="146">
        <f>SUM(E57:E61)</f>
        <v>3443258</v>
      </c>
      <c r="F62" s="30"/>
      <c r="G62" s="146">
        <f>SUM(G57:G61)</f>
        <v>-423304</v>
      </c>
    </row>
    <row r="63" spans="1:7" ht="22.15" customHeight="1" x14ac:dyDescent="0.45">
      <c r="A63" s="72" t="s">
        <v>124</v>
      </c>
      <c r="B63" s="72"/>
      <c r="C63" s="163"/>
      <c r="D63" s="77"/>
      <c r="E63" s="45">
        <v>-4080134</v>
      </c>
      <c r="F63" s="45"/>
      <c r="G63" s="45">
        <v>0</v>
      </c>
    </row>
    <row r="64" spans="1:7" ht="22.15" customHeight="1" x14ac:dyDescent="0.45">
      <c r="A64" s="72" t="s">
        <v>125</v>
      </c>
      <c r="B64" s="72"/>
      <c r="C64" s="72"/>
      <c r="D64" s="77"/>
      <c r="E64" s="145">
        <v>-349940</v>
      </c>
      <c r="F64" s="45"/>
      <c r="G64" s="145">
        <v>-55483</v>
      </c>
    </row>
    <row r="65" spans="1:7" ht="22.15" customHeight="1" x14ac:dyDescent="0.45">
      <c r="A65" s="75" t="s">
        <v>145</v>
      </c>
      <c r="B65" s="72"/>
      <c r="C65" s="72"/>
      <c r="D65" s="77"/>
      <c r="E65" s="146">
        <f>SUM(E62:E64)</f>
        <v>-986816</v>
      </c>
      <c r="F65" s="30"/>
      <c r="G65" s="146">
        <f>SUM(G62:G64)</f>
        <v>-478787</v>
      </c>
    </row>
    <row r="66" spans="1:7" ht="10.15" customHeight="1" x14ac:dyDescent="0.45">
      <c r="A66" s="49"/>
      <c r="B66" s="49"/>
      <c r="C66" s="49"/>
      <c r="D66" s="49"/>
      <c r="E66" s="57"/>
      <c r="F66" s="57"/>
      <c r="G66" s="57"/>
    </row>
    <row r="67" spans="1:7" ht="21.75" x14ac:dyDescent="0.45">
      <c r="A67" s="152" t="s">
        <v>134</v>
      </c>
      <c r="B67" s="183"/>
      <c r="C67" s="184"/>
      <c r="D67" s="185"/>
      <c r="E67" s="184"/>
      <c r="F67" s="185"/>
      <c r="G67" s="185"/>
    </row>
    <row r="68" spans="1:7" ht="21.75" x14ac:dyDescent="0.45">
      <c r="A68" s="152" t="s">
        <v>135</v>
      </c>
      <c r="B68" s="183"/>
      <c r="C68" s="184"/>
      <c r="D68" s="185"/>
      <c r="E68" s="184"/>
      <c r="F68" s="185"/>
      <c r="G68" s="185"/>
    </row>
    <row r="69" spans="1:7" ht="21.75" x14ac:dyDescent="0.45">
      <c r="A69" s="171" t="s">
        <v>97</v>
      </c>
      <c r="B69" s="180"/>
      <c r="C69" s="181"/>
      <c r="D69" s="182"/>
      <c r="E69" s="181"/>
      <c r="F69" s="182"/>
      <c r="G69" s="182"/>
    </row>
    <row r="70" spans="1:7" ht="21.75" x14ac:dyDescent="0.45">
      <c r="A70" s="153" t="s">
        <v>149</v>
      </c>
      <c r="B70" s="180"/>
      <c r="C70" s="181"/>
      <c r="D70" s="182"/>
      <c r="E70" s="181"/>
      <c r="F70" s="182"/>
      <c r="G70" s="182"/>
    </row>
    <row r="71" spans="1:7" ht="21" customHeight="1" x14ac:dyDescent="0.45">
      <c r="A71" s="46"/>
      <c r="B71" s="46"/>
      <c r="C71" s="46"/>
      <c r="D71" s="46"/>
      <c r="E71" s="17"/>
      <c r="F71" s="17"/>
      <c r="G71" s="17"/>
    </row>
    <row r="72" spans="1:7" ht="23.25" customHeight="1" x14ac:dyDescent="0.45">
      <c r="A72" s="41"/>
      <c r="B72" s="41"/>
      <c r="C72" s="65"/>
      <c r="D72" s="77"/>
      <c r="E72" s="135">
        <v>2023</v>
      </c>
      <c r="F72" s="136"/>
      <c r="G72" s="135">
        <v>2022</v>
      </c>
    </row>
    <row r="73" spans="1:7" ht="23.25" customHeight="1" x14ac:dyDescent="0.45">
      <c r="A73" s="77"/>
      <c r="B73" s="77"/>
      <c r="C73" s="107"/>
      <c r="D73" s="107"/>
      <c r="E73" s="186" t="s">
        <v>28</v>
      </c>
      <c r="F73" s="186"/>
      <c r="G73" s="186"/>
    </row>
    <row r="74" spans="1:7" ht="22.15" customHeight="1" x14ac:dyDescent="0.45">
      <c r="A74" s="75" t="s">
        <v>161</v>
      </c>
      <c r="B74" s="72"/>
      <c r="C74" s="72"/>
      <c r="D74" s="77"/>
      <c r="E74" s="30">
        <f>SUM(E65,E54,E42)</f>
        <v>2</v>
      </c>
      <c r="F74" s="30"/>
      <c r="G74" s="30">
        <f>SUM(G65,G54,G42)</f>
        <v>-12649</v>
      </c>
    </row>
    <row r="75" spans="1:7" ht="22.35" customHeight="1" x14ac:dyDescent="0.45">
      <c r="A75" s="72" t="s">
        <v>126</v>
      </c>
      <c r="B75" s="75"/>
      <c r="C75" s="75"/>
      <c r="D75" s="73"/>
      <c r="E75" s="145">
        <v>6</v>
      </c>
      <c r="F75" s="45"/>
      <c r="G75" s="145">
        <v>12659</v>
      </c>
    </row>
    <row r="76" spans="1:7" ht="22.35" customHeight="1" thickBot="1" x14ac:dyDescent="0.5">
      <c r="A76" s="75" t="s">
        <v>127</v>
      </c>
      <c r="B76" s="72"/>
      <c r="C76" s="72"/>
      <c r="D76" s="77"/>
      <c r="E76" s="149">
        <f>SUM(E74:E75)</f>
        <v>8</v>
      </c>
      <c r="F76" s="30"/>
      <c r="G76" s="149">
        <f>SUM(G74:G75)</f>
        <v>10</v>
      </c>
    </row>
    <row r="77" spans="1:7" ht="22.5" thickTop="1" x14ac:dyDescent="0.45">
      <c r="A77" s="77"/>
      <c r="B77" s="77"/>
      <c r="C77" s="77"/>
      <c r="D77" s="77"/>
      <c r="E77" s="150"/>
      <c r="F77" s="30"/>
      <c r="G77" s="150"/>
    </row>
    <row r="78" spans="1:7" ht="21.75" x14ac:dyDescent="0.45"/>
    <row r="79" spans="1:7" ht="21.75" x14ac:dyDescent="0.45"/>
  </sheetData>
  <mergeCells count="3">
    <mergeCell ref="E7:G7"/>
    <mergeCell ref="E39:G39"/>
    <mergeCell ref="E73:G73"/>
  </mergeCells>
  <pageMargins left="0.8" right="0.8" top="0.5" bottom="0.5" header="0.5" footer="0.5"/>
  <pageSetup paperSize="9" firstPageNumber="11" orientation="portrait" useFirstPageNumber="1" r:id="rId1"/>
  <headerFooter>
    <oddFooter xml:space="preserve">&amp;L&amp;"Times New Roman,Regular"&amp;11 The accompanying notes are an integral part of these interim financial statements.
&amp;C&amp;"Times New Roman,Regular"&amp;11
&amp;P
</oddFooter>
  </headerFooter>
  <rowBreaks count="2" manualBreakCount="2">
    <brk id="32" max="6" man="1"/>
    <brk id="66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(2-4)</vt:lpstr>
      <vt:lpstr>PL (5-6)</vt:lpstr>
      <vt:lpstr>PL (7-8)</vt:lpstr>
      <vt:lpstr>SH (9-10)</vt:lpstr>
      <vt:lpstr>CF (11-12)</vt:lpstr>
      <vt:lpstr>'BS (2-4)'!Print_Area</vt:lpstr>
      <vt:lpstr>'CF (11-12)'!Print_Area</vt:lpstr>
      <vt:lpstr>'PL (5-6)'!Print_Area</vt:lpstr>
      <vt:lpstr>'PL (7-8)'!Print_Area</vt:lpstr>
      <vt:lpstr>'SH (9-10)'!Print_Area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Tattita Onsook</cp:lastModifiedBy>
  <cp:lastPrinted>2023-11-14T11:50:43Z</cp:lastPrinted>
  <dcterms:created xsi:type="dcterms:W3CDTF">2023-04-24T02:57:05Z</dcterms:created>
  <dcterms:modified xsi:type="dcterms:W3CDTF">2023-12-18T16:34:30Z</dcterms:modified>
</cp:coreProperties>
</file>