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- SCGD\05 YE2022 งบรวม\05_SCGD FS22 - งบรวม Actual (TH)\"/>
    </mc:Choice>
  </mc:AlternateContent>
  <xr:revisionPtr revIDLastSave="0" documentId="13_ncr:1_{E613A149-30BD-40D2-BE62-DAB36CDAAFB1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1" sheetId="1" r:id="rId1"/>
    <sheet name="2" sheetId="9" r:id="rId2"/>
    <sheet name="3" sheetId="12" r:id="rId3"/>
    <sheet name="4" sheetId="13" r:id="rId4"/>
    <sheet name="5" sheetId="10" r:id="rId5"/>
  </sheets>
  <definedNames>
    <definedName name="_xlnm.Print_Area" localSheetId="0">'1'!$B$1:$I$79</definedName>
    <definedName name="_xlnm.Print_Area" localSheetId="1">'2'!$B$1:$I$72</definedName>
    <definedName name="_xlnm.Print_Area" localSheetId="2">'3'!$B$1:$AC$32</definedName>
    <definedName name="_xlnm.Print_Area" localSheetId="3">'4'!$B$1:$AC$32</definedName>
    <definedName name="_xlnm.Print_Area" localSheetId="4">'5'!$B$1:$I$100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B57" i="1" l="1"/>
  <c r="I51" i="1" l="1"/>
  <c r="I44" i="1"/>
  <c r="I53" i="1" l="1"/>
  <c r="I27" i="1"/>
  <c r="I72" i="1"/>
  <c r="I76" i="1" l="1"/>
  <c r="I78" i="1" l="1"/>
  <c r="I15" i="1" l="1"/>
  <c r="I29" i="1" l="1"/>
  <c r="G27" i="1" l="1"/>
  <c r="G15" i="1"/>
  <c r="G29" i="1" l="1"/>
  <c r="G44" i="1" l="1"/>
  <c r="G51" i="1"/>
  <c r="G53" i="1" l="1"/>
  <c r="G72" i="1" l="1"/>
  <c r="G76" i="1" s="1"/>
  <c r="G78" i="1" l="1"/>
</calcChain>
</file>

<file path=xl/sharedStrings.xml><?xml version="1.0" encoding="utf-8"?>
<sst xmlns="http://schemas.openxmlformats.org/spreadsheetml/2006/main" count="352" uniqueCount="228">
  <si>
    <t>ส่วนต่ำกว่าทุนอื่น</t>
  </si>
  <si>
    <t>บริษัทเอสซีจี ผลิตภัณฑ์ก่อสร้าง จำกัด และบริษัทย่อย</t>
  </si>
  <si>
    <t>สำหรับปีสิ้นสุดวันที่ 31 ธันวาคม 2565</t>
  </si>
  <si>
    <t>งบแสดงฐานะการเงินรวม</t>
  </si>
  <si>
    <t>ณ วันที่ 31 ธันวาคม 2565</t>
  </si>
  <si>
    <t>สินทรัพย์</t>
  </si>
  <si>
    <t>หมายเหตุ</t>
  </si>
  <si>
    <t>2565</t>
  </si>
  <si>
    <t>2564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</si>
  <si>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</si>
  <si>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</si>
  <si>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</si>
  <si>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</si>
  <si>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</si>
  <si>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4, 6</t>
  </si>
  <si>
    <t>เงินให้กู้ยืมระยะสั้น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</si>
  <si>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</si>
  <si>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</si>
  <si>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</si>
  <si>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</si>
  <si>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</si>
  <si>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</si>
  <si>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</si>
  <si>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</si>
  <si>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</si>
  <si>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</si>
  <si>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10, 11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</si>
  <si>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</si>
  <si>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</si>
  <si>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</si>
  <si>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</si>
  <si>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</si>
  <si>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</si>
  <si>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</si>
  <si>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</si>
  <si>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</si>
  <si>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</si>
  <si>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</si>
  <si>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4, 15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</si>
  <si>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</si>
  <si>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</si>
  <si>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</si>
  <si>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</si>
  <si>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</si>
  <si>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</si>
  <si>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</si>
  <si>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</si>
  <si>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</si>
  <si>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</si>
  <si>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</si>
  <si>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</si>
  <si>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</si>
  <si>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</si>
  <si>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</si>
  <si>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</si>
  <si>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</si>
  <si>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</si>
  <si>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</si>
  <si>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</si>
  <si>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</si>
  <si>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</si>
  <si>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</si>
  <si>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ส่วนที่เป็นของผู้ถือหุ้นก่อนการปรับโครงสร้างธุรกิจ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</si>
  <si>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</si>
  <si>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</si>
  <si>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</si>
  <si>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</si>
  <si>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</si>
  <si>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</si>
  <si>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</si>
  <si>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</si>
  <si>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</si>
  <si>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</si>
  <si>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</si>
  <si>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</si>
  <si>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4, 21</t>
  </si>
  <si>
    <t>ค่าใช้จ่ายในการบริหาร</t>
  </si>
  <si>
    <t>4, 22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</si>
  <si>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</si>
  <si>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</si>
  <si>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</si>
  <si>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</si>
  <si>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</si>
  <si>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</si>
  <si>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</si>
  <si>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</si>
  <si>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</si>
  <si>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ส่วนที่เป็นของบริษัทอื่นในกลุ่มก่อนการปรับโครงสร้างธุรกิจ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</si>
  <si>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</si>
  <si>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</si>
  <si>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</si>
  <si>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</si>
  <si>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</si>
  <si>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</si>
  <si>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</si>
  <si>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</t>
  </si>
  <si>
    <t>ของบริษัทร่วมตามวิธีส่วนได้เสีย</t>
  </si>
  <si>
    <t>รวมรายการที่อาจถูกจัดประเภทใหม่</t>
  </si>
  <si>
    <t>รายการที่จะไม่ถูกจัดประเภทใหม่</t>
  </si>
  <si>
    <t>ผลกำไรจากการวัดมูลค่าใหม่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</si>
  <si>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</si>
  <si>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</si>
  <si>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</si>
  <si>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</si>
  <si>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</si>
  <si>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</si>
  <si>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</si>
  <si>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</si>
  <si>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</si>
  <si>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>กำไรสะสม</t>
  </si>
  <si>
    <t>ยังไม่ได้จัดสรร</t>
  </si>
  <si>
    <t>ผลต่าง</t>
  </si>
  <si>
    <t>ส่วนแบ่ง</t>
  </si>
  <si>
    <t>ส่วนของ</t>
  </si>
  <si>
    <t>ของอัตรา</t>
  </si>
  <si>
    <t>กำไรขาดทุน</t>
  </si>
  <si>
    <t>รวม</t>
  </si>
  <si>
    <t>ผู้ถือหุ้นกิจการ</t>
  </si>
  <si>
    <t>ทุนที่ออก</t>
  </si>
  <si>
    <t>แลกเปลี่ยน</t>
  </si>
  <si>
    <t>เบ็ดเสร็จอื่นของ</t>
  </si>
  <si>
    <t>องค์ประกอบอื่น</t>
  </si>
  <si>
    <t>ก่อนการ</t>
  </si>
  <si>
    <t>ส่วนได้เสีย</t>
  </si>
  <si>
    <t>และ</t>
  </si>
  <si>
    <t>ส่วนเกิน</t>
  </si>
  <si>
    <t>ส่วนต่ำกว่า</t>
  </si>
  <si>
    <t>ทุนสำรอง</t>
  </si>
  <si>
    <t>จากการแปลงค่า</t>
  </si>
  <si>
    <t>บริษัทร่วมตาม</t>
  </si>
  <si>
    <t>ของส่วน</t>
  </si>
  <si>
    <t>ผู้ถือหุ้น</t>
  </si>
  <si>
    <t>ปรับโครงสร้าง</t>
  </si>
  <si>
    <t>ที่ไม่มีอำนาจ</t>
  </si>
  <si>
    <t>รวมส่วน</t>
  </si>
  <si>
    <t>ชำระแล้ว</t>
  </si>
  <si>
    <t>มูลค่าหุ้น</t>
  </si>
  <si>
    <t>ทุนอื่น</t>
  </si>
  <si>
    <t>ตามกฎหมาย</t>
  </si>
  <si>
    <t>งบการเงิน</t>
  </si>
  <si>
    <t>วิธีส่วนได้เสีย</t>
  </si>
  <si>
    <t>ของผู้ถือหุ้น</t>
  </si>
  <si>
    <t>ของบริษัท</t>
  </si>
  <si>
    <t>ธุรกิจ</t>
  </si>
  <si>
    <t>ควบคุม</t>
  </si>
  <si>
    <t>ยอดคงเหลือ ณ วันที่ 1 มกราคม 2564</t>
  </si>
  <si>
    <t>รายการกับผู้ถือหุ้นที่บันทึกโดยตรง</t>
  </si>
  <si>
    <t>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</si>
  <si>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</si>
  <si>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</si>
  <si>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</si>
  <si>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</si>
  <si>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</si>
  <si>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การเปลี่ยนแปลงที่ไม่ได้มีผลทำให้ได้มา</t>
  </si>
  <si>
    <t>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</si>
  <si>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</si>
  <si>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</t>
  </si>
  <si>
    <t>กำไรหรือขาดทุน</t>
  </si>
  <si>
    <t>รวมกำไรขาดทุนเบ็ดเสร็จสำหรับปี</t>
  </si>
  <si>
    <t>ยอดคงเหลือ ณ วันที่ 31 ธันวาคม 2564</t>
  </si>
  <si>
    <t>ยอดคงเหลือ ณ วันที่ 1 มกราคม 2565</t>
  </si>
  <si>
    <t>การปรับโครงสร้างและการรวมธุรกิจ</t>
  </si>
  <si>
    <t>ภายใต้การควบคุมเดียวกัน</t>
  </si>
  <si>
    <t>ยอดคงเหลือ ณ วันที่ 31 ธันวาคม 2565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</si>
  <si>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</si>
  <si>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</si>
  <si>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</si>
  <si>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</si>
  <si>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ขาดทุนจากการปรับมูลค่าสินค้า</t>
  </si>
  <si>
    <t>ค่าใช้จ่ายประมาณการหนี้สินไม่หมุนเวียน</t>
  </si>
  <si>
    <t>สำหรับผลประโยชน์พนักงาน</t>
  </si>
  <si>
    <t>ขาดทุน (กำไร) จากอัตราแลกเปลี่ยน</t>
  </si>
  <si>
    <t>ดอกเบี้ยรับ</t>
  </si>
  <si>
    <t>ขาดทุนจากการด้อยค่าของสินทรัพย์</t>
  </si>
  <si>
    <t>ขาดทุนจากการขายเงินลงทุน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</si>
  <si>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</si>
  <si>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</si>
  <si>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</si>
  <si>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</si>
  <si>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</si>
  <si>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</si>
  <si>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</si>
  <si>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</si>
  <si>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</si>
  <si>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</si>
  <si>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</si>
  <si>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</si>
  <si>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</si>
  <si>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</si>
  <si>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</si>
  <si>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เงินสดรับจากการขายเงินลงทุนในบริษัทย่อย</t>
  </si>
  <si>
    <t>สุทธิจากเงินสดที่จ่ายไป</t>
  </si>
  <si>
    <t>เงินสดรับจากการโอนหน่วยธุรกิจภายใต้การควบคุมเดียวกัน</t>
  </si>
  <si>
    <t>เงินสดจ่ายเพื่อซื้อบริษัทย่อยและหน่วยธุรกิจ</t>
  </si>
  <si>
    <t>สุทธิจากเงินสดที่ได้มา</t>
  </si>
  <si>
    <t>เงินสดรับจากการขายบริษัทร่วมสุทธิจากเงินสดที่จ่ายไป</t>
  </si>
  <si>
    <t>เงินสดรับ (จ่าย) จากการขายตราสารหนี้ของกิจการอื่น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</si>
  <si>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</si>
  <si>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</si>
  <si>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</si>
  <si>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</si>
  <si>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เงินสดจ่ายจากเงินให้กู้ยืมแก่กิจการที่เกี่ยวข้องกัน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</si>
  <si>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</si>
  <si>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</si>
  <si>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</si>
  <si>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</si>
  <si>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</si>
  <si>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</si>
  <si>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</si>
  <si>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</si>
  <si>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เงินเบิกเกินบัญชีและเงินกู้ยืมระยะสั้นเพิ่มขึ้น (ลดลง) - สุทธิ</t>
  </si>
  <si>
    <t>เงินกู้ยืมระยะสั้นจากกิจการที่เกี่ยวข้องกันเพิ่มขึ้น (ลดลง) - สุทธิ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</si>
  <si>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</si>
  <si>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</si>
  <si>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จ่ายเงินปันผล</t>
  </si>
  <si>
    <t>จ่ายเงินปันผลให้ส่วนที่เป็นของผู้ถือหุ้นก่อนการปรับโครงสร้างธุรกิจ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</si>
  <si>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</si>
  <si>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</si>
  <si>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</si>
  <si>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</si>
  <si>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</si>
  <si>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</t>
  </si>
  <si>
    <t>ที่มีต่อเงินสดและรายการเทียบเท่าเงินสด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</si>
  <si>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</si>
  <si>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</si>
  <si>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</si>
  <si>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รายการลงทุนที่ไม่ใช่เงินสด ณ วันสิ้นปี</t>
  </si>
  <si>
    <t>เจ้าหนี้จากการซื้อสินทรัพย์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</si>
</sst>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PHP]\ #,##0_);\([$PHP]\ #,##0\)"/>
    <numFmt numFmtId="190" formatCode="_(* #,##0_);_(* \(#,##0\);_(* &quot;-&quot;??_);_(@_)"/>
  </numFmts>
  <fonts count="1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189" fontId="5" fillId="0" borderId="0"/>
    <xf numFmtId="0" fontId="8" fillId="0" borderId="0"/>
    <xf numFmtId="18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188" fontId="7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5" fillId="0" borderId="0"/>
  </cellStyleXfs>
  <cellXfs count="170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90" fontId="3" fillId="0" borderId="1" xfId="0" applyNumberFormat="1" applyFont="1" applyBorder="1" applyAlignment="1">
      <alignment vertical="center"/>
    </xf>
    <xf numFmtId="190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0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190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90" fontId="3" fillId="0" borderId="0" xfId="4" applyNumberFormat="1" applyFont="1" applyFill="1" applyBorder="1" applyAlignment="1">
      <alignment vertical="center"/>
    </xf>
    <xf numFmtId="0" fontId="6" fillId="0" borderId="0" xfId="2" applyNumberFormat="1" applyFont="1" applyAlignment="1">
      <alignment vertical="center"/>
    </xf>
    <xf numFmtId="190" fontId="5" fillId="0" borderId="3" xfId="4" applyNumberFormat="1" applyFont="1" applyBorder="1" applyAlignment="1">
      <alignment vertical="center"/>
    </xf>
    <xf numFmtId="190" fontId="5" fillId="0" borderId="0" xfId="4" applyNumberFormat="1" applyFont="1" applyAlignment="1">
      <alignment vertical="center"/>
    </xf>
    <xf numFmtId="189" fontId="10" fillId="0" borderId="0" xfId="2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8" applyFont="1" applyAlignment="1">
      <alignment vertical="center"/>
    </xf>
    <xf numFmtId="0" fontId="12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190" fontId="9" fillId="0" borderId="0" xfId="6" applyNumberFormat="1" applyFont="1" applyAlignment="1">
      <alignment horizontal="right" vertical="center"/>
    </xf>
    <xf numFmtId="0" fontId="15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190" fontId="12" fillId="0" borderId="0" xfId="4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190" fontId="5" fillId="0" borderId="0" xfId="4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90" fontId="5" fillId="0" borderId="4" xfId="4" applyNumberFormat="1" applyFont="1" applyBorder="1" applyAlignment="1">
      <alignment vertical="center"/>
    </xf>
    <xf numFmtId="190" fontId="12" fillId="0" borderId="3" xfId="4" applyNumberFormat="1" applyFont="1" applyBorder="1" applyAlignment="1">
      <alignment horizontal="right" vertical="center"/>
    </xf>
    <xf numFmtId="190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90" fontId="5" fillId="0" borderId="3" xfId="4" applyNumberFormat="1" applyFont="1" applyBorder="1" applyAlignment="1">
      <alignment horizontal="right" vertical="center"/>
    </xf>
    <xf numFmtId="190" fontId="3" fillId="0" borderId="0" xfId="6" applyNumberFormat="1" applyFont="1" applyAlignment="1">
      <alignment vertical="center"/>
    </xf>
    <xf numFmtId="190" fontId="4" fillId="0" borderId="0" xfId="6" applyNumberFormat="1" applyFont="1" applyAlignment="1">
      <alignment horizontal="center" vertical="center"/>
    </xf>
    <xf numFmtId="190" fontId="3" fillId="0" borderId="3" xfId="4" applyNumberFormat="1" applyFont="1" applyBorder="1" applyAlignment="1">
      <alignment horizontal="right" vertical="center"/>
    </xf>
    <xf numFmtId="0" fontId="9" fillId="0" borderId="0" xfId="6" applyFont="1" applyAlignment="1">
      <alignment horizontal="center" vertical="center"/>
    </xf>
    <xf numFmtId="190" fontId="5" fillId="0" borderId="4" xfId="4" applyNumberFormat="1" applyFont="1" applyBorder="1" applyAlignment="1">
      <alignment horizontal="right" vertical="center"/>
    </xf>
    <xf numFmtId="190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190" fontId="12" fillId="0" borderId="1" xfId="4" applyNumberFormat="1" applyFont="1" applyBorder="1" applyAlignment="1">
      <alignment horizontal="right" vertical="center"/>
    </xf>
    <xf numFmtId="190" fontId="12" fillId="0" borderId="2" xfId="4" applyNumberFormat="1" applyFont="1" applyBorder="1" applyAlignment="1">
      <alignment horizontal="right" vertical="center"/>
    </xf>
    <xf numFmtId="190" fontId="16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90" fontId="15" fillId="0" borderId="0" xfId="0" applyNumberFormat="1" applyFont="1" applyAlignment="1">
      <alignment vertical="center"/>
    </xf>
    <xf numFmtId="190" fontId="15" fillId="0" borderId="0" xfId="0" applyNumberFormat="1" applyFont="1" applyAlignment="1">
      <alignment horizontal="right" vertical="center"/>
    </xf>
    <xf numFmtId="190" fontId="15" fillId="0" borderId="3" xfId="0" applyNumberFormat="1" applyFont="1" applyBorder="1" applyAlignment="1">
      <alignment vertical="center"/>
    </xf>
    <xf numFmtId="0" fontId="5" fillId="0" borderId="0" xfId="2" applyNumberFormat="1" applyAlignment="1">
      <alignment vertical="center"/>
    </xf>
    <xf numFmtId="0" fontId="5" fillId="0" borderId="0" xfId="6" applyAlignment="1">
      <alignment vertical="center"/>
    </xf>
    <xf numFmtId="190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89" fontId="12" fillId="0" borderId="0" xfId="2" applyFont="1" applyAlignment="1">
      <alignment vertical="center"/>
    </xf>
    <xf numFmtId="190" fontId="15" fillId="0" borderId="0" xfId="6" applyNumberFormat="1" applyFont="1" applyAlignment="1">
      <alignment vertical="center"/>
    </xf>
    <xf numFmtId="0" fontId="12" fillId="0" borderId="0" xfId="8" applyFont="1" applyAlignment="1">
      <alignment vertical="center"/>
    </xf>
    <xf numFmtId="0" fontId="15" fillId="0" borderId="0" xfId="2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2" fontId="10" fillId="0" borderId="0" xfId="8" applyNumberFormat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90" fontId="5" fillId="0" borderId="0" xfId="4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0" fontId="5" fillId="0" borderId="0" xfId="6" quotePrefix="1" applyAlignment="1">
      <alignment vertical="center"/>
    </xf>
    <xf numFmtId="190" fontId="5" fillId="0" borderId="0" xfId="4" applyNumberFormat="1" applyFont="1" applyBorder="1" applyAlignment="1">
      <alignment horizontal="right" vertical="center"/>
    </xf>
    <xf numFmtId="190" fontId="3" fillId="0" borderId="0" xfId="4" applyNumberFormat="1" applyFont="1" applyBorder="1" applyAlignment="1">
      <alignment horizontal="right" vertical="center"/>
    </xf>
    <xf numFmtId="190" fontId="5" fillId="0" borderId="0" xfId="4" applyNumberFormat="1" applyFont="1" applyFill="1" applyBorder="1" applyAlignment="1">
      <alignment vertical="center"/>
    </xf>
    <xf numFmtId="190" fontId="5" fillId="0" borderId="0" xfId="0" applyNumberFormat="1" applyFont="1" applyAlignment="1">
      <alignment horizontal="right" vertical="center"/>
    </xf>
    <xf numFmtId="190" fontId="3" fillId="0" borderId="4" xfId="0" applyNumberFormat="1" applyFont="1" applyBorder="1" applyAlignment="1">
      <alignment horizontal="right" vertical="center"/>
    </xf>
    <xf numFmtId="190" fontId="5" fillId="0" borderId="0" xfId="0" applyNumberFormat="1" applyFont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189" fontId="6" fillId="0" borderId="0" xfId="2" applyFont="1" applyAlignment="1">
      <alignment horizontal="center"/>
    </xf>
    <xf numFmtId="189" fontId="3" fillId="0" borderId="0" xfId="2" applyFont="1"/>
    <xf numFmtId="189" fontId="4" fillId="0" borderId="0" xfId="2" applyFont="1" applyAlignment="1">
      <alignment horizontal="center"/>
    </xf>
    <xf numFmtId="189" fontId="4" fillId="0" borderId="3" xfId="2" applyFont="1" applyBorder="1" applyAlignment="1">
      <alignment horizontal="centerContinuous" vertical="center"/>
    </xf>
    <xf numFmtId="189" fontId="4" fillId="0" borderId="0" xfId="2" applyFont="1" applyAlignment="1">
      <alignment horizontal="center" vertical="center"/>
    </xf>
    <xf numFmtId="189" fontId="15" fillId="0" borderId="0" xfId="2" applyFont="1" applyAlignment="1">
      <alignment horizontal="center" vertical="center"/>
    </xf>
    <xf numFmtId="189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89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89" fontId="3" fillId="0" borderId="0" xfId="2" applyFont="1" applyAlignment="1">
      <alignment vertical="center" wrapText="1"/>
    </xf>
    <xf numFmtId="190" fontId="3" fillId="0" borderId="0" xfId="4" applyNumberFormat="1" applyFont="1" applyFill="1" applyAlignment="1">
      <alignment vertical="center"/>
    </xf>
    <xf numFmtId="189" fontId="6" fillId="0" borderId="0" xfId="2" applyFont="1" applyAlignment="1">
      <alignment horizontal="left" vertical="center"/>
    </xf>
    <xf numFmtId="0" fontId="4" fillId="0" borderId="0" xfId="2" applyNumberFormat="1" applyFont="1" applyAlignment="1">
      <alignment horizontal="center" vertical="center"/>
    </xf>
    <xf numFmtId="190" fontId="5" fillId="0" borderId="0" xfId="4" applyNumberFormat="1" applyFont="1" applyFill="1" applyBorder="1" applyAlignment="1">
      <alignment horizontal="center" vertical="center"/>
    </xf>
    <xf numFmtId="37" fontId="5" fillId="0" borderId="0" xfId="4" applyNumberFormat="1" applyFont="1" applyFill="1" applyBorder="1" applyAlignment="1">
      <alignment horizontal="center" vertical="center"/>
    </xf>
    <xf numFmtId="190" fontId="5" fillId="0" borderId="0" xfId="4" applyNumberFormat="1" applyFont="1" applyFill="1" applyBorder="1" applyAlignment="1">
      <alignment vertical="center" wrapText="1"/>
    </xf>
    <xf numFmtId="190" fontId="5" fillId="0" borderId="3" xfId="4" applyNumberFormat="1" applyFont="1" applyFill="1" applyBorder="1" applyAlignment="1">
      <alignment vertical="center"/>
    </xf>
    <xf numFmtId="190" fontId="5" fillId="0" borderId="0" xfId="4" applyNumberFormat="1" applyFont="1" applyFill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190" fontId="5" fillId="0" borderId="3" xfId="4" applyNumberFormat="1" applyFont="1" applyFill="1" applyBorder="1" applyAlignment="1">
      <alignment horizontal="center" vertical="center"/>
    </xf>
    <xf numFmtId="190" fontId="5" fillId="0" borderId="3" xfId="4" applyNumberFormat="1" applyFont="1" applyFill="1" applyBorder="1" applyAlignment="1">
      <alignment vertical="center" wrapText="1"/>
    </xf>
    <xf numFmtId="189" fontId="6" fillId="0" borderId="0" xfId="2" applyFont="1" applyAlignment="1">
      <alignment vertical="center"/>
    </xf>
    <xf numFmtId="190" fontId="3" fillId="0" borderId="3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center" vertical="center"/>
    </xf>
    <xf numFmtId="190" fontId="3" fillId="0" borderId="0" xfId="4" applyNumberFormat="1" applyFont="1" applyFill="1" applyAlignment="1">
      <alignment horizontal="center" vertical="center"/>
    </xf>
    <xf numFmtId="188" fontId="3" fillId="0" borderId="1" xfId="4" applyFont="1" applyFill="1" applyBorder="1" applyAlignment="1">
      <alignment horizontal="center" vertical="center"/>
    </xf>
    <xf numFmtId="190" fontId="3" fillId="0" borderId="1" xfId="4" applyNumberFormat="1" applyFont="1" applyFill="1" applyBorder="1" applyAlignment="1">
      <alignment horizontal="center" vertical="center"/>
    </xf>
    <xf numFmtId="37" fontId="3" fillId="0" borderId="4" xfId="4" applyNumberFormat="1" applyFont="1" applyFill="1" applyBorder="1" applyAlignment="1">
      <alignment horizontal="center" vertical="center"/>
    </xf>
    <xf numFmtId="190" fontId="3" fillId="0" borderId="4" xfId="4" applyNumberFormat="1" applyFont="1" applyFill="1" applyBorder="1" applyAlignment="1">
      <alignment horizontal="center" vertical="center"/>
    </xf>
    <xf numFmtId="190" fontId="3" fillId="0" borderId="4" xfId="4" applyNumberFormat="1" applyFont="1" applyFill="1" applyBorder="1" applyAlignment="1">
      <alignment vertical="center"/>
    </xf>
    <xf numFmtId="188" fontId="3" fillId="0" borderId="4" xfId="4" applyFont="1" applyFill="1" applyBorder="1" applyAlignment="1">
      <alignment horizontal="center" vertical="center"/>
    </xf>
    <xf numFmtId="190" fontId="3" fillId="0" borderId="0" xfId="4" applyNumberFormat="1" applyFont="1" applyFill="1" applyBorder="1" applyAlignment="1">
      <alignment horizontal="center" vertical="center"/>
    </xf>
    <xf numFmtId="190" fontId="15" fillId="0" borderId="0" xfId="1" applyNumberFormat="1" applyFont="1" applyFill="1" applyAlignment="1">
      <alignment vertical="center"/>
    </xf>
    <xf numFmtId="190" fontId="15" fillId="0" borderId="3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90" fontId="5" fillId="0" borderId="5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horizontal="right" vertical="center"/>
    </xf>
    <xf numFmtId="0" fontId="6" fillId="0" borderId="0" xfId="0" applyFont="1"/>
    <xf numFmtId="190" fontId="15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3" xfId="0" applyNumberFormat="1" applyFont="1" applyBorder="1" applyAlignment="1">
      <alignment vertical="center"/>
    </xf>
    <xf numFmtId="190" fontId="3" fillId="0" borderId="2" xfId="0" applyNumberFormat="1" applyFont="1" applyBorder="1" applyAlignment="1">
      <alignment vertical="center"/>
    </xf>
    <xf numFmtId="0" fontId="15" fillId="0" borderId="0" xfId="0" applyFont="1"/>
    <xf numFmtId="190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90" fontId="5" fillId="0" borderId="0" xfId="4" applyNumberFormat="1" applyFont="1" applyBorder="1" applyAlignment="1">
      <alignment vertical="center"/>
    </xf>
    <xf numFmtId="0" fontId="17" fillId="0" borderId="0" xfId="0" quotePrefix="1" applyFont="1" applyAlignment="1">
      <alignment horizontal="centerContinuous" vertical="center"/>
    </xf>
    <xf numFmtId="188" fontId="3" fillId="0" borderId="2" xfId="1" applyFont="1" applyFill="1" applyBorder="1" applyAlignment="1">
      <alignment vertical="center"/>
    </xf>
    <xf numFmtId="189" fontId="5" fillId="0" borderId="0" xfId="2"/>
    <xf numFmtId="189" fontId="5" fillId="0" borderId="0" xfId="2" applyAlignment="1">
      <alignment vertical="center"/>
    </xf>
    <xf numFmtId="189" fontId="5" fillId="0" borderId="0" xfId="2" applyAlignment="1">
      <alignment vertical="center" wrapText="1"/>
    </xf>
    <xf numFmtId="189" fontId="5" fillId="0" borderId="4" xfId="2" applyBorder="1" applyAlignment="1">
      <alignment horizontal="centerContinuous" vertical="center"/>
    </xf>
    <xf numFmtId="189" fontId="5" fillId="0" borderId="0" xfId="2" applyAlignment="1">
      <alignment horizontal="center" vertical="center"/>
    </xf>
    <xf numFmtId="187" fontId="5" fillId="0" borderId="0" xfId="2" applyNumberFormat="1" applyAlignment="1">
      <alignment horizontal="center" vertical="center"/>
    </xf>
    <xf numFmtId="189" fontId="5" fillId="0" borderId="0" xfId="2" applyAlignment="1">
      <alignment horizontal="left" vertical="center"/>
    </xf>
    <xf numFmtId="190" fontId="3" fillId="0" borderId="5" xfId="4" applyNumberFormat="1" applyFont="1" applyFill="1" applyBorder="1" applyAlignment="1">
      <alignment vertical="center"/>
    </xf>
    <xf numFmtId="0" fontId="4" fillId="0" borderId="0" xfId="15" applyFont="1" applyAlignment="1">
      <alignment horizontal="center" vertical="top"/>
    </xf>
    <xf numFmtId="189" fontId="4" fillId="0" borderId="0" xfId="2" applyFont="1" applyAlignment="1">
      <alignment horizontal="centerContinuous" vertical="center"/>
    </xf>
    <xf numFmtId="0" fontId="6" fillId="0" borderId="0" xfId="2" applyNumberFormat="1" applyFont="1" applyAlignment="1">
      <alignment horizontal="center" vertical="center"/>
    </xf>
    <xf numFmtId="190" fontId="3" fillId="0" borderId="3" xfId="4" applyNumberFormat="1" applyFont="1" applyFill="1" applyBorder="1" applyAlignment="1">
      <alignment horizontal="center" vertical="center"/>
    </xf>
    <xf numFmtId="188" fontId="3" fillId="0" borderId="3" xfId="4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89" fontId="2" fillId="0" borderId="0" xfId="2" applyFont="1" applyAlignment="1">
      <alignment vertical="center"/>
    </xf>
    <xf numFmtId="190" fontId="9" fillId="0" borderId="0" xfId="6" applyNumberFormat="1" applyFont="1" applyAlignment="1">
      <alignment vertical="center"/>
    </xf>
    <xf numFmtId="190" fontId="13" fillId="0" borderId="0" xfId="6" applyNumberFormat="1" applyFont="1" applyAlignment="1">
      <alignment vertical="center"/>
    </xf>
    <xf numFmtId="190" fontId="4" fillId="0" borderId="0" xfId="10" applyNumberFormat="1" applyFont="1" applyAlignment="1">
      <alignment horizontal="center" vertical="center"/>
    </xf>
    <xf numFmtId="190" fontId="12" fillId="0" borderId="0" xfId="6" applyNumberFormat="1" applyFont="1" applyAlignment="1">
      <alignment vertical="center"/>
    </xf>
    <xf numFmtId="190" fontId="5" fillId="0" borderId="0" xfId="6" applyNumberFormat="1" applyAlignment="1">
      <alignment horizontal="center" vertical="center"/>
    </xf>
    <xf numFmtId="190" fontId="9" fillId="0" borderId="0" xfId="6" applyNumberFormat="1" applyFont="1" applyAlignment="1">
      <alignment horizontal="center" vertical="center"/>
    </xf>
    <xf numFmtId="190" fontId="13" fillId="0" borderId="0" xfId="6" applyNumberFormat="1" applyFont="1" applyAlignment="1">
      <alignment horizontal="center" vertical="center"/>
    </xf>
    <xf numFmtId="190" fontId="14" fillId="0" borderId="0" xfId="6" applyNumberFormat="1" applyFont="1" applyAlignment="1">
      <alignment vertical="center"/>
    </xf>
    <xf numFmtId="0" fontId="5" fillId="0" borderId="0" xfId="15" applyAlignment="1">
      <alignment vertical="top"/>
    </xf>
    <xf numFmtId="190" fontId="12" fillId="0" borderId="4" xfId="4" applyNumberFormat="1" applyFont="1" applyBorder="1" applyAlignment="1">
      <alignment horizontal="right" vertical="center"/>
    </xf>
    <xf numFmtId="190" fontId="9" fillId="0" borderId="0" xfId="4" applyNumberFormat="1" applyFont="1" applyBorder="1" applyAlignment="1">
      <alignment horizontal="right" vertical="center"/>
    </xf>
  </cellXfs>
  <cellStyles count="16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  <cellStyle name="Normal 5" xfId="14" xr:uid="{00000000-0005-0000-0000-00000E000000}"/>
    <cellStyle name="Normal_K-12t-THA099 A05AF FINAL" xfId="15" xr:uid="{00000000-0005-0000-0000-00000F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576308</xdr:colOff>
      <xdr:row>0</xdr:row>
      <xdr:rowOff>0</xdr:rowOff>
    </xdr:from>
    <xdr:to>
      <xdr:col>6</xdr:col>
      <xdr:colOff>840524</xdr:colOff>
      <xdr:row>0</xdr:row>
      <xdr:rowOff>290215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ECDE7B07-976C-4279-A660-BB882259C9FD}"/>
            </a:ext>
          </a:extLst>
        </xdr:cNvPr>
        <xdr:cNvSpPr txBox="1">
          <a:spLocks noChangeArrowheads="1"/>
        </xdr:cNvSpPr>
      </xdr:nvSpPr>
      <xdr:spPr bwMode="auto">
        <a:xfrm>
          <a:off x="4354558" y="0"/>
          <a:ext cx="264216" cy="290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79"/>
  <sheetViews>
    <sheetView showGridLines="0" tabSelected="1" zoomScaleNormal="100" zoomScaleSheetLayoutView="85" workbookViewId="0"/>
  </sheetViews>
  <sheetFormatPr defaultColWidth="9.125" defaultRowHeight="21.75" x14ac:dyDescent="0.2"/>
  <cols>
    <col min="1" max="2" width="1.625" style="57" customWidth="1"/>
    <col min="3" max="3" width="1.625" style="61" customWidth="1"/>
    <col min="4" max="4" width="38.625" style="61" customWidth="1"/>
    <col min="5" max="5" width="6.625" style="3" customWidth="1"/>
    <col min="6" max="6" width="0.875" style="57" customWidth="1"/>
    <col min="7" max="7" width="12.625" style="57" customWidth="1"/>
    <col min="8" max="8" width="0.875" style="57" customWidth="1"/>
    <col min="9" max="9" width="12.625" style="57" customWidth="1"/>
    <col min="10" max="16384" width="9.125" style="57"/>
  </cols>
  <sheetData>
    <row r="1" spans="2:9" ht="21.95" customHeight="1" x14ac:dyDescent="0.2">
      <c r="B1" s="154" t="s">
        <v>1</v>
      </c>
      <c r="C1" s="2"/>
      <c r="D1" s="2"/>
    </row>
    <row r="2" spans="2:9" ht="21.95" customHeight="1" x14ac:dyDescent="0.2">
      <c r="B2" s="154" t="s">
        <v>3</v>
      </c>
      <c r="C2" s="2"/>
      <c r="D2" s="2"/>
    </row>
    <row r="3" spans="2:9" ht="21.95" customHeight="1" x14ac:dyDescent="0.2">
      <c r="B3" s="155" t="s">
        <v>4</v>
      </c>
      <c r="C3" s="2"/>
      <c r="D3" s="2"/>
    </row>
    <row r="4" spans="2:9" ht="9.9499999999999993" customHeight="1" x14ac:dyDescent="0.2">
      <c r="B4" s="6"/>
      <c r="C4" s="6"/>
      <c r="D4" s="6"/>
    </row>
    <row r="5" spans="2:9" ht="21.95" customHeight="1" x14ac:dyDescent="0.2">
      <c r="B5" s="2" t="s">
        <v>5</v>
      </c>
      <c r="C5" s="2"/>
      <c r="D5" s="2"/>
      <c r="E5" s="8" t="s">
        <v>6</v>
      </c>
      <c r="G5" s="75" t="s">
        <v>7</v>
      </c>
      <c r="H5" s="58"/>
      <c r="I5" s="75" t="s">
        <v>8</v>
      </c>
    </row>
    <row r="6" spans="2:9" ht="21.95" customHeight="1" x14ac:dyDescent="0.2">
      <c r="B6" s="2"/>
      <c r="C6" s="2"/>
      <c r="D6" s="2"/>
      <c r="E6" s="8"/>
      <c r="G6" s="138" t="s">
        <v>9</v>
      </c>
      <c r="H6" s="138"/>
      <c r="I6" s="138"/>
    </row>
    <row r="7" spans="2:9" ht="21.95" customHeight="1" x14ac:dyDescent="0.2">
      <c r="B7" s="10" t="s">
        <v>10</v>
      </c>
      <c r="C7" s="10"/>
      <c r="D7" s="10"/>
      <c r="E7" s="8"/>
      <c r="G7" s="60"/>
      <c r="H7" s="59"/>
      <c r="I7" s="60"/>
    </row>
    <row r="8" spans="2:9" ht="21.95" customHeight="1" x14ac:dyDescent="0.2">
      <c r="B8" s="61" t="s">
        <v>11</v>
      </c>
      <c r="E8" s="8">
        <v>5</v>
      </c>
      <c r="G8" s="62">
        <v>1816521</v>
      </c>
      <c r="H8" s="59"/>
      <c r="I8" s="62">
        <v>3419003</v>
      </c>
    </row>
    <row r="9" spans="2:9" ht="21.95" customHeight="1" x14ac:dyDescent="0.2">
      <c r="B9" s="61" t="s">
        <v>12</v>
      </c>
      <c r="E9" s="8"/>
      <c r="G9" s="62">
        <v>5546646</v>
      </c>
      <c r="H9" s="59"/>
      <c r="I9" s="62">
        <v>5920564</v>
      </c>
    </row>
    <row r="10" spans="2:9" ht="21.95" customHeight="1" x14ac:dyDescent="0.2">
      <c r="B10" s="61" t="s">
        <v>13</v>
      </c>
      <c r="E10" s="8" t="s">
        <v>14</v>
      </c>
      <c r="G10" s="62">
        <v>5067665</v>
      </c>
      <c r="H10" s="59"/>
      <c r="I10" s="62">
        <v>5254407</v>
      </c>
    </row>
    <row r="11" spans="2:9" ht="21.95" customHeight="1" x14ac:dyDescent="0.45">
      <c r="B11" s="11" t="s">
        <v>15</v>
      </c>
      <c r="E11" s="8">
        <v>4</v>
      </c>
      <c r="G11" s="62">
        <v>31031</v>
      </c>
      <c r="H11" s="59"/>
      <c r="I11" s="62">
        <v>434685</v>
      </c>
    </row>
    <row r="12" spans="2:9" ht="21.95" customHeight="1" x14ac:dyDescent="0.2">
      <c r="B12" s="61" t="s">
        <v>16</v>
      </c>
      <c r="E12" s="8">
        <v>7</v>
      </c>
      <c r="G12" s="62">
        <v>8165030</v>
      </c>
      <c r="H12" s="59"/>
      <c r="I12" s="62">
        <v>7888231</v>
      </c>
    </row>
    <row r="13" spans="2:9" ht="21.95" customHeight="1" x14ac:dyDescent="0.2">
      <c r="B13" s="61" t="s">
        <v>17</v>
      </c>
      <c r="E13" s="8"/>
      <c r="G13" s="62">
        <v>429701</v>
      </c>
      <c r="H13" s="59"/>
      <c r="I13" s="62">
        <v>429701</v>
      </c>
    </row>
    <row r="14" spans="2:9" ht="21.95" customHeight="1" x14ac:dyDescent="0.2">
      <c r="B14" s="61" t="s">
        <v>18</v>
      </c>
      <c r="E14" s="8"/>
      <c r="G14" s="62">
        <v>70916</v>
      </c>
      <c r="H14" s="59"/>
      <c r="I14" s="62">
        <v>90109</v>
      </c>
    </row>
    <row r="15" spans="2:9" ht="21.95" customHeight="1" x14ac:dyDescent="0.2">
      <c r="B15" s="2" t="s">
        <v>19</v>
      </c>
      <c r="C15" s="2"/>
      <c r="D15" s="2"/>
      <c r="E15" s="8"/>
      <c r="G15" s="12">
        <f>SUM(G8:G14)</f>
        <v>21127510</v>
      </c>
      <c r="H15" s="59"/>
      <c r="I15" s="12">
        <f>SUM(I8:I14)</f>
        <v>23436700</v>
      </c>
    </row>
    <row r="16" spans="2:9" ht="9.9499999999999993" customHeight="1" x14ac:dyDescent="0.2">
      <c r="B16" s="2"/>
      <c r="C16" s="2"/>
      <c r="D16" s="2"/>
      <c r="E16" s="8"/>
      <c r="G16" s="62"/>
      <c r="H16" s="59"/>
      <c r="I16" s="62"/>
    </row>
    <row r="17" spans="2:9" ht="21.95" customHeight="1" x14ac:dyDescent="0.2">
      <c r="B17" s="10" t="s">
        <v>20</v>
      </c>
      <c r="C17" s="10"/>
      <c r="D17" s="10"/>
      <c r="E17" s="8"/>
      <c r="G17" s="62"/>
      <c r="H17" s="59"/>
      <c r="I17" s="62"/>
    </row>
    <row r="18" spans="2:9" ht="21.95" customHeight="1" x14ac:dyDescent="0.2">
      <c r="B18" s="61" t="s">
        <v>21</v>
      </c>
      <c r="E18" s="8">
        <v>8</v>
      </c>
      <c r="G18" s="62">
        <v>70969</v>
      </c>
      <c r="H18" s="59"/>
      <c r="I18" s="62">
        <v>530846</v>
      </c>
    </row>
    <row r="19" spans="2:9" ht="21.95" customHeight="1" x14ac:dyDescent="0.2">
      <c r="B19" s="61" t="s">
        <v>22</v>
      </c>
      <c r="E19" s="8"/>
      <c r="G19" s="62">
        <v>203586</v>
      </c>
      <c r="H19" s="59"/>
      <c r="I19" s="62">
        <v>259062</v>
      </c>
    </row>
    <row r="20" spans="2:9" ht="21.95" customHeight="1" x14ac:dyDescent="0.2">
      <c r="B20" s="61" t="s">
        <v>23</v>
      </c>
      <c r="E20" s="8">
        <v>4</v>
      </c>
      <c r="G20" s="62">
        <v>86363</v>
      </c>
      <c r="H20" s="59"/>
      <c r="I20" s="62">
        <v>87108</v>
      </c>
    </row>
    <row r="21" spans="2:9" ht="21.95" customHeight="1" x14ac:dyDescent="0.2">
      <c r="B21" s="61" t="s">
        <v>24</v>
      </c>
      <c r="E21" s="8">
        <v>9</v>
      </c>
      <c r="G21" s="62">
        <f>507609+114989</f>
        <v>622598</v>
      </c>
      <c r="H21" s="59"/>
      <c r="I21" s="62">
        <v>648725</v>
      </c>
    </row>
    <row r="22" spans="2:9" ht="21.95" customHeight="1" x14ac:dyDescent="0.2">
      <c r="B22" s="61" t="s">
        <v>25</v>
      </c>
      <c r="E22" s="8" t="s">
        <v>26</v>
      </c>
      <c r="G22" s="62">
        <f>11549723-114989</f>
        <v>11434734</v>
      </c>
      <c r="H22" s="59"/>
      <c r="I22" s="62">
        <v>14922097</v>
      </c>
    </row>
    <row r="23" spans="2:9" ht="21.95" customHeight="1" x14ac:dyDescent="0.2">
      <c r="B23" s="61" t="s">
        <v>27</v>
      </c>
      <c r="E23" s="8">
        <v>12</v>
      </c>
      <c r="G23" s="62">
        <v>6071387</v>
      </c>
      <c r="H23" s="59"/>
      <c r="I23" s="62">
        <v>6074049</v>
      </c>
    </row>
    <row r="24" spans="2:9" ht="21.95" customHeight="1" x14ac:dyDescent="0.2">
      <c r="B24" s="61" t="s">
        <v>28</v>
      </c>
      <c r="D24" s="57"/>
      <c r="E24" s="8">
        <v>12</v>
      </c>
      <c r="G24" s="62">
        <v>129841</v>
      </c>
      <c r="H24" s="59"/>
      <c r="I24" s="62">
        <v>227797</v>
      </c>
    </row>
    <row r="25" spans="2:9" ht="21.95" customHeight="1" x14ac:dyDescent="0.2">
      <c r="B25" s="61" t="s">
        <v>29</v>
      </c>
      <c r="D25" s="57"/>
      <c r="E25" s="8">
        <v>13</v>
      </c>
      <c r="G25" s="62">
        <v>600951</v>
      </c>
      <c r="H25" s="59"/>
      <c r="I25" s="62">
        <v>564301</v>
      </c>
    </row>
    <row r="26" spans="2:9" ht="21.95" customHeight="1" x14ac:dyDescent="0.2">
      <c r="B26" s="61" t="s">
        <v>30</v>
      </c>
      <c r="E26" s="8"/>
      <c r="G26" s="62">
        <v>202464</v>
      </c>
      <c r="H26" s="59"/>
      <c r="I26" s="62">
        <v>187205</v>
      </c>
    </row>
    <row r="27" spans="2:9" ht="21.95" customHeight="1" x14ac:dyDescent="0.2">
      <c r="B27" s="2" t="s">
        <v>31</v>
      </c>
      <c r="C27" s="2"/>
      <c r="D27" s="2"/>
      <c r="E27" s="8"/>
      <c r="G27" s="12">
        <f>SUM(G18:G26)</f>
        <v>19422893</v>
      </c>
      <c r="H27" s="59"/>
      <c r="I27" s="12">
        <f>SUM(I18:I26)</f>
        <v>23501190</v>
      </c>
    </row>
    <row r="28" spans="2:9" ht="5.0999999999999996" customHeight="1" x14ac:dyDescent="0.2">
      <c r="B28" s="2"/>
      <c r="C28" s="2"/>
      <c r="D28" s="2"/>
      <c r="E28" s="8"/>
      <c r="G28" s="14"/>
      <c r="H28" s="59"/>
      <c r="I28" s="14"/>
    </row>
    <row r="29" spans="2:9" ht="21.95" customHeight="1" thickBot="1" x14ac:dyDescent="0.25">
      <c r="B29" s="2" t="s">
        <v>32</v>
      </c>
      <c r="C29" s="2"/>
      <c r="D29" s="2"/>
      <c r="E29" s="8"/>
      <c r="G29" s="15">
        <f>G15+G27</f>
        <v>40550403</v>
      </c>
      <c r="H29" s="59"/>
      <c r="I29" s="15">
        <f>I15+I27</f>
        <v>46937890</v>
      </c>
    </row>
    <row r="30" spans="2:9" ht="9.9499999999999993" customHeight="1" thickTop="1" x14ac:dyDescent="0.2">
      <c r="B30" s="2"/>
      <c r="C30" s="2"/>
      <c r="D30" s="2"/>
      <c r="E30" s="8"/>
      <c r="G30" s="60"/>
      <c r="H30" s="59"/>
      <c r="I30" s="60"/>
    </row>
    <row r="31" spans="2:9" ht="21.95" customHeight="1" x14ac:dyDescent="0.2">
      <c r="B31" s="154" t="s">
        <v>1</v>
      </c>
      <c r="C31" s="2"/>
      <c r="D31" s="2"/>
    </row>
    <row r="32" spans="2:9" ht="21.95" customHeight="1" x14ac:dyDescent="0.2">
      <c r="B32" s="154" t="s">
        <v>3</v>
      </c>
      <c r="C32" s="2"/>
      <c r="D32" s="2"/>
    </row>
    <row r="33" spans="2:9" ht="21.95" customHeight="1" x14ac:dyDescent="0.2">
      <c r="B33" s="154" t="s">
        <v>4</v>
      </c>
      <c r="C33" s="5"/>
      <c r="D33" s="5"/>
    </row>
    <row r="34" spans="2:9" ht="9.9499999999999993" customHeight="1" x14ac:dyDescent="0.2">
      <c r="B34" s="2"/>
      <c r="C34" s="2"/>
      <c r="D34" s="2"/>
    </row>
    <row r="35" spans="2:9" ht="21.95" customHeight="1" x14ac:dyDescent="0.2">
      <c r="B35" s="6" t="s">
        <v>33</v>
      </c>
      <c r="C35" s="2"/>
      <c r="D35" s="2"/>
      <c r="E35" s="8" t="s">
        <v>6</v>
      </c>
      <c r="G35" s="75" t="s">
        <v>7</v>
      </c>
      <c r="H35" s="58"/>
      <c r="I35" s="75" t="s">
        <v>8</v>
      </c>
    </row>
    <row r="36" spans="2:9" ht="21.95" customHeight="1" x14ac:dyDescent="0.2">
      <c r="B36" s="6"/>
      <c r="C36" s="2"/>
      <c r="D36" s="2"/>
      <c r="E36" s="8"/>
      <c r="G36" s="138" t="s">
        <v>9</v>
      </c>
      <c r="H36" s="138"/>
      <c r="I36" s="138"/>
    </row>
    <row r="37" spans="2:9" ht="21.95" customHeight="1" x14ac:dyDescent="0.2">
      <c r="B37" s="10" t="s">
        <v>34</v>
      </c>
      <c r="C37" s="10"/>
      <c r="D37" s="10"/>
      <c r="E37" s="8"/>
      <c r="G37" s="60"/>
      <c r="H37" s="16"/>
      <c r="I37" s="60"/>
    </row>
    <row r="38" spans="2:9" ht="21.95" customHeight="1" x14ac:dyDescent="0.2">
      <c r="B38" s="61" t="s">
        <v>35</v>
      </c>
      <c r="E38" s="8">
        <v>15</v>
      </c>
      <c r="F38" s="63"/>
      <c r="G38" s="62">
        <v>500444</v>
      </c>
      <c r="H38" s="59"/>
      <c r="I38" s="62">
        <v>261981</v>
      </c>
    </row>
    <row r="39" spans="2:9" ht="21.95" customHeight="1" x14ac:dyDescent="0.2">
      <c r="B39" s="61" t="s">
        <v>36</v>
      </c>
      <c r="E39" s="8">
        <v>4</v>
      </c>
      <c r="F39" s="63"/>
      <c r="G39" s="62">
        <v>3890605</v>
      </c>
      <c r="H39" s="59"/>
      <c r="I39" s="62">
        <v>4369249</v>
      </c>
    </row>
    <row r="40" spans="2:9" ht="21.95" customHeight="1" x14ac:dyDescent="0.2">
      <c r="B40" s="61" t="s">
        <v>37</v>
      </c>
      <c r="E40" s="8" t="s">
        <v>38</v>
      </c>
      <c r="F40" s="63"/>
      <c r="G40" s="62">
        <v>167278</v>
      </c>
      <c r="H40" s="59"/>
      <c r="I40" s="62">
        <v>194388</v>
      </c>
    </row>
    <row r="41" spans="2:9" ht="21.95" customHeight="1" x14ac:dyDescent="0.2">
      <c r="B41" s="61" t="s">
        <v>39</v>
      </c>
      <c r="E41" s="8" t="s">
        <v>38</v>
      </c>
      <c r="F41" s="63"/>
      <c r="G41" s="62">
        <v>14835435</v>
      </c>
      <c r="H41" s="59"/>
      <c r="I41" s="62">
        <v>2468695</v>
      </c>
    </row>
    <row r="42" spans="2:9" ht="21.95" customHeight="1" x14ac:dyDescent="0.2">
      <c r="B42" s="61" t="s">
        <v>40</v>
      </c>
      <c r="E42" s="8"/>
      <c r="F42" s="63"/>
      <c r="G42" s="62">
        <v>219255</v>
      </c>
      <c r="H42" s="59"/>
      <c r="I42" s="62">
        <v>151156</v>
      </c>
    </row>
    <row r="43" spans="2:9" ht="21.95" customHeight="1" x14ac:dyDescent="0.2">
      <c r="B43" s="61" t="s">
        <v>41</v>
      </c>
      <c r="E43" s="8"/>
      <c r="F43" s="63"/>
      <c r="G43" s="62">
        <v>128799</v>
      </c>
      <c r="H43" s="59"/>
      <c r="I43" s="62">
        <v>83293</v>
      </c>
    </row>
    <row r="44" spans="2:9" ht="21.95" customHeight="1" x14ac:dyDescent="0.2">
      <c r="B44" s="2" t="s">
        <v>42</v>
      </c>
      <c r="C44" s="2"/>
      <c r="D44" s="2"/>
      <c r="E44" s="8"/>
      <c r="F44" s="13"/>
      <c r="G44" s="17">
        <f>SUM(G38:G43)</f>
        <v>19741816</v>
      </c>
      <c r="H44" s="59"/>
      <c r="I44" s="17">
        <f>SUM(I38:I43)</f>
        <v>7528762</v>
      </c>
    </row>
    <row r="45" spans="2:9" ht="9.9499999999999993" customHeight="1" x14ac:dyDescent="0.2">
      <c r="B45" s="2"/>
      <c r="C45" s="2"/>
      <c r="D45" s="2"/>
      <c r="E45" s="8"/>
      <c r="G45" s="62"/>
      <c r="H45" s="59"/>
      <c r="I45" s="62"/>
    </row>
    <row r="46" spans="2:9" ht="21.95" customHeight="1" x14ac:dyDescent="0.2">
      <c r="B46" s="10" t="s">
        <v>43</v>
      </c>
      <c r="C46" s="10"/>
      <c r="D46" s="10"/>
      <c r="E46" s="8"/>
      <c r="G46" s="62"/>
      <c r="H46" s="59"/>
      <c r="I46" s="62"/>
    </row>
    <row r="47" spans="2:9" ht="21.95" customHeight="1" x14ac:dyDescent="0.2">
      <c r="B47" s="61" t="s">
        <v>44</v>
      </c>
      <c r="E47" s="8" t="s">
        <v>38</v>
      </c>
      <c r="G47" s="62">
        <v>638371</v>
      </c>
      <c r="H47" s="59"/>
      <c r="I47" s="62">
        <v>662207</v>
      </c>
    </row>
    <row r="48" spans="2:9" ht="21.95" customHeight="1" x14ac:dyDescent="0.2">
      <c r="B48" s="61" t="s">
        <v>45</v>
      </c>
      <c r="E48" s="8">
        <v>13</v>
      </c>
      <c r="G48" s="62">
        <v>235413</v>
      </c>
      <c r="H48" s="59"/>
      <c r="I48" s="62">
        <v>266111</v>
      </c>
    </row>
    <row r="49" spans="2:9" ht="21.95" customHeight="1" x14ac:dyDescent="0.2">
      <c r="B49" s="61" t="s">
        <v>46</v>
      </c>
      <c r="E49" s="8">
        <v>16</v>
      </c>
      <c r="G49" s="62">
        <v>1046038</v>
      </c>
      <c r="H49" s="59"/>
      <c r="I49" s="62">
        <v>1514318</v>
      </c>
    </row>
    <row r="50" spans="2:9" ht="21.95" customHeight="1" x14ac:dyDescent="0.2">
      <c r="B50" s="61" t="s">
        <v>47</v>
      </c>
      <c r="E50" s="8"/>
      <c r="G50" s="62">
        <v>64163</v>
      </c>
      <c r="H50" s="59"/>
      <c r="I50" s="62">
        <v>54306</v>
      </c>
    </row>
    <row r="51" spans="2:9" ht="21.95" customHeight="1" x14ac:dyDescent="0.2">
      <c r="B51" s="2" t="s">
        <v>48</v>
      </c>
      <c r="C51" s="2"/>
      <c r="D51" s="2"/>
      <c r="E51" s="8"/>
      <c r="G51" s="12">
        <f>SUM(G47:G50)</f>
        <v>1983985</v>
      </c>
      <c r="H51" s="59"/>
      <c r="I51" s="12">
        <f>SUM(I47:I50)</f>
        <v>2496942</v>
      </c>
    </row>
    <row r="52" spans="2:9" ht="5.0999999999999996" customHeight="1" x14ac:dyDescent="0.2">
      <c r="B52" s="61"/>
      <c r="E52" s="8"/>
      <c r="G52" s="14"/>
      <c r="H52" s="59"/>
      <c r="I52" s="14"/>
    </row>
    <row r="53" spans="2:9" ht="21.95" customHeight="1" x14ac:dyDescent="0.2">
      <c r="B53" s="2" t="s">
        <v>49</v>
      </c>
      <c r="C53" s="2"/>
      <c r="D53" s="2"/>
      <c r="E53" s="8"/>
      <c r="G53" s="18">
        <f>G44+G51</f>
        <v>21725801</v>
      </c>
      <c r="H53" s="59"/>
      <c r="I53" s="18">
        <f>I44+I51</f>
        <v>10025704</v>
      </c>
    </row>
    <row r="54" spans="2:9" ht="9.9499999999999993" customHeight="1" x14ac:dyDescent="0.2">
      <c r="B54" s="2"/>
      <c r="C54" s="2"/>
      <c r="D54" s="2"/>
      <c r="E54" s="8"/>
      <c r="G54" s="60"/>
      <c r="H54" s="59"/>
      <c r="I54" s="60"/>
    </row>
    <row r="55" spans="2:9" ht="21.95" customHeight="1" x14ac:dyDescent="0.2">
      <c r="B55" s="154" t="s">
        <v>1</v>
      </c>
      <c r="C55" s="2"/>
      <c r="D55" s="2"/>
    </row>
    <row r="56" spans="2:9" ht="21.95" customHeight="1" x14ac:dyDescent="0.2">
      <c r="B56" s="154" t="s">
        <v>3</v>
      </c>
      <c r="C56" s="2"/>
      <c r="D56" s="2"/>
    </row>
    <row r="57" spans="2:9" ht="21.95" customHeight="1" x14ac:dyDescent="0.2">
      <c r="B57" s="154" t="str">
        <f>$B$33</f>
        <v>ณ วันที่ 31 ธันวาคม 2565</v>
      </c>
      <c r="C57" s="2"/>
      <c r="D57" s="2"/>
    </row>
    <row r="58" spans="2:9" ht="9.9499999999999993" customHeight="1" x14ac:dyDescent="0.2">
      <c r="B58" s="2"/>
      <c r="C58" s="5"/>
      <c r="D58" s="5"/>
    </row>
    <row r="59" spans="2:9" ht="21.95" customHeight="1" x14ac:dyDescent="0.2">
      <c r="B59" s="6" t="s">
        <v>50</v>
      </c>
      <c r="C59" s="57"/>
      <c r="D59" s="57"/>
      <c r="E59" s="8" t="s">
        <v>6</v>
      </c>
      <c r="G59" s="75" t="s">
        <v>7</v>
      </c>
      <c r="H59" s="58"/>
      <c r="I59" s="75" t="s">
        <v>8</v>
      </c>
    </row>
    <row r="60" spans="2:9" ht="21.95" customHeight="1" x14ac:dyDescent="0.2">
      <c r="B60" s="6"/>
      <c r="C60" s="57"/>
      <c r="D60" s="57"/>
      <c r="E60" s="8"/>
      <c r="G60" s="138" t="s">
        <v>9</v>
      </c>
      <c r="H60" s="138"/>
      <c r="I60" s="138"/>
    </row>
    <row r="61" spans="2:9" ht="21.95" customHeight="1" x14ac:dyDescent="0.2">
      <c r="B61" s="10" t="s">
        <v>51</v>
      </c>
      <c r="C61" s="10"/>
      <c r="D61" s="10"/>
      <c r="E61" s="8"/>
      <c r="G61" s="60"/>
      <c r="H61" s="59"/>
      <c r="I61" s="60"/>
    </row>
    <row r="62" spans="2:9" ht="21.95" customHeight="1" x14ac:dyDescent="0.2">
      <c r="B62" s="61" t="s">
        <v>52</v>
      </c>
      <c r="C62" s="19"/>
      <c r="D62" s="19"/>
      <c r="E62" s="8"/>
      <c r="G62" s="60"/>
      <c r="H62" s="59"/>
      <c r="I62" s="60"/>
    </row>
    <row r="63" spans="2:9" ht="21.95" customHeight="1" thickBot="1" x14ac:dyDescent="0.25">
      <c r="B63" s="61"/>
      <c r="C63" s="19" t="s">
        <v>53</v>
      </c>
      <c r="D63" s="19"/>
      <c r="E63" s="8">
        <v>17</v>
      </c>
      <c r="G63" s="15">
        <v>7909000</v>
      </c>
      <c r="H63" s="59"/>
      <c r="I63" s="15">
        <v>7909000</v>
      </c>
    </row>
    <row r="64" spans="2:9" ht="21.95" customHeight="1" thickTop="1" x14ac:dyDescent="0.2">
      <c r="B64" s="61"/>
      <c r="C64" s="19" t="s">
        <v>54</v>
      </c>
      <c r="D64" s="57"/>
      <c r="E64" s="8">
        <v>17</v>
      </c>
      <c r="G64" s="82">
        <v>7909000</v>
      </c>
      <c r="H64" s="59"/>
      <c r="I64" s="82">
        <v>7909000</v>
      </c>
    </row>
    <row r="65" spans="2:9" ht="21.95" customHeight="1" x14ac:dyDescent="0.2">
      <c r="B65" s="61" t="s">
        <v>55</v>
      </c>
      <c r="E65" s="8">
        <v>17</v>
      </c>
      <c r="G65" s="62">
        <v>100</v>
      </c>
      <c r="H65" s="59"/>
      <c r="I65" s="62">
        <v>100</v>
      </c>
    </row>
    <row r="66" spans="2:9" ht="21.95" customHeight="1" x14ac:dyDescent="0.2">
      <c r="B66" s="61" t="s">
        <v>0</v>
      </c>
      <c r="E66" s="8">
        <v>1</v>
      </c>
      <c r="G66" s="62">
        <v>-4680415</v>
      </c>
      <c r="H66" s="59"/>
      <c r="I66" s="62">
        <v>-1478133</v>
      </c>
    </row>
    <row r="67" spans="2:9" ht="21.95" customHeight="1" x14ac:dyDescent="0.2">
      <c r="B67" s="61" t="s">
        <v>56</v>
      </c>
      <c r="C67" s="19"/>
      <c r="D67" s="19"/>
      <c r="E67" s="8"/>
      <c r="G67" s="62"/>
      <c r="H67" s="59"/>
      <c r="I67" s="62"/>
    </row>
    <row r="68" spans="2:9" ht="21.95" customHeight="1" x14ac:dyDescent="0.2">
      <c r="B68" s="61"/>
      <c r="C68" s="19" t="s">
        <v>57</v>
      </c>
      <c r="E68" s="8"/>
      <c r="G68" s="62"/>
      <c r="H68" s="59"/>
      <c r="I68" s="62"/>
    </row>
    <row r="69" spans="2:9" ht="21.95" customHeight="1" x14ac:dyDescent="0.2">
      <c r="B69" s="61"/>
      <c r="D69" s="61" t="s">
        <v>58</v>
      </c>
      <c r="E69" s="8">
        <v>18</v>
      </c>
      <c r="G69" s="62">
        <v>130100</v>
      </c>
      <c r="H69" s="59"/>
      <c r="I69" s="62">
        <v>130100</v>
      </c>
    </row>
    <row r="70" spans="2:9" ht="21.95" customHeight="1" x14ac:dyDescent="0.2">
      <c r="B70" s="61"/>
      <c r="C70" s="19" t="s">
        <v>59</v>
      </c>
      <c r="E70" s="8"/>
      <c r="G70" s="62">
        <v>14870120</v>
      </c>
      <c r="H70" s="59"/>
      <c r="I70" s="62">
        <v>13665119</v>
      </c>
    </row>
    <row r="71" spans="2:9" ht="21.95" customHeight="1" x14ac:dyDescent="0.2">
      <c r="B71" s="61" t="s">
        <v>60</v>
      </c>
      <c r="E71" s="8"/>
      <c r="G71" s="62">
        <v>-2375267</v>
      </c>
      <c r="H71" s="59"/>
      <c r="I71" s="62">
        <v>-3251869</v>
      </c>
    </row>
    <row r="72" spans="2:9" ht="21.95" customHeight="1" x14ac:dyDescent="0.2">
      <c r="B72" s="2" t="s">
        <v>61</v>
      </c>
      <c r="C72" s="2"/>
      <c r="D72" s="2"/>
      <c r="E72" s="8"/>
      <c r="G72" s="83">
        <f>SUM(G64:G71)</f>
        <v>15853638</v>
      </c>
      <c r="H72" s="59"/>
      <c r="I72" s="83">
        <f>SUM(I64:I71)</f>
        <v>16974317</v>
      </c>
    </row>
    <row r="73" spans="2:9" ht="5.0999999999999996" customHeight="1" x14ac:dyDescent="0.2">
      <c r="B73" s="2"/>
      <c r="C73" s="2"/>
      <c r="D73" s="2"/>
      <c r="E73" s="8"/>
      <c r="G73" s="63"/>
      <c r="H73" s="59"/>
      <c r="I73" s="63"/>
    </row>
    <row r="74" spans="2:9" ht="21.95" customHeight="1" x14ac:dyDescent="0.2">
      <c r="B74" s="156" t="s">
        <v>62</v>
      </c>
      <c r="D74" s="10"/>
      <c r="E74" s="8">
        <v>1</v>
      </c>
      <c r="G74" s="84">
        <v>0</v>
      </c>
      <c r="H74" s="59"/>
      <c r="I74" s="84">
        <v>15724701</v>
      </c>
    </row>
    <row r="75" spans="2:9" ht="21.95" customHeight="1" x14ac:dyDescent="0.2">
      <c r="B75" s="61" t="s">
        <v>63</v>
      </c>
      <c r="D75" s="10"/>
      <c r="E75" s="8"/>
      <c r="G75" s="64">
        <v>2970964</v>
      </c>
      <c r="H75" s="59"/>
      <c r="I75" s="64">
        <v>4213168</v>
      </c>
    </row>
    <row r="76" spans="2:9" ht="21.95" customHeight="1" x14ac:dyDescent="0.2">
      <c r="B76" s="2" t="s">
        <v>64</v>
      </c>
      <c r="C76" s="2"/>
      <c r="D76" s="2"/>
      <c r="E76" s="8"/>
      <c r="G76" s="18">
        <f>SUM(G72,G74:G75)</f>
        <v>18824602</v>
      </c>
      <c r="H76" s="59"/>
      <c r="I76" s="18">
        <f>SUM(I72,I74:I75)</f>
        <v>36912186</v>
      </c>
    </row>
    <row r="77" spans="2:9" ht="5.0999999999999996" customHeight="1" x14ac:dyDescent="0.2">
      <c r="B77" s="2"/>
      <c r="C77" s="2"/>
      <c r="D77" s="2"/>
      <c r="E77" s="8"/>
      <c r="G77" s="14"/>
      <c r="H77" s="59"/>
      <c r="I77" s="14"/>
    </row>
    <row r="78" spans="2:9" ht="21.95" customHeight="1" thickBot="1" x14ac:dyDescent="0.25">
      <c r="B78" s="2" t="s">
        <v>65</v>
      </c>
      <c r="C78" s="2"/>
      <c r="D78" s="2"/>
      <c r="E78" s="8"/>
      <c r="G78" s="15">
        <f>G53+G76</f>
        <v>40550403</v>
      </c>
      <c r="H78" s="59"/>
      <c r="I78" s="15">
        <f>I53+I76</f>
        <v>46937890</v>
      </c>
    </row>
    <row r="79" spans="2:9" ht="9.9499999999999993" customHeight="1" thickTop="1" x14ac:dyDescent="0.2">
      <c r="B79" s="7"/>
      <c r="C79" s="2"/>
      <c r="D79" s="2"/>
    </row>
  </sheetData>
  <pageMargins left="0.9055118110236221" right="0.9055118110236221" top="1.1811023622047245" bottom="0.59055118110236227" header="1.1811023622047245" footer="0.59055118110236227"/>
  <pageSetup paperSize="9" firstPageNumber="5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54" max="16383" man="1"/>
  </rowBreaks>
  <customProperties>
    <customPr name="EpmWorksheetKeyString_GUID" r:id="rId2"/>
  </customProperties>
  <ignoredErrors>
    <ignoredError sqref="G5:I5 G35:I35 G59:I59" numberStoredAsText="1"/>
    <ignoredError sqref="E40:E47" twoDigitTextYear="1"/>
    <ignoredError sqref="G72:I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76"/>
  <sheetViews>
    <sheetView showGridLines="0" zoomScaleNormal="100" zoomScaleSheetLayoutView="100" workbookViewId="0"/>
  </sheetViews>
  <sheetFormatPr defaultColWidth="9.125" defaultRowHeight="21.75" x14ac:dyDescent="0.45"/>
  <cols>
    <col min="1" max="3" width="1.625" style="134" customWidth="1"/>
    <col min="4" max="4" width="38.625" style="134" customWidth="1"/>
    <col min="5" max="5" width="6.625" style="134" customWidth="1"/>
    <col min="6" max="6" width="0.875" style="134" customWidth="1"/>
    <col min="7" max="7" width="12.625" style="134" customWidth="1"/>
    <col min="8" max="8" width="0.875" style="134" customWidth="1"/>
    <col min="9" max="9" width="12.625" style="134" customWidth="1"/>
    <col min="10" max="16384" width="9.125" style="134"/>
  </cols>
  <sheetData>
    <row r="1" spans="2:9" s="57" customFormat="1" ht="21.95" customHeight="1" x14ac:dyDescent="0.2">
      <c r="B1" s="1" t="s">
        <v>1</v>
      </c>
      <c r="C1" s="2"/>
      <c r="D1" s="2"/>
      <c r="E1" s="9" t="s">
        <v>66</v>
      </c>
    </row>
    <row r="2" spans="2:9" s="57" customFormat="1" ht="21.95" customHeight="1" x14ac:dyDescent="0.2">
      <c r="B2" s="1" t="s">
        <v>67</v>
      </c>
      <c r="C2" s="2"/>
      <c r="D2" s="2"/>
      <c r="E2" s="9" t="s">
        <v>68</v>
      </c>
    </row>
    <row r="3" spans="2:9" s="57" customFormat="1" ht="21.95" customHeight="1" x14ac:dyDescent="0.2">
      <c r="B3" s="4" t="s">
        <v>2</v>
      </c>
      <c r="C3" s="5"/>
      <c r="D3" s="5"/>
      <c r="E3" s="3"/>
    </row>
    <row r="4" spans="2:9" s="57" customFormat="1" ht="9.9499999999999993" customHeight="1" x14ac:dyDescent="0.2">
      <c r="B4" s="7"/>
      <c r="C4" s="5"/>
      <c r="D4" s="5"/>
      <c r="E4" s="3"/>
    </row>
    <row r="5" spans="2:9" s="57" customFormat="1" ht="21.95" customHeight="1" x14ac:dyDescent="0.2">
      <c r="B5" s="7"/>
      <c r="C5" s="2"/>
      <c r="D5" s="2"/>
      <c r="E5" s="8" t="s">
        <v>6</v>
      </c>
      <c r="G5" s="58">
        <v>2565</v>
      </c>
      <c r="H5" s="60"/>
      <c r="I5" s="58">
        <v>2564</v>
      </c>
    </row>
    <row r="6" spans="2:9" s="57" customFormat="1" ht="21.95" customHeight="1" x14ac:dyDescent="0.2">
      <c r="B6" s="7"/>
      <c r="C6" s="2"/>
      <c r="D6" s="2"/>
      <c r="E6" s="8"/>
      <c r="G6" s="138" t="s">
        <v>9</v>
      </c>
      <c r="H6" s="138"/>
      <c r="I6" s="138"/>
    </row>
    <row r="7" spans="2:9" s="57" customFormat="1" ht="21.95" customHeight="1" x14ac:dyDescent="0.2">
      <c r="B7" s="57" t="s">
        <v>69</v>
      </c>
      <c r="C7" s="61"/>
      <c r="D7" s="61"/>
      <c r="E7" s="8">
        <v>4</v>
      </c>
      <c r="G7" s="121">
        <v>35227991</v>
      </c>
      <c r="I7" s="121">
        <v>31023232</v>
      </c>
    </row>
    <row r="8" spans="2:9" s="57" customFormat="1" ht="21.95" customHeight="1" x14ac:dyDescent="0.2">
      <c r="B8" s="57" t="s">
        <v>70</v>
      </c>
      <c r="C8" s="61"/>
      <c r="D8" s="61"/>
      <c r="E8" s="8">
        <v>4</v>
      </c>
      <c r="G8" s="122">
        <v>-27018995</v>
      </c>
      <c r="I8" s="122">
        <v>-23140200</v>
      </c>
    </row>
    <row r="9" spans="2:9" s="57" customFormat="1" ht="21.95" customHeight="1" x14ac:dyDescent="0.2">
      <c r="B9" s="7" t="s">
        <v>71</v>
      </c>
      <c r="C9" s="2"/>
      <c r="D9" s="2"/>
      <c r="E9" s="8"/>
      <c r="G9" s="85">
        <v>8208996</v>
      </c>
      <c r="I9" s="85">
        <v>7883032</v>
      </c>
    </row>
    <row r="10" spans="2:9" s="57" customFormat="1" ht="5.0999999999999996" customHeight="1" x14ac:dyDescent="0.2">
      <c r="B10" s="7"/>
      <c r="C10" s="2"/>
      <c r="D10" s="2"/>
      <c r="E10" s="8"/>
      <c r="G10" s="121"/>
      <c r="I10" s="121"/>
    </row>
    <row r="11" spans="2:9" s="57" customFormat="1" ht="21.95" customHeight="1" x14ac:dyDescent="0.2">
      <c r="B11" s="57" t="s">
        <v>72</v>
      </c>
      <c r="C11" s="61"/>
      <c r="D11" s="61"/>
      <c r="E11" s="8">
        <v>20</v>
      </c>
      <c r="G11" s="122">
        <v>925470</v>
      </c>
      <c r="I11" s="122">
        <v>665489</v>
      </c>
    </row>
    <row r="12" spans="2:9" s="57" customFormat="1" ht="21.95" customHeight="1" x14ac:dyDescent="0.2">
      <c r="B12" s="7" t="s">
        <v>73</v>
      </c>
      <c r="C12" s="2"/>
      <c r="D12" s="61"/>
      <c r="E12" s="8"/>
      <c r="G12" s="85">
        <v>9134466</v>
      </c>
      <c r="I12" s="85">
        <v>8548521</v>
      </c>
    </row>
    <row r="13" spans="2:9" s="57" customFormat="1" ht="5.0999999999999996" customHeight="1" x14ac:dyDescent="0.2">
      <c r="B13" s="7"/>
      <c r="C13" s="2"/>
      <c r="D13" s="2"/>
      <c r="E13" s="8"/>
      <c r="G13" s="121"/>
      <c r="I13" s="121"/>
    </row>
    <row r="14" spans="2:9" s="57" customFormat="1" ht="21.95" customHeight="1" x14ac:dyDescent="0.2">
      <c r="B14" s="57" t="s">
        <v>74</v>
      </c>
      <c r="C14" s="61"/>
      <c r="D14" s="61"/>
      <c r="E14" s="8" t="s">
        <v>75</v>
      </c>
      <c r="G14" s="121">
        <v>-4227441</v>
      </c>
      <c r="I14" s="121">
        <v>-3897051</v>
      </c>
    </row>
    <row r="15" spans="2:9" s="57" customFormat="1" ht="21.95" customHeight="1" x14ac:dyDescent="0.2">
      <c r="B15" s="57" t="s">
        <v>76</v>
      </c>
      <c r="C15" s="61"/>
      <c r="D15" s="61"/>
      <c r="E15" s="8" t="s">
        <v>77</v>
      </c>
      <c r="G15" s="121">
        <v>-4174495</v>
      </c>
      <c r="I15" s="121">
        <v>-2676747</v>
      </c>
    </row>
    <row r="16" spans="2:9" s="57" customFormat="1" ht="21.95" customHeight="1" x14ac:dyDescent="0.2">
      <c r="B16" s="7" t="s">
        <v>78</v>
      </c>
      <c r="C16" s="2"/>
      <c r="D16" s="2"/>
      <c r="E16" s="8"/>
      <c r="G16" s="123">
        <v>-8401936</v>
      </c>
      <c r="I16" s="123">
        <v>-6573798</v>
      </c>
    </row>
    <row r="17" spans="2:9" s="57" customFormat="1" ht="5.0999999999999996" customHeight="1" x14ac:dyDescent="0.2">
      <c r="B17" s="7"/>
      <c r="C17" s="2"/>
      <c r="D17" s="2"/>
      <c r="E17" s="8"/>
      <c r="G17" s="121"/>
      <c r="I17" s="121"/>
    </row>
    <row r="18" spans="2:9" s="57" customFormat="1" ht="21.95" customHeight="1" x14ac:dyDescent="0.2">
      <c r="B18" s="7" t="s">
        <v>79</v>
      </c>
      <c r="C18" s="2"/>
      <c r="D18" s="2"/>
      <c r="E18" s="8"/>
      <c r="G18" s="85">
        <v>732530</v>
      </c>
      <c r="I18" s="85">
        <v>1974723</v>
      </c>
    </row>
    <row r="19" spans="2:9" s="57" customFormat="1" ht="5.0999999999999996" customHeight="1" x14ac:dyDescent="0.2">
      <c r="B19" s="7"/>
      <c r="C19" s="2"/>
      <c r="D19" s="2"/>
      <c r="E19" s="8"/>
      <c r="G19" s="121"/>
      <c r="I19" s="121"/>
    </row>
    <row r="20" spans="2:9" s="57" customFormat="1" ht="21.95" customHeight="1" x14ac:dyDescent="0.2">
      <c r="B20" s="57" t="s">
        <v>80</v>
      </c>
      <c r="C20" s="61"/>
      <c r="D20" s="2"/>
      <c r="E20" s="8"/>
      <c r="G20" s="121">
        <v>-160380</v>
      </c>
      <c r="I20" s="121">
        <v>-125834</v>
      </c>
    </row>
    <row r="21" spans="2:9" s="57" customFormat="1" ht="21.95" customHeight="1" x14ac:dyDescent="0.2">
      <c r="B21" s="57" t="s">
        <v>81</v>
      </c>
      <c r="C21" s="61"/>
      <c r="D21" s="61"/>
      <c r="E21" s="8">
        <v>8</v>
      </c>
      <c r="G21" s="122">
        <v>4179</v>
      </c>
      <c r="I21" s="122">
        <v>20502</v>
      </c>
    </row>
    <row r="22" spans="2:9" s="57" customFormat="1" ht="21.95" customHeight="1" x14ac:dyDescent="0.2">
      <c r="B22" s="7" t="s">
        <v>82</v>
      </c>
      <c r="C22" s="2"/>
      <c r="D22" s="2"/>
      <c r="E22" s="8"/>
      <c r="G22" s="124">
        <v>576329</v>
      </c>
      <c r="I22" s="124">
        <v>1869391</v>
      </c>
    </row>
    <row r="23" spans="2:9" s="57" customFormat="1" ht="5.0999999999999996" customHeight="1" x14ac:dyDescent="0.2">
      <c r="B23" s="7"/>
      <c r="C23" s="2"/>
      <c r="D23" s="2"/>
      <c r="E23" s="8"/>
      <c r="G23" s="121"/>
      <c r="I23" s="121"/>
    </row>
    <row r="24" spans="2:9" s="57" customFormat="1" ht="21.95" customHeight="1" x14ac:dyDescent="0.2">
      <c r="B24" s="57" t="s">
        <v>83</v>
      </c>
      <c r="C24" s="61"/>
      <c r="D24" s="61"/>
      <c r="E24" s="8">
        <v>24</v>
      </c>
      <c r="G24" s="122">
        <v>-261302</v>
      </c>
      <c r="I24" s="122">
        <v>-494845</v>
      </c>
    </row>
    <row r="25" spans="2:9" s="57" customFormat="1" ht="21.95" customHeight="1" thickBot="1" x14ac:dyDescent="0.25">
      <c r="B25" s="7" t="s">
        <v>84</v>
      </c>
      <c r="C25" s="2"/>
      <c r="D25" s="2"/>
      <c r="E25" s="8"/>
      <c r="F25" s="59"/>
      <c r="G25" s="125">
        <v>315027</v>
      </c>
      <c r="I25" s="125">
        <v>1374546</v>
      </c>
    </row>
    <row r="26" spans="2:9" s="57" customFormat="1" ht="9.9499999999999993" customHeight="1" thickTop="1" x14ac:dyDescent="0.2">
      <c r="B26" s="7"/>
      <c r="C26" s="2"/>
      <c r="D26" s="2"/>
      <c r="E26" s="8"/>
      <c r="G26" s="121"/>
      <c r="H26" s="60"/>
      <c r="I26" s="121"/>
    </row>
    <row r="27" spans="2:9" s="57" customFormat="1" ht="21.95" customHeight="1" x14ac:dyDescent="0.2">
      <c r="B27" s="126" t="s">
        <v>85</v>
      </c>
      <c r="C27" s="5"/>
      <c r="D27" s="2"/>
      <c r="E27" s="8"/>
      <c r="G27" s="121"/>
      <c r="H27" s="60"/>
      <c r="I27" s="121"/>
    </row>
    <row r="28" spans="2:9" s="57" customFormat="1" ht="21.95" customHeight="1" x14ac:dyDescent="0.2">
      <c r="C28" s="2" t="s">
        <v>86</v>
      </c>
      <c r="D28" s="2"/>
      <c r="E28" s="8"/>
      <c r="G28" s="85">
        <v>-421020</v>
      </c>
      <c r="H28" s="87"/>
      <c r="I28" s="85">
        <v>321255</v>
      </c>
    </row>
    <row r="29" spans="2:9" s="57" customFormat="1" ht="21.95" customHeight="1" x14ac:dyDescent="0.2">
      <c r="C29" s="156" t="s">
        <v>87</v>
      </c>
      <c r="D29" s="2"/>
      <c r="E29" s="8"/>
      <c r="G29" s="86">
        <v>658700</v>
      </c>
      <c r="H29" s="87"/>
      <c r="I29" s="86">
        <v>788840</v>
      </c>
    </row>
    <row r="30" spans="2:9" s="57" customFormat="1" ht="21.95" customHeight="1" x14ac:dyDescent="0.2">
      <c r="C30" s="61" t="s">
        <v>88</v>
      </c>
      <c r="D30" s="2"/>
      <c r="E30" s="8"/>
      <c r="G30" s="121">
        <v>77347</v>
      </c>
      <c r="H30" s="60"/>
      <c r="I30" s="121">
        <v>264451</v>
      </c>
    </row>
    <row r="31" spans="2:9" s="57" customFormat="1" ht="21.95" customHeight="1" thickBot="1" x14ac:dyDescent="0.25">
      <c r="B31" s="7"/>
      <c r="C31" s="2"/>
      <c r="D31" s="2"/>
      <c r="E31" s="8"/>
      <c r="G31" s="127">
        <v>315027</v>
      </c>
      <c r="H31" s="60"/>
      <c r="I31" s="127">
        <v>1374546</v>
      </c>
    </row>
    <row r="32" spans="2:9" s="57" customFormat="1" ht="9.9499999999999993" customHeight="1" thickTop="1" x14ac:dyDescent="0.2">
      <c r="B32" s="7"/>
      <c r="C32" s="2"/>
      <c r="D32" s="2"/>
      <c r="E32" s="8"/>
      <c r="G32" s="121"/>
      <c r="H32" s="60"/>
      <c r="I32" s="121"/>
    </row>
    <row r="33" spans="2:9" s="57" customFormat="1" ht="21.95" customHeight="1" x14ac:dyDescent="0.2">
      <c r="B33" s="9" t="s">
        <v>89</v>
      </c>
      <c r="C33" s="10"/>
      <c r="D33" s="2"/>
      <c r="E33" s="3"/>
      <c r="F33" s="59"/>
      <c r="G33" s="121"/>
      <c r="I33" s="121"/>
    </row>
    <row r="34" spans="2:9" s="57" customFormat="1" ht="21.95" customHeight="1" thickBot="1" x14ac:dyDescent="0.25">
      <c r="B34" s="7" t="s">
        <v>86</v>
      </c>
      <c r="C34" s="2"/>
      <c r="D34" s="2"/>
      <c r="E34" s="8"/>
      <c r="F34" s="59"/>
      <c r="G34" s="139">
        <v>-5.32</v>
      </c>
      <c r="H34" s="128"/>
      <c r="I34" s="139">
        <v>4.0599999999999996</v>
      </c>
    </row>
    <row r="35" spans="2:9" s="57" customFormat="1" ht="9.9499999999999993" customHeight="1" thickTop="1" x14ac:dyDescent="0.2">
      <c r="C35" s="61"/>
      <c r="D35" s="61"/>
      <c r="E35" s="3"/>
    </row>
    <row r="36" spans="2:9" s="57" customFormat="1" ht="21.95" customHeight="1" x14ac:dyDescent="0.2">
      <c r="B36" s="1" t="s">
        <v>1</v>
      </c>
      <c r="C36" s="2"/>
      <c r="D36" s="2"/>
      <c r="E36" s="9"/>
    </row>
    <row r="37" spans="2:9" s="57" customFormat="1" ht="21.95" customHeight="1" x14ac:dyDescent="0.2">
      <c r="B37" s="1" t="s">
        <v>90</v>
      </c>
      <c r="C37" s="2"/>
      <c r="D37" s="2"/>
      <c r="E37" s="9"/>
    </row>
    <row r="38" spans="2:9" s="57" customFormat="1" ht="21.95" customHeight="1" x14ac:dyDescent="0.2">
      <c r="B38" s="4" t="s">
        <v>2</v>
      </c>
      <c r="C38" s="5"/>
      <c r="D38" s="5"/>
      <c r="E38" s="3"/>
    </row>
    <row r="39" spans="2:9" s="57" customFormat="1" ht="9.9499999999999993" customHeight="1" x14ac:dyDescent="0.2">
      <c r="B39" s="7"/>
      <c r="C39" s="5"/>
      <c r="D39" s="5"/>
      <c r="E39" s="3"/>
    </row>
    <row r="40" spans="2:9" s="57" customFormat="1" ht="21.95" customHeight="1" x14ac:dyDescent="0.2">
      <c r="B40" s="7"/>
      <c r="C40" s="2"/>
      <c r="D40" s="2"/>
      <c r="E40" s="8" t="s">
        <v>6</v>
      </c>
      <c r="G40" s="58">
        <v>2565</v>
      </c>
      <c r="H40" s="60"/>
      <c r="I40" s="58">
        <v>2564</v>
      </c>
    </row>
    <row r="41" spans="2:9" s="57" customFormat="1" ht="21.95" customHeight="1" x14ac:dyDescent="0.2">
      <c r="B41" s="7"/>
      <c r="C41" s="2"/>
      <c r="D41" s="2"/>
      <c r="E41" s="8"/>
      <c r="G41" s="138" t="s">
        <v>9</v>
      </c>
      <c r="H41" s="138"/>
      <c r="I41" s="138"/>
    </row>
    <row r="42" spans="2:9" s="57" customFormat="1" ht="21" customHeight="1" x14ac:dyDescent="0.2">
      <c r="B42" s="7" t="s">
        <v>84</v>
      </c>
      <c r="C42" s="2"/>
      <c r="D42" s="2"/>
      <c r="E42" s="3"/>
      <c r="G42" s="85">
        <v>315027</v>
      </c>
      <c r="H42" s="87"/>
      <c r="I42" s="85">
        <v>1374546</v>
      </c>
    </row>
    <row r="43" spans="2:9" s="57" customFormat="1" ht="5.0999999999999996" customHeight="1" x14ac:dyDescent="0.2">
      <c r="C43" s="61"/>
      <c r="D43" s="61"/>
      <c r="E43" s="3"/>
    </row>
    <row r="44" spans="2:9" s="57" customFormat="1" ht="20.100000000000001" customHeight="1" x14ac:dyDescent="0.2">
      <c r="B44" s="7" t="s">
        <v>91</v>
      </c>
      <c r="C44" s="2"/>
      <c r="D44" s="61"/>
      <c r="E44" s="3"/>
    </row>
    <row r="45" spans="2:9" s="57" customFormat="1" ht="20.100000000000001" customHeight="1" x14ac:dyDescent="0.45">
      <c r="B45" s="129" t="s">
        <v>92</v>
      </c>
      <c r="C45" s="2"/>
      <c r="D45" s="61"/>
      <c r="E45" s="3"/>
    </row>
    <row r="46" spans="2:9" s="57" customFormat="1" ht="20.100000000000001" customHeight="1" x14ac:dyDescent="0.45">
      <c r="B46" s="129"/>
      <c r="C46" s="129" t="s">
        <v>93</v>
      </c>
      <c r="D46" s="61"/>
      <c r="E46" s="3"/>
    </row>
    <row r="47" spans="2:9" s="57" customFormat="1" ht="20.100000000000001" customHeight="1" x14ac:dyDescent="0.2">
      <c r="B47" s="57" t="s">
        <v>94</v>
      </c>
      <c r="C47" s="61"/>
      <c r="D47" s="61"/>
      <c r="E47" s="3"/>
      <c r="G47" s="121">
        <v>883679</v>
      </c>
      <c r="I47" s="121">
        <v>2039118</v>
      </c>
    </row>
    <row r="48" spans="2:9" s="57" customFormat="1" ht="20.100000000000001" customHeight="1" x14ac:dyDescent="0.2">
      <c r="B48" s="57" t="s">
        <v>95</v>
      </c>
      <c r="C48" s="61"/>
      <c r="D48" s="61"/>
      <c r="E48" s="3"/>
      <c r="G48" s="121"/>
      <c r="I48" s="121"/>
    </row>
    <row r="49" spans="2:9" s="57" customFormat="1" ht="20.100000000000001" customHeight="1" x14ac:dyDescent="0.2">
      <c r="C49" s="57" t="s">
        <v>96</v>
      </c>
      <c r="D49" s="61"/>
      <c r="E49" s="8">
        <v>8</v>
      </c>
      <c r="G49" s="121">
        <v>3763</v>
      </c>
      <c r="I49" s="121">
        <v>6260</v>
      </c>
    </row>
    <row r="50" spans="2:9" s="57" customFormat="1" ht="20.100000000000001" customHeight="1" x14ac:dyDescent="0.2">
      <c r="B50" s="7" t="s">
        <v>97</v>
      </c>
      <c r="D50" s="61"/>
      <c r="E50" s="8"/>
      <c r="G50" s="130"/>
      <c r="I50" s="130"/>
    </row>
    <row r="51" spans="2:9" s="57" customFormat="1" ht="20.100000000000001" customHeight="1" x14ac:dyDescent="0.2">
      <c r="B51" s="7"/>
      <c r="C51" s="7" t="s">
        <v>93</v>
      </c>
      <c r="D51" s="61"/>
      <c r="E51" s="8"/>
      <c r="G51" s="131">
        <v>887442</v>
      </c>
      <c r="I51" s="131">
        <v>2045378</v>
      </c>
    </row>
    <row r="52" spans="2:9" s="57" customFormat="1" ht="20.100000000000001" customHeight="1" x14ac:dyDescent="0.45">
      <c r="B52" s="129" t="s">
        <v>98</v>
      </c>
      <c r="C52" s="7"/>
      <c r="D52" s="61"/>
      <c r="E52" s="8"/>
      <c r="G52" s="131"/>
      <c r="I52" s="131"/>
    </row>
    <row r="53" spans="2:9" s="57" customFormat="1" ht="20.100000000000001" customHeight="1" x14ac:dyDescent="0.45">
      <c r="B53" s="129"/>
      <c r="C53" s="129" t="s">
        <v>93</v>
      </c>
      <c r="D53" s="61"/>
      <c r="E53" s="8"/>
      <c r="G53" s="121"/>
      <c r="I53" s="121"/>
    </row>
    <row r="54" spans="2:9" s="57" customFormat="1" ht="20.100000000000001" customHeight="1" x14ac:dyDescent="0.2">
      <c r="B54" s="57" t="s">
        <v>99</v>
      </c>
      <c r="C54" s="61"/>
      <c r="D54" s="61"/>
      <c r="E54" s="8"/>
      <c r="G54" s="121"/>
      <c r="I54" s="121"/>
    </row>
    <row r="55" spans="2:9" s="57" customFormat="1" ht="20.100000000000001" customHeight="1" x14ac:dyDescent="0.2">
      <c r="C55" s="57" t="s">
        <v>100</v>
      </c>
      <c r="D55" s="61"/>
      <c r="E55" s="8">
        <v>16</v>
      </c>
      <c r="G55" s="121">
        <v>153772</v>
      </c>
      <c r="I55" s="121">
        <v>33978</v>
      </c>
    </row>
    <row r="56" spans="2:9" s="57" customFormat="1" ht="20.100000000000001" customHeight="1" x14ac:dyDescent="0.2">
      <c r="B56" s="57" t="s">
        <v>95</v>
      </c>
      <c r="D56" s="61"/>
      <c r="E56" s="8"/>
      <c r="G56" s="121"/>
      <c r="I56" s="121"/>
    </row>
    <row r="57" spans="2:9" s="57" customFormat="1" ht="20.100000000000001" customHeight="1" x14ac:dyDescent="0.2">
      <c r="C57" s="57" t="s">
        <v>96</v>
      </c>
      <c r="D57" s="61"/>
      <c r="E57" s="8">
        <v>8</v>
      </c>
      <c r="G57" s="121">
        <v>-76</v>
      </c>
      <c r="I57" s="121">
        <v>978</v>
      </c>
    </row>
    <row r="58" spans="2:9" s="57" customFormat="1" ht="20.100000000000001" customHeight="1" x14ac:dyDescent="0.2">
      <c r="B58" s="57" t="s">
        <v>101</v>
      </c>
      <c r="C58" s="61"/>
      <c r="D58" s="61"/>
      <c r="E58" s="8"/>
      <c r="G58" s="121"/>
      <c r="I58" s="121"/>
    </row>
    <row r="59" spans="2:9" s="57" customFormat="1" ht="20.100000000000001" customHeight="1" x14ac:dyDescent="0.2">
      <c r="C59" s="57" t="s">
        <v>93</v>
      </c>
      <c r="D59" s="61"/>
      <c r="E59" s="8">
        <v>24</v>
      </c>
      <c r="G59" s="121">
        <v>-24651</v>
      </c>
      <c r="I59" s="121">
        <v>-10168</v>
      </c>
    </row>
    <row r="60" spans="2:9" s="57" customFormat="1" ht="20.100000000000001" customHeight="1" x14ac:dyDescent="0.2">
      <c r="B60" s="7" t="s">
        <v>102</v>
      </c>
      <c r="D60" s="61"/>
      <c r="E60" s="8"/>
      <c r="G60" s="130"/>
      <c r="I60" s="130"/>
    </row>
    <row r="61" spans="2:9" s="57" customFormat="1" ht="20.100000000000001" customHeight="1" x14ac:dyDescent="0.2">
      <c r="B61" s="7"/>
      <c r="C61" s="7" t="s">
        <v>103</v>
      </c>
      <c r="D61" s="61"/>
      <c r="E61" s="8"/>
      <c r="G61" s="131">
        <v>129045</v>
      </c>
      <c r="I61" s="131">
        <v>24788</v>
      </c>
    </row>
    <row r="62" spans="2:9" s="57" customFormat="1" ht="5.0999999999999996" customHeight="1" x14ac:dyDescent="0.2">
      <c r="C62" s="61"/>
      <c r="D62" s="61"/>
      <c r="E62" s="8"/>
      <c r="G62" s="121"/>
      <c r="I62" s="121"/>
    </row>
    <row r="63" spans="2:9" s="57" customFormat="1" ht="20.100000000000001" customHeight="1" x14ac:dyDescent="0.2">
      <c r="B63" s="7" t="s">
        <v>104</v>
      </c>
      <c r="C63" s="2"/>
      <c r="D63" s="61"/>
      <c r="E63" s="8"/>
      <c r="G63" s="132">
        <v>1016487</v>
      </c>
      <c r="I63" s="132">
        <v>2070166</v>
      </c>
    </row>
    <row r="64" spans="2:9" s="57" customFormat="1" ht="5.0999999999999996" customHeight="1" x14ac:dyDescent="0.2">
      <c r="B64" s="7"/>
      <c r="C64" s="2"/>
      <c r="D64" s="61"/>
      <c r="E64" s="8"/>
      <c r="G64" s="14"/>
      <c r="I64" s="14"/>
    </row>
    <row r="65" spans="2:9" s="57" customFormat="1" ht="20.100000000000001" customHeight="1" thickBot="1" x14ac:dyDescent="0.25">
      <c r="B65" s="7" t="s">
        <v>105</v>
      </c>
      <c r="C65" s="2"/>
      <c r="D65" s="61"/>
      <c r="E65" s="3"/>
      <c r="G65" s="133">
        <v>1331514</v>
      </c>
      <c r="I65" s="133">
        <v>3444712</v>
      </c>
    </row>
    <row r="66" spans="2:9" s="57" customFormat="1" ht="5.0999999999999996" customHeight="1" thickTop="1" x14ac:dyDescent="0.2">
      <c r="C66" s="61"/>
      <c r="D66" s="61"/>
      <c r="E66" s="3"/>
    </row>
    <row r="67" spans="2:9" s="57" customFormat="1" ht="20.100000000000001" customHeight="1" x14ac:dyDescent="0.2">
      <c r="B67" s="126" t="s">
        <v>106</v>
      </c>
      <c r="C67" s="5"/>
      <c r="D67" s="61"/>
      <c r="E67" s="3"/>
    </row>
    <row r="68" spans="2:9" s="57" customFormat="1" ht="20.100000000000001" customHeight="1" x14ac:dyDescent="0.2">
      <c r="B68" s="126"/>
      <c r="C68" s="5" t="s">
        <v>86</v>
      </c>
      <c r="D68" s="61"/>
      <c r="E68" s="3"/>
      <c r="G68" s="85">
        <v>646314</v>
      </c>
      <c r="I68" s="85">
        <v>2230978</v>
      </c>
    </row>
    <row r="69" spans="2:9" s="57" customFormat="1" ht="20.100000000000001" customHeight="1" x14ac:dyDescent="0.2">
      <c r="C69" s="156" t="s">
        <v>87</v>
      </c>
      <c r="D69" s="2"/>
      <c r="E69" s="8"/>
      <c r="G69" s="86">
        <v>662663</v>
      </c>
      <c r="H69" s="87"/>
      <c r="I69" s="86">
        <v>833567</v>
      </c>
    </row>
    <row r="70" spans="2:9" s="57" customFormat="1" ht="20.100000000000001" customHeight="1" x14ac:dyDescent="0.2">
      <c r="B70" s="126"/>
      <c r="C70" s="126" t="s">
        <v>88</v>
      </c>
      <c r="D70" s="61"/>
      <c r="E70" s="3"/>
      <c r="G70" s="121">
        <v>22537</v>
      </c>
      <c r="I70" s="121">
        <v>380167</v>
      </c>
    </row>
    <row r="71" spans="2:9" s="57" customFormat="1" ht="20.100000000000001" customHeight="1" thickBot="1" x14ac:dyDescent="0.25">
      <c r="B71" s="5"/>
      <c r="C71" s="5"/>
      <c r="D71" s="61"/>
      <c r="E71" s="3"/>
      <c r="G71" s="135">
        <v>1331514</v>
      </c>
      <c r="H71" s="136"/>
      <c r="I71" s="135">
        <v>3444712</v>
      </c>
    </row>
    <row r="72" spans="2:9" s="57" customFormat="1" ht="5.0999999999999996" customHeight="1" thickTop="1" x14ac:dyDescent="0.2">
      <c r="C72" s="61"/>
      <c r="D72" s="61"/>
      <c r="E72" s="3"/>
    </row>
    <row r="73" spans="2:9" ht="21.95" customHeight="1" x14ac:dyDescent="0.45"/>
    <row r="74" spans="2:9" ht="21.95" customHeight="1" x14ac:dyDescent="0.45"/>
    <row r="75" spans="2:9" ht="21.95" customHeight="1" x14ac:dyDescent="0.45"/>
    <row r="76" spans="2:9" ht="21.95" customHeight="1" x14ac:dyDescent="0.45"/>
  </sheetData>
  <pageMargins left="0.9055118110236221" right="0.9055118110236221" top="1.1811023622047245" bottom="0.59055118110236227" header="1.1811023622047245" footer="0.59055118110236227"/>
  <pageSetup paperSize="9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  <ignoredErrors>
    <ignoredError sqref="E14:E15" twoDigitTextYear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C41"/>
  <sheetViews>
    <sheetView showGridLines="0" zoomScaleNormal="100" zoomScaleSheetLayoutView="100" workbookViewId="0"/>
  </sheetViews>
  <sheetFormatPr defaultColWidth="10.125" defaultRowHeight="21.75" x14ac:dyDescent="0.45"/>
  <cols>
    <col min="1" max="3" width="1.625" style="140" customWidth="1"/>
    <col min="4" max="4" width="35.625" style="140" customWidth="1"/>
    <col min="5" max="5" width="7.625" style="90" customWidth="1"/>
    <col min="6" max="6" width="0.875" style="140" customWidth="1"/>
    <col min="7" max="7" width="9.625" style="140" customWidth="1"/>
    <col min="8" max="8" width="0.875" style="140" customWidth="1"/>
    <col min="9" max="9" width="9.625" style="140" customWidth="1"/>
    <col min="10" max="10" width="0.875" style="140" customWidth="1"/>
    <col min="11" max="11" width="10.625" style="140" customWidth="1"/>
    <col min="12" max="12" width="0.875" style="140" customWidth="1"/>
    <col min="13" max="13" width="9.625" style="140" customWidth="1"/>
    <col min="14" max="14" width="0.875" style="140" customWidth="1"/>
    <col min="15" max="15" width="11.625" style="140" customWidth="1"/>
    <col min="16" max="16" width="0.875" style="140" customWidth="1"/>
    <col min="17" max="17" width="10.625" style="140" customWidth="1"/>
    <col min="18" max="18" width="0.875" style="140" customWidth="1"/>
    <col min="19" max="19" width="12.625" style="140" customWidth="1"/>
    <col min="20" max="20" width="0.875" style="140" customWidth="1"/>
    <col min="21" max="21" width="10.625" style="140" customWidth="1"/>
    <col min="22" max="22" width="0.875" style="140" customWidth="1"/>
    <col min="23" max="23" width="10.625" style="140" customWidth="1"/>
    <col min="24" max="24" width="0.875" style="140" customWidth="1"/>
    <col min="25" max="25" width="11.625" style="140" customWidth="1"/>
    <col min="26" max="26" width="0.875" style="140" customWidth="1"/>
    <col min="27" max="27" width="10.625" style="140" customWidth="1"/>
    <col min="28" max="28" width="0.875" style="140" customWidth="1"/>
    <col min="29" max="29" width="11.625" style="140" customWidth="1"/>
    <col min="30" max="16384" width="10.125" style="140"/>
  </cols>
  <sheetData>
    <row r="1" spans="2:29" ht="20.100000000000001" customHeight="1" x14ac:dyDescent="0.45">
      <c r="B1" s="24" t="s">
        <v>1</v>
      </c>
      <c r="C1" s="141"/>
      <c r="D1" s="141"/>
      <c r="E1" s="88"/>
      <c r="F1" s="89"/>
    </row>
    <row r="2" spans="2:29" ht="20.100000000000001" customHeight="1" x14ac:dyDescent="0.45">
      <c r="B2" s="158" t="s">
        <v>107</v>
      </c>
      <c r="C2" s="141"/>
      <c r="D2" s="141"/>
      <c r="E2" s="88"/>
      <c r="F2" s="89"/>
    </row>
    <row r="3" spans="2:29" ht="20.100000000000001" customHeight="1" x14ac:dyDescent="0.45">
      <c r="B3" s="4" t="s">
        <v>2</v>
      </c>
      <c r="C3" s="141"/>
      <c r="D3" s="141"/>
      <c r="E3" s="88"/>
      <c r="F3" s="89"/>
    </row>
    <row r="4" spans="2:29" ht="4.5" customHeight="1" x14ac:dyDescent="0.45">
      <c r="D4" s="140" t="s">
        <v>108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2:29" s="141" customFormat="1" ht="20.100000000000001" customHeight="1" x14ac:dyDescent="0.2">
      <c r="E5" s="92"/>
      <c r="H5" s="144"/>
      <c r="I5" s="144"/>
      <c r="J5" s="144"/>
      <c r="K5" s="144"/>
      <c r="L5" s="144"/>
      <c r="M5" s="91" t="s">
        <v>109</v>
      </c>
      <c r="N5" s="91"/>
      <c r="O5" s="91"/>
      <c r="P5" s="144"/>
      <c r="Q5" s="91" t="s">
        <v>60</v>
      </c>
      <c r="R5" s="91"/>
      <c r="S5" s="91"/>
      <c r="T5" s="91"/>
      <c r="U5" s="91"/>
      <c r="V5" s="144"/>
      <c r="X5" s="144"/>
      <c r="Z5" s="144"/>
      <c r="AB5" s="144"/>
      <c r="AC5" s="144"/>
    </row>
    <row r="6" spans="2:29" s="141" customFormat="1" ht="20.100000000000001" customHeight="1" x14ac:dyDescent="0.2">
      <c r="E6" s="92"/>
      <c r="G6" s="144"/>
      <c r="H6" s="144"/>
      <c r="I6" s="144"/>
      <c r="J6" s="144"/>
      <c r="K6" s="144"/>
      <c r="L6" s="144"/>
      <c r="M6" s="143" t="s">
        <v>57</v>
      </c>
      <c r="N6" s="143"/>
      <c r="O6" s="144" t="s">
        <v>110</v>
      </c>
      <c r="P6" s="144"/>
      <c r="Q6" s="93" t="s">
        <v>111</v>
      </c>
      <c r="R6" s="92"/>
      <c r="S6" s="144" t="s">
        <v>112</v>
      </c>
      <c r="U6" s="93"/>
      <c r="V6" s="144"/>
      <c r="W6" s="144"/>
      <c r="X6" s="144"/>
      <c r="Y6" s="144" t="s">
        <v>113</v>
      </c>
      <c r="Z6" s="144"/>
      <c r="AA6" s="144"/>
      <c r="AB6" s="144"/>
      <c r="AC6" s="144"/>
    </row>
    <row r="7" spans="2:29" s="141" customFormat="1" ht="20.100000000000001" customHeight="1" x14ac:dyDescent="0.2">
      <c r="E7" s="92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93" t="s">
        <v>114</v>
      </c>
      <c r="R7" s="144"/>
      <c r="S7" s="144" t="s">
        <v>115</v>
      </c>
      <c r="T7" s="144"/>
      <c r="U7" s="93" t="s">
        <v>116</v>
      </c>
      <c r="V7" s="144"/>
      <c r="W7" s="144"/>
      <c r="Y7" s="144" t="s">
        <v>117</v>
      </c>
      <c r="AB7" s="144"/>
      <c r="AC7" s="144"/>
    </row>
    <row r="8" spans="2:29" s="141" customFormat="1" ht="20.100000000000001" customHeight="1" x14ac:dyDescent="0.2">
      <c r="E8" s="92"/>
      <c r="G8" s="144" t="s">
        <v>118</v>
      </c>
      <c r="H8" s="144"/>
      <c r="I8" s="144"/>
      <c r="J8" s="144"/>
      <c r="K8" s="144"/>
      <c r="L8" s="144"/>
      <c r="M8" s="144"/>
      <c r="N8" s="144"/>
      <c r="O8" s="144"/>
      <c r="P8" s="144"/>
      <c r="Q8" s="93" t="s">
        <v>119</v>
      </c>
      <c r="R8" s="144"/>
      <c r="S8" s="144" t="s">
        <v>120</v>
      </c>
      <c r="T8" s="144"/>
      <c r="U8" s="93" t="s">
        <v>121</v>
      </c>
      <c r="V8" s="144"/>
      <c r="W8" s="144" t="s">
        <v>113</v>
      </c>
      <c r="X8" s="144"/>
      <c r="Y8" s="144" t="s">
        <v>122</v>
      </c>
      <c r="Z8" s="144"/>
      <c r="AA8" s="144" t="s">
        <v>123</v>
      </c>
      <c r="AB8" s="144"/>
      <c r="AC8" s="144"/>
    </row>
    <row r="9" spans="2:29" s="141" customFormat="1" ht="20.100000000000001" customHeight="1" x14ac:dyDescent="0.2">
      <c r="E9" s="92"/>
      <c r="G9" s="144" t="s">
        <v>124</v>
      </c>
      <c r="H9" s="144"/>
      <c r="I9" s="144" t="s">
        <v>125</v>
      </c>
      <c r="J9" s="144"/>
      <c r="K9" s="144" t="s">
        <v>126</v>
      </c>
      <c r="L9" s="144"/>
      <c r="M9" s="144" t="s">
        <v>127</v>
      </c>
      <c r="N9" s="144"/>
      <c r="O9" s="144"/>
      <c r="P9" s="144"/>
      <c r="Q9" s="93" t="s">
        <v>128</v>
      </c>
      <c r="R9" s="144"/>
      <c r="S9" s="144" t="s">
        <v>129</v>
      </c>
      <c r="T9" s="144"/>
      <c r="U9" s="93" t="s">
        <v>130</v>
      </c>
      <c r="V9" s="144"/>
      <c r="W9" s="144" t="s">
        <v>131</v>
      </c>
      <c r="X9" s="144"/>
      <c r="Y9" s="144" t="s">
        <v>132</v>
      </c>
      <c r="Z9" s="144"/>
      <c r="AA9" s="144" t="s">
        <v>133</v>
      </c>
      <c r="AB9" s="144"/>
      <c r="AC9" s="144" t="s">
        <v>134</v>
      </c>
    </row>
    <row r="10" spans="2:29" s="141" customFormat="1" ht="20.100000000000001" customHeight="1" x14ac:dyDescent="0.2">
      <c r="E10" s="148" t="s">
        <v>6</v>
      </c>
      <c r="G10" s="144" t="s">
        <v>135</v>
      </c>
      <c r="H10" s="144"/>
      <c r="I10" s="144" t="s">
        <v>136</v>
      </c>
      <c r="J10" s="144"/>
      <c r="K10" s="144" t="s">
        <v>137</v>
      </c>
      <c r="L10" s="144"/>
      <c r="M10" s="144" t="s">
        <v>138</v>
      </c>
      <c r="N10" s="144"/>
      <c r="O10" s="144"/>
      <c r="P10" s="144"/>
      <c r="Q10" s="145" t="s">
        <v>139</v>
      </c>
      <c r="R10" s="145"/>
      <c r="S10" s="144" t="s">
        <v>140</v>
      </c>
      <c r="T10" s="144"/>
      <c r="U10" s="93" t="s">
        <v>141</v>
      </c>
      <c r="V10" s="144"/>
      <c r="W10" s="145" t="s">
        <v>142</v>
      </c>
      <c r="X10" s="144"/>
      <c r="Y10" s="144" t="s">
        <v>143</v>
      </c>
      <c r="Z10" s="144"/>
      <c r="AA10" s="144" t="s">
        <v>144</v>
      </c>
      <c r="AB10" s="144"/>
      <c r="AC10" s="144" t="s">
        <v>141</v>
      </c>
    </row>
    <row r="11" spans="2:29" s="141" customFormat="1" ht="20.100000000000001" customHeight="1" x14ac:dyDescent="0.2">
      <c r="B11" s="94"/>
      <c r="E11" s="101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</row>
    <row r="12" spans="2:29" s="141" customFormat="1" ht="20.100000000000001" customHeight="1" x14ac:dyDescent="0.2">
      <c r="B12" s="96" t="s">
        <v>145</v>
      </c>
      <c r="C12" s="94"/>
      <c r="D12" s="94"/>
      <c r="E12" s="101">
        <v>1</v>
      </c>
      <c r="F12" s="94"/>
      <c r="G12" s="20">
        <v>7909000</v>
      </c>
      <c r="H12" s="20"/>
      <c r="I12" s="20">
        <v>100</v>
      </c>
      <c r="J12" s="20"/>
      <c r="K12" s="20">
        <v>-1431311</v>
      </c>
      <c r="L12" s="20"/>
      <c r="M12" s="20">
        <v>130100</v>
      </c>
      <c r="N12" s="20"/>
      <c r="O12" s="20">
        <v>13328042</v>
      </c>
      <c r="P12" s="20"/>
      <c r="Q12" s="20">
        <v>-5123809</v>
      </c>
      <c r="R12" s="20"/>
      <c r="S12" s="20">
        <v>-21961</v>
      </c>
      <c r="T12" s="20"/>
      <c r="U12" s="20">
        <v>-5145770</v>
      </c>
      <c r="V12" s="20"/>
      <c r="W12" s="20">
        <v>14790161</v>
      </c>
      <c r="X12" s="20"/>
      <c r="Y12" s="20">
        <v>14882555</v>
      </c>
      <c r="Z12" s="20"/>
      <c r="AA12" s="20">
        <v>4068339</v>
      </c>
      <c r="AB12" s="20"/>
      <c r="AC12" s="20">
        <v>33741055</v>
      </c>
    </row>
    <row r="13" spans="2:29" s="141" customFormat="1" ht="20.100000000000001" customHeight="1" x14ac:dyDescent="0.2">
      <c r="B13" s="96" t="s">
        <v>146</v>
      </c>
      <c r="C13" s="96"/>
      <c r="D13" s="96"/>
      <c r="E13" s="65"/>
      <c r="F13" s="94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20"/>
      <c r="V13" s="99"/>
      <c r="W13" s="99"/>
      <c r="X13" s="99"/>
      <c r="Y13" s="99"/>
      <c r="Z13" s="99"/>
      <c r="AA13" s="99"/>
      <c r="AB13" s="99"/>
      <c r="AC13" s="99"/>
    </row>
    <row r="14" spans="2:29" s="141" customFormat="1" ht="20.100000000000001" customHeight="1" x14ac:dyDescent="0.2">
      <c r="B14" s="96"/>
      <c r="C14" s="96" t="s">
        <v>147</v>
      </c>
      <c r="D14" s="96"/>
      <c r="E14" s="65"/>
      <c r="F14" s="94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20"/>
      <c r="V14" s="99"/>
      <c r="W14" s="99"/>
      <c r="X14" s="99"/>
      <c r="Y14" s="99"/>
      <c r="Z14" s="99"/>
      <c r="AA14" s="99"/>
      <c r="AB14" s="99"/>
      <c r="AC14" s="99"/>
    </row>
    <row r="15" spans="2:29" s="141" customFormat="1" ht="20.100000000000001" customHeight="1" x14ac:dyDescent="0.2">
      <c r="B15" s="94"/>
      <c r="C15" s="100" t="s">
        <v>148</v>
      </c>
      <c r="D15" s="100"/>
      <c r="E15" s="21"/>
      <c r="F15" s="94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20"/>
      <c r="V15" s="99"/>
      <c r="W15" s="99"/>
      <c r="X15" s="99"/>
      <c r="Y15" s="99"/>
      <c r="Z15" s="99"/>
      <c r="AA15" s="99"/>
      <c r="AB15" s="99"/>
      <c r="AC15" s="99"/>
    </row>
    <row r="16" spans="2:29" s="141" customFormat="1" ht="20.100000000000001" customHeight="1" x14ac:dyDescent="0.2">
      <c r="B16" s="94"/>
      <c r="C16" s="100"/>
      <c r="D16" s="100" t="s">
        <v>149</v>
      </c>
      <c r="E16" s="21"/>
      <c r="F16" s="94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20"/>
      <c r="V16" s="99"/>
      <c r="W16" s="99"/>
      <c r="X16" s="99"/>
      <c r="Y16" s="99"/>
      <c r="Z16" s="99"/>
      <c r="AA16" s="99"/>
      <c r="AB16" s="99"/>
      <c r="AC16" s="99"/>
    </row>
    <row r="17" spans="2:29" s="141" customFormat="1" ht="20.100000000000001" customHeight="1" x14ac:dyDescent="0.2">
      <c r="C17" s="141" t="s">
        <v>150</v>
      </c>
      <c r="E17" s="101"/>
      <c r="G17" s="105">
        <v>0</v>
      </c>
      <c r="H17" s="38"/>
      <c r="I17" s="105">
        <v>0</v>
      </c>
      <c r="J17" s="38"/>
      <c r="K17" s="105">
        <v>0</v>
      </c>
      <c r="L17" s="38"/>
      <c r="M17" s="105">
        <v>0</v>
      </c>
      <c r="N17" s="106"/>
      <c r="O17" s="105">
        <v>0</v>
      </c>
      <c r="P17" s="38"/>
      <c r="Q17" s="105">
        <v>0</v>
      </c>
      <c r="R17" s="107"/>
      <c r="S17" s="105">
        <v>0</v>
      </c>
      <c r="T17" s="38"/>
      <c r="U17" s="105">
        <v>0</v>
      </c>
      <c r="V17" s="38"/>
      <c r="W17" s="105">
        <v>0</v>
      </c>
      <c r="X17" s="38"/>
      <c r="Y17" s="108">
        <v>0</v>
      </c>
      <c r="Z17" s="38"/>
      <c r="AA17" s="108">
        <v>-125686</v>
      </c>
      <c r="AB17" s="38"/>
      <c r="AC17" s="105">
        <v>-125686</v>
      </c>
    </row>
    <row r="18" spans="2:29" s="141" customFormat="1" ht="20.100000000000001" customHeight="1" x14ac:dyDescent="0.2">
      <c r="C18" s="110" t="s">
        <v>151</v>
      </c>
      <c r="E18" s="101"/>
      <c r="G18" s="81"/>
      <c r="H18" s="81"/>
      <c r="I18" s="81"/>
      <c r="J18" s="81"/>
      <c r="K18" s="81"/>
      <c r="L18" s="81"/>
      <c r="M18" s="81"/>
      <c r="N18" s="102"/>
      <c r="O18" s="81"/>
      <c r="P18" s="81"/>
      <c r="Q18" s="81"/>
      <c r="R18" s="103"/>
      <c r="S18" s="81"/>
      <c r="T18" s="81"/>
      <c r="U18" s="81"/>
      <c r="V18" s="81"/>
      <c r="W18" s="81"/>
      <c r="X18" s="81"/>
      <c r="Y18" s="102"/>
      <c r="Z18" s="81"/>
      <c r="AA18" s="102"/>
      <c r="AB18" s="81"/>
      <c r="AC18" s="81"/>
    </row>
    <row r="19" spans="2:29" s="141" customFormat="1" ht="20.100000000000001" customHeight="1" x14ac:dyDescent="0.2">
      <c r="B19" s="94"/>
      <c r="C19" s="110"/>
      <c r="D19" s="110" t="s">
        <v>149</v>
      </c>
      <c r="E19" s="150"/>
      <c r="F19" s="94"/>
      <c r="G19" s="111">
        <v>0</v>
      </c>
      <c r="H19" s="112"/>
      <c r="I19" s="111">
        <v>0</v>
      </c>
      <c r="J19" s="99"/>
      <c r="K19" s="111">
        <v>0</v>
      </c>
      <c r="L19" s="99"/>
      <c r="M19" s="111">
        <v>0</v>
      </c>
      <c r="N19" s="113"/>
      <c r="O19" s="111">
        <v>0</v>
      </c>
      <c r="P19" s="99"/>
      <c r="Q19" s="111">
        <v>0</v>
      </c>
      <c r="R19" s="112"/>
      <c r="S19" s="111">
        <v>0</v>
      </c>
      <c r="T19" s="38"/>
      <c r="U19" s="111">
        <v>0</v>
      </c>
      <c r="V19" s="99"/>
      <c r="W19" s="111">
        <v>0</v>
      </c>
      <c r="X19" s="99"/>
      <c r="Y19" s="111">
        <v>0</v>
      </c>
      <c r="Z19" s="99"/>
      <c r="AA19" s="111">
        <v>-125686</v>
      </c>
      <c r="AB19" s="99"/>
      <c r="AC19" s="111">
        <v>-125686</v>
      </c>
    </row>
    <row r="20" spans="2:29" s="141" customFormat="1" ht="20.100000000000001" customHeight="1" x14ac:dyDescent="0.2">
      <c r="B20" s="94"/>
      <c r="C20" s="110" t="s">
        <v>152</v>
      </c>
      <c r="D20" s="100"/>
      <c r="E20" s="150"/>
      <c r="F20" s="94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</row>
    <row r="21" spans="2:29" s="141" customFormat="1" ht="20.100000000000001" customHeight="1" x14ac:dyDescent="0.2">
      <c r="B21" s="94"/>
      <c r="C21" s="141" t="s">
        <v>153</v>
      </c>
      <c r="D21" s="100"/>
      <c r="E21" s="150"/>
      <c r="F21" s="94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</row>
    <row r="22" spans="2:29" s="141" customFormat="1" ht="20.100000000000001" customHeight="1" x14ac:dyDescent="0.2">
      <c r="D22" s="141" t="s">
        <v>154</v>
      </c>
      <c r="E22" s="101"/>
      <c r="G22" s="81">
        <v>0</v>
      </c>
      <c r="H22" s="81"/>
      <c r="I22" s="81">
        <v>0</v>
      </c>
      <c r="J22" s="81"/>
      <c r="K22" s="81">
        <v>-46822</v>
      </c>
      <c r="L22" s="81"/>
      <c r="M22" s="81">
        <v>0</v>
      </c>
      <c r="N22" s="102"/>
      <c r="O22" s="81">
        <v>0</v>
      </c>
      <c r="P22" s="81"/>
      <c r="Q22" s="81">
        <v>0</v>
      </c>
      <c r="R22" s="103"/>
      <c r="S22" s="81">
        <v>0</v>
      </c>
      <c r="T22" s="81"/>
      <c r="U22" s="81">
        <v>0</v>
      </c>
      <c r="V22" s="81"/>
      <c r="W22" s="81">
        <v>-46822</v>
      </c>
      <c r="X22" s="38"/>
      <c r="Y22" s="106">
        <v>8579</v>
      </c>
      <c r="Z22" s="38"/>
      <c r="AA22" s="106">
        <v>-109652</v>
      </c>
      <c r="AB22" s="38"/>
      <c r="AC22" s="106">
        <v>-147895</v>
      </c>
    </row>
    <row r="23" spans="2:29" s="141" customFormat="1" ht="20.100000000000001" customHeight="1" x14ac:dyDescent="0.2">
      <c r="B23" s="94"/>
      <c r="C23" s="100" t="s">
        <v>155</v>
      </c>
      <c r="D23" s="94"/>
      <c r="E23" s="150"/>
      <c r="F23" s="94"/>
      <c r="G23" s="114">
        <v>0</v>
      </c>
      <c r="H23" s="112"/>
      <c r="I23" s="114">
        <v>0</v>
      </c>
      <c r="J23" s="99"/>
      <c r="K23" s="115">
        <v>-46822</v>
      </c>
      <c r="L23" s="99"/>
      <c r="M23" s="114">
        <v>0</v>
      </c>
      <c r="N23" s="113"/>
      <c r="O23" s="114">
        <v>0</v>
      </c>
      <c r="P23" s="99"/>
      <c r="Q23" s="114">
        <v>0</v>
      </c>
      <c r="R23" s="113"/>
      <c r="S23" s="114">
        <v>0</v>
      </c>
      <c r="T23" s="99"/>
      <c r="U23" s="115">
        <v>0</v>
      </c>
      <c r="V23" s="99"/>
      <c r="W23" s="115">
        <v>-46822</v>
      </c>
      <c r="X23" s="99"/>
      <c r="Y23" s="115">
        <v>8579</v>
      </c>
      <c r="Z23" s="99"/>
      <c r="AA23" s="115">
        <v>-109652</v>
      </c>
      <c r="AB23" s="99"/>
      <c r="AC23" s="115">
        <v>-147895</v>
      </c>
    </row>
    <row r="24" spans="2:29" s="141" customFormat="1" ht="20.100000000000001" customHeight="1" x14ac:dyDescent="0.2">
      <c r="B24" s="96" t="s">
        <v>156</v>
      </c>
      <c r="C24" s="100"/>
      <c r="D24" s="94"/>
      <c r="E24" s="150"/>
      <c r="F24" s="94"/>
      <c r="G24" s="119"/>
      <c r="H24" s="153"/>
      <c r="I24" s="119"/>
      <c r="J24" s="20"/>
      <c r="K24" s="117"/>
      <c r="L24" s="20"/>
      <c r="M24" s="119"/>
      <c r="N24" s="120"/>
      <c r="O24" s="119"/>
      <c r="P24" s="20"/>
      <c r="Q24" s="119"/>
      <c r="R24" s="120"/>
      <c r="S24" s="119"/>
      <c r="T24" s="20"/>
      <c r="U24" s="117"/>
      <c r="V24" s="20"/>
      <c r="W24" s="117"/>
      <c r="X24" s="20"/>
      <c r="Y24" s="117"/>
      <c r="Z24" s="20"/>
      <c r="AA24" s="117"/>
      <c r="AB24" s="20"/>
      <c r="AC24" s="117"/>
    </row>
    <row r="25" spans="2:29" s="141" customFormat="1" ht="20.100000000000001" customHeight="1" x14ac:dyDescent="0.2">
      <c r="B25" s="96"/>
      <c r="C25" s="96" t="s">
        <v>147</v>
      </c>
      <c r="D25" s="94"/>
      <c r="E25" s="150"/>
      <c r="F25" s="94"/>
      <c r="G25" s="151">
        <v>0</v>
      </c>
      <c r="H25" s="112"/>
      <c r="I25" s="151">
        <v>0</v>
      </c>
      <c r="J25" s="99"/>
      <c r="K25" s="151">
        <v>-46822</v>
      </c>
      <c r="L25" s="99"/>
      <c r="M25" s="151">
        <v>0</v>
      </c>
      <c r="N25" s="113"/>
      <c r="O25" s="151">
        <v>0</v>
      </c>
      <c r="P25" s="99"/>
      <c r="Q25" s="152">
        <v>0</v>
      </c>
      <c r="R25" s="113"/>
      <c r="S25" s="152">
        <v>0</v>
      </c>
      <c r="T25" s="99"/>
      <c r="U25" s="151">
        <v>0</v>
      </c>
      <c r="V25" s="99"/>
      <c r="W25" s="151">
        <v>-46822</v>
      </c>
      <c r="X25" s="99"/>
      <c r="Y25" s="151">
        <v>8579</v>
      </c>
      <c r="Z25" s="99"/>
      <c r="AA25" s="151">
        <v>-235338</v>
      </c>
      <c r="AB25" s="99"/>
      <c r="AC25" s="111">
        <v>-273581</v>
      </c>
    </row>
    <row r="26" spans="2:29" s="141" customFormat="1" ht="5.0999999999999996" customHeight="1" x14ac:dyDescent="0.2">
      <c r="B26" s="96"/>
      <c r="C26" s="94"/>
      <c r="D26" s="94"/>
      <c r="E26" s="150"/>
      <c r="F26" s="94"/>
      <c r="G26" s="116"/>
      <c r="H26" s="112"/>
      <c r="I26" s="117"/>
      <c r="J26" s="99"/>
      <c r="K26" s="117"/>
      <c r="L26" s="99"/>
      <c r="M26" s="117"/>
      <c r="N26" s="113"/>
      <c r="O26" s="117"/>
      <c r="P26" s="99"/>
      <c r="Q26" s="118"/>
      <c r="R26" s="99"/>
      <c r="S26" s="118"/>
      <c r="T26" s="99"/>
      <c r="U26" s="118"/>
      <c r="V26" s="99"/>
      <c r="W26" s="118"/>
      <c r="X26" s="99"/>
      <c r="Y26" s="118"/>
      <c r="Z26" s="99"/>
      <c r="AA26" s="118"/>
      <c r="AB26" s="99"/>
      <c r="AC26" s="118"/>
    </row>
    <row r="27" spans="2:29" s="141" customFormat="1" ht="20.100000000000001" customHeight="1" x14ac:dyDescent="0.2">
      <c r="B27" s="96" t="s">
        <v>105</v>
      </c>
      <c r="C27" s="94"/>
      <c r="D27" s="94"/>
      <c r="E27" s="150"/>
      <c r="F27" s="94"/>
      <c r="G27" s="112"/>
      <c r="H27" s="112"/>
      <c r="I27" s="112"/>
      <c r="J27" s="99"/>
      <c r="K27" s="112"/>
      <c r="L27" s="99"/>
      <c r="M27" s="112"/>
      <c r="N27" s="113"/>
      <c r="O27" s="113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</row>
    <row r="28" spans="2:29" s="141" customFormat="1" ht="20.100000000000001" customHeight="1" x14ac:dyDescent="0.2">
      <c r="C28" s="146" t="s">
        <v>157</v>
      </c>
      <c r="E28" s="101"/>
      <c r="G28" s="38">
        <v>0</v>
      </c>
      <c r="H28" s="38"/>
      <c r="I28" s="38">
        <v>0</v>
      </c>
      <c r="J28" s="38"/>
      <c r="K28" s="38">
        <v>0</v>
      </c>
      <c r="L28" s="38"/>
      <c r="M28" s="38">
        <v>0</v>
      </c>
      <c r="N28" s="38"/>
      <c r="O28" s="106">
        <v>321255</v>
      </c>
      <c r="P28" s="38"/>
      <c r="Q28" s="38">
        <v>0</v>
      </c>
      <c r="R28" s="107"/>
      <c r="S28" s="38">
        <v>0</v>
      </c>
      <c r="T28" s="38"/>
      <c r="U28" s="38">
        <v>0</v>
      </c>
      <c r="V28" s="38"/>
      <c r="W28" s="38">
        <v>321255</v>
      </c>
      <c r="X28" s="38"/>
      <c r="Y28" s="38">
        <v>788840</v>
      </c>
      <c r="Z28" s="38"/>
      <c r="AA28" s="38">
        <v>264451</v>
      </c>
      <c r="AB28" s="38"/>
      <c r="AC28" s="38">
        <v>1374546</v>
      </c>
    </row>
    <row r="29" spans="2:29" s="141" customFormat="1" ht="20.100000000000001" customHeight="1" x14ac:dyDescent="0.2">
      <c r="C29" s="146" t="s">
        <v>91</v>
      </c>
      <c r="E29" s="101"/>
      <c r="G29" s="105">
        <v>0</v>
      </c>
      <c r="H29" s="38"/>
      <c r="I29" s="105">
        <v>0</v>
      </c>
      <c r="J29" s="38"/>
      <c r="K29" s="105">
        <v>0</v>
      </c>
      <c r="L29" s="38"/>
      <c r="M29" s="105">
        <v>0</v>
      </c>
      <c r="N29" s="106"/>
      <c r="O29" s="108">
        <v>15822</v>
      </c>
      <c r="P29" s="38"/>
      <c r="Q29" s="105">
        <v>1887641</v>
      </c>
      <c r="R29" s="38"/>
      <c r="S29" s="105">
        <v>6260</v>
      </c>
      <c r="T29" s="38"/>
      <c r="U29" s="105">
        <v>1893901</v>
      </c>
      <c r="V29" s="38"/>
      <c r="W29" s="105">
        <v>1909723</v>
      </c>
      <c r="X29" s="38"/>
      <c r="Y29" s="105">
        <v>44727</v>
      </c>
      <c r="Z29" s="38"/>
      <c r="AA29" s="105">
        <v>115716</v>
      </c>
      <c r="AB29" s="38"/>
      <c r="AC29" s="105">
        <v>2070166</v>
      </c>
    </row>
    <row r="30" spans="2:29" s="141" customFormat="1" ht="20.100000000000001" customHeight="1" x14ac:dyDescent="0.2">
      <c r="B30" s="94" t="s">
        <v>158</v>
      </c>
      <c r="C30" s="94"/>
      <c r="D30" s="94"/>
      <c r="E30" s="150"/>
      <c r="F30" s="94"/>
      <c r="G30" s="119">
        <v>0</v>
      </c>
      <c r="H30" s="112"/>
      <c r="I30" s="119">
        <v>0</v>
      </c>
      <c r="J30" s="99"/>
      <c r="K30" s="119">
        <v>0</v>
      </c>
      <c r="L30" s="20"/>
      <c r="M30" s="119">
        <v>0</v>
      </c>
      <c r="N30" s="120"/>
      <c r="O30" s="117">
        <v>337077</v>
      </c>
      <c r="P30" s="20"/>
      <c r="Q30" s="117">
        <v>1887641</v>
      </c>
      <c r="R30" s="120"/>
      <c r="S30" s="117">
        <v>6260</v>
      </c>
      <c r="T30" s="20"/>
      <c r="U30" s="117">
        <v>1893901</v>
      </c>
      <c r="V30" s="20"/>
      <c r="W30" s="117">
        <v>2230978</v>
      </c>
      <c r="X30" s="20"/>
      <c r="Y30" s="117">
        <v>833567</v>
      </c>
      <c r="Z30" s="20"/>
      <c r="AA30" s="117">
        <v>380167</v>
      </c>
      <c r="AB30" s="20"/>
      <c r="AC30" s="117">
        <v>3444712</v>
      </c>
    </row>
    <row r="31" spans="2:29" s="141" customFormat="1" ht="20.100000000000001" customHeight="1" thickBot="1" x14ac:dyDescent="0.25">
      <c r="B31" s="94" t="s">
        <v>159</v>
      </c>
      <c r="E31" s="150"/>
      <c r="F31" s="94"/>
      <c r="G31" s="147">
        <v>7909000</v>
      </c>
      <c r="H31" s="99"/>
      <c r="I31" s="147">
        <v>100</v>
      </c>
      <c r="J31" s="99"/>
      <c r="K31" s="147">
        <v>-1478133</v>
      </c>
      <c r="L31" s="99"/>
      <c r="M31" s="147">
        <v>130100</v>
      </c>
      <c r="N31" s="99"/>
      <c r="O31" s="147">
        <v>13665119</v>
      </c>
      <c r="P31" s="99"/>
      <c r="Q31" s="147">
        <v>-3236168</v>
      </c>
      <c r="R31" s="99"/>
      <c r="S31" s="147">
        <v>-15701</v>
      </c>
      <c r="T31" s="99"/>
      <c r="U31" s="147">
        <v>-3251869</v>
      </c>
      <c r="V31" s="99"/>
      <c r="W31" s="147">
        <v>16974317</v>
      </c>
      <c r="X31" s="99"/>
      <c r="Y31" s="147">
        <v>15724701</v>
      </c>
      <c r="Z31" s="99"/>
      <c r="AA31" s="147">
        <v>4213168</v>
      </c>
      <c r="AB31" s="99"/>
      <c r="AC31" s="147">
        <v>36912186</v>
      </c>
    </row>
    <row r="32" spans="2:29" s="141" customFormat="1" ht="5.0999999999999996" customHeight="1" thickTop="1" x14ac:dyDescent="0.2">
      <c r="B32" s="96"/>
      <c r="C32" s="94"/>
      <c r="D32" s="94"/>
      <c r="E32" s="150"/>
      <c r="F32" s="94"/>
      <c r="G32" s="116"/>
      <c r="H32" s="112"/>
      <c r="I32" s="117"/>
      <c r="J32" s="99"/>
      <c r="K32" s="117"/>
      <c r="L32" s="99"/>
      <c r="M32" s="117"/>
      <c r="N32" s="113"/>
      <c r="O32" s="117"/>
      <c r="P32" s="99"/>
      <c r="Q32" s="118"/>
      <c r="R32" s="99"/>
      <c r="S32" s="118"/>
      <c r="T32" s="99"/>
      <c r="U32" s="118"/>
      <c r="V32" s="99"/>
      <c r="W32" s="118"/>
      <c r="X32" s="99"/>
      <c r="Y32" s="118"/>
      <c r="Z32" s="99"/>
      <c r="AA32" s="118"/>
      <c r="AB32" s="99"/>
      <c r="AC32" s="118"/>
    </row>
    <row r="33" spans="5:29" ht="21.95" customHeight="1" x14ac:dyDescent="0.45"/>
    <row r="34" spans="5:29" ht="21.95" customHeight="1" x14ac:dyDescent="0.45"/>
    <row r="35" spans="5:29" ht="21.95" customHeight="1" x14ac:dyDescent="0.45"/>
    <row r="40" spans="5:29" ht="24.75" customHeight="1" x14ac:dyDescent="0.45"/>
    <row r="41" spans="5:29" s="89" customFormat="1" ht="24" customHeight="1" x14ac:dyDescent="0.45">
      <c r="E41" s="88"/>
      <c r="AC41" s="140"/>
    </row>
  </sheetData>
  <pageMargins left="0.59055118110236227" right="0.59055118110236227" top="0.78740157480314965" bottom="0.59055118110236227" header="0.78740157480314965" footer="0.59055118110236227"/>
  <pageSetup paperSize="9" scale="6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C32"/>
  <sheetViews>
    <sheetView showGridLines="0" zoomScaleNormal="100" zoomScaleSheetLayoutView="100" workbookViewId="0"/>
  </sheetViews>
  <sheetFormatPr defaultColWidth="10.125" defaultRowHeight="21.75" x14ac:dyDescent="0.45"/>
  <cols>
    <col min="1" max="3" width="1.625" style="140" customWidth="1"/>
    <col min="4" max="4" width="35.625" style="140" customWidth="1"/>
    <col min="5" max="5" width="7.625" style="90" customWidth="1"/>
    <col min="6" max="6" width="0.875" style="140" customWidth="1"/>
    <col min="7" max="7" width="9.625" style="140" customWidth="1"/>
    <col min="8" max="8" width="0.875" style="140" customWidth="1"/>
    <col min="9" max="9" width="9.625" style="140" customWidth="1"/>
    <col min="10" max="10" width="0.875" style="140" customWidth="1"/>
    <col min="11" max="11" width="10.625" style="140" customWidth="1"/>
    <col min="12" max="12" width="0.875" style="140" customWidth="1"/>
    <col min="13" max="13" width="9.625" style="140" customWidth="1"/>
    <col min="14" max="14" width="0.875" style="140" customWidth="1"/>
    <col min="15" max="15" width="11.625" style="140" customWidth="1"/>
    <col min="16" max="16" width="0.875" style="140" customWidth="1"/>
    <col min="17" max="17" width="10.625" style="140" customWidth="1"/>
    <col min="18" max="18" width="0.875" style="140" customWidth="1"/>
    <col min="19" max="19" width="12.625" style="140" customWidth="1"/>
    <col min="20" max="20" width="0.875" style="140" customWidth="1"/>
    <col min="21" max="21" width="10.625" style="140" customWidth="1"/>
    <col min="22" max="22" width="0.875" style="140" customWidth="1"/>
    <col min="23" max="23" width="10.625" style="140" customWidth="1"/>
    <col min="24" max="24" width="0.875" style="140" customWidth="1"/>
    <col min="25" max="25" width="11.625" style="140" customWidth="1"/>
    <col min="26" max="26" width="0.875" style="140" customWidth="1"/>
    <col min="27" max="27" width="10.625" style="140" customWidth="1"/>
    <col min="28" max="28" width="0.875" style="140" customWidth="1"/>
    <col min="29" max="29" width="11.625" style="140" customWidth="1"/>
    <col min="30" max="16384" width="10.125" style="140"/>
  </cols>
  <sheetData>
    <row r="1" spans="2:29" ht="20.100000000000001" customHeight="1" x14ac:dyDescent="0.45">
      <c r="B1" s="24" t="s">
        <v>1</v>
      </c>
      <c r="C1" s="141"/>
      <c r="E1" s="88"/>
      <c r="F1" s="89"/>
    </row>
    <row r="2" spans="2:29" ht="20.100000000000001" customHeight="1" x14ac:dyDescent="0.45">
      <c r="B2" s="158" t="s">
        <v>107</v>
      </c>
      <c r="C2" s="141"/>
      <c r="E2" s="88"/>
      <c r="F2" s="89"/>
    </row>
    <row r="3" spans="2:29" ht="20.100000000000001" customHeight="1" x14ac:dyDescent="0.45">
      <c r="B3" s="4" t="s">
        <v>2</v>
      </c>
      <c r="C3" s="141"/>
      <c r="E3" s="88"/>
      <c r="F3" s="89"/>
    </row>
    <row r="4" spans="2:29" ht="5.0999999999999996" customHeight="1" x14ac:dyDescent="0.45">
      <c r="D4" s="140" t="s">
        <v>108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2:29" s="141" customFormat="1" ht="20.100000000000001" customHeight="1" x14ac:dyDescent="0.2">
      <c r="D5" s="142"/>
      <c r="E5" s="92"/>
      <c r="H5" s="144"/>
      <c r="I5" s="144"/>
      <c r="J5" s="144"/>
      <c r="K5" s="144"/>
      <c r="L5" s="144"/>
      <c r="M5" s="91" t="s">
        <v>109</v>
      </c>
      <c r="N5" s="91"/>
      <c r="O5" s="91"/>
      <c r="P5" s="144"/>
      <c r="Q5" s="91" t="s">
        <v>60</v>
      </c>
      <c r="R5" s="91"/>
      <c r="S5" s="91"/>
      <c r="T5" s="91"/>
      <c r="U5" s="91"/>
      <c r="V5" s="144"/>
      <c r="X5" s="144"/>
      <c r="Z5" s="144"/>
      <c r="AB5" s="144"/>
      <c r="AC5" s="144"/>
    </row>
    <row r="6" spans="2:29" s="141" customFormat="1" ht="20.100000000000001" customHeight="1" x14ac:dyDescent="0.2">
      <c r="D6" s="142"/>
      <c r="E6" s="92"/>
      <c r="G6" s="144"/>
      <c r="H6" s="144"/>
      <c r="I6" s="144"/>
      <c r="J6" s="144"/>
      <c r="K6" s="144"/>
      <c r="L6" s="144"/>
      <c r="M6" s="143" t="s">
        <v>57</v>
      </c>
      <c r="N6" s="143"/>
      <c r="O6" s="144" t="s">
        <v>110</v>
      </c>
      <c r="P6" s="144"/>
      <c r="Q6" s="93" t="s">
        <v>111</v>
      </c>
      <c r="R6" s="92"/>
      <c r="S6" s="144" t="s">
        <v>112</v>
      </c>
      <c r="U6" s="93"/>
      <c r="V6" s="144"/>
      <c r="W6" s="144"/>
      <c r="X6" s="144"/>
      <c r="Y6" s="144" t="s">
        <v>113</v>
      </c>
      <c r="Z6" s="144"/>
      <c r="AA6" s="144"/>
      <c r="AB6" s="144"/>
      <c r="AC6" s="144"/>
    </row>
    <row r="7" spans="2:29" s="141" customFormat="1" ht="20.100000000000001" customHeight="1" x14ac:dyDescent="0.2">
      <c r="D7" s="142"/>
      <c r="E7" s="92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93" t="s">
        <v>114</v>
      </c>
      <c r="R7" s="144"/>
      <c r="S7" s="144" t="s">
        <v>115</v>
      </c>
      <c r="T7" s="144"/>
      <c r="U7" s="93" t="s">
        <v>116</v>
      </c>
      <c r="V7" s="144"/>
      <c r="W7" s="144"/>
      <c r="Y7" s="144" t="s">
        <v>117</v>
      </c>
      <c r="AB7" s="144"/>
      <c r="AC7" s="144"/>
    </row>
    <row r="8" spans="2:29" s="141" customFormat="1" ht="20.100000000000001" customHeight="1" x14ac:dyDescent="0.2">
      <c r="D8" s="142"/>
      <c r="E8" s="92"/>
      <c r="G8" s="144" t="s">
        <v>118</v>
      </c>
      <c r="H8" s="144"/>
      <c r="I8" s="144"/>
      <c r="J8" s="144"/>
      <c r="K8" s="144"/>
      <c r="L8" s="144"/>
      <c r="M8" s="144"/>
      <c r="N8" s="144"/>
      <c r="O8" s="144"/>
      <c r="P8" s="144"/>
      <c r="Q8" s="93" t="s">
        <v>119</v>
      </c>
      <c r="R8" s="144"/>
      <c r="S8" s="144" t="s">
        <v>120</v>
      </c>
      <c r="T8" s="144"/>
      <c r="U8" s="93" t="s">
        <v>121</v>
      </c>
      <c r="V8" s="144"/>
      <c r="W8" s="144" t="s">
        <v>113</v>
      </c>
      <c r="X8" s="144"/>
      <c r="Y8" s="144" t="s">
        <v>122</v>
      </c>
      <c r="Z8" s="144"/>
      <c r="AA8" s="144" t="s">
        <v>123</v>
      </c>
      <c r="AB8" s="144"/>
      <c r="AC8" s="144"/>
    </row>
    <row r="9" spans="2:29" s="141" customFormat="1" ht="20.100000000000001" customHeight="1" x14ac:dyDescent="0.2">
      <c r="D9" s="142"/>
      <c r="E9" s="92"/>
      <c r="G9" s="144" t="s">
        <v>124</v>
      </c>
      <c r="H9" s="144"/>
      <c r="I9" s="144" t="s">
        <v>125</v>
      </c>
      <c r="J9" s="144"/>
      <c r="K9" s="144" t="s">
        <v>126</v>
      </c>
      <c r="L9" s="144"/>
      <c r="M9" s="144" t="s">
        <v>127</v>
      </c>
      <c r="N9" s="144"/>
      <c r="O9" s="144"/>
      <c r="P9" s="144"/>
      <c r="Q9" s="93" t="s">
        <v>128</v>
      </c>
      <c r="R9" s="144"/>
      <c r="S9" s="144" t="s">
        <v>129</v>
      </c>
      <c r="T9" s="144"/>
      <c r="U9" s="93" t="s">
        <v>130</v>
      </c>
      <c r="V9" s="144"/>
      <c r="W9" s="144" t="s">
        <v>131</v>
      </c>
      <c r="X9" s="144"/>
      <c r="Y9" s="144" t="s">
        <v>132</v>
      </c>
      <c r="Z9" s="144"/>
      <c r="AA9" s="144" t="s">
        <v>133</v>
      </c>
      <c r="AB9" s="144"/>
      <c r="AC9" s="144" t="s">
        <v>134</v>
      </c>
    </row>
    <row r="10" spans="2:29" s="141" customFormat="1" ht="20.100000000000001" customHeight="1" x14ac:dyDescent="0.2">
      <c r="D10" s="142"/>
      <c r="E10" s="148" t="s">
        <v>6</v>
      </c>
      <c r="G10" s="144" t="s">
        <v>135</v>
      </c>
      <c r="H10" s="144"/>
      <c r="I10" s="144" t="s">
        <v>136</v>
      </c>
      <c r="J10" s="144"/>
      <c r="K10" s="144" t="s">
        <v>137</v>
      </c>
      <c r="L10" s="144"/>
      <c r="M10" s="144" t="s">
        <v>138</v>
      </c>
      <c r="N10" s="144"/>
      <c r="O10" s="144"/>
      <c r="P10" s="144"/>
      <c r="Q10" s="145" t="s">
        <v>139</v>
      </c>
      <c r="R10" s="145"/>
      <c r="S10" s="144" t="s">
        <v>140</v>
      </c>
      <c r="T10" s="144"/>
      <c r="U10" s="93" t="s">
        <v>141</v>
      </c>
      <c r="V10" s="144"/>
      <c r="W10" s="145" t="s">
        <v>142</v>
      </c>
      <c r="X10" s="144"/>
      <c r="Y10" s="144" t="s">
        <v>143</v>
      </c>
      <c r="Z10" s="144"/>
      <c r="AA10" s="144" t="s">
        <v>144</v>
      </c>
      <c r="AB10" s="144"/>
      <c r="AC10" s="144" t="s">
        <v>141</v>
      </c>
    </row>
    <row r="11" spans="2:29" s="141" customFormat="1" ht="20.100000000000001" customHeight="1" x14ac:dyDescent="0.2">
      <c r="B11" s="94"/>
      <c r="D11" s="142"/>
      <c r="E11" s="101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</row>
    <row r="12" spans="2:29" s="141" customFormat="1" ht="20.100000000000001" customHeight="1" x14ac:dyDescent="0.2">
      <c r="B12" s="96" t="s">
        <v>160</v>
      </c>
      <c r="C12" s="94"/>
      <c r="D12" s="94"/>
      <c r="E12" s="97"/>
      <c r="F12" s="98"/>
      <c r="G12" s="20">
        <v>7909000</v>
      </c>
      <c r="H12" s="20"/>
      <c r="I12" s="20">
        <v>100</v>
      </c>
      <c r="J12" s="20"/>
      <c r="K12" s="20">
        <v>-1478133</v>
      </c>
      <c r="L12" s="20"/>
      <c r="M12" s="20">
        <v>130100</v>
      </c>
      <c r="N12" s="20"/>
      <c r="O12" s="20">
        <v>13665119</v>
      </c>
      <c r="P12" s="20"/>
      <c r="Q12" s="20">
        <v>-3236168</v>
      </c>
      <c r="R12" s="20"/>
      <c r="S12" s="20">
        <v>-15701</v>
      </c>
      <c r="T12" s="20"/>
      <c r="U12" s="20">
        <v>-3251869</v>
      </c>
      <c r="V12" s="20"/>
      <c r="W12" s="20">
        <v>16974317</v>
      </c>
      <c r="X12" s="20"/>
      <c r="Y12" s="20">
        <v>15724701</v>
      </c>
      <c r="Z12" s="20"/>
      <c r="AA12" s="20">
        <v>4213168</v>
      </c>
      <c r="AB12" s="20"/>
      <c r="AC12" s="20">
        <v>36912186</v>
      </c>
    </row>
    <row r="13" spans="2:29" s="141" customFormat="1" ht="20.100000000000001" customHeight="1" x14ac:dyDescent="0.2">
      <c r="B13" s="96" t="s">
        <v>146</v>
      </c>
      <c r="C13" s="96"/>
      <c r="D13" s="96"/>
      <c r="E13" s="65"/>
      <c r="F13" s="98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20"/>
      <c r="V13" s="99"/>
      <c r="W13" s="99"/>
      <c r="X13" s="99"/>
      <c r="Y13" s="99"/>
      <c r="Z13" s="99"/>
      <c r="AA13" s="99"/>
      <c r="AB13" s="99"/>
      <c r="AC13" s="99"/>
    </row>
    <row r="14" spans="2:29" s="141" customFormat="1" ht="20.100000000000001" customHeight="1" x14ac:dyDescent="0.2">
      <c r="B14" s="96"/>
      <c r="C14" s="96" t="s">
        <v>147</v>
      </c>
      <c r="D14" s="96"/>
      <c r="E14" s="65"/>
      <c r="F14" s="98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20"/>
      <c r="V14" s="99"/>
      <c r="W14" s="99"/>
      <c r="X14" s="99"/>
      <c r="Y14" s="99"/>
      <c r="Z14" s="99"/>
      <c r="AA14" s="99"/>
      <c r="AB14" s="99"/>
      <c r="AC14" s="99"/>
    </row>
    <row r="15" spans="2:29" s="141" customFormat="1" ht="20.100000000000001" customHeight="1" x14ac:dyDescent="0.2">
      <c r="B15" s="96"/>
      <c r="C15" s="100" t="s">
        <v>148</v>
      </c>
      <c r="D15" s="100"/>
      <c r="E15" s="65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20"/>
      <c r="V15" s="99"/>
      <c r="W15" s="99"/>
      <c r="X15" s="99"/>
      <c r="Y15" s="99"/>
      <c r="Z15" s="99"/>
      <c r="AA15" s="99"/>
      <c r="AB15" s="99"/>
      <c r="AC15" s="99"/>
    </row>
    <row r="16" spans="2:29" s="141" customFormat="1" ht="20.100000000000001" customHeight="1" x14ac:dyDescent="0.2">
      <c r="B16" s="94"/>
      <c r="C16" s="100"/>
      <c r="D16" s="100" t="s">
        <v>149</v>
      </c>
      <c r="E16" s="21"/>
      <c r="F16" s="98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20"/>
      <c r="V16" s="99"/>
      <c r="W16" s="99"/>
      <c r="X16" s="99"/>
      <c r="Y16" s="99"/>
      <c r="Z16" s="99"/>
      <c r="AA16" s="99"/>
      <c r="AB16" s="99"/>
      <c r="AC16" s="99"/>
    </row>
    <row r="17" spans="2:29" s="141" customFormat="1" ht="20.100000000000001" customHeight="1" x14ac:dyDescent="0.2">
      <c r="C17" s="141" t="s">
        <v>150</v>
      </c>
      <c r="E17" s="101"/>
      <c r="F17" s="142"/>
      <c r="G17" s="105">
        <v>0</v>
      </c>
      <c r="H17" s="38"/>
      <c r="I17" s="105">
        <v>0</v>
      </c>
      <c r="J17" s="38"/>
      <c r="K17" s="105">
        <v>0</v>
      </c>
      <c r="L17" s="38"/>
      <c r="M17" s="105">
        <v>0</v>
      </c>
      <c r="N17" s="106"/>
      <c r="O17" s="105">
        <v>0</v>
      </c>
      <c r="P17" s="38"/>
      <c r="Q17" s="105">
        <v>0</v>
      </c>
      <c r="R17" s="107"/>
      <c r="S17" s="105">
        <v>0</v>
      </c>
      <c r="T17" s="38"/>
      <c r="U17" s="105">
        <v>0</v>
      </c>
      <c r="V17" s="38"/>
      <c r="W17" s="22">
        <v>0</v>
      </c>
      <c r="X17" s="38"/>
      <c r="Y17" s="105">
        <v>-1058243</v>
      </c>
      <c r="Z17" s="38"/>
      <c r="AA17" s="108">
        <v>-113981</v>
      </c>
      <c r="AB17" s="38"/>
      <c r="AC17" s="109">
        <v>-1172224</v>
      </c>
    </row>
    <row r="18" spans="2:29" s="141" customFormat="1" ht="20.100000000000001" customHeight="1" x14ac:dyDescent="0.2">
      <c r="C18" s="100" t="s">
        <v>151</v>
      </c>
      <c r="D18" s="100"/>
      <c r="E18" s="101"/>
      <c r="F18" s="142"/>
      <c r="G18" s="81"/>
      <c r="H18" s="81"/>
      <c r="I18" s="81"/>
      <c r="J18" s="81"/>
      <c r="K18" s="81"/>
      <c r="L18" s="81"/>
      <c r="M18" s="81"/>
      <c r="N18" s="102"/>
      <c r="O18" s="81"/>
      <c r="P18" s="81"/>
      <c r="Q18" s="81"/>
      <c r="R18" s="103"/>
      <c r="S18" s="81"/>
      <c r="T18" s="81"/>
      <c r="U18" s="81"/>
      <c r="V18" s="81"/>
      <c r="W18" s="137"/>
      <c r="X18" s="81"/>
      <c r="Y18" s="81"/>
      <c r="Z18" s="81"/>
      <c r="AA18" s="102"/>
      <c r="AB18" s="81"/>
      <c r="AC18" s="104"/>
    </row>
    <row r="19" spans="2:29" s="141" customFormat="1" ht="20.100000000000001" customHeight="1" x14ac:dyDescent="0.2">
      <c r="B19" s="94"/>
      <c r="C19" s="100"/>
      <c r="D19" s="100" t="s">
        <v>149</v>
      </c>
      <c r="E19" s="97"/>
      <c r="F19" s="98"/>
      <c r="G19" s="111">
        <v>0</v>
      </c>
      <c r="H19" s="112"/>
      <c r="I19" s="111">
        <v>0</v>
      </c>
      <c r="J19" s="99"/>
      <c r="K19" s="111">
        <v>0</v>
      </c>
      <c r="L19" s="99"/>
      <c r="M19" s="111">
        <v>0</v>
      </c>
      <c r="N19" s="113"/>
      <c r="O19" s="111">
        <v>0</v>
      </c>
      <c r="P19" s="99"/>
      <c r="Q19" s="111">
        <v>0</v>
      </c>
      <c r="R19" s="112"/>
      <c r="S19" s="111">
        <v>0</v>
      </c>
      <c r="T19" s="38"/>
      <c r="U19" s="111">
        <v>0</v>
      </c>
      <c r="V19" s="99"/>
      <c r="W19" s="111">
        <v>0</v>
      </c>
      <c r="X19" s="99"/>
      <c r="Y19" s="111">
        <v>-1058243</v>
      </c>
      <c r="Z19" s="99"/>
      <c r="AA19" s="111">
        <v>-113981</v>
      </c>
      <c r="AB19" s="99"/>
      <c r="AC19" s="111">
        <v>-1172224</v>
      </c>
    </row>
    <row r="20" spans="2:29" s="141" customFormat="1" ht="20.100000000000001" customHeight="1" x14ac:dyDescent="0.2">
      <c r="B20" s="94"/>
      <c r="C20" s="110" t="s">
        <v>152</v>
      </c>
      <c r="D20" s="100"/>
      <c r="E20" s="97"/>
      <c r="F20" s="98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</row>
    <row r="21" spans="2:29" s="141" customFormat="1" ht="20.100000000000001" customHeight="1" x14ac:dyDescent="0.2">
      <c r="C21" s="141" t="s">
        <v>161</v>
      </c>
      <c r="E21" s="95"/>
      <c r="F21" s="142"/>
      <c r="G21" s="81"/>
      <c r="H21" s="81"/>
      <c r="I21" s="81"/>
      <c r="J21" s="81"/>
      <c r="K21" s="81"/>
      <c r="L21" s="81"/>
      <c r="M21" s="81"/>
      <c r="N21" s="102"/>
      <c r="O21" s="81"/>
      <c r="P21" s="81"/>
      <c r="Q21" s="81"/>
      <c r="R21" s="103"/>
      <c r="S21" s="81"/>
      <c r="T21" s="81"/>
      <c r="U21" s="81"/>
      <c r="V21" s="81"/>
      <c r="W21" s="81"/>
      <c r="X21" s="81"/>
      <c r="Y21" s="102"/>
      <c r="Z21" s="38"/>
      <c r="AA21" s="106"/>
      <c r="AB21" s="38"/>
      <c r="AC21" s="106"/>
    </row>
    <row r="22" spans="2:29" s="141" customFormat="1" ht="20.100000000000001" customHeight="1" x14ac:dyDescent="0.2">
      <c r="C22" s="167"/>
      <c r="D22" s="141" t="s">
        <v>162</v>
      </c>
      <c r="E22" s="95">
        <v>1</v>
      </c>
      <c r="F22" s="142"/>
      <c r="G22" s="105">
        <v>0</v>
      </c>
      <c r="H22" s="38"/>
      <c r="I22" s="105">
        <v>0</v>
      </c>
      <c r="J22" s="38"/>
      <c r="K22" s="105">
        <v>-3202282</v>
      </c>
      <c r="L22" s="38"/>
      <c r="M22" s="105">
        <v>0</v>
      </c>
      <c r="N22" s="106"/>
      <c r="O22" s="105">
        <v>1530025</v>
      </c>
      <c r="P22" s="38"/>
      <c r="Q22" s="105">
        <v>-94736</v>
      </c>
      <c r="R22" s="107"/>
      <c r="S22" s="105">
        <v>0</v>
      </c>
      <c r="T22" s="38"/>
      <c r="U22" s="105">
        <v>-94736</v>
      </c>
      <c r="V22" s="38"/>
      <c r="W22" s="105">
        <v>-1766993</v>
      </c>
      <c r="X22" s="38"/>
      <c r="Y22" s="106">
        <v>-15329121</v>
      </c>
      <c r="Z22" s="38"/>
      <c r="AA22" s="106">
        <v>-1150760</v>
      </c>
      <c r="AB22" s="38"/>
      <c r="AC22" s="106">
        <v>-18246874</v>
      </c>
    </row>
    <row r="23" spans="2:29" s="141" customFormat="1" ht="20.100000000000001" customHeight="1" x14ac:dyDescent="0.2">
      <c r="B23" s="94"/>
      <c r="C23" s="100" t="s">
        <v>155</v>
      </c>
      <c r="D23" s="94"/>
      <c r="E23" s="97"/>
      <c r="F23" s="98"/>
      <c r="G23" s="114">
        <v>0</v>
      </c>
      <c r="H23" s="112"/>
      <c r="I23" s="114">
        <v>0</v>
      </c>
      <c r="J23" s="99"/>
      <c r="K23" s="115">
        <v>-3202282</v>
      </c>
      <c r="L23" s="99"/>
      <c r="M23" s="114">
        <v>0</v>
      </c>
      <c r="N23" s="113"/>
      <c r="O23" s="115">
        <v>1530025</v>
      </c>
      <c r="P23" s="99"/>
      <c r="Q23" s="115">
        <v>-94736</v>
      </c>
      <c r="R23" s="113"/>
      <c r="S23" s="114">
        <v>0</v>
      </c>
      <c r="T23" s="99"/>
      <c r="U23" s="115">
        <v>-94736</v>
      </c>
      <c r="V23" s="99"/>
      <c r="W23" s="115">
        <v>-1766993</v>
      </c>
      <c r="X23" s="99"/>
      <c r="Y23" s="115">
        <v>-15329121</v>
      </c>
      <c r="Z23" s="99"/>
      <c r="AA23" s="115">
        <v>-1150760</v>
      </c>
      <c r="AB23" s="99"/>
      <c r="AC23" s="115">
        <v>-18246874</v>
      </c>
    </row>
    <row r="24" spans="2:29" s="141" customFormat="1" ht="20.100000000000001" customHeight="1" x14ac:dyDescent="0.2">
      <c r="B24" s="96" t="s">
        <v>156</v>
      </c>
      <c r="C24" s="100"/>
      <c r="D24" s="94"/>
      <c r="E24" s="97"/>
      <c r="F24" s="98"/>
      <c r="G24" s="119"/>
      <c r="H24" s="153"/>
      <c r="I24" s="119"/>
      <c r="J24" s="20"/>
      <c r="K24" s="117"/>
      <c r="L24" s="20"/>
      <c r="M24" s="119"/>
      <c r="N24" s="120"/>
      <c r="O24" s="117"/>
      <c r="P24" s="20"/>
      <c r="Q24" s="117"/>
      <c r="R24" s="120"/>
      <c r="S24" s="119"/>
      <c r="T24" s="20"/>
      <c r="U24" s="117"/>
      <c r="V24" s="20"/>
      <c r="W24" s="117"/>
      <c r="X24" s="20"/>
      <c r="Y24" s="117"/>
      <c r="Z24" s="20"/>
      <c r="AA24" s="117"/>
      <c r="AB24" s="20"/>
      <c r="AC24" s="117"/>
    </row>
    <row r="25" spans="2:29" s="141" customFormat="1" ht="20.100000000000001" customHeight="1" x14ac:dyDescent="0.2">
      <c r="B25" s="96"/>
      <c r="C25" s="96" t="s">
        <v>147</v>
      </c>
      <c r="D25" s="94"/>
      <c r="E25" s="97"/>
      <c r="F25" s="98"/>
      <c r="G25" s="151">
        <v>0</v>
      </c>
      <c r="H25" s="112"/>
      <c r="I25" s="151">
        <v>0</v>
      </c>
      <c r="J25" s="99"/>
      <c r="K25" s="151">
        <v>-3202282</v>
      </c>
      <c r="L25" s="99"/>
      <c r="M25" s="151">
        <v>0</v>
      </c>
      <c r="N25" s="113"/>
      <c r="O25" s="151">
        <v>1530025</v>
      </c>
      <c r="P25" s="99"/>
      <c r="Q25" s="151">
        <v>-94736</v>
      </c>
      <c r="R25" s="113"/>
      <c r="S25" s="152">
        <v>0</v>
      </c>
      <c r="T25" s="99"/>
      <c r="U25" s="151">
        <v>-94736</v>
      </c>
      <c r="V25" s="99"/>
      <c r="W25" s="151">
        <v>-1766993</v>
      </c>
      <c r="X25" s="99"/>
      <c r="Y25" s="151">
        <v>-16387364</v>
      </c>
      <c r="Z25" s="99"/>
      <c r="AA25" s="151">
        <v>-1264741</v>
      </c>
      <c r="AB25" s="99"/>
      <c r="AC25" s="111">
        <v>-19419098</v>
      </c>
    </row>
    <row r="26" spans="2:29" s="141" customFormat="1" ht="5.0999999999999996" customHeight="1" x14ac:dyDescent="0.2">
      <c r="B26" s="96"/>
      <c r="C26" s="94"/>
      <c r="D26" s="94"/>
      <c r="E26" s="97"/>
      <c r="F26" s="98"/>
      <c r="G26" s="116"/>
      <c r="H26" s="112"/>
      <c r="I26" s="117"/>
      <c r="J26" s="99"/>
      <c r="K26" s="117"/>
      <c r="L26" s="99"/>
      <c r="M26" s="117"/>
      <c r="N26" s="113"/>
      <c r="O26" s="117"/>
      <c r="P26" s="99"/>
      <c r="Q26" s="118"/>
      <c r="R26" s="99"/>
      <c r="S26" s="118"/>
      <c r="T26" s="99"/>
      <c r="U26" s="118"/>
      <c r="V26" s="99"/>
      <c r="W26" s="118"/>
      <c r="X26" s="99"/>
      <c r="Y26" s="118"/>
      <c r="Z26" s="99"/>
      <c r="AA26" s="118"/>
      <c r="AB26" s="99"/>
      <c r="AC26" s="118"/>
    </row>
    <row r="27" spans="2:29" s="141" customFormat="1" ht="20.100000000000001" customHeight="1" x14ac:dyDescent="0.2">
      <c r="B27" s="96" t="s">
        <v>105</v>
      </c>
      <c r="C27" s="94"/>
      <c r="D27" s="94"/>
      <c r="E27" s="97"/>
      <c r="F27" s="98"/>
      <c r="G27" s="112"/>
      <c r="H27" s="112"/>
      <c r="I27" s="112"/>
      <c r="J27" s="99"/>
      <c r="K27" s="112"/>
      <c r="L27" s="99"/>
      <c r="M27" s="112"/>
      <c r="N27" s="113"/>
      <c r="O27" s="113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</row>
    <row r="28" spans="2:29" s="141" customFormat="1" ht="20.100000000000001" customHeight="1" x14ac:dyDescent="0.2">
      <c r="C28" s="146" t="s">
        <v>157</v>
      </c>
      <c r="E28" s="95"/>
      <c r="F28" s="142"/>
      <c r="G28" s="38">
        <v>0</v>
      </c>
      <c r="H28" s="38"/>
      <c r="I28" s="38">
        <v>0</v>
      </c>
      <c r="J28" s="38"/>
      <c r="K28" s="38">
        <v>0</v>
      </c>
      <c r="L28" s="38"/>
      <c r="M28" s="38">
        <v>0</v>
      </c>
      <c r="N28" s="38"/>
      <c r="O28" s="106">
        <v>-421020</v>
      </c>
      <c r="P28" s="38"/>
      <c r="Q28" s="38">
        <v>0</v>
      </c>
      <c r="R28" s="107"/>
      <c r="S28" s="38">
        <v>0</v>
      </c>
      <c r="T28" s="38"/>
      <c r="U28" s="38">
        <v>0</v>
      </c>
      <c r="V28" s="38"/>
      <c r="W28" s="38">
        <v>-421020</v>
      </c>
      <c r="X28" s="38"/>
      <c r="Y28" s="38">
        <v>658700</v>
      </c>
      <c r="Z28" s="38"/>
      <c r="AA28" s="38">
        <v>77347</v>
      </c>
      <c r="AB28" s="38"/>
      <c r="AC28" s="38">
        <v>315027</v>
      </c>
    </row>
    <row r="29" spans="2:29" s="141" customFormat="1" ht="20.100000000000001" customHeight="1" x14ac:dyDescent="0.2">
      <c r="C29" s="146" t="s">
        <v>91</v>
      </c>
      <c r="E29" s="95"/>
      <c r="F29" s="142"/>
      <c r="G29" s="105">
        <v>0</v>
      </c>
      <c r="H29" s="38"/>
      <c r="I29" s="105">
        <v>0</v>
      </c>
      <c r="J29" s="38"/>
      <c r="K29" s="105">
        <v>0</v>
      </c>
      <c r="L29" s="38"/>
      <c r="M29" s="105">
        <v>0</v>
      </c>
      <c r="N29" s="106"/>
      <c r="O29" s="108">
        <v>95996</v>
      </c>
      <c r="P29" s="38"/>
      <c r="Q29" s="105">
        <v>967575</v>
      </c>
      <c r="R29" s="38"/>
      <c r="S29" s="105">
        <v>3763</v>
      </c>
      <c r="T29" s="38"/>
      <c r="U29" s="105">
        <v>971338</v>
      </c>
      <c r="V29" s="38"/>
      <c r="W29" s="105">
        <v>1067334</v>
      </c>
      <c r="X29" s="38"/>
      <c r="Y29" s="105">
        <v>3963</v>
      </c>
      <c r="Z29" s="38"/>
      <c r="AA29" s="105">
        <v>-54810</v>
      </c>
      <c r="AB29" s="38"/>
      <c r="AC29" s="105">
        <v>1016487</v>
      </c>
    </row>
    <row r="30" spans="2:29" s="141" customFormat="1" ht="20.100000000000001" customHeight="1" x14ac:dyDescent="0.2">
      <c r="B30" s="94" t="s">
        <v>158</v>
      </c>
      <c r="C30" s="94"/>
      <c r="D30" s="94"/>
      <c r="E30" s="97"/>
      <c r="F30" s="98"/>
      <c r="G30" s="119">
        <v>0</v>
      </c>
      <c r="H30" s="112"/>
      <c r="I30" s="119">
        <v>0</v>
      </c>
      <c r="J30" s="99"/>
      <c r="K30" s="119">
        <v>0</v>
      </c>
      <c r="L30" s="20"/>
      <c r="M30" s="119">
        <v>0</v>
      </c>
      <c r="N30" s="120"/>
      <c r="O30" s="117">
        <v>-325024</v>
      </c>
      <c r="P30" s="20"/>
      <c r="Q30" s="117">
        <v>967575</v>
      </c>
      <c r="R30" s="120"/>
      <c r="S30" s="117">
        <v>3763</v>
      </c>
      <c r="T30" s="20"/>
      <c r="U30" s="117">
        <v>971338</v>
      </c>
      <c r="V30" s="20"/>
      <c r="W30" s="117">
        <v>646314</v>
      </c>
      <c r="X30" s="20"/>
      <c r="Y30" s="117">
        <v>662663</v>
      </c>
      <c r="Z30" s="20"/>
      <c r="AA30" s="117">
        <v>22537</v>
      </c>
      <c r="AB30" s="20"/>
      <c r="AC30" s="117">
        <v>1331514</v>
      </c>
    </row>
    <row r="31" spans="2:29" s="141" customFormat="1" ht="20.100000000000001" customHeight="1" thickBot="1" x14ac:dyDescent="0.25">
      <c r="B31" s="94" t="s">
        <v>163</v>
      </c>
      <c r="E31" s="97"/>
      <c r="F31" s="98"/>
      <c r="G31" s="147">
        <v>7909000</v>
      </c>
      <c r="H31" s="99"/>
      <c r="I31" s="147">
        <v>100</v>
      </c>
      <c r="J31" s="99"/>
      <c r="K31" s="147">
        <v>-4680415</v>
      </c>
      <c r="L31" s="99"/>
      <c r="M31" s="147">
        <v>130100</v>
      </c>
      <c r="N31" s="99"/>
      <c r="O31" s="147">
        <v>14870120</v>
      </c>
      <c r="P31" s="99"/>
      <c r="Q31" s="147">
        <v>-2363329</v>
      </c>
      <c r="R31" s="99"/>
      <c r="S31" s="147">
        <v>-11938</v>
      </c>
      <c r="T31" s="99"/>
      <c r="U31" s="147">
        <v>-2375267</v>
      </c>
      <c r="V31" s="99"/>
      <c r="W31" s="147">
        <v>15853638</v>
      </c>
      <c r="X31" s="99"/>
      <c r="Y31" s="147">
        <v>0</v>
      </c>
      <c r="Z31" s="99"/>
      <c r="AA31" s="147">
        <v>2970964</v>
      </c>
      <c r="AB31" s="99"/>
      <c r="AC31" s="147">
        <v>18824602</v>
      </c>
    </row>
    <row r="32" spans="2:29" s="141" customFormat="1" ht="5.0999999999999996" customHeight="1" thickTop="1" x14ac:dyDescent="0.2">
      <c r="B32" s="96"/>
      <c r="C32" s="94"/>
      <c r="D32" s="94"/>
      <c r="E32" s="97"/>
      <c r="F32" s="98"/>
      <c r="G32" s="116"/>
      <c r="H32" s="112"/>
      <c r="I32" s="117"/>
      <c r="J32" s="99"/>
      <c r="K32" s="117"/>
      <c r="L32" s="99"/>
      <c r="M32" s="117"/>
      <c r="N32" s="113"/>
      <c r="O32" s="117"/>
      <c r="P32" s="99"/>
      <c r="Q32" s="118"/>
      <c r="R32" s="99"/>
      <c r="S32" s="118"/>
      <c r="T32" s="99"/>
      <c r="U32" s="118"/>
      <c r="V32" s="99"/>
      <c r="W32" s="118"/>
      <c r="X32" s="99"/>
      <c r="Y32" s="118"/>
      <c r="Z32" s="99"/>
      <c r="AA32" s="118"/>
      <c r="AB32" s="99"/>
      <c r="AC32" s="118"/>
    </row>
  </sheetData>
  <pageMargins left="0.59055118110236227" right="0.59055118110236227" top="0.78740157480314965" bottom="0.59055118110236227" header="0.78740157480314965" footer="0.59055118110236227"/>
  <pageSetup paperSize="9" scale="6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105"/>
  <sheetViews>
    <sheetView showGridLines="0" zoomScaleNormal="100" zoomScaleSheetLayoutView="100" workbookViewId="0"/>
  </sheetViews>
  <sheetFormatPr defaultColWidth="10.125" defaultRowHeight="21.75" x14ac:dyDescent="0.2"/>
  <cols>
    <col min="1" max="3" width="1.625" style="33" customWidth="1"/>
    <col min="4" max="4" width="38.625" style="33" customWidth="1"/>
    <col min="5" max="5" width="6.625" style="33" customWidth="1"/>
    <col min="6" max="6" width="0.875" style="70" customWidth="1"/>
    <col min="7" max="7" width="12.625" style="33" customWidth="1"/>
    <col min="8" max="8" width="0.875" style="33" customWidth="1"/>
    <col min="9" max="9" width="12.625" style="70" customWidth="1"/>
    <col min="10" max="16384" width="10.125" style="33"/>
  </cols>
  <sheetData>
    <row r="1" spans="2:9" ht="21.95" customHeight="1" x14ac:dyDescent="0.2">
      <c r="B1" s="24" t="s">
        <v>1</v>
      </c>
      <c r="C1" s="69"/>
      <c r="D1" s="69"/>
      <c r="E1" s="27"/>
      <c r="H1" s="27"/>
    </row>
    <row r="2" spans="2:9" ht="21.95" customHeight="1" x14ac:dyDescent="0.2">
      <c r="B2" s="25" t="s">
        <v>164</v>
      </c>
      <c r="C2" s="27"/>
      <c r="D2" s="27"/>
      <c r="E2" s="27"/>
      <c r="H2" s="27"/>
    </row>
    <row r="3" spans="2:9" ht="21.95" customHeight="1" x14ac:dyDescent="0.2">
      <c r="B3" s="74" t="s">
        <v>2</v>
      </c>
      <c r="C3" s="71"/>
      <c r="D3" s="71"/>
      <c r="E3" s="27"/>
      <c r="H3" s="27"/>
    </row>
    <row r="4" spans="2:9" ht="9.9499999999999993" customHeight="1" x14ac:dyDescent="0.2">
      <c r="B4" s="27"/>
      <c r="C4" s="27"/>
      <c r="D4" s="27"/>
      <c r="F4" s="28"/>
      <c r="G4" s="28"/>
      <c r="I4" s="28"/>
    </row>
    <row r="5" spans="2:9" ht="20.100000000000001" customHeight="1" x14ac:dyDescent="0.2">
      <c r="B5" s="29"/>
      <c r="C5" s="29"/>
      <c r="D5" s="29"/>
      <c r="G5" s="58">
        <v>2565</v>
      </c>
      <c r="H5" s="30"/>
      <c r="I5" s="58">
        <v>2564</v>
      </c>
    </row>
    <row r="6" spans="2:9" ht="20.100000000000001" customHeight="1" x14ac:dyDescent="0.2">
      <c r="B6" s="29"/>
      <c r="C6" s="29"/>
      <c r="D6" s="29"/>
      <c r="E6" s="29"/>
      <c r="F6" s="57"/>
      <c r="G6" s="138" t="s">
        <v>9</v>
      </c>
      <c r="H6" s="138"/>
      <c r="I6" s="138"/>
    </row>
    <row r="7" spans="2:9" ht="21.95" customHeight="1" x14ac:dyDescent="0.2">
      <c r="B7" s="31" t="s">
        <v>165</v>
      </c>
      <c r="C7" s="31"/>
      <c r="D7" s="31"/>
      <c r="E7" s="31"/>
      <c r="G7" s="32"/>
      <c r="H7" s="31"/>
      <c r="I7" s="32"/>
    </row>
    <row r="8" spans="2:9" ht="21.95" customHeight="1" x14ac:dyDescent="0.2">
      <c r="B8" s="66" t="s">
        <v>84</v>
      </c>
      <c r="E8" s="29"/>
      <c r="G8" s="23">
        <v>315027</v>
      </c>
      <c r="H8" s="159"/>
      <c r="I8" s="23">
        <v>1374546</v>
      </c>
    </row>
    <row r="9" spans="2:9" ht="21.95" customHeight="1" x14ac:dyDescent="0.2">
      <c r="B9" s="77" t="s">
        <v>166</v>
      </c>
      <c r="C9" s="31"/>
      <c r="D9" s="31"/>
      <c r="E9" s="34"/>
      <c r="G9" s="23"/>
      <c r="H9" s="160"/>
      <c r="I9" s="23"/>
    </row>
    <row r="10" spans="2:9" ht="21.95" customHeight="1" x14ac:dyDescent="0.2">
      <c r="B10" s="66" t="s">
        <v>83</v>
      </c>
      <c r="E10" s="34"/>
      <c r="G10" s="23">
        <v>261302</v>
      </c>
      <c r="H10" s="160"/>
      <c r="I10" s="23">
        <v>494845</v>
      </c>
    </row>
    <row r="11" spans="2:9" ht="21.95" customHeight="1" x14ac:dyDescent="0.2">
      <c r="B11" s="66" t="s">
        <v>167</v>
      </c>
      <c r="C11" s="29"/>
      <c r="D11" s="29"/>
      <c r="E11" s="29"/>
      <c r="G11" s="23">
        <v>1781055</v>
      </c>
      <c r="H11" s="159"/>
      <c r="I11" s="23">
        <v>1946732</v>
      </c>
    </row>
    <row r="12" spans="2:9" ht="21.95" customHeight="1" x14ac:dyDescent="0.2">
      <c r="B12" s="65" t="s">
        <v>168</v>
      </c>
      <c r="C12" s="72"/>
      <c r="D12" s="72"/>
      <c r="E12" s="29"/>
      <c r="G12" s="23">
        <v>140009</v>
      </c>
      <c r="H12" s="159"/>
      <c r="I12" s="23">
        <v>25896</v>
      </c>
    </row>
    <row r="13" spans="2:9" ht="21.95" customHeight="1" x14ac:dyDescent="0.2">
      <c r="B13" s="65" t="s">
        <v>169</v>
      </c>
      <c r="C13" s="72"/>
      <c r="D13" s="72"/>
      <c r="E13" s="29"/>
      <c r="G13" s="23"/>
      <c r="H13" s="159"/>
      <c r="I13" s="23"/>
    </row>
    <row r="14" spans="2:9" ht="21.95" customHeight="1" x14ac:dyDescent="0.2">
      <c r="B14" s="65"/>
      <c r="C14" s="65" t="s">
        <v>170</v>
      </c>
      <c r="D14" s="65"/>
      <c r="E14" s="29"/>
      <c r="G14" s="23">
        <v>34876</v>
      </c>
      <c r="H14" s="159"/>
      <c r="I14" s="23">
        <v>158385</v>
      </c>
    </row>
    <row r="15" spans="2:9" ht="21.95" customHeight="1" x14ac:dyDescent="0.2">
      <c r="B15" s="65" t="s">
        <v>171</v>
      </c>
      <c r="C15" s="65"/>
      <c r="D15" s="65"/>
      <c r="E15" s="29"/>
      <c r="G15" s="23">
        <v>19048</v>
      </c>
      <c r="H15" s="159"/>
      <c r="I15" s="23">
        <v>-1823</v>
      </c>
    </row>
    <row r="16" spans="2:9" ht="21.95" customHeight="1" x14ac:dyDescent="0.2">
      <c r="B16" s="66" t="s">
        <v>81</v>
      </c>
      <c r="C16" s="29"/>
      <c r="D16" s="29"/>
      <c r="E16" s="36"/>
      <c r="G16" s="23">
        <v>-4179</v>
      </c>
      <c r="H16" s="161"/>
      <c r="I16" s="23">
        <v>-20502</v>
      </c>
    </row>
    <row r="17" spans="2:9" ht="21.95" customHeight="1" x14ac:dyDescent="0.2">
      <c r="B17" s="65" t="s">
        <v>172</v>
      </c>
      <c r="C17" s="72"/>
      <c r="D17" s="72"/>
      <c r="E17" s="36"/>
      <c r="G17" s="23">
        <v>-336672</v>
      </c>
      <c r="H17" s="161"/>
      <c r="I17" s="23">
        <v>-288622</v>
      </c>
    </row>
    <row r="18" spans="2:9" ht="21.95" customHeight="1" x14ac:dyDescent="0.2">
      <c r="B18" s="78" t="s">
        <v>80</v>
      </c>
      <c r="C18" s="37"/>
      <c r="D18" s="29"/>
      <c r="E18" s="29"/>
      <c r="G18" s="23">
        <v>160380</v>
      </c>
      <c r="H18" s="159"/>
      <c r="I18" s="23">
        <v>125834</v>
      </c>
    </row>
    <row r="19" spans="2:9" ht="21.95" customHeight="1" x14ac:dyDescent="0.2">
      <c r="B19" s="78" t="s">
        <v>173</v>
      </c>
      <c r="C19" s="37"/>
      <c r="D19" s="29"/>
      <c r="E19" s="29"/>
      <c r="G19" s="23">
        <v>746755</v>
      </c>
      <c r="H19" s="159"/>
      <c r="I19" s="23">
        <v>23993</v>
      </c>
    </row>
    <row r="20" spans="2:9" ht="21.95" customHeight="1" x14ac:dyDescent="0.2">
      <c r="B20" s="66" t="s">
        <v>174</v>
      </c>
      <c r="C20" s="66"/>
      <c r="D20" s="66"/>
      <c r="E20" s="29"/>
      <c r="G20" s="38">
        <v>586079</v>
      </c>
      <c r="H20" s="159"/>
      <c r="I20" s="38">
        <v>28851</v>
      </c>
    </row>
    <row r="21" spans="2:9" ht="21.95" customHeight="1" x14ac:dyDescent="0.2">
      <c r="B21" s="39" t="s">
        <v>175</v>
      </c>
      <c r="C21" s="39"/>
      <c r="D21" s="39"/>
      <c r="E21" s="29"/>
      <c r="G21" s="40"/>
      <c r="H21" s="159"/>
      <c r="I21" s="40"/>
    </row>
    <row r="22" spans="2:9" ht="21.95" customHeight="1" x14ac:dyDescent="0.2">
      <c r="B22" s="39"/>
      <c r="C22" s="27" t="s">
        <v>176</v>
      </c>
      <c r="D22" s="27"/>
      <c r="E22" s="27"/>
      <c r="G22" s="41">
        <v>3703680</v>
      </c>
      <c r="H22" s="162"/>
      <c r="I22" s="41">
        <v>3868135</v>
      </c>
    </row>
    <row r="23" spans="2:9" ht="9.9499999999999993" customHeight="1" x14ac:dyDescent="0.2">
      <c r="B23" s="77"/>
      <c r="C23" s="31"/>
      <c r="D23" s="31"/>
      <c r="E23" s="34"/>
      <c r="G23" s="42"/>
      <c r="H23" s="160"/>
      <c r="I23" s="42"/>
    </row>
    <row r="24" spans="2:9" ht="21.95" customHeight="1" x14ac:dyDescent="0.2">
      <c r="B24" s="77" t="s">
        <v>177</v>
      </c>
      <c r="C24" s="31"/>
      <c r="D24" s="31"/>
      <c r="E24" s="34"/>
      <c r="G24" s="42"/>
      <c r="H24" s="160"/>
      <c r="I24" s="42"/>
    </row>
    <row r="25" spans="2:9" ht="21.95" customHeight="1" x14ac:dyDescent="0.2">
      <c r="B25" s="66" t="s">
        <v>178</v>
      </c>
      <c r="C25" s="29"/>
      <c r="D25" s="29"/>
      <c r="E25" s="29"/>
      <c r="G25" s="42">
        <v>-608982</v>
      </c>
      <c r="H25" s="159"/>
      <c r="I25" s="42">
        <v>-713872</v>
      </c>
    </row>
    <row r="26" spans="2:9" ht="21.95" customHeight="1" x14ac:dyDescent="0.2">
      <c r="B26" s="66" t="s">
        <v>179</v>
      </c>
      <c r="C26" s="29"/>
      <c r="D26" s="29"/>
      <c r="E26" s="29"/>
      <c r="G26" s="42">
        <v>-1242648</v>
      </c>
      <c r="H26" s="159"/>
      <c r="I26" s="42">
        <v>-866139</v>
      </c>
    </row>
    <row r="27" spans="2:9" ht="21.95" customHeight="1" x14ac:dyDescent="0.2">
      <c r="B27" s="66" t="s">
        <v>17</v>
      </c>
      <c r="C27" s="29"/>
      <c r="D27" s="29"/>
      <c r="E27" s="29"/>
      <c r="G27" s="42">
        <v>0</v>
      </c>
      <c r="H27" s="159"/>
      <c r="I27" s="42">
        <v>56705</v>
      </c>
    </row>
    <row r="28" spans="2:9" ht="21.95" customHeight="1" x14ac:dyDescent="0.2">
      <c r="B28" s="66" t="s">
        <v>180</v>
      </c>
      <c r="C28" s="29"/>
      <c r="D28" s="29"/>
      <c r="E28" s="29"/>
      <c r="G28" s="22">
        <v>6128</v>
      </c>
      <c r="H28" s="159"/>
      <c r="I28" s="22">
        <v>66126</v>
      </c>
    </row>
    <row r="29" spans="2:9" ht="21.95" customHeight="1" x14ac:dyDescent="0.2">
      <c r="B29" s="27" t="s">
        <v>181</v>
      </c>
      <c r="C29" s="27"/>
      <c r="D29" s="27"/>
      <c r="E29" s="27"/>
      <c r="G29" s="41">
        <v>-1845502</v>
      </c>
      <c r="H29" s="162"/>
      <c r="I29" s="41">
        <v>-1457180</v>
      </c>
    </row>
    <row r="30" spans="2:9" ht="9.9499999999999993" customHeight="1" x14ac:dyDescent="0.2">
      <c r="B30" s="27"/>
      <c r="C30" s="27"/>
      <c r="D30" s="27"/>
      <c r="E30" s="27"/>
      <c r="G30" s="35"/>
      <c r="H30" s="27"/>
      <c r="I30" s="35"/>
    </row>
    <row r="31" spans="2:9" ht="21.95" customHeight="1" x14ac:dyDescent="0.2">
      <c r="B31" s="24" t="s">
        <v>1</v>
      </c>
      <c r="C31" s="69"/>
      <c r="D31" s="69"/>
      <c r="E31" s="27"/>
      <c r="G31" s="70"/>
      <c r="H31" s="27"/>
    </row>
    <row r="32" spans="2:9" ht="21.95" customHeight="1" x14ac:dyDescent="0.2">
      <c r="B32" s="25" t="s">
        <v>164</v>
      </c>
      <c r="C32" s="27"/>
      <c r="D32" s="27"/>
      <c r="E32" s="27"/>
      <c r="G32" s="70"/>
      <c r="H32" s="27"/>
    </row>
    <row r="33" spans="2:9" ht="21.95" customHeight="1" x14ac:dyDescent="0.2">
      <c r="B33" s="74" t="s">
        <v>2</v>
      </c>
      <c r="C33" s="71"/>
      <c r="D33" s="71"/>
      <c r="E33" s="27"/>
      <c r="G33" s="70"/>
      <c r="H33" s="27"/>
    </row>
    <row r="34" spans="2:9" ht="9.9499999999999993" customHeight="1" x14ac:dyDescent="0.2">
      <c r="B34" s="27"/>
      <c r="C34" s="27"/>
      <c r="D34" s="27"/>
      <c r="E34" s="27"/>
      <c r="G34" s="28"/>
      <c r="H34" s="27"/>
      <c r="I34" s="28"/>
    </row>
    <row r="35" spans="2:9" ht="20.100000000000001" customHeight="1" x14ac:dyDescent="0.2">
      <c r="B35" s="29"/>
      <c r="C35" s="29"/>
      <c r="D35" s="29"/>
      <c r="E35" s="8" t="s">
        <v>6</v>
      </c>
      <c r="G35" s="58">
        <v>2565</v>
      </c>
      <c r="H35" s="30"/>
      <c r="I35" s="58">
        <v>2564</v>
      </c>
    </row>
    <row r="36" spans="2:9" ht="20.100000000000001" customHeight="1" x14ac:dyDescent="0.2">
      <c r="B36" s="29"/>
      <c r="C36" s="29"/>
      <c r="D36" s="29"/>
      <c r="E36" s="29"/>
      <c r="F36" s="57"/>
      <c r="G36" s="138" t="s">
        <v>9</v>
      </c>
      <c r="H36" s="138"/>
      <c r="I36" s="138"/>
    </row>
    <row r="37" spans="2:9" ht="21" customHeight="1" x14ac:dyDescent="0.2">
      <c r="B37" s="31" t="s">
        <v>182</v>
      </c>
      <c r="C37" s="31"/>
      <c r="D37" s="31"/>
      <c r="E37" s="34"/>
      <c r="G37" s="73"/>
      <c r="H37" s="34"/>
      <c r="I37" s="73"/>
    </row>
    <row r="38" spans="2:9" ht="21" customHeight="1" x14ac:dyDescent="0.2">
      <c r="B38" s="29" t="s">
        <v>183</v>
      </c>
      <c r="C38" s="29"/>
      <c r="D38" s="29"/>
      <c r="E38" s="29"/>
      <c r="G38" s="42">
        <v>713657</v>
      </c>
      <c r="H38" s="159"/>
      <c r="I38" s="42">
        <v>469042</v>
      </c>
    </row>
    <row r="39" spans="2:9" ht="21" customHeight="1" x14ac:dyDescent="0.2">
      <c r="B39" s="43" t="s">
        <v>46</v>
      </c>
      <c r="C39" s="43"/>
      <c r="D39" s="43"/>
      <c r="E39" s="29"/>
      <c r="G39" s="42">
        <v>-130965</v>
      </c>
      <c r="H39" s="159"/>
      <c r="I39" s="42">
        <v>-113116</v>
      </c>
    </row>
    <row r="40" spans="2:9" ht="21" customHeight="1" x14ac:dyDescent="0.2">
      <c r="B40" s="29" t="s">
        <v>184</v>
      </c>
      <c r="C40" s="29"/>
      <c r="D40" s="29"/>
      <c r="E40" s="29"/>
      <c r="G40" s="44">
        <v>35871</v>
      </c>
      <c r="H40" s="159"/>
      <c r="I40" s="44">
        <v>-60291</v>
      </c>
    </row>
    <row r="41" spans="2:9" ht="21" customHeight="1" x14ac:dyDescent="0.2">
      <c r="B41" s="27" t="s">
        <v>185</v>
      </c>
      <c r="C41" s="27"/>
      <c r="D41" s="27"/>
      <c r="E41" s="27"/>
      <c r="G41" s="41">
        <v>618563</v>
      </c>
      <c r="H41" s="162"/>
      <c r="I41" s="41">
        <v>295635</v>
      </c>
    </row>
    <row r="42" spans="2:9" ht="5.0999999999999996" customHeight="1" x14ac:dyDescent="0.2">
      <c r="B42" s="31"/>
      <c r="C42" s="31"/>
      <c r="D42" s="31"/>
      <c r="E42" s="34"/>
      <c r="G42" s="42"/>
      <c r="H42" s="160"/>
      <c r="I42" s="42"/>
    </row>
    <row r="43" spans="2:9" ht="21" customHeight="1" x14ac:dyDescent="0.2">
      <c r="B43" s="39" t="s">
        <v>186</v>
      </c>
      <c r="C43" s="39"/>
      <c r="D43" s="39"/>
      <c r="E43" s="39"/>
      <c r="G43" s="45">
        <v>2476741</v>
      </c>
      <c r="H43" s="45"/>
      <c r="I43" s="45">
        <v>2706590</v>
      </c>
    </row>
    <row r="44" spans="2:9" s="66" customFormat="1" ht="21" customHeight="1" x14ac:dyDescent="0.2">
      <c r="B44" s="66" t="s">
        <v>187</v>
      </c>
      <c r="G44" s="44">
        <v>-374128</v>
      </c>
      <c r="H44" s="67"/>
      <c r="I44" s="44">
        <v>-681358</v>
      </c>
    </row>
    <row r="45" spans="2:9" ht="5.0999999999999996" customHeight="1" x14ac:dyDescent="0.2">
      <c r="B45" s="31"/>
      <c r="C45" s="31"/>
      <c r="D45" s="31"/>
      <c r="E45" s="34"/>
      <c r="G45" s="42"/>
      <c r="H45" s="160"/>
      <c r="I45" s="42"/>
    </row>
    <row r="46" spans="2:9" s="66" customFormat="1" ht="21" customHeight="1" x14ac:dyDescent="0.2">
      <c r="B46" s="27" t="s">
        <v>188</v>
      </c>
      <c r="C46" s="27"/>
      <c r="D46" s="27"/>
      <c r="E46" s="27"/>
      <c r="G46" s="47">
        <v>2102613</v>
      </c>
      <c r="H46" s="162"/>
      <c r="I46" s="47">
        <v>2025232</v>
      </c>
    </row>
    <row r="47" spans="2:9" ht="9.9499999999999993" customHeight="1" x14ac:dyDescent="0.2">
      <c r="B47" s="31"/>
      <c r="C47" s="31"/>
      <c r="D47" s="31"/>
      <c r="E47" s="34"/>
      <c r="G47" s="42"/>
      <c r="H47" s="34"/>
      <c r="I47" s="42"/>
    </row>
    <row r="48" spans="2:9" ht="21" customHeight="1" x14ac:dyDescent="0.2">
      <c r="B48" s="31" t="s">
        <v>189</v>
      </c>
      <c r="C48" s="31"/>
      <c r="D48" s="31"/>
      <c r="E48" s="31"/>
      <c r="G48" s="42"/>
      <c r="H48" s="31"/>
      <c r="I48" s="42"/>
    </row>
    <row r="49" spans="2:9" ht="21" customHeight="1" x14ac:dyDescent="0.2">
      <c r="B49" s="66" t="s">
        <v>190</v>
      </c>
      <c r="C49" s="66"/>
      <c r="D49" s="66"/>
      <c r="E49" s="157"/>
      <c r="F49" s="67"/>
      <c r="G49" s="106"/>
      <c r="H49" s="157"/>
      <c r="I49" s="67"/>
    </row>
    <row r="50" spans="2:9" ht="21" customHeight="1" x14ac:dyDescent="0.2">
      <c r="B50" s="66"/>
      <c r="C50" s="66" t="s">
        <v>191</v>
      </c>
      <c r="D50" s="66"/>
      <c r="E50" s="157">
        <v>1</v>
      </c>
      <c r="F50" s="67"/>
      <c r="G50" s="106">
        <v>2524850</v>
      </c>
      <c r="H50" s="46"/>
      <c r="I50" s="67">
        <v>0</v>
      </c>
    </row>
    <row r="51" spans="2:9" ht="21" customHeight="1" x14ac:dyDescent="0.2">
      <c r="B51" s="66" t="s">
        <v>192</v>
      </c>
      <c r="C51" s="66"/>
      <c r="D51" s="66"/>
      <c r="E51" s="157">
        <v>1</v>
      </c>
      <c r="F51" s="67"/>
      <c r="G51" s="106">
        <v>230320</v>
      </c>
      <c r="H51" s="46"/>
      <c r="I51" s="67">
        <v>0</v>
      </c>
    </row>
    <row r="52" spans="2:9" ht="21" customHeight="1" x14ac:dyDescent="0.2">
      <c r="B52" s="66" t="s">
        <v>193</v>
      </c>
      <c r="C52" s="77"/>
      <c r="D52" s="77"/>
      <c r="E52" s="77"/>
      <c r="F52" s="67"/>
      <c r="G52" s="68"/>
      <c r="H52" s="77"/>
      <c r="I52" s="68"/>
    </row>
    <row r="53" spans="2:9" ht="21" customHeight="1" x14ac:dyDescent="0.2">
      <c r="B53" s="66"/>
      <c r="C53" s="66" t="s">
        <v>194</v>
      </c>
      <c r="D53" s="66"/>
      <c r="E53" s="157">
        <v>1</v>
      </c>
      <c r="F53" s="67"/>
      <c r="G53" s="106">
        <v>-17082958</v>
      </c>
      <c r="H53" s="163"/>
      <c r="I53" s="106">
        <v>0</v>
      </c>
    </row>
    <row r="54" spans="2:9" ht="21" customHeight="1" x14ac:dyDescent="0.2">
      <c r="B54" s="66" t="s">
        <v>195</v>
      </c>
      <c r="C54" s="66"/>
      <c r="D54" s="66"/>
      <c r="E54" s="157">
        <v>1</v>
      </c>
      <c r="F54" s="67"/>
      <c r="G54" s="106">
        <v>477915</v>
      </c>
      <c r="H54" s="163"/>
      <c r="I54" s="106">
        <v>13543</v>
      </c>
    </row>
    <row r="55" spans="2:9" ht="21" customHeight="1" x14ac:dyDescent="0.2">
      <c r="B55" s="66" t="s">
        <v>196</v>
      </c>
      <c r="C55" s="66"/>
      <c r="D55" s="66"/>
      <c r="E55" s="48"/>
      <c r="G55" s="106">
        <v>-363165</v>
      </c>
      <c r="H55" s="164"/>
      <c r="I55" s="106">
        <v>145010</v>
      </c>
    </row>
    <row r="56" spans="2:9" ht="21" customHeight="1" x14ac:dyDescent="0.2">
      <c r="B56" s="66" t="s">
        <v>197</v>
      </c>
      <c r="C56" s="29"/>
      <c r="D56" s="29"/>
      <c r="E56" s="30"/>
      <c r="G56" s="76">
        <v>47184</v>
      </c>
      <c r="H56" s="165"/>
      <c r="I56" s="76">
        <v>65586</v>
      </c>
    </row>
    <row r="57" spans="2:9" ht="21" customHeight="1" x14ac:dyDescent="0.2">
      <c r="B57" s="29" t="s">
        <v>198</v>
      </c>
      <c r="C57" s="29"/>
      <c r="D57" s="29"/>
      <c r="E57" s="30"/>
      <c r="G57" s="76">
        <v>-1578066</v>
      </c>
      <c r="H57" s="165"/>
      <c r="I57" s="76">
        <v>-1024755</v>
      </c>
    </row>
    <row r="58" spans="2:9" ht="21" customHeight="1" x14ac:dyDescent="0.2">
      <c r="B58" s="29" t="s">
        <v>199</v>
      </c>
      <c r="C58" s="29"/>
      <c r="D58" s="29"/>
      <c r="E58" s="30"/>
      <c r="G58" s="76">
        <v>0</v>
      </c>
      <c r="H58" s="165"/>
      <c r="I58" s="76">
        <v>4443</v>
      </c>
    </row>
    <row r="59" spans="2:9" ht="21" customHeight="1" x14ac:dyDescent="0.2">
      <c r="B59" s="29" t="s">
        <v>200</v>
      </c>
      <c r="C59" s="29"/>
      <c r="D59" s="29"/>
      <c r="E59" s="30"/>
      <c r="G59" s="42">
        <v>-34917</v>
      </c>
      <c r="H59" s="165"/>
      <c r="I59" s="42">
        <v>-38942</v>
      </c>
    </row>
    <row r="60" spans="2:9" ht="21" customHeight="1" x14ac:dyDescent="0.2">
      <c r="B60" s="66" t="s">
        <v>201</v>
      </c>
      <c r="C60" s="29"/>
      <c r="D60" s="29"/>
      <c r="E60" s="30"/>
      <c r="G60" s="76">
        <v>-31541</v>
      </c>
      <c r="H60" s="165"/>
      <c r="I60" s="42">
        <v>-122323</v>
      </c>
    </row>
    <row r="61" spans="2:9" ht="21" customHeight="1" x14ac:dyDescent="0.2">
      <c r="B61" s="29" t="s">
        <v>202</v>
      </c>
      <c r="C61" s="29"/>
      <c r="D61" s="29"/>
      <c r="E61" s="30"/>
      <c r="G61" s="42">
        <v>0</v>
      </c>
      <c r="H61" s="165"/>
      <c r="I61" s="76">
        <v>10125</v>
      </c>
    </row>
    <row r="62" spans="2:9" ht="21" customHeight="1" x14ac:dyDescent="0.2">
      <c r="B62" s="29" t="s">
        <v>203</v>
      </c>
      <c r="C62" s="29"/>
      <c r="D62" s="29"/>
      <c r="E62" s="48"/>
      <c r="G62" s="42">
        <v>302893</v>
      </c>
      <c r="H62" s="164"/>
      <c r="I62" s="42">
        <v>209782</v>
      </c>
    </row>
    <row r="63" spans="2:9" ht="5.0999999999999996" customHeight="1" x14ac:dyDescent="0.2">
      <c r="B63" s="31"/>
      <c r="C63" s="31"/>
      <c r="D63" s="31"/>
      <c r="E63" s="34"/>
      <c r="G63" s="49"/>
      <c r="H63" s="160"/>
      <c r="I63" s="49"/>
    </row>
    <row r="64" spans="2:9" ht="21" customHeight="1" x14ac:dyDescent="0.2">
      <c r="B64" s="27" t="s">
        <v>204</v>
      </c>
      <c r="C64" s="27"/>
      <c r="D64" s="27"/>
      <c r="E64" s="27"/>
      <c r="G64" s="41">
        <v>-15507485</v>
      </c>
      <c r="H64" s="162"/>
      <c r="I64" s="41">
        <v>-737531</v>
      </c>
    </row>
    <row r="65" spans="2:9" ht="5.0999999999999996" customHeight="1" x14ac:dyDescent="0.2">
      <c r="B65" s="27"/>
      <c r="C65" s="27"/>
      <c r="D65" s="27"/>
      <c r="E65" s="27"/>
      <c r="G65" s="80"/>
      <c r="H65" s="27"/>
      <c r="I65" s="80"/>
    </row>
    <row r="66" spans="2:9" ht="21.95" customHeight="1" x14ac:dyDescent="0.2">
      <c r="B66" s="24" t="s">
        <v>1</v>
      </c>
      <c r="C66" s="69"/>
      <c r="D66" s="69"/>
      <c r="E66" s="27"/>
      <c r="G66" s="70"/>
      <c r="H66" s="27"/>
    </row>
    <row r="67" spans="2:9" ht="21.95" customHeight="1" x14ac:dyDescent="0.2">
      <c r="B67" s="25" t="s">
        <v>164</v>
      </c>
      <c r="C67" s="27"/>
      <c r="D67" s="27"/>
      <c r="E67" s="27"/>
      <c r="G67" s="70"/>
      <c r="H67" s="27"/>
    </row>
    <row r="68" spans="2:9" ht="21.95" customHeight="1" x14ac:dyDescent="0.2">
      <c r="B68" s="26" t="s">
        <v>2</v>
      </c>
      <c r="C68" s="71"/>
      <c r="D68" s="71"/>
      <c r="E68" s="27"/>
      <c r="G68" s="70"/>
      <c r="H68" s="27"/>
    </row>
    <row r="69" spans="2:9" ht="9.9499999999999993" customHeight="1" x14ac:dyDescent="0.2">
      <c r="B69" s="27"/>
      <c r="C69" s="27"/>
      <c r="D69" s="27"/>
      <c r="G69" s="28"/>
      <c r="I69" s="28"/>
    </row>
    <row r="70" spans="2:9" ht="20.100000000000001" customHeight="1" x14ac:dyDescent="0.2">
      <c r="B70" s="29"/>
      <c r="C70" s="29"/>
      <c r="D70" s="29"/>
      <c r="E70" s="8"/>
      <c r="G70" s="58">
        <v>2565</v>
      </c>
      <c r="H70" s="30"/>
      <c r="I70" s="58">
        <v>2564</v>
      </c>
    </row>
    <row r="71" spans="2:9" ht="20.100000000000001" customHeight="1" x14ac:dyDescent="0.2">
      <c r="B71" s="29"/>
      <c r="C71" s="29"/>
      <c r="D71" s="29"/>
      <c r="E71" s="29"/>
      <c r="F71" s="57"/>
      <c r="G71" s="138" t="s">
        <v>9</v>
      </c>
      <c r="H71" s="138"/>
      <c r="I71" s="138"/>
    </row>
    <row r="72" spans="2:9" ht="21.95" customHeight="1" x14ac:dyDescent="0.2">
      <c r="B72" s="31" t="s">
        <v>205</v>
      </c>
      <c r="C72" s="31"/>
      <c r="D72" s="31"/>
      <c r="E72" s="31"/>
      <c r="G72" s="68"/>
      <c r="H72" s="31"/>
      <c r="I72" s="68"/>
    </row>
    <row r="73" spans="2:9" ht="21.95" customHeight="1" x14ac:dyDescent="0.2">
      <c r="B73" s="29" t="s">
        <v>206</v>
      </c>
      <c r="C73" s="29"/>
      <c r="D73" s="29"/>
      <c r="E73" s="29"/>
      <c r="G73" s="42"/>
      <c r="H73" s="159"/>
      <c r="I73" s="42"/>
    </row>
    <row r="74" spans="2:9" ht="21.95" customHeight="1" x14ac:dyDescent="0.2">
      <c r="B74" s="29"/>
      <c r="C74" s="29" t="s">
        <v>207</v>
      </c>
      <c r="D74" s="29"/>
      <c r="E74" s="29"/>
      <c r="G74" s="42">
        <v>0</v>
      </c>
      <c r="H74" s="159"/>
      <c r="I74" s="42">
        <v>814594</v>
      </c>
    </row>
    <row r="75" spans="2:9" ht="21.95" customHeight="1" x14ac:dyDescent="0.2">
      <c r="B75" s="29" t="s">
        <v>208</v>
      </c>
      <c r="C75" s="29"/>
      <c r="D75" s="29"/>
      <c r="E75" s="29"/>
      <c r="G75" s="42"/>
      <c r="H75" s="159"/>
      <c r="I75" s="42"/>
    </row>
    <row r="76" spans="2:9" ht="21.95" customHeight="1" x14ac:dyDescent="0.2">
      <c r="B76" s="29"/>
      <c r="C76" s="29" t="s">
        <v>207</v>
      </c>
      <c r="D76" s="29"/>
      <c r="E76" s="29"/>
      <c r="G76" s="42">
        <v>0</v>
      </c>
      <c r="H76" s="159"/>
      <c r="I76" s="42">
        <v>-961288</v>
      </c>
    </row>
    <row r="77" spans="2:9" ht="21.95" customHeight="1" x14ac:dyDescent="0.2">
      <c r="B77" s="51" t="s">
        <v>209</v>
      </c>
      <c r="C77" s="51"/>
      <c r="D77" s="51"/>
      <c r="E77" s="31"/>
      <c r="G77" s="67"/>
      <c r="H77" s="166"/>
      <c r="I77" s="67"/>
    </row>
    <row r="78" spans="2:9" ht="21.95" customHeight="1" x14ac:dyDescent="0.2">
      <c r="B78" s="29" t="s">
        <v>210</v>
      </c>
      <c r="C78" s="29"/>
      <c r="D78" s="29"/>
      <c r="E78" s="29"/>
      <c r="G78" s="42">
        <v>414772</v>
      </c>
      <c r="H78" s="159"/>
      <c r="I78" s="42">
        <v>-239770</v>
      </c>
    </row>
    <row r="79" spans="2:9" ht="21.95" customHeight="1" x14ac:dyDescent="0.2">
      <c r="B79" s="29" t="s">
        <v>211</v>
      </c>
      <c r="C79" s="29"/>
      <c r="D79" s="29"/>
      <c r="E79" s="29"/>
      <c r="G79" s="76">
        <v>12950693</v>
      </c>
      <c r="H79" s="159"/>
      <c r="I79" s="42">
        <v>-68581</v>
      </c>
    </row>
    <row r="80" spans="2:9" ht="21.95" customHeight="1" x14ac:dyDescent="0.2">
      <c r="B80" s="29" t="s">
        <v>212</v>
      </c>
      <c r="C80" s="29"/>
      <c r="D80" s="29"/>
      <c r="E80" s="29"/>
      <c r="G80" s="42">
        <v>-269030</v>
      </c>
      <c r="H80" s="159"/>
      <c r="I80" s="42">
        <v>-290915</v>
      </c>
    </row>
    <row r="81" spans="2:9" ht="21.95" customHeight="1" x14ac:dyDescent="0.2">
      <c r="B81" s="52" t="s">
        <v>213</v>
      </c>
      <c r="C81" s="52"/>
      <c r="D81" s="52"/>
      <c r="E81" s="52"/>
      <c r="G81" s="53">
        <v>13096435</v>
      </c>
      <c r="H81" s="45"/>
      <c r="I81" s="53">
        <v>-599266</v>
      </c>
    </row>
    <row r="82" spans="2:9" ht="21.95" customHeight="1" x14ac:dyDescent="0.2">
      <c r="B82" s="52" t="s">
        <v>214</v>
      </c>
      <c r="C82" s="52"/>
      <c r="D82" s="52"/>
      <c r="E82" s="52"/>
      <c r="G82" s="168"/>
      <c r="H82" s="45"/>
      <c r="I82" s="168"/>
    </row>
    <row r="83" spans="2:9" ht="21.95" customHeight="1" x14ac:dyDescent="0.2">
      <c r="B83" s="29" t="s">
        <v>215</v>
      </c>
      <c r="C83" s="52"/>
      <c r="D83" s="52"/>
      <c r="E83" s="52"/>
      <c r="G83" s="169">
        <v>-1058243</v>
      </c>
      <c r="H83" s="45"/>
      <c r="I83" s="79">
        <v>0</v>
      </c>
    </row>
    <row r="84" spans="2:9" ht="21.95" customHeight="1" x14ac:dyDescent="0.2">
      <c r="B84" s="29" t="s">
        <v>216</v>
      </c>
      <c r="C84" s="29"/>
      <c r="D84" s="29"/>
      <c r="E84" s="36"/>
      <c r="G84" s="79">
        <v>-113981</v>
      </c>
      <c r="H84" s="161"/>
      <c r="I84" s="79">
        <v>-125686</v>
      </c>
    </row>
    <row r="85" spans="2:9" ht="21.95" customHeight="1" x14ac:dyDescent="0.2">
      <c r="B85" s="52" t="s">
        <v>217</v>
      </c>
      <c r="C85" s="52"/>
      <c r="D85" s="52"/>
      <c r="E85" s="52"/>
      <c r="G85" s="168">
        <v>-1172224</v>
      </c>
      <c r="H85" s="45"/>
      <c r="I85" s="168">
        <v>-125686</v>
      </c>
    </row>
    <row r="86" spans="2:9" ht="21.95" customHeight="1" x14ac:dyDescent="0.2">
      <c r="B86" s="29" t="s">
        <v>218</v>
      </c>
      <c r="C86" s="29"/>
      <c r="D86" s="29"/>
      <c r="E86" s="29"/>
      <c r="G86" s="22">
        <v>-140877</v>
      </c>
      <c r="H86" s="159"/>
      <c r="I86" s="22">
        <v>-126738</v>
      </c>
    </row>
    <row r="87" spans="2:9" ht="5.0999999999999996" customHeight="1" x14ac:dyDescent="0.2">
      <c r="B87" s="31"/>
      <c r="C87" s="31"/>
      <c r="D87" s="31"/>
      <c r="E87" s="34"/>
      <c r="G87" s="42"/>
      <c r="H87" s="160"/>
      <c r="I87" s="42"/>
    </row>
    <row r="88" spans="2:9" ht="21.95" customHeight="1" x14ac:dyDescent="0.2">
      <c r="B88" s="52" t="s">
        <v>219</v>
      </c>
      <c r="C88" s="52"/>
      <c r="D88" s="52"/>
      <c r="E88" s="52"/>
      <c r="G88" s="41">
        <v>11783334</v>
      </c>
      <c r="H88" s="45"/>
      <c r="I88" s="41">
        <v>-998384</v>
      </c>
    </row>
    <row r="89" spans="2:9" ht="5.0999999999999996" customHeight="1" x14ac:dyDescent="0.2">
      <c r="B89" s="31"/>
      <c r="C89" s="31"/>
      <c r="D89" s="31"/>
      <c r="E89" s="34"/>
      <c r="G89" s="42"/>
      <c r="H89" s="160"/>
      <c r="I89" s="42"/>
    </row>
    <row r="90" spans="2:9" s="66" customFormat="1" ht="21.95" customHeight="1" x14ac:dyDescent="0.2">
      <c r="B90" s="27" t="s">
        <v>220</v>
      </c>
      <c r="C90" s="27"/>
      <c r="D90" s="27"/>
      <c r="E90" s="27"/>
      <c r="G90" s="50">
        <v>-1621538</v>
      </c>
      <c r="H90" s="162"/>
      <c r="I90" s="50">
        <v>289317</v>
      </c>
    </row>
    <row r="91" spans="2:9" s="66" customFormat="1" ht="21.95" customHeight="1" x14ac:dyDescent="0.2">
      <c r="B91" s="29" t="s">
        <v>221</v>
      </c>
      <c r="C91" s="27"/>
      <c r="D91" s="27"/>
      <c r="E91" s="27"/>
      <c r="G91" s="50"/>
      <c r="H91" s="162"/>
      <c r="I91" s="50"/>
    </row>
    <row r="92" spans="2:9" ht="21.95" customHeight="1" x14ac:dyDescent="0.2">
      <c r="C92" s="29" t="s">
        <v>222</v>
      </c>
      <c r="D92" s="29"/>
      <c r="E92" s="29"/>
      <c r="G92" s="42">
        <v>19056</v>
      </c>
      <c r="H92" s="159"/>
      <c r="I92" s="42">
        <v>116629</v>
      </c>
    </row>
    <row r="93" spans="2:9" ht="21.95" customHeight="1" x14ac:dyDescent="0.2">
      <c r="B93" s="29" t="s">
        <v>223</v>
      </c>
      <c r="C93" s="29"/>
      <c r="D93" s="29"/>
      <c r="E93" s="29"/>
      <c r="G93" s="44">
        <v>3419003</v>
      </c>
      <c r="H93" s="159"/>
      <c r="I93" s="44">
        <v>3013057</v>
      </c>
    </row>
    <row r="94" spans="2:9" ht="5.0999999999999996" customHeight="1" x14ac:dyDescent="0.2">
      <c r="B94" s="31"/>
      <c r="C94" s="31"/>
      <c r="D94" s="31"/>
      <c r="E94" s="34"/>
      <c r="G94" s="42"/>
      <c r="H94" s="160"/>
      <c r="I94" s="42"/>
    </row>
    <row r="95" spans="2:9" ht="21.95" customHeight="1" thickBot="1" x14ac:dyDescent="0.25">
      <c r="B95" s="27" t="s">
        <v>224</v>
      </c>
      <c r="C95" s="27"/>
      <c r="D95" s="27"/>
      <c r="E95" s="27"/>
      <c r="G95" s="54">
        <v>1816521</v>
      </c>
      <c r="H95" s="162"/>
      <c r="I95" s="54">
        <v>3419003</v>
      </c>
    </row>
    <row r="96" spans="2:9" ht="5.0999999999999996" customHeight="1" thickTop="1" x14ac:dyDescent="0.2">
      <c r="B96" s="31"/>
      <c r="C96" s="31"/>
      <c r="D96" s="31"/>
      <c r="E96" s="34"/>
      <c r="G96" s="79"/>
      <c r="H96" s="34"/>
      <c r="I96" s="79"/>
    </row>
    <row r="97" spans="2:9" ht="21.95" customHeight="1" x14ac:dyDescent="0.2">
      <c r="B97" s="21" t="s">
        <v>225</v>
      </c>
      <c r="C97" s="21"/>
      <c r="D97" s="21"/>
      <c r="G97" s="55"/>
      <c r="I97" s="55"/>
    </row>
    <row r="98" spans="2:9" ht="21.95" customHeight="1" x14ac:dyDescent="0.2">
      <c r="B98" s="56" t="s">
        <v>226</v>
      </c>
      <c r="C98" s="56"/>
      <c r="D98" s="56"/>
      <c r="G98" s="55"/>
      <c r="I98" s="55"/>
    </row>
    <row r="99" spans="2:9" ht="21.95" customHeight="1" x14ac:dyDescent="0.2">
      <c r="B99" s="29" t="s">
        <v>227</v>
      </c>
      <c r="C99" s="29"/>
      <c r="D99" s="29"/>
      <c r="G99" s="42">
        <v>121096</v>
      </c>
      <c r="I99" s="42">
        <v>134477</v>
      </c>
    </row>
    <row r="100" spans="2:9" ht="5.0999999999999996" customHeight="1" x14ac:dyDescent="0.2"/>
    <row r="101" spans="2:9" ht="21.95" customHeight="1" x14ac:dyDescent="0.2"/>
    <row r="102" spans="2:9" ht="21.95" customHeight="1" x14ac:dyDescent="0.2"/>
    <row r="103" spans="2:9" ht="21.95" customHeight="1" x14ac:dyDescent="0.2"/>
    <row r="104" spans="2:9" ht="21.95" customHeight="1" x14ac:dyDescent="0.2"/>
    <row r="105" spans="2:9" ht="21.95" customHeight="1" x14ac:dyDescent="0.2"/>
  </sheetData>
  <pageMargins left="0.9055118110236221" right="0.9055118110236221" top="1.1811023622047245" bottom="0.59055118110236227" header="1.1811023622047245" footer="0.59055118110236227"/>
  <pageSetup paperSize="9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65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F9A7BA1F3634681947900C0DE0004" ma:contentTypeVersion="4" ma:contentTypeDescription="Create a new document." ma:contentTypeScope="" ma:versionID="24609f31d1e3c996382490d95ce0d887">
  <xsd:schema xmlns:xsd="http://www.w3.org/2001/XMLSchema" xmlns:xs="http://www.w3.org/2001/XMLSchema" xmlns:p="http://schemas.microsoft.com/office/2006/metadata/properties" xmlns:ns2="154bdbd0-6d22-4a8d-8a0a-c25a627c2c8d" xmlns:ns3="2de3cf03-11e5-470b-aeef-fc2031fa0779" targetNamespace="http://schemas.microsoft.com/office/2006/metadata/properties" ma:root="true" ma:fieldsID="c41182ea3c40c5e61efa2c3ac05500b6" ns2:_="" ns3:_="">
    <xsd:import namespace="154bdbd0-6d22-4a8d-8a0a-c25a627c2c8d"/>
    <xsd:import namespace="2de3cf03-11e5-470b-aeef-fc2031fa07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bdbd0-6d22-4a8d-8a0a-c25a627c2c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3cf03-11e5-470b-aeef-fc2031fa0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E74C60-9C56-4224-A7ED-6DC8834AD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bdbd0-6d22-4a8d-8a0a-c25a627c2c8d"/>
    <ds:schemaRef ds:uri="2de3cf03-11e5-470b-aeef-fc2031fa0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806240-A13C-403B-BE4A-DFB959B24B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F4A667B-FADB-4F19-BD21-ABD293036F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 Engkasuwansiri</dc:creator>
  <cp:keywords/>
  <dc:description/>
  <cp:lastModifiedBy>Tattita Onsook</cp:lastModifiedBy>
  <cp:revision/>
  <dcterms:created xsi:type="dcterms:W3CDTF">2021-06-29T16:41:42Z</dcterms:created>
  <dcterms:modified xsi:type="dcterms:W3CDTF">2023-12-18T14:25:56Z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2022-09-05T08:59:20Z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24803431-d263-4d5e-94ac-ebe2a1ee2a42</vt:lpwstr>
  </property>
  <property fmtid="{D5CDD505-2E9C-101B-9397-08002B2CF9AE}" pid="8" name="MSIP_Label_282ec11f-0307-4ba2-9c7f-1e910abb2b8a_ContentBits">
    <vt:lpwstr>0</vt:lpwstr>
  </property>
  <property fmtid="{D5CDD505-2E9C-101B-9397-08002B2CF9AE}" pid="9" name="ContentTypeId">
    <vt:lpwstr>0x010100F7BF9A7BA1F3634681947900C0DE0004</vt:lpwstr>
  </property>
</Properties>
</file>