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titao\Desktop\SET - SCGD\05 YE2022 งบรวม\05_SCGD FS22 - งบรวม Actual (EN)\"/>
    </mc:Choice>
  </mc:AlternateContent>
  <xr:revisionPtr revIDLastSave="0" documentId="13_ncr:1_{6CB8ED7F-4038-4C51-9E7E-3344A9FA1A08}" xr6:coauthVersionLast="36" xr6:coauthVersionMax="47" xr10:uidLastSave="{00000000-0000-0000-0000-000000000000}"/>
  <bookViews>
    <workbookView xWindow="0" yWindow="0" windowWidth="19200" windowHeight="6180" xr2:uid="{00000000-000D-0000-FFFF-FFFF00000000}"/>
  </bookViews>
  <sheets>
    <sheet name="BS (4-6)" sheetId="1" r:id="rId1"/>
    <sheet name="PL (7-8)" sheetId="4" r:id="rId2"/>
    <sheet name="SH(9-10)" sheetId="5" r:id="rId3"/>
    <sheet name="CF(11-13)" sheetId="6" r:id="rId4"/>
  </sheets>
  <externalReferences>
    <externalReference r:id="rId5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0">'BS (4-6)'!$B$1:$I$80</definedName>
    <definedName name="_xlnm.Print_Area" localSheetId="3">'CF(11-13)'!$B$1:$I$98</definedName>
    <definedName name="_xlnm.Print_Area" localSheetId="1">'PL (7-8)'!$B$1:$I$73</definedName>
    <definedName name="_xlnm.Print_Area" localSheetId="2">'SH(9-10)'!$A$1:$AB$59</definedName>
    <definedName name="Print_Titles_MI">[1]SHARE!$A$1:$IV$9,[1]SHARE!$A$1:$B$65536</definedName>
    <definedName name="Title2nd" localSheetId="0">'BS (4-6)'!$B$1</definedName>
    <definedName name="Title2nd" localSheetId="1">'PL (7-8)'!#REF!</definedName>
  </definedNames>
  <calcPr calcId="191028"/>
</workbook>
</file>

<file path=xl/calcChain.xml><?xml version="1.0" encoding="utf-8"?>
<calcChain xmlns="http://schemas.openxmlformats.org/spreadsheetml/2006/main">
  <c r="B1" i="6" l="1"/>
  <c r="B31" i="6" s="1"/>
  <c r="B64" i="6" l="1"/>
  <c r="B58" i="1"/>
  <c r="B33" i="1"/>
  <c r="I87" i="6" l="1"/>
  <c r="G87" i="6"/>
  <c r="Z51" i="5" l="1"/>
  <c r="X51" i="5"/>
  <c r="R51" i="5"/>
  <c r="P51" i="5"/>
  <c r="N51" i="5"/>
  <c r="L51" i="5"/>
  <c r="J51" i="5"/>
  <c r="H51" i="5"/>
  <c r="F51" i="5"/>
  <c r="I81" i="6" l="1"/>
  <c r="I89" i="6" s="1"/>
  <c r="G81" i="6"/>
  <c r="G89" i="6" s="1"/>
  <c r="Z57" i="5"/>
  <c r="X57" i="5"/>
  <c r="R57" i="5"/>
  <c r="P57" i="5"/>
  <c r="T50" i="5"/>
  <c r="Z47" i="5"/>
  <c r="X47" i="5"/>
  <c r="R47" i="5"/>
  <c r="R53" i="5" s="1"/>
  <c r="P47" i="5"/>
  <c r="P53" i="5" s="1"/>
  <c r="N47" i="5"/>
  <c r="L47" i="5"/>
  <c r="L53" i="5" s="1"/>
  <c r="J47" i="5"/>
  <c r="H47" i="5"/>
  <c r="H53" i="5" s="1"/>
  <c r="F47" i="5"/>
  <c r="F53" i="5" s="1"/>
  <c r="Z27" i="5"/>
  <c r="X27" i="5"/>
  <c r="T20" i="5"/>
  <c r="T21" i="5" s="1"/>
  <c r="Z21" i="5"/>
  <c r="Z23" i="5" s="1"/>
  <c r="X21" i="5"/>
  <c r="X23" i="5" s="1"/>
  <c r="R21" i="5"/>
  <c r="R23" i="5" s="1"/>
  <c r="P21" i="5"/>
  <c r="P23" i="5" s="1"/>
  <c r="N21" i="5"/>
  <c r="N23" i="5" s="1"/>
  <c r="L21" i="5"/>
  <c r="L23" i="5" s="1"/>
  <c r="J21" i="5"/>
  <c r="J23" i="5" s="1"/>
  <c r="H21" i="5"/>
  <c r="H23" i="5" s="1"/>
  <c r="F21" i="5"/>
  <c r="F23" i="5" s="1"/>
  <c r="Z18" i="5"/>
  <c r="X18" i="5"/>
  <c r="T17" i="5"/>
  <c r="V17" i="5" s="1"/>
  <c r="AB17" i="5" s="1"/>
  <c r="T13" i="5"/>
  <c r="V13" i="5" s="1"/>
  <c r="AB13" i="5" s="1"/>
  <c r="A30" i="5"/>
  <c r="I72" i="4"/>
  <c r="G72" i="4"/>
  <c r="I62" i="4"/>
  <c r="G62" i="4"/>
  <c r="I32" i="4"/>
  <c r="G32" i="4"/>
  <c r="I73" i="1"/>
  <c r="I77" i="1" s="1"/>
  <c r="G73" i="1"/>
  <c r="G77" i="1" s="1"/>
  <c r="V50" i="5" l="1"/>
  <c r="T51" i="5"/>
  <c r="Z28" i="5"/>
  <c r="Z42" i="5" s="1"/>
  <c r="X53" i="5"/>
  <c r="Z53" i="5"/>
  <c r="N53" i="5"/>
  <c r="J53" i="5"/>
  <c r="X28" i="5"/>
  <c r="X42" i="5" s="1"/>
  <c r="T47" i="5"/>
  <c r="V47" i="5" s="1"/>
  <c r="T23" i="5"/>
  <c r="V20" i="5"/>
  <c r="V21" i="5" s="1"/>
  <c r="V23" i="5" s="1"/>
  <c r="AB50" i="5" l="1"/>
  <c r="AB51" i="5" s="1"/>
  <c r="V51" i="5"/>
  <c r="V53" i="5" s="1"/>
  <c r="AB47" i="5"/>
  <c r="T53" i="5"/>
  <c r="AB20" i="5"/>
  <c r="AB21" i="5" s="1"/>
  <c r="AB23" i="5" s="1"/>
  <c r="AB53" i="5" l="1"/>
  <c r="N57" i="5"/>
  <c r="L57" i="5"/>
  <c r="J57" i="5"/>
  <c r="H57" i="5"/>
  <c r="F57" i="5"/>
  <c r="T56" i="5"/>
  <c r="V56" i="5" s="1"/>
  <c r="AB56" i="5" s="1"/>
  <c r="T55" i="5"/>
  <c r="T46" i="5"/>
  <c r="V46" i="5" s="1"/>
  <c r="AB46" i="5" s="1"/>
  <c r="V55" i="5" l="1"/>
  <c r="T57" i="5"/>
  <c r="A1" i="5"/>
  <c r="B36" i="4"/>
  <c r="AB55" i="5" l="1"/>
  <c r="AB57" i="5" s="1"/>
  <c r="V57" i="5"/>
  <c r="I41" i="6"/>
  <c r="G41" i="6"/>
  <c r="X58" i="5" l="1"/>
  <c r="Z58" i="5"/>
  <c r="R27" i="5"/>
  <c r="R28" i="5" s="1"/>
  <c r="R42" i="5" s="1"/>
  <c r="R58" i="5" s="1"/>
  <c r="T26" i="5"/>
  <c r="V26" i="5" s="1"/>
  <c r="AB26" i="5" s="1"/>
  <c r="P18" i="5"/>
  <c r="R18" i="5"/>
  <c r="I52" i="4"/>
  <c r="I64" i="4" s="1"/>
  <c r="G52" i="4"/>
  <c r="G64" i="4" s="1"/>
  <c r="I16" i="4"/>
  <c r="G16" i="4"/>
  <c r="I9" i="4"/>
  <c r="I12" i="4" s="1"/>
  <c r="I18" i="4" s="1"/>
  <c r="G9" i="4"/>
  <c r="G12" i="4" s="1"/>
  <c r="I52" i="1"/>
  <c r="G52" i="1"/>
  <c r="G18" i="4" l="1"/>
  <c r="T18" i="5"/>
  <c r="I27" i="1" l="1"/>
  <c r="G27" i="1"/>
  <c r="I68" i="6"/>
  <c r="G68" i="6"/>
  <c r="F27" i="5" l="1"/>
  <c r="F28" i="5" s="1"/>
  <c r="F42" i="5" s="1"/>
  <c r="F58" i="5" s="1"/>
  <c r="J18" i="5"/>
  <c r="H18" i="5"/>
  <c r="F18" i="5"/>
  <c r="I45" i="1" l="1"/>
  <c r="I54" i="1" s="1"/>
  <c r="G45" i="1"/>
  <c r="G54" i="1" s="1"/>
  <c r="G79" i="1" s="1"/>
  <c r="I15" i="1"/>
  <c r="I29" i="1" s="1"/>
  <c r="G15" i="1"/>
  <c r="G29" i="1" s="1"/>
  <c r="T25" i="5"/>
  <c r="V25" i="5" s="1"/>
  <c r="AB25" i="5" l="1"/>
  <c r="V27" i="5"/>
  <c r="I79" i="1"/>
  <c r="AB27" i="5" l="1"/>
  <c r="AB28" i="5" s="1"/>
  <c r="V28" i="5"/>
  <c r="G29" i="6"/>
  <c r="I29" i="6"/>
  <c r="G62" i="6"/>
  <c r="I62" i="6"/>
  <c r="P27" i="5" l="1"/>
  <c r="P28" i="5" s="1"/>
  <c r="P42" i="5" s="1"/>
  <c r="P58" i="5" s="1"/>
  <c r="J27" i="5"/>
  <c r="J28" i="5" s="1"/>
  <c r="J42" i="5" s="1"/>
  <c r="J58" i="5" s="1"/>
  <c r="H27" i="5"/>
  <c r="H28" i="5" s="1"/>
  <c r="H42" i="5" s="1"/>
  <c r="H58" i="5" s="1"/>
  <c r="N18" i="5"/>
  <c r="L18" i="5"/>
  <c r="V18" i="5" s="1"/>
  <c r="T42" i="5" l="1"/>
  <c r="T58" i="5" s="1"/>
  <c r="AB18" i="5"/>
  <c r="T27" i="5"/>
  <c r="T28" i="5" s="1"/>
  <c r="I23" i="4"/>
  <c r="I26" i="4" s="1"/>
  <c r="I42" i="4" s="1"/>
  <c r="I66" i="4" s="1"/>
  <c r="L27" i="5"/>
  <c r="L28" i="5" s="1"/>
  <c r="L42" i="5" s="1"/>
  <c r="L58" i="5" s="1"/>
  <c r="N27" i="5"/>
  <c r="N28" i="5" s="1"/>
  <c r="N42" i="5" s="1"/>
  <c r="N58" i="5" s="1"/>
  <c r="V42" i="5" l="1"/>
  <c r="V58" i="5" s="1"/>
  <c r="I8" i="6"/>
  <c r="G23" i="4"/>
  <c r="G26" i="4" s="1"/>
  <c r="I22" i="6" l="1"/>
  <c r="I43" i="6" s="1"/>
  <c r="I45" i="6" s="1"/>
  <c r="I91" i="6" s="1"/>
  <c r="I94" i="6" s="1"/>
  <c r="AB42" i="5"/>
  <c r="AB58" i="5" s="1"/>
  <c r="G42" i="4"/>
  <c r="G66" i="4" s="1"/>
  <c r="G8" i="6"/>
  <c r="G22" i="6" s="1"/>
  <c r="G43" i="6" l="1"/>
  <c r="G45" i="6" s="1"/>
  <c r="G91" i="6" s="1"/>
  <c r="G94" i="6" s="1"/>
</calcChain>
</file>

<file path=xl/sharedStrings.xml><?xml version="1.0" encoding="utf-8"?>
<sst xmlns="http://schemas.openxmlformats.org/spreadsheetml/2006/main" count="350" uniqueCount="230">
  <si>
    <t>SCG Building Materials Company Limited and its Subsidiaries</t>
  </si>
  <si>
    <t>Consolidated statement of financial position</t>
  </si>
  <si>
    <t>As at 31 December 2022</t>
  </si>
  <si>
    <t>Assets</t>
  </si>
  <si>
    <t>Note</t>
  </si>
  <si>
    <t>(in thousand Baht)</t>
  </si>
  <si>
    <t>Current assets</t>
  </si>
  <si>
    <t>Cash and cash equivalents</t>
  </si>
  <si>
    <t>Investments in short-term debt instruments</t>
  </si>
  <si>
    <t xml:space="preserve">Trade and other current receivables </t>
  </si>
  <si>
    <t>4, 6</t>
  </si>
  <si>
    <t>Short-term loans</t>
  </si>
  <si>
    <t>Inventories</t>
  </si>
  <si>
    <t>Land development for sale</t>
  </si>
  <si>
    <t>Other current assets</t>
  </si>
  <si>
    <t>Total current assets</t>
  </si>
  <si>
    <t>Non-current assets</t>
  </si>
  <si>
    <t>Investments in associates</t>
  </si>
  <si>
    <t>Other non-current receivables</t>
  </si>
  <si>
    <t>Long-term loans</t>
  </si>
  <si>
    <t>Investment property</t>
  </si>
  <si>
    <t xml:space="preserve">Property, plant and equipment </t>
  </si>
  <si>
    <t>10, 11</t>
  </si>
  <si>
    <t>Goodwill</t>
  </si>
  <si>
    <t>Other intangible assets</t>
  </si>
  <si>
    <t>Deferred tax assets</t>
  </si>
  <si>
    <r>
      <t>Other non-current assets</t>
    </r>
    <r>
      <rPr>
        <sz val="11"/>
        <color rgb="FFFF0000"/>
        <rFont val="Times New Roman"/>
        <family val="1"/>
      </rPr>
      <t xml:space="preserve"> </t>
    </r>
  </si>
  <si>
    <t>Total non-current assets</t>
  </si>
  <si>
    <t>Total assets</t>
  </si>
  <si>
    <t>Liabilities and shareholders’ equity</t>
  </si>
  <si>
    <t>Current liabilities</t>
  </si>
  <si>
    <t>Bank overdrafts and short-term borrowings</t>
  </si>
  <si>
    <t>from financial institutions</t>
  </si>
  <si>
    <t xml:space="preserve">Trade and other current payables </t>
  </si>
  <si>
    <t>Current portion of lease liabilities</t>
  </si>
  <si>
    <t>4, 15</t>
  </si>
  <si>
    <t>Short-term borrowings</t>
  </si>
  <si>
    <t xml:space="preserve">Corporate income tax payable </t>
  </si>
  <si>
    <t xml:space="preserve">Other current liabilities 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</si>
  <si>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</si>
  <si>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</si>
  <si>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</si>
  <si>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</si>
  <si>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</si>
  <si>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 xml:space="preserve">Other non-current liabilities </t>
  </si>
  <si>
    <t>Total non-current liabilities</t>
  </si>
  <si>
    <t xml:space="preserve">Total liabilities </t>
  </si>
  <si>
    <t>Shareholders’ equity</t>
  </si>
  <si>
    <t>Share capital</t>
  </si>
  <si>
    <t>Authorized share capital</t>
  </si>
  <si>
    <t xml:space="preserve">Paid-up share capital </t>
  </si>
  <si>
    <t>Share premium on ordinary shares</t>
  </si>
  <si>
    <t>Other deficits</t>
  </si>
  <si>
    <t>Retained earnings</t>
  </si>
  <si>
    <t xml:space="preserve">Appropriated </t>
  </si>
  <si>
    <t>Legal reserve</t>
  </si>
  <si>
    <t>Unappropriated</t>
  </si>
  <si>
    <t>Other components of shareholders’ equity</t>
  </si>
  <si>
    <t>Total equity attributable to owners of the company</t>
  </si>
  <si>
    <t>Shareholder's equity before business restructuring</t>
  </si>
  <si>
    <t>Non-controlling interests</t>
  </si>
  <si>
    <t xml:space="preserve">Total shareholders’ equity </t>
  </si>
  <si>
    <t>Total liabilities and shareholders’ equity</t>
  </si>
  <si>
    <t>Consolidated income statement</t>
  </si>
  <si>
    <t>For the year ended 31 December 2022</t>
  </si>
  <si>
    <t xml:space="preserve">Revenue from sales </t>
  </si>
  <si>
    <t>Cost of sales</t>
  </si>
  <si>
    <t xml:space="preserve">Gross profit </t>
  </si>
  <si>
    <t>Other income</t>
  </si>
  <si>
    <t>Profit before expenses</t>
  </si>
  <si>
    <t>Distribution costs</t>
  </si>
  <si>
    <t>4, 21</t>
  </si>
  <si>
    <t>Administrative expenses</t>
  </si>
  <si>
    <t>4, 22</t>
  </si>
  <si>
    <t>Total expenses</t>
  </si>
  <si>
    <t>Profit from operations</t>
  </si>
  <si>
    <t>Finance costs</t>
  </si>
  <si>
    <t>Share of profit of associates accounted</t>
  </si>
  <si>
    <t xml:space="preserve"> </t>
  </si>
  <si>
    <t>for using equity method</t>
  </si>
  <si>
    <t xml:space="preserve">Profit before income tax </t>
  </si>
  <si>
    <t>Tax expense</t>
  </si>
  <si>
    <t>Profit for the year</t>
  </si>
  <si>
    <t>Profit (loss) attributable to</t>
  </si>
  <si>
    <t>Owners of the Company</t>
  </si>
  <si>
    <t>Other company in the Group before business restructuring</t>
  </si>
  <si>
    <t>Non-controlling interessts</t>
  </si>
  <si>
    <t>Basic earnings (loss) per share (in Baht)</t>
  </si>
  <si>
    <t>Attributable to owners of the Company</t>
  </si>
  <si>
    <t xml:space="preserve">Consolidated statement of comprehensive income                           </t>
  </si>
  <si>
    <t xml:space="preserve">Other comprehensive income </t>
  </si>
  <si>
    <t>Items that will be reclassified</t>
  </si>
  <si>
    <t>subsequently to profit or loss</t>
  </si>
  <si>
    <t>Exchange differences on</t>
  </si>
  <si>
    <t>translating financial statements</t>
  </si>
  <si>
    <t xml:space="preserve">Share of other comprehensive income of associates </t>
  </si>
  <si>
    <t>accounted for using equity method</t>
  </si>
  <si>
    <t>Total items that will be reclassified</t>
  </si>
  <si>
    <t>Items that will not be reclassified</t>
  </si>
  <si>
    <t xml:space="preserve"> subsequently to profit or loss</t>
  </si>
  <si>
    <t>Gain on remeasurements of defined benefit plans</t>
  </si>
  <si>
    <t xml:space="preserve">Income tax relating to items that will not be reclassified </t>
  </si>
  <si>
    <t xml:space="preserve">Total items that will not be reclassified </t>
  </si>
  <si>
    <t>Other comprehensive income for the year, net of tax</t>
  </si>
  <si>
    <t>Total comprehensive income for the year</t>
  </si>
  <si>
    <t>Total comprehensive income attributable to</t>
  </si>
  <si>
    <t>Consolidated statement of changes in shareholders’ equity</t>
  </si>
  <si>
    <t>Appropriated</t>
  </si>
  <si>
    <t xml:space="preserve">Share of other </t>
  </si>
  <si>
    <t>Exchange</t>
  </si>
  <si>
    <t>comprehensive</t>
  </si>
  <si>
    <t xml:space="preserve"> differences</t>
  </si>
  <si>
    <t xml:space="preserve"> income of </t>
  </si>
  <si>
    <t>Total other</t>
  </si>
  <si>
    <t>Total equity</t>
  </si>
  <si>
    <t>shareholders’</t>
  </si>
  <si>
    <t>Issued and</t>
  </si>
  <si>
    <t xml:space="preserve"> on translating </t>
  </si>
  <si>
    <t xml:space="preserve">associates </t>
  </si>
  <si>
    <t>components of</t>
  </si>
  <si>
    <t>attributable to</t>
  </si>
  <si>
    <t>equity</t>
  </si>
  <si>
    <t>Non-</t>
  </si>
  <si>
    <t>Total</t>
  </si>
  <si>
    <t>paid-up</t>
  </si>
  <si>
    <t>Share premium</t>
  </si>
  <si>
    <t>Legal</t>
  </si>
  <si>
    <t xml:space="preserve">financial </t>
  </si>
  <si>
    <t xml:space="preserve">accounted for </t>
  </si>
  <si>
    <t xml:space="preserve">shareholders’ </t>
  </si>
  <si>
    <t>owners of</t>
  </si>
  <si>
    <t>before business</t>
  </si>
  <si>
    <t>controlling</t>
  </si>
  <si>
    <t>share capital</t>
  </si>
  <si>
    <t>on ordinary shares</t>
  </si>
  <si>
    <t>reserve</t>
  </si>
  <si>
    <t>statements</t>
  </si>
  <si>
    <t>using equity method</t>
  </si>
  <si>
    <t>the parent</t>
  </si>
  <si>
    <t xml:space="preserve"> restructuring</t>
  </si>
  <si>
    <t>interests</t>
  </si>
  <si>
    <t>Balance at 1 January 2021</t>
  </si>
  <si>
    <t xml:space="preserve">Transactions with owners, recorded directly </t>
  </si>
  <si>
    <t>in shareholders’ equity</t>
  </si>
  <si>
    <t>Contributions by and distributions to owners</t>
  </si>
  <si>
    <t>Dividends</t>
  </si>
  <si>
    <t>Total contributions by and distributions to owners</t>
  </si>
  <si>
    <t>Changes in ownership interests in subsidiaries</t>
  </si>
  <si>
    <t xml:space="preserve">Changes that do not result in a loss of control </t>
  </si>
  <si>
    <t>Total changes in ownership interests in subsidiaries</t>
  </si>
  <si>
    <t>Total transactions with owners, recorded directly</t>
  </si>
  <si>
    <t>Comprehensive income for the year</t>
  </si>
  <si>
    <t>Profit or loss</t>
  </si>
  <si>
    <t>Other comprehensive income</t>
  </si>
  <si>
    <t xml:space="preserve">Total comprehensive income for the year </t>
  </si>
  <si>
    <t xml:space="preserve">Balance at 31 December 2021 </t>
  </si>
  <si>
    <t>Balance at 1 January 2022</t>
  </si>
  <si>
    <t xml:space="preserve">Business combination of entities </t>
  </si>
  <si>
    <t>under common control</t>
  </si>
  <si>
    <t>Balance at 31 December 2022</t>
  </si>
  <si>
    <t>Consolidated Statement of cash flows</t>
  </si>
  <si>
    <t xml:space="preserve">   </t>
  </si>
  <si>
    <t>2022</t>
  </si>
  <si>
    <t>2021</t>
  </si>
  <si>
    <t>Cash flows from operating activities</t>
  </si>
  <si>
    <t xml:space="preserve">Adjustments for </t>
  </si>
  <si>
    <t>Depreciation and amortization</t>
  </si>
  <si>
    <t>Loss on inventories devaluation</t>
  </si>
  <si>
    <t>Non-current provisions for employee benefit expense</t>
  </si>
  <si>
    <t>Loss (gain) on foreign currency exchange</t>
  </si>
  <si>
    <t xml:space="preserve">Share of profit of associates accounted </t>
  </si>
  <si>
    <t>Interest income</t>
  </si>
  <si>
    <t>Loss on impairment of assets</t>
  </si>
  <si>
    <t>Loss from sale of investment and others</t>
  </si>
  <si>
    <t>Cash flows generated from operations</t>
  </si>
  <si>
    <t>before changes in operating assets and liabilities</t>
  </si>
  <si>
    <t xml:space="preserve">Decrease (increase) in operating assets  </t>
  </si>
  <si>
    <t>Trade and other receivables</t>
  </si>
  <si>
    <t>Other assets</t>
  </si>
  <si>
    <t>Net increase in operating assets</t>
  </si>
  <si>
    <t>Consolidated statement of cash flows</t>
  </si>
  <si>
    <t xml:space="preserve">Increase (decrease) in operating liabilities </t>
  </si>
  <si>
    <t>Trade and other payables</t>
  </si>
  <si>
    <t>Other liabilities</t>
  </si>
  <si>
    <t>Net increase in operating liabilities</t>
  </si>
  <si>
    <t>Net cash flows generated from operations</t>
  </si>
  <si>
    <t>Income tax paid</t>
  </si>
  <si>
    <t>Net cash flows provided by operating activities</t>
  </si>
  <si>
    <t>Cash flows from investing activities</t>
  </si>
  <si>
    <t>Proceeds from sale of subsidiaries, net of cash disposed of</t>
  </si>
  <si>
    <t>Proceeds from transfer business under common control</t>
  </si>
  <si>
    <t>Acquisition of subsidiaries and</t>
  </si>
  <si>
    <t>business, net of cash acquired</t>
  </si>
  <si>
    <t>Proceeds from sale of interests in associates</t>
  </si>
  <si>
    <t>Proceeds (payment) from sale of debt instruments</t>
  </si>
  <si>
    <t>of other entities</t>
  </si>
  <si>
    <t>Proceeds from sale of property, plant and equipments</t>
  </si>
  <si>
    <t>Acquisition of property, plant and equipment</t>
  </si>
  <si>
    <t>Proceeds from sale of intangible assets</t>
  </si>
  <si>
    <t>Acquisition of intangible assets</t>
  </si>
  <si>
    <t>Payments for loans to related parties</t>
  </si>
  <si>
    <t>Dividends received</t>
  </si>
  <si>
    <t>Interest received</t>
  </si>
  <si>
    <t>Net cash flows used in investing activities</t>
  </si>
  <si>
    <t>Cash flows from financing activities</t>
  </si>
  <si>
    <t>Proceeds from changes in ownership interests</t>
  </si>
  <si>
    <t>in subsidiaries that do not result in a loss of control</t>
  </si>
  <si>
    <t>Payments of changes in ownership interests in subsidiaries</t>
  </si>
  <si>
    <t>that do not result in a loss of control</t>
  </si>
  <si>
    <t>Proceeds from (payments of) borrowings</t>
  </si>
  <si>
    <t xml:space="preserve">Net proceeds from (payments of) bank overdrafts and </t>
  </si>
  <si>
    <t>short-term borrowings</t>
  </si>
  <si>
    <t xml:space="preserve">Net proceeds from (payments of) short-term </t>
  </si>
  <si>
    <t>borrowings from related party</t>
  </si>
  <si>
    <t>Payments of lease liabilities</t>
  </si>
  <si>
    <t xml:space="preserve">Net increase (decrease) in borrowings </t>
  </si>
  <si>
    <t>Dividends paid</t>
  </si>
  <si>
    <t>Dividends paid to shareholders' equity</t>
  </si>
  <si>
    <t xml:space="preserve"> before business restructuring</t>
  </si>
  <si>
    <t>Dividends paid to non-controlling interests</t>
  </si>
  <si>
    <t>Total dividends paid</t>
  </si>
  <si>
    <t>Interest and other finance costs paid</t>
  </si>
  <si>
    <t>Net cash flows used in financing activities</t>
  </si>
  <si>
    <t>Net increase (decrease) in cash and cash equivalents</t>
  </si>
  <si>
    <t>Effect of exchange rate changes on cash and cash equivalents</t>
  </si>
  <si>
    <t>Cash and cash equivalents at beginning of the year</t>
  </si>
  <si>
    <t>Cash and cash equivalents at end of the year</t>
  </si>
  <si>
    <t>Supplementary information for cash flows</t>
  </si>
  <si>
    <t>Non-cash from investing transactions at end of the year</t>
  </si>
  <si>
    <t>Account payables from purchase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</si>
</sst>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</numFmts>
  <fonts count="21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1"/>
      <color rgb="FFFF0000"/>
      <name val="Times New Roman"/>
      <family val="1"/>
    </font>
    <font>
      <i/>
      <sz val="15"/>
      <color rgb="FF0000FF"/>
      <name val="Angsana New"/>
      <family val="1"/>
    </font>
    <font>
      <sz val="11"/>
      <color indexed="12"/>
      <name val="Times New Roman"/>
      <family val="1"/>
    </font>
    <font>
      <i/>
      <u/>
      <sz val="15"/>
      <color indexed="12"/>
      <name val="Angsana New"/>
      <family val="1"/>
    </font>
    <font>
      <i/>
      <sz val="11"/>
      <color indexed="12"/>
      <name val="Times New Roman"/>
      <family val="1"/>
    </font>
    <font>
      <i/>
      <sz val="11"/>
      <color rgb="FF0000FF"/>
      <name val="Times New Roman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88" fontId="1" fillId="0" borderId="0" applyFont="0" applyFill="0" applyBorder="0" applyAlignment="0" applyProtection="0"/>
    <xf numFmtId="0" fontId="3" fillId="0" borderId="0"/>
    <xf numFmtId="0" fontId="15" fillId="0" borderId="0"/>
    <xf numFmtId="188" fontId="15" fillId="0" borderId="0" applyFont="0" applyFill="0" applyBorder="0" applyAlignment="0" applyProtection="0"/>
    <xf numFmtId="0" fontId="16" fillId="0" borderId="0"/>
    <xf numFmtId="188" fontId="1" fillId="0" borderId="0" applyFont="0" applyFill="0" applyBorder="0" applyAlignment="0" applyProtection="0"/>
    <xf numFmtId="0" fontId="16" fillId="0" borderId="0"/>
    <xf numFmtId="188" fontId="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0" applyFont="1"/>
    <xf numFmtId="0" fontId="6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left"/>
    </xf>
    <xf numFmtId="0" fontId="7" fillId="0" borderId="0" xfId="0" applyFont="1"/>
    <xf numFmtId="0" fontId="0" fillId="0" borderId="0" xfId="0" applyAlignment="1">
      <alignment horizontal="center"/>
    </xf>
    <xf numFmtId="37" fontId="0" fillId="0" borderId="0" xfId="0" applyNumberFormat="1"/>
    <xf numFmtId="49" fontId="0" fillId="0" borderId="0" xfId="0" applyNumberFormat="1"/>
    <xf numFmtId="49" fontId="2" fillId="0" borderId="0" xfId="2" applyNumberFormat="1" applyFont="1"/>
    <xf numFmtId="0" fontId="0" fillId="0" borderId="0" xfId="0" quotePrefix="1"/>
    <xf numFmtId="0" fontId="6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/>
    <xf numFmtId="0" fontId="14" fillId="0" borderId="0" xfId="0" applyFont="1" applyAlignment="1">
      <alignment horizontal="left"/>
    </xf>
    <xf numFmtId="0" fontId="17" fillId="0" borderId="0" xfId="0" applyFont="1" applyAlignment="1">
      <alignment horizontal="center" vertical="top" wrapText="1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left" vertical="center"/>
    </xf>
    <xf numFmtId="0" fontId="7" fillId="0" borderId="0" xfId="7" applyFont="1" applyAlignment="1">
      <alignment horizontal="center" vertical="center"/>
    </xf>
    <xf numFmtId="187" fontId="2" fillId="0" borderId="0" xfId="7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0" fontId="6" fillId="0" borderId="0" xfId="7" applyFont="1" applyAlignment="1">
      <alignment horizontal="center" vertical="center"/>
    </xf>
    <xf numFmtId="187" fontId="6" fillId="0" borderId="0" xfId="7" applyNumberFormat="1" applyFont="1" applyAlignment="1">
      <alignment horizontal="centerContinuous" vertical="center"/>
    </xf>
    <xf numFmtId="190" fontId="2" fillId="0" borderId="0" xfId="7" applyNumberFormat="1" applyFont="1" applyAlignment="1">
      <alignment vertical="center"/>
    </xf>
    <xf numFmtId="190" fontId="2" fillId="0" borderId="0" xfId="7" applyNumberFormat="1" applyFont="1" applyAlignment="1">
      <alignment horizontal="center" vertical="center"/>
    </xf>
    <xf numFmtId="0" fontId="7" fillId="0" borderId="0" xfId="7" applyFont="1" applyAlignment="1">
      <alignment horizontal="left" vertical="center"/>
    </xf>
    <xf numFmtId="190" fontId="2" fillId="0" borderId="3" xfId="7" applyNumberFormat="1" applyFont="1" applyBorder="1" applyAlignment="1">
      <alignment vertical="center"/>
    </xf>
    <xf numFmtId="190" fontId="2" fillId="0" borderId="2" xfId="7" applyNumberFormat="1" applyFont="1" applyBorder="1" applyAlignment="1">
      <alignment vertical="center"/>
    </xf>
    <xf numFmtId="190" fontId="2" fillId="0" borderId="1" xfId="7" applyNumberFormat="1" applyFont="1" applyBorder="1" applyAlignment="1">
      <alignment vertical="center"/>
    </xf>
    <xf numFmtId="187" fontId="0" fillId="0" borderId="0" xfId="7" applyNumberFormat="1" applyFont="1" applyAlignment="1">
      <alignment vertical="center"/>
    </xf>
    <xf numFmtId="0" fontId="0" fillId="0" borderId="0" xfId="7" applyFont="1" applyAlignment="1">
      <alignment horizontal="center" vertical="center"/>
    </xf>
    <xf numFmtId="0" fontId="0" fillId="0" borderId="0" xfId="7" applyFont="1" applyAlignment="1">
      <alignment vertical="center"/>
    </xf>
    <xf numFmtId="0" fontId="0" fillId="0" borderId="0" xfId="7" applyFont="1" applyAlignment="1">
      <alignment horizontal="right" vertical="center"/>
    </xf>
    <xf numFmtId="0" fontId="0" fillId="0" borderId="0" xfId="7" applyFont="1" applyAlignment="1">
      <alignment horizontal="centerContinuous" vertical="center"/>
    </xf>
    <xf numFmtId="0" fontId="0" fillId="0" borderId="0" xfId="7" applyFont="1" applyAlignment="1">
      <alignment horizontal="left" vertical="center" readingOrder="2"/>
    </xf>
    <xf numFmtId="187" fontId="0" fillId="0" borderId="0" xfId="7" applyNumberFormat="1" applyFont="1" applyAlignment="1">
      <alignment horizontal="center" vertical="center"/>
    </xf>
    <xf numFmtId="190" fontId="0" fillId="0" borderId="3" xfId="7" applyNumberFormat="1" applyFont="1" applyBorder="1" applyAlignment="1">
      <alignment horizontal="center" vertical="center"/>
    </xf>
    <xf numFmtId="190" fontId="0" fillId="0" borderId="0" xfId="7" applyNumberFormat="1" applyFont="1" applyAlignment="1">
      <alignment vertical="center"/>
    </xf>
    <xf numFmtId="190" fontId="0" fillId="0" borderId="0" xfId="7" applyNumberFormat="1" applyFont="1" applyAlignment="1">
      <alignment horizontal="center" vertical="center"/>
    </xf>
    <xf numFmtId="190" fontId="0" fillId="0" borderId="3" xfId="7" applyNumberFormat="1" applyFont="1" applyBorder="1" applyAlignment="1">
      <alignment vertical="center"/>
    </xf>
    <xf numFmtId="49" fontId="8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90" fontId="0" fillId="0" borderId="0" xfId="0" applyNumberFormat="1" applyAlignment="1">
      <alignment horizontal="right" vertical="center"/>
    </xf>
    <xf numFmtId="190" fontId="0" fillId="0" borderId="5" xfId="0" applyNumberFormat="1" applyBorder="1" applyAlignment="1">
      <alignment horizontal="right" vertical="center"/>
    </xf>
    <xf numFmtId="190" fontId="2" fillId="0" borderId="3" xfId="0" applyNumberFormat="1" applyFont="1" applyBorder="1" applyAlignment="1">
      <alignment horizontal="right" vertical="center"/>
    </xf>
    <xf numFmtId="190" fontId="2" fillId="0" borderId="0" xfId="0" applyNumberFormat="1" applyFont="1" applyAlignment="1">
      <alignment horizontal="right" vertical="center"/>
    </xf>
    <xf numFmtId="190" fontId="2" fillId="0" borderId="2" xfId="0" applyNumberFormat="1" applyFont="1" applyBorder="1" applyAlignment="1">
      <alignment horizontal="right" vertical="center"/>
    </xf>
    <xf numFmtId="189" fontId="0" fillId="0" borderId="0" xfId="0" applyNumberFormat="1" applyAlignment="1">
      <alignment horizontal="right" vertical="center"/>
    </xf>
    <xf numFmtId="190" fontId="0" fillId="0" borderId="3" xfId="0" applyNumberFormat="1" applyBorder="1" applyAlignment="1">
      <alignment horizontal="right" vertical="center"/>
    </xf>
    <xf numFmtId="189" fontId="0" fillId="0" borderId="0" xfId="0" applyNumberFormat="1" applyAlignment="1">
      <alignment vertical="center"/>
    </xf>
    <xf numFmtId="0" fontId="0" fillId="0" borderId="0" xfId="0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19" fillId="0" borderId="0" xfId="0" applyFont="1"/>
    <xf numFmtId="187" fontId="0" fillId="0" borderId="5" xfId="7" applyNumberFormat="1" applyFont="1" applyBorder="1" applyAlignment="1">
      <alignment horizontal="centerContinuous" vertical="center"/>
    </xf>
    <xf numFmtId="187" fontId="0" fillId="0" borderId="0" xfId="7" applyNumberFormat="1" applyFont="1" applyAlignment="1">
      <alignment horizontal="centerContinuous" vertical="center"/>
    </xf>
    <xf numFmtId="187" fontId="0" fillId="0" borderId="5" xfId="7" applyNumberFormat="1" applyFont="1" applyBorder="1" applyAlignment="1">
      <alignment horizontal="center" vertical="center"/>
    </xf>
    <xf numFmtId="190" fontId="3" fillId="0" borderId="0" xfId="7" applyNumberFormat="1" applyFont="1" applyAlignment="1">
      <alignment vertical="center"/>
    </xf>
    <xf numFmtId="190" fontId="2" fillId="0" borderId="0" xfId="8" applyNumberFormat="1" applyFont="1" applyFill="1" applyBorder="1" applyAlignment="1">
      <alignment vertical="center"/>
    </xf>
    <xf numFmtId="190" fontId="2" fillId="0" borderId="2" xfId="8" applyNumberFormat="1" applyFont="1" applyFill="1" applyBorder="1" applyAlignment="1">
      <alignment horizontal="center" vertical="center"/>
    </xf>
    <xf numFmtId="190" fontId="2" fillId="0" borderId="3" xfId="8" applyNumberFormat="1" applyFont="1" applyFill="1" applyBorder="1" applyAlignment="1">
      <alignment horizontal="center" vertical="center"/>
    </xf>
    <xf numFmtId="190" fontId="0" fillId="0" borderId="3" xfId="8" applyNumberFormat="1" applyFont="1" applyFill="1" applyBorder="1" applyAlignment="1">
      <alignment vertical="center"/>
    </xf>
    <xf numFmtId="190" fontId="0" fillId="0" borderId="0" xfId="8" applyNumberFormat="1" applyFont="1" applyFill="1" applyBorder="1" applyAlignment="1">
      <alignment vertical="center"/>
    </xf>
    <xf numFmtId="188" fontId="2" fillId="0" borderId="2" xfId="8" applyFont="1" applyFill="1" applyBorder="1" applyAlignment="1">
      <alignment horizontal="center" vertical="center"/>
    </xf>
    <xf numFmtId="190" fontId="0" fillId="0" borderId="3" xfId="8" applyNumberFormat="1" applyFont="1" applyBorder="1" applyAlignment="1">
      <alignment vertical="center"/>
    </xf>
    <xf numFmtId="190" fontId="0" fillId="0" borderId="3" xfId="8" applyNumberFormat="1" applyFont="1" applyFill="1" applyBorder="1" applyAlignment="1">
      <alignment horizontal="center" vertical="center"/>
    </xf>
    <xf numFmtId="190" fontId="0" fillId="0" borderId="3" xfId="8" applyNumberFormat="1" applyFont="1" applyFill="1" applyBorder="1" applyAlignment="1">
      <alignment vertical="center" wrapText="1"/>
    </xf>
    <xf numFmtId="190" fontId="0" fillId="0" borderId="0" xfId="8" applyNumberFormat="1" applyFont="1" applyBorder="1" applyAlignment="1">
      <alignment vertical="center"/>
    </xf>
    <xf numFmtId="190" fontId="0" fillId="0" borderId="0" xfId="8" applyNumberFormat="1" applyFont="1" applyFill="1" applyBorder="1" applyAlignment="1">
      <alignment vertical="center" wrapText="1"/>
    </xf>
    <xf numFmtId="0" fontId="7" fillId="0" borderId="0" xfId="7" applyFont="1" applyAlignment="1">
      <alignment vertical="center"/>
    </xf>
    <xf numFmtId="0" fontId="0" fillId="0" borderId="0" xfId="1" quotePrefix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 applyAlignment="1">
      <alignment horizontal="center" vertical="center" wrapText="1"/>
    </xf>
    <xf numFmtId="190" fontId="0" fillId="0" borderId="0" xfId="1" applyNumberFormat="1" applyFont="1" applyAlignment="1">
      <alignment horizontal="right" vertical="center"/>
    </xf>
    <xf numFmtId="190" fontId="2" fillId="0" borderId="4" xfId="0" applyNumberFormat="1" applyFont="1" applyBorder="1" applyAlignment="1">
      <alignment horizontal="right" vertical="center"/>
    </xf>
    <xf numFmtId="188" fontId="2" fillId="0" borderId="1" xfId="1" applyFont="1" applyFill="1" applyBorder="1" applyAlignment="1">
      <alignment vertical="center"/>
    </xf>
    <xf numFmtId="188" fontId="2" fillId="0" borderId="0" xfId="0" applyNumberFormat="1" applyFont="1" applyAlignment="1">
      <alignment horizontal="right" vertical="center"/>
    </xf>
    <xf numFmtId="190" fontId="2" fillId="0" borderId="5" xfId="0" applyNumberFormat="1" applyFont="1" applyBorder="1" applyAlignment="1">
      <alignment horizontal="right" vertical="center"/>
    </xf>
    <xf numFmtId="190" fontId="0" fillId="0" borderId="0" xfId="1" applyNumberFormat="1" applyFont="1" applyFill="1" applyBorder="1" applyAlignment="1">
      <alignment vertical="center"/>
    </xf>
    <xf numFmtId="190" fontId="0" fillId="0" borderId="3" xfId="1" applyNumberFormat="1" applyFont="1" applyFill="1" applyBorder="1" applyAlignment="1">
      <alignment vertical="center"/>
    </xf>
    <xf numFmtId="190" fontId="2" fillId="0" borderId="3" xfId="1" applyNumberFormat="1" applyFont="1" applyFill="1" applyBorder="1" applyAlignment="1">
      <alignment vertical="center"/>
    </xf>
    <xf numFmtId="190" fontId="2" fillId="0" borderId="2" xfId="1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37" fontId="0" fillId="0" borderId="0" xfId="0" applyNumberFormat="1" applyAlignment="1">
      <alignment vertical="center"/>
    </xf>
    <xf numFmtId="188" fontId="0" fillId="0" borderId="0" xfId="1" applyFont="1" applyFill="1" applyBorder="1" applyAlignment="1">
      <alignment vertical="center"/>
    </xf>
    <xf numFmtId="37" fontId="0" fillId="0" borderId="3" xfId="0" applyNumberFormat="1" applyBorder="1" applyAlignment="1">
      <alignment vertical="center"/>
    </xf>
    <xf numFmtId="37" fontId="2" fillId="0" borderId="3" xfId="0" applyNumberFormat="1" applyFont="1" applyBorder="1" applyAlignment="1">
      <alignment vertical="center"/>
    </xf>
    <xf numFmtId="190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7" fontId="0" fillId="0" borderId="0" xfId="0" applyNumberFormat="1" applyAlignment="1">
      <alignment horizontal="center" vertical="center"/>
    </xf>
    <xf numFmtId="190" fontId="2" fillId="0" borderId="1" xfId="1" applyNumberFormat="1" applyFont="1" applyFill="1" applyBorder="1" applyAlignment="1">
      <alignment vertical="center"/>
    </xf>
    <xf numFmtId="190" fontId="2" fillId="0" borderId="4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190" fontId="2" fillId="0" borderId="0" xfId="1" applyNumberFormat="1" applyFont="1" applyFill="1" applyAlignment="1">
      <alignment vertical="center"/>
    </xf>
    <xf numFmtId="188" fontId="2" fillId="0" borderId="0" xfId="1" applyFont="1" applyFill="1" applyBorder="1" applyAlignment="1">
      <alignment vertical="center"/>
    </xf>
    <xf numFmtId="188" fontId="11" fillId="0" borderId="0" xfId="1" applyFont="1" applyFill="1" applyBorder="1" applyAlignment="1">
      <alignment vertical="center"/>
    </xf>
    <xf numFmtId="188" fontId="11" fillId="0" borderId="0" xfId="1" applyFont="1" applyFill="1" applyAlignment="1">
      <alignment vertical="center"/>
    </xf>
    <xf numFmtId="190" fontId="3" fillId="0" borderId="0" xfId="1" applyNumberFormat="1" applyFont="1" applyFill="1" applyBorder="1" applyAlignment="1">
      <alignment vertical="center"/>
    </xf>
    <xf numFmtId="190" fontId="3" fillId="0" borderId="0" xfId="1" applyNumberFormat="1" applyFont="1" applyFill="1" applyAlignment="1">
      <alignment vertical="center"/>
    </xf>
    <xf numFmtId="190" fontId="0" fillId="0" borderId="4" xfId="0" applyNumberFormat="1" applyBorder="1" applyAlignment="1">
      <alignment vertical="center"/>
    </xf>
    <xf numFmtId="190" fontId="0" fillId="0" borderId="4" xfId="1" applyNumberFormat="1" applyFont="1" applyFill="1" applyBorder="1" applyAlignment="1">
      <alignment vertical="center"/>
    </xf>
    <xf numFmtId="0" fontId="20" fillId="0" borderId="0" xfId="0" applyFont="1"/>
    <xf numFmtId="0" fontId="6" fillId="0" borderId="0" xfId="0" applyFont="1" applyAlignment="1">
      <alignment horizontal="center" vertical="center"/>
    </xf>
    <xf numFmtId="187" fontId="6" fillId="0" borderId="0" xfId="7" applyNumberFormat="1" applyFont="1" applyAlignment="1">
      <alignment horizontal="center" vertical="center"/>
    </xf>
    <xf numFmtId="187" fontId="6" fillId="0" borderId="3" xfId="7" applyNumberFormat="1" applyFont="1" applyBorder="1" applyAlignment="1">
      <alignment horizontal="center" vertical="center"/>
    </xf>
    <xf numFmtId="0" fontId="6" fillId="0" borderId="3" xfId="7" applyFont="1" applyBorder="1" applyAlignment="1">
      <alignment horizontal="center" vertical="center"/>
    </xf>
    <xf numFmtId="0" fontId="13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vertical="center"/>
    </xf>
    <xf numFmtId="0" fontId="0" fillId="0" borderId="0" xfId="0" applyFill="1"/>
    <xf numFmtId="0" fontId="6" fillId="0" borderId="0" xfId="0" applyFont="1" applyFill="1"/>
    <xf numFmtId="0" fontId="0" fillId="0" borderId="0" xfId="0" applyFill="1" applyAlignment="1">
      <alignment vertical="center"/>
    </xf>
    <xf numFmtId="0" fontId="12" fillId="0" borderId="0" xfId="0" applyFont="1" applyFill="1" applyAlignment="1">
      <alignment horizontal="left"/>
    </xf>
    <xf numFmtId="0" fontId="13" fillId="0" borderId="0" xfId="0" quotePrefix="1" applyFont="1" applyFill="1"/>
    <xf numFmtId="0" fontId="13" fillId="0" borderId="0" xfId="0" applyFont="1" applyFill="1" applyAlignment="1">
      <alignment vertical="center"/>
    </xf>
  </cellXfs>
  <cellStyles count="9">
    <cellStyle name="Comma" xfId="1" builtinId="3"/>
    <cellStyle name="Comma 2" xfId="6" xr:uid="{00000000-0005-0000-0000-000001000000}"/>
    <cellStyle name="Comma 2 2" xfId="8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Normal 3" xfId="3" xr:uid="{00000000-0005-0000-0000-000006000000}"/>
    <cellStyle name="Normal_B&amp;Pt" xfId="2" xr:uid="{00000000-0005-0000-0000-000007000000}"/>
    <cellStyle name="Normal_Q1-11_FS_KPMG_TH_link" xfId="7" xr:uid="{00000000-0005-0000-0000-000008000000}"/>
  </cellStyles>
  <dxfs count="0"/>
  <tableStyles count="0" defaultTableStyle="TableStyleMedium9" defaultPivotStyle="PivotStyleLight16"/>
  <colors>
    <mruColors>
      <color rgb="FF00FFFF"/>
      <color rgb="FFCCCC00"/>
      <color rgb="FF0000FF"/>
      <color rgb="FF66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512108</xdr:colOff>
      <xdr:row>45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B989CBF-221B-45B9-A460-831004437445}"/>
            </a:ext>
          </a:extLst>
        </xdr:cNvPr>
        <xdr:cNvSpPr txBox="1"/>
      </xdr:nvSpPr>
      <xdr:spPr>
        <a:xfrm>
          <a:off x="11027708" y="37719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_n\CONSOSEP\2005\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  <sheetName val="CTRL"/>
      <sheetName val="LIST2"/>
      <sheetName val="WHG Saving"/>
      <sheetName val="Key"/>
      <sheetName val="bank"/>
      <sheetName val="ShareMovement_481"/>
      <sheetName val="TOC_กย_481"/>
      <sheetName val="TPC_กย_481"/>
      <sheetName val="TOC_สค_481"/>
      <sheetName val="NPC_สค_481"/>
      <sheetName val="TPC_สค_481"/>
      <sheetName val="NPC_กค_481"/>
      <sheetName val="TOC_กค_481"/>
      <sheetName val="NPC_พค_481"/>
      <sheetName val="NPC_มิย_481"/>
      <sheetName val="หุ้น_NPC_เมย_481"/>
      <sheetName val="SHARE-Sep_20051"/>
      <sheetName val="Input_Sheet1"/>
      <sheetName val="4_License1"/>
      <sheetName val="1_Exiting-AA1"/>
      <sheetName val="WHG_Saving"/>
      <sheetName val="MACRO2"/>
      <sheetName val="ชลทิพย์"/>
      <sheetName val="TOTAL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93"/>
  <sheetViews>
    <sheetView tabSelected="1" zoomScaleNormal="100" zoomScaleSheetLayoutView="100" workbookViewId="0"/>
  </sheetViews>
  <sheetFormatPr defaultColWidth="9.140625" defaultRowHeight="20.25" customHeight="1" x14ac:dyDescent="0.25"/>
  <cols>
    <col min="1" max="3" width="1.5703125" customWidth="1"/>
    <col min="4" max="4" width="43.5703125" customWidth="1"/>
    <col min="5" max="5" width="6.5703125" style="2" customWidth="1"/>
    <col min="6" max="6" width="0.85546875" style="2" customWidth="1"/>
    <col min="7" max="7" width="14.5703125" style="43" customWidth="1"/>
    <col min="8" max="8" width="0.85546875" style="43" customWidth="1"/>
    <col min="9" max="9" width="14.5703125" style="43" customWidth="1"/>
  </cols>
  <sheetData>
    <row r="1" spans="2:9" ht="20.25" customHeight="1" x14ac:dyDescent="0.3">
      <c r="B1" s="4" t="s">
        <v>0</v>
      </c>
    </row>
    <row r="2" spans="2:9" ht="20.25" customHeight="1" x14ac:dyDescent="0.25">
      <c r="B2" s="3" t="s">
        <v>1</v>
      </c>
    </row>
    <row r="3" spans="2:9" ht="20.25" customHeight="1" x14ac:dyDescent="0.25">
      <c r="B3" s="3" t="s">
        <v>2</v>
      </c>
    </row>
    <row r="4" spans="2:9" ht="20.25" customHeight="1" x14ac:dyDescent="0.25">
      <c r="B4" s="5"/>
    </row>
    <row r="5" spans="2:9" ht="20.25" customHeight="1" x14ac:dyDescent="0.25">
      <c r="B5" s="3" t="s">
        <v>3</v>
      </c>
      <c r="E5" s="13" t="s">
        <v>4</v>
      </c>
      <c r="F5" s="13"/>
      <c r="G5" s="44">
        <v>2022</v>
      </c>
      <c r="H5" s="44"/>
      <c r="I5" s="44">
        <v>2021</v>
      </c>
    </row>
    <row r="6" spans="2:9" ht="20.25" customHeight="1" x14ac:dyDescent="0.25">
      <c r="B6" s="6"/>
      <c r="E6" s="13"/>
      <c r="F6" s="13"/>
      <c r="G6" s="113" t="s">
        <v>5</v>
      </c>
      <c r="H6" s="113"/>
      <c r="I6" s="113"/>
    </row>
    <row r="7" spans="2:9" ht="20.25" customHeight="1" x14ac:dyDescent="0.25">
      <c r="B7" s="7" t="s">
        <v>6</v>
      </c>
      <c r="E7" s="13"/>
      <c r="F7" s="13"/>
      <c r="G7" s="46"/>
      <c r="I7" s="46"/>
    </row>
    <row r="8" spans="2:9" ht="20.25" customHeight="1" x14ac:dyDescent="0.25">
      <c r="B8" t="s">
        <v>7</v>
      </c>
      <c r="E8" s="13">
        <v>5</v>
      </c>
      <c r="F8" s="13"/>
      <c r="G8" s="93">
        <v>1816521</v>
      </c>
      <c r="H8" s="88"/>
      <c r="I8" s="93">
        <v>3419003</v>
      </c>
    </row>
    <row r="9" spans="2:9" ht="20.25" customHeight="1" x14ac:dyDescent="0.25">
      <c r="B9" t="s">
        <v>8</v>
      </c>
      <c r="E9" s="13"/>
      <c r="F9" s="13"/>
      <c r="G9" s="93">
        <v>5546646</v>
      </c>
      <c r="H9" s="88"/>
      <c r="I9" s="93">
        <v>5920564</v>
      </c>
    </row>
    <row r="10" spans="2:9" ht="20.25" customHeight="1" x14ac:dyDescent="0.25">
      <c r="B10" t="s">
        <v>9</v>
      </c>
      <c r="E10" s="13" t="s">
        <v>10</v>
      </c>
      <c r="F10" s="13"/>
      <c r="G10" s="93">
        <v>5067665</v>
      </c>
      <c r="H10" s="88"/>
      <c r="I10" s="93">
        <v>5254407</v>
      </c>
    </row>
    <row r="11" spans="2:9" ht="20.25" customHeight="1" x14ac:dyDescent="0.25">
      <c r="B11" t="s">
        <v>11</v>
      </c>
      <c r="E11" s="13">
        <v>4</v>
      </c>
      <c r="F11" s="13"/>
      <c r="G11" s="93">
        <v>31031</v>
      </c>
      <c r="H11" s="88"/>
      <c r="I11" s="93">
        <v>434685</v>
      </c>
    </row>
    <row r="12" spans="2:9" ht="20.25" customHeight="1" x14ac:dyDescent="0.25">
      <c r="B12" t="s">
        <v>12</v>
      </c>
      <c r="E12" s="13">
        <v>7</v>
      </c>
      <c r="F12" s="13"/>
      <c r="G12" s="93">
        <v>8165030</v>
      </c>
      <c r="H12" s="88"/>
      <c r="I12" s="93">
        <v>7888231</v>
      </c>
    </row>
    <row r="13" spans="2:9" ht="20.25" customHeight="1" x14ac:dyDescent="0.25">
      <c r="B13" t="s">
        <v>13</v>
      </c>
      <c r="E13" s="13"/>
      <c r="F13" s="13"/>
      <c r="G13" s="93">
        <v>429701</v>
      </c>
      <c r="H13" s="88"/>
      <c r="I13" s="93">
        <v>429701</v>
      </c>
    </row>
    <row r="14" spans="2:9" ht="20.25" customHeight="1" x14ac:dyDescent="0.25">
      <c r="B14" t="s">
        <v>14</v>
      </c>
      <c r="E14" s="13"/>
      <c r="F14" s="13"/>
      <c r="G14" s="95">
        <v>70916</v>
      </c>
      <c r="H14" s="88"/>
      <c r="I14" s="95">
        <v>90109</v>
      </c>
    </row>
    <row r="15" spans="2:9" ht="20.25" customHeight="1" x14ac:dyDescent="0.25">
      <c r="B15" s="1" t="s">
        <v>15</v>
      </c>
      <c r="E15" s="13"/>
      <c r="F15" s="13"/>
      <c r="G15" s="96">
        <f>SUM(G8:G14)</f>
        <v>21127510</v>
      </c>
      <c r="H15" s="88"/>
      <c r="I15" s="96">
        <f>SUM(I8:I14)</f>
        <v>23436700</v>
      </c>
    </row>
    <row r="16" spans="2:9" ht="5.0999999999999996" customHeight="1" x14ac:dyDescent="0.25">
      <c r="D16" s="1"/>
      <c r="E16" s="13"/>
      <c r="F16" s="13"/>
      <c r="G16" s="94"/>
      <c r="H16" s="93"/>
      <c r="I16" s="93"/>
    </row>
    <row r="17" spans="2:9" ht="20.25" customHeight="1" x14ac:dyDescent="0.25">
      <c r="B17" s="7" t="s">
        <v>16</v>
      </c>
      <c r="E17" s="13"/>
      <c r="F17" s="13"/>
      <c r="G17" s="93"/>
      <c r="H17" s="93"/>
      <c r="I17" s="93"/>
    </row>
    <row r="18" spans="2:9" ht="20.25" customHeight="1" x14ac:dyDescent="0.25">
      <c r="B18" s="10" t="s">
        <v>17</v>
      </c>
      <c r="E18" s="13">
        <v>8</v>
      </c>
      <c r="F18" s="13"/>
      <c r="G18" s="93">
        <v>70969</v>
      </c>
      <c r="H18" s="88"/>
      <c r="I18" s="93">
        <v>530846</v>
      </c>
    </row>
    <row r="19" spans="2:9" ht="20.25" customHeight="1" x14ac:dyDescent="0.25">
      <c r="B19" s="10" t="s">
        <v>18</v>
      </c>
      <c r="E19" s="13"/>
      <c r="F19" s="13"/>
      <c r="G19" s="93">
        <v>203586</v>
      </c>
      <c r="H19" s="88"/>
      <c r="I19" s="93">
        <v>259062</v>
      </c>
    </row>
    <row r="20" spans="2:9" ht="20.25" customHeight="1" x14ac:dyDescent="0.25">
      <c r="B20" s="9" t="s">
        <v>19</v>
      </c>
      <c r="E20" s="13">
        <v>4</v>
      </c>
      <c r="F20" s="13"/>
      <c r="G20" s="93">
        <v>86363</v>
      </c>
      <c r="H20" s="88"/>
      <c r="I20" s="93">
        <v>87108</v>
      </c>
    </row>
    <row r="21" spans="2:9" ht="20.25" customHeight="1" x14ac:dyDescent="0.25">
      <c r="B21" t="s">
        <v>20</v>
      </c>
      <c r="E21" s="13">
        <v>9</v>
      </c>
      <c r="F21" s="13"/>
      <c r="G21" s="93">
        <v>622598</v>
      </c>
      <c r="H21" s="88"/>
      <c r="I21" s="93">
        <v>648725</v>
      </c>
    </row>
    <row r="22" spans="2:9" ht="20.25" customHeight="1" x14ac:dyDescent="0.25">
      <c r="B22" t="s">
        <v>21</v>
      </c>
      <c r="E22" s="13" t="s">
        <v>22</v>
      </c>
      <c r="F22" s="13"/>
      <c r="G22" s="93">
        <v>11434734</v>
      </c>
      <c r="H22" s="88"/>
      <c r="I22" s="93">
        <v>14922097</v>
      </c>
    </row>
    <row r="23" spans="2:9" ht="20.25" customHeight="1" x14ac:dyDescent="0.25">
      <c r="B23" t="s">
        <v>23</v>
      </c>
      <c r="E23" s="13">
        <v>12</v>
      </c>
      <c r="F23" s="13"/>
      <c r="G23" s="93">
        <v>6071387</v>
      </c>
      <c r="H23" s="88"/>
      <c r="I23" s="93">
        <v>6074049</v>
      </c>
    </row>
    <row r="24" spans="2:9" ht="20.25" customHeight="1" x14ac:dyDescent="0.25">
      <c r="B24" t="s">
        <v>24</v>
      </c>
      <c r="E24" s="13">
        <v>12</v>
      </c>
      <c r="F24" s="13"/>
      <c r="G24" s="93">
        <v>129841</v>
      </c>
      <c r="H24" s="88"/>
      <c r="I24" s="93">
        <v>227797</v>
      </c>
    </row>
    <row r="25" spans="2:9" ht="20.25" customHeight="1" x14ac:dyDescent="0.25">
      <c r="B25" t="s">
        <v>25</v>
      </c>
      <c r="E25" s="13">
        <v>13</v>
      </c>
      <c r="F25" s="13"/>
      <c r="G25" s="93">
        <v>600951</v>
      </c>
      <c r="H25" s="88"/>
      <c r="I25" s="93">
        <v>564301</v>
      </c>
    </row>
    <row r="26" spans="2:9" ht="20.25" customHeight="1" x14ac:dyDescent="0.25">
      <c r="B26" t="s">
        <v>26</v>
      </c>
      <c r="E26" s="13"/>
      <c r="F26" s="13"/>
      <c r="G26" s="95">
        <v>202464</v>
      </c>
      <c r="H26" s="88"/>
      <c r="I26" s="95">
        <v>187205</v>
      </c>
    </row>
    <row r="27" spans="2:9" ht="20.25" customHeight="1" x14ac:dyDescent="0.25">
      <c r="B27" s="1" t="s">
        <v>27</v>
      </c>
      <c r="E27" s="13"/>
      <c r="F27" s="13"/>
      <c r="G27" s="96">
        <f>SUM(G18:G26)</f>
        <v>19422893</v>
      </c>
      <c r="H27" s="88"/>
      <c r="I27" s="96">
        <f>SUM(I18:I26)</f>
        <v>23501190</v>
      </c>
    </row>
    <row r="28" spans="2:9" ht="5.0999999999999996" customHeight="1" x14ac:dyDescent="0.25">
      <c r="D28" s="1"/>
      <c r="E28" s="13"/>
      <c r="F28" s="13"/>
      <c r="G28" s="97"/>
      <c r="H28" s="97"/>
      <c r="I28" s="97"/>
    </row>
    <row r="29" spans="2:9" ht="20.25" customHeight="1" thickBot="1" x14ac:dyDescent="0.3">
      <c r="B29" s="1" t="s">
        <v>28</v>
      </c>
      <c r="E29" s="13"/>
      <c r="F29" s="13"/>
      <c r="G29" s="98">
        <f>SUM(G27,G15)</f>
        <v>40550403</v>
      </c>
      <c r="H29" s="88"/>
      <c r="I29" s="98">
        <f>SUM(I27,I15)</f>
        <v>46937890</v>
      </c>
    </row>
    <row r="30" spans="2:9" ht="20.25" customHeight="1" thickTop="1" x14ac:dyDescent="0.25">
      <c r="D30" s="1"/>
      <c r="E30" s="13"/>
      <c r="F30" s="13"/>
      <c r="G30" s="99"/>
      <c r="H30" s="99"/>
      <c r="I30" s="99"/>
    </row>
    <row r="31" spans="2:9" ht="20.25" customHeight="1" x14ac:dyDescent="0.3">
      <c r="B31" s="4" t="s">
        <v>0</v>
      </c>
      <c r="D31" s="4"/>
    </row>
    <row r="32" spans="2:9" ht="20.25" customHeight="1" x14ac:dyDescent="0.25">
      <c r="B32" s="3" t="s">
        <v>1</v>
      </c>
      <c r="D32" s="3"/>
    </row>
    <row r="33" spans="2:9" ht="20.25" customHeight="1" x14ac:dyDescent="0.25">
      <c r="B33" s="3" t="str">
        <f>$B$3</f>
        <v>As at 31 December 2022</v>
      </c>
      <c r="D33" s="3"/>
    </row>
    <row r="34" spans="2:9" ht="20.25" customHeight="1" x14ac:dyDescent="0.25">
      <c r="B34" s="5"/>
      <c r="D34" s="5"/>
    </row>
    <row r="35" spans="2:9" ht="20.25" customHeight="1" x14ac:dyDescent="0.25">
      <c r="B35" s="3" t="s">
        <v>29</v>
      </c>
      <c r="D35" s="3"/>
      <c r="E35" s="13" t="s">
        <v>4</v>
      </c>
      <c r="F35" s="13"/>
      <c r="G35" s="44">
        <v>2022</v>
      </c>
      <c r="H35" s="44"/>
      <c r="I35" s="44">
        <v>2021</v>
      </c>
    </row>
    <row r="36" spans="2:9" ht="20.25" customHeight="1" x14ac:dyDescent="0.25">
      <c r="B36" s="6"/>
      <c r="D36" s="6"/>
      <c r="E36" s="13"/>
      <c r="F36" s="13"/>
      <c r="G36" s="113" t="s">
        <v>5</v>
      </c>
      <c r="H36" s="113"/>
      <c r="I36" s="113"/>
    </row>
    <row r="37" spans="2:9" ht="20.25" customHeight="1" x14ac:dyDescent="0.25">
      <c r="B37" s="7" t="s">
        <v>30</v>
      </c>
      <c r="D37" s="7"/>
      <c r="E37" s="13"/>
      <c r="F37" s="13"/>
    </row>
    <row r="38" spans="2:9" ht="20.25" customHeight="1" x14ac:dyDescent="0.25">
      <c r="B38" t="s">
        <v>31</v>
      </c>
      <c r="E38"/>
      <c r="F38"/>
      <c r="G38" s="100"/>
      <c r="H38" s="93"/>
      <c r="I38" s="100"/>
    </row>
    <row r="39" spans="2:9" ht="20.25" customHeight="1" x14ac:dyDescent="0.25">
      <c r="C39" s="10" t="s">
        <v>32</v>
      </c>
      <c r="E39" s="13">
        <v>15</v>
      </c>
      <c r="F39" s="13"/>
      <c r="G39" s="93">
        <v>500444</v>
      </c>
      <c r="H39" s="88"/>
      <c r="I39" s="93">
        <v>261981</v>
      </c>
    </row>
    <row r="40" spans="2:9" ht="20.25" customHeight="1" x14ac:dyDescent="0.25">
      <c r="B40" t="s">
        <v>33</v>
      </c>
      <c r="E40" s="13">
        <v>4</v>
      </c>
      <c r="F40" s="13"/>
      <c r="G40" s="93">
        <v>3890605</v>
      </c>
      <c r="H40" s="88"/>
      <c r="I40" s="93">
        <v>4369249</v>
      </c>
    </row>
    <row r="41" spans="2:9" ht="20.25" customHeight="1" x14ac:dyDescent="0.25">
      <c r="B41" s="12" t="s">
        <v>34</v>
      </c>
      <c r="E41" s="13" t="s">
        <v>35</v>
      </c>
      <c r="F41" s="13"/>
      <c r="G41" s="93">
        <v>167278</v>
      </c>
      <c r="H41" s="88"/>
      <c r="I41" s="93">
        <v>194388</v>
      </c>
    </row>
    <row r="42" spans="2:9" ht="20.25" customHeight="1" x14ac:dyDescent="0.25">
      <c r="B42" t="s">
        <v>36</v>
      </c>
      <c r="E42" s="13" t="s">
        <v>35</v>
      </c>
      <c r="F42" s="13"/>
      <c r="G42" s="93">
        <v>14835435</v>
      </c>
      <c r="H42" s="88"/>
      <c r="I42" s="93">
        <v>2468695</v>
      </c>
    </row>
    <row r="43" spans="2:9" ht="20.25" customHeight="1" x14ac:dyDescent="0.25">
      <c r="B43" t="s">
        <v>37</v>
      </c>
      <c r="E43" s="13"/>
      <c r="F43" s="13"/>
      <c r="G43" s="93">
        <v>219255</v>
      </c>
      <c r="H43" s="88"/>
      <c r="I43" s="93">
        <v>151156</v>
      </c>
    </row>
    <row r="44" spans="2:9" ht="20.25" customHeight="1" x14ac:dyDescent="0.25">
      <c r="B44" t="s">
        <v>38</v>
      </c>
      <c r="E44" s="13"/>
      <c r="F44" s="13"/>
      <c r="G44" s="95">
        <v>128799</v>
      </c>
      <c r="H44" s="93"/>
      <c r="I44" s="95">
        <v>83293</v>
      </c>
    </row>
    <row r="45" spans="2:9" ht="20.25" customHeight="1" x14ac:dyDescent="0.25">
      <c r="B45" s="1" t="s">
        <v>39</v>
      </c>
      <c r="E45" s="13"/>
      <c r="F45" s="13"/>
      <c r="G45" s="96">
        <f>SUM(G39:G44)</f>
        <v>19741816</v>
      </c>
      <c r="H45" s="88"/>
      <c r="I45" s="96">
        <f>SUM(I39:I44)</f>
        <v>7528762</v>
      </c>
    </row>
    <row r="46" spans="2:9" ht="5.0999999999999996" customHeight="1" x14ac:dyDescent="0.25">
      <c r="D46" s="1"/>
      <c r="E46" s="13"/>
      <c r="F46" s="13"/>
      <c r="G46" s="93"/>
      <c r="H46" s="93"/>
      <c r="I46" s="93"/>
    </row>
    <row r="47" spans="2:9" ht="20.25" customHeight="1" x14ac:dyDescent="0.25">
      <c r="B47" s="7" t="s">
        <v>40</v>
      </c>
      <c r="E47" s="13"/>
      <c r="F47" s="13"/>
      <c r="G47" s="93"/>
      <c r="H47" s="93"/>
      <c r="I47" s="93"/>
    </row>
    <row r="48" spans="2:9" ht="20.25" customHeight="1" x14ac:dyDescent="0.25">
      <c r="B48" t="s">
        <v>41</v>
      </c>
      <c r="E48" s="13" t="s">
        <v>35</v>
      </c>
      <c r="F48" s="13"/>
      <c r="G48" s="88">
        <v>638371</v>
      </c>
      <c r="H48" s="88"/>
      <c r="I48" s="88">
        <v>662207</v>
      </c>
    </row>
    <row r="49" spans="2:9" ht="20.25" customHeight="1" x14ac:dyDescent="0.25">
      <c r="B49" t="s">
        <v>42</v>
      </c>
      <c r="E49" s="13">
        <v>13</v>
      </c>
      <c r="F49" s="13"/>
      <c r="G49" s="88">
        <v>235413</v>
      </c>
      <c r="H49" s="88"/>
      <c r="I49" s="88">
        <v>266111</v>
      </c>
    </row>
    <row r="50" spans="2:9" ht="20.25" customHeight="1" x14ac:dyDescent="0.25">
      <c r="B50" t="s">
        <v>43</v>
      </c>
      <c r="E50" s="13">
        <v>16</v>
      </c>
      <c r="F50" s="13"/>
      <c r="G50" s="88">
        <v>1046038</v>
      </c>
      <c r="H50" s="88"/>
      <c r="I50" s="88">
        <v>1514318</v>
      </c>
    </row>
    <row r="51" spans="2:9" ht="20.25" customHeight="1" x14ac:dyDescent="0.25">
      <c r="B51" t="s">
        <v>44</v>
      </c>
      <c r="E51" s="13"/>
      <c r="F51" s="13"/>
      <c r="G51" s="89">
        <v>64163</v>
      </c>
      <c r="H51" s="88"/>
      <c r="I51" s="89">
        <v>54306</v>
      </c>
    </row>
    <row r="52" spans="2:9" ht="20.25" customHeight="1" x14ac:dyDescent="0.25">
      <c r="B52" s="1" t="s">
        <v>45</v>
      </c>
      <c r="E52" s="13"/>
      <c r="F52" s="13"/>
      <c r="G52" s="91">
        <f>SUM(G48:G51)</f>
        <v>1983985</v>
      </c>
      <c r="H52" s="88"/>
      <c r="I52" s="91">
        <f>SUM(I48:I51)</f>
        <v>2496942</v>
      </c>
    </row>
    <row r="53" spans="2:9" ht="5.0999999999999996" customHeight="1" x14ac:dyDescent="0.25">
      <c r="D53" s="1"/>
      <c r="E53" s="13"/>
      <c r="F53" s="13"/>
      <c r="G53" s="93"/>
      <c r="H53" s="93"/>
      <c r="I53" s="93"/>
    </row>
    <row r="54" spans="2:9" ht="20.25" customHeight="1" x14ac:dyDescent="0.25">
      <c r="B54" s="1" t="s">
        <v>46</v>
      </c>
      <c r="E54" s="13"/>
      <c r="F54" s="13"/>
      <c r="G54" s="90">
        <f>SUM(G52,G45)</f>
        <v>21725801</v>
      </c>
      <c r="H54" s="88"/>
      <c r="I54" s="90">
        <f>SUM(I52,I45)</f>
        <v>10025704</v>
      </c>
    </row>
    <row r="55" spans="2:9" ht="20.25" customHeight="1" x14ac:dyDescent="0.25">
      <c r="D55" s="1"/>
      <c r="E55" s="13"/>
      <c r="F55" s="13"/>
      <c r="G55" s="99"/>
      <c r="H55" s="99"/>
      <c r="I55" s="99"/>
    </row>
    <row r="56" spans="2:9" ht="20.25" customHeight="1" x14ac:dyDescent="0.3">
      <c r="B56" s="4" t="s">
        <v>0</v>
      </c>
      <c r="E56" s="13"/>
      <c r="F56" s="13"/>
      <c r="G56" s="99"/>
      <c r="H56" s="99"/>
      <c r="I56" s="99"/>
    </row>
    <row r="57" spans="2:9" ht="20.25" customHeight="1" x14ac:dyDescent="0.25">
      <c r="B57" s="3" t="s">
        <v>1</v>
      </c>
      <c r="E57" s="13"/>
      <c r="F57" s="13"/>
      <c r="G57" s="99"/>
      <c r="H57" s="99"/>
      <c r="I57" s="99"/>
    </row>
    <row r="58" spans="2:9" ht="20.25" customHeight="1" x14ac:dyDescent="0.25">
      <c r="B58" s="3" t="str">
        <f>$B$3</f>
        <v>As at 31 December 2022</v>
      </c>
      <c r="E58" s="13"/>
      <c r="F58" s="13"/>
      <c r="G58" s="99"/>
      <c r="H58" s="99"/>
      <c r="I58" s="99"/>
    </row>
    <row r="59" spans="2:9" ht="20.25" customHeight="1" x14ac:dyDescent="0.25">
      <c r="D59" s="1"/>
      <c r="E59" s="13"/>
      <c r="F59" s="13"/>
      <c r="G59" s="93"/>
      <c r="H59" s="93"/>
      <c r="I59" s="93"/>
    </row>
    <row r="60" spans="2:9" ht="20.25" customHeight="1" x14ac:dyDescent="0.25">
      <c r="B60" s="3" t="s">
        <v>29</v>
      </c>
      <c r="E60" s="13" t="s">
        <v>4</v>
      </c>
      <c r="F60" s="13"/>
      <c r="G60" s="44">
        <v>2022</v>
      </c>
      <c r="H60" s="44"/>
      <c r="I60" s="44">
        <v>2021</v>
      </c>
    </row>
    <row r="61" spans="2:9" ht="20.25" customHeight="1" x14ac:dyDescent="0.25">
      <c r="B61" s="1"/>
      <c r="E61" s="13"/>
      <c r="F61" s="13"/>
      <c r="G61" s="113" t="s">
        <v>5</v>
      </c>
      <c r="H61" s="113"/>
      <c r="I61" s="113"/>
    </row>
    <row r="62" spans="2:9" ht="20.25" customHeight="1" x14ac:dyDescent="0.25">
      <c r="B62" s="7" t="s">
        <v>47</v>
      </c>
      <c r="E62" s="13"/>
      <c r="F62" s="13"/>
      <c r="G62" s="93"/>
      <c r="H62" s="93"/>
      <c r="I62" s="93"/>
    </row>
    <row r="63" spans="2:9" ht="20.25" customHeight="1" x14ac:dyDescent="0.25">
      <c r="B63" t="s">
        <v>48</v>
      </c>
      <c r="E63" s="13"/>
      <c r="F63" s="13"/>
      <c r="G63" s="93"/>
      <c r="H63" s="93"/>
      <c r="I63" s="93"/>
    </row>
    <row r="64" spans="2:9" ht="20.25" customHeight="1" thickBot="1" x14ac:dyDescent="0.3">
      <c r="B64" s="2"/>
      <c r="C64" s="2" t="s">
        <v>49</v>
      </c>
      <c r="E64" s="13">
        <v>17</v>
      </c>
      <c r="F64" s="13"/>
      <c r="G64" s="101">
        <v>7909000</v>
      </c>
      <c r="H64" s="92"/>
      <c r="I64" s="101">
        <v>7909000</v>
      </c>
    </row>
    <row r="65" spans="2:9" ht="20.25" customHeight="1" thickTop="1" x14ac:dyDescent="0.25">
      <c r="B65" s="2"/>
      <c r="C65" s="2" t="s">
        <v>50</v>
      </c>
      <c r="E65" s="13">
        <v>17</v>
      </c>
      <c r="F65" s="13"/>
      <c r="G65" s="88">
        <v>7909000</v>
      </c>
      <c r="H65" s="88"/>
      <c r="I65" s="88">
        <v>7909000</v>
      </c>
    </row>
    <row r="66" spans="2:9" ht="20.25" customHeight="1" x14ac:dyDescent="0.25">
      <c r="B66" t="s">
        <v>51</v>
      </c>
      <c r="E66" s="13">
        <v>17</v>
      </c>
      <c r="F66" s="13"/>
      <c r="G66" s="88">
        <v>100</v>
      </c>
      <c r="H66" s="88"/>
      <c r="I66" s="88">
        <v>100</v>
      </c>
    </row>
    <row r="67" spans="2:9" ht="20.25" customHeight="1" x14ac:dyDescent="0.25">
      <c r="B67" t="s">
        <v>52</v>
      </c>
      <c r="E67" s="13">
        <v>1</v>
      </c>
      <c r="F67" s="13"/>
      <c r="G67" s="88">
        <v>-4680415</v>
      </c>
      <c r="H67" s="88"/>
      <c r="I67" s="88">
        <v>-1478133</v>
      </c>
    </row>
    <row r="68" spans="2:9" ht="20.25" customHeight="1" x14ac:dyDescent="0.25">
      <c r="B68" t="s">
        <v>53</v>
      </c>
      <c r="E68" s="13"/>
      <c r="F68" s="13"/>
      <c r="G68" s="88"/>
      <c r="H68" s="88"/>
      <c r="I68" s="88"/>
    </row>
    <row r="69" spans="2:9" ht="20.25" customHeight="1" x14ac:dyDescent="0.25">
      <c r="B69" s="2"/>
      <c r="C69" t="s">
        <v>54</v>
      </c>
      <c r="E69" s="13"/>
      <c r="F69" s="13"/>
      <c r="G69" s="88"/>
      <c r="H69" s="88"/>
      <c r="I69" s="88"/>
    </row>
    <row r="70" spans="2:9" ht="20.25" customHeight="1" x14ac:dyDescent="0.25">
      <c r="D70" t="s">
        <v>55</v>
      </c>
      <c r="E70" s="13">
        <v>18</v>
      </c>
      <c r="F70" s="13"/>
      <c r="G70" s="88">
        <v>130100</v>
      </c>
      <c r="H70" s="88"/>
      <c r="I70" s="88">
        <v>130100</v>
      </c>
    </row>
    <row r="71" spans="2:9" ht="20.25" customHeight="1" x14ac:dyDescent="0.25">
      <c r="C71" s="2" t="s">
        <v>56</v>
      </c>
      <c r="E71" s="13"/>
      <c r="F71" s="13"/>
      <c r="G71" s="88">
        <v>14870120</v>
      </c>
      <c r="H71" s="88"/>
      <c r="I71" s="88">
        <v>13665119</v>
      </c>
    </row>
    <row r="72" spans="2:9" ht="20.25" customHeight="1" x14ac:dyDescent="0.25">
      <c r="B72" t="s">
        <v>57</v>
      </c>
      <c r="E72" s="13"/>
      <c r="F72" s="13"/>
      <c r="G72" s="89">
        <v>-2375267</v>
      </c>
      <c r="H72" s="88"/>
      <c r="I72" s="89">
        <v>-3251869</v>
      </c>
    </row>
    <row r="73" spans="2:9" ht="20.25" customHeight="1" x14ac:dyDescent="0.25">
      <c r="B73" s="1" t="s">
        <v>58</v>
      </c>
      <c r="E73" s="13"/>
      <c r="F73" s="13"/>
      <c r="G73" s="92">
        <f>SUM(G65:G72)</f>
        <v>15853638</v>
      </c>
      <c r="H73" s="105"/>
      <c r="I73" s="92">
        <f>SUM(I65:I72)</f>
        <v>16974317</v>
      </c>
    </row>
    <row r="74" spans="2:9" ht="5.0999999999999996" customHeight="1" x14ac:dyDescent="0.25">
      <c r="E74" s="13"/>
      <c r="F74" s="13"/>
      <c r="G74" s="94"/>
      <c r="H74" s="94"/>
      <c r="I74" s="94"/>
    </row>
    <row r="75" spans="2:9" ht="20.25" customHeight="1" x14ac:dyDescent="0.25">
      <c r="B75" t="s">
        <v>59</v>
      </c>
      <c r="E75" s="13">
        <v>1</v>
      </c>
      <c r="F75" s="13"/>
      <c r="G75" s="88">
        <v>0</v>
      </c>
      <c r="H75" s="88"/>
      <c r="I75" s="88">
        <v>15724701</v>
      </c>
    </row>
    <row r="76" spans="2:9" ht="20.25" customHeight="1" x14ac:dyDescent="0.25">
      <c r="B76" t="s">
        <v>60</v>
      </c>
      <c r="E76" s="13"/>
      <c r="F76" s="13"/>
      <c r="G76" s="88">
        <v>2970964</v>
      </c>
      <c r="H76" s="88"/>
      <c r="I76" s="88">
        <v>4213168</v>
      </c>
    </row>
    <row r="77" spans="2:9" ht="20.25" customHeight="1" x14ac:dyDescent="0.25">
      <c r="B77" s="1" t="s">
        <v>61</v>
      </c>
      <c r="E77" s="13"/>
      <c r="F77" s="13"/>
      <c r="G77" s="91">
        <f>SUM(G73,G75:G76)</f>
        <v>18824602</v>
      </c>
      <c r="H77" s="88"/>
      <c r="I77" s="91">
        <f>SUM(I73,I75:I76)</f>
        <v>36912186</v>
      </c>
    </row>
    <row r="78" spans="2:9" ht="5.0999999999999996" customHeight="1" x14ac:dyDescent="0.25">
      <c r="B78" s="1"/>
      <c r="E78" s="13"/>
      <c r="F78" s="13"/>
      <c r="G78" s="92"/>
      <c r="H78" s="92"/>
      <c r="I78" s="92"/>
    </row>
    <row r="79" spans="2:9" ht="20.25" customHeight="1" thickBot="1" x14ac:dyDescent="0.3">
      <c r="B79" s="1" t="s">
        <v>62</v>
      </c>
      <c r="E79" s="13"/>
      <c r="F79" s="13"/>
      <c r="G79" s="101">
        <f>SUM(G77,G54)</f>
        <v>40550403</v>
      </c>
      <c r="H79" s="88"/>
      <c r="I79" s="101">
        <f>SUM(I77,I54)</f>
        <v>46937890</v>
      </c>
    </row>
    <row r="80" spans="2:9" ht="20.25" customHeight="1" thickTop="1" x14ac:dyDescent="0.25">
      <c r="D80" s="1"/>
      <c r="E80" s="13"/>
      <c r="F80" s="13"/>
      <c r="G80" s="99"/>
      <c r="H80" s="99"/>
      <c r="I80" s="99"/>
    </row>
    <row r="81" spans="4:9" s="120" customFormat="1" ht="20.25" customHeight="1" x14ac:dyDescent="0.25">
      <c r="D81" s="117"/>
      <c r="E81" s="118"/>
      <c r="F81" s="118"/>
      <c r="G81" s="119"/>
      <c r="H81" s="119"/>
      <c r="I81" s="119"/>
    </row>
    <row r="82" spans="4:9" s="120" customFormat="1" ht="20.25" customHeight="1" x14ac:dyDescent="0.25">
      <c r="D82" s="117"/>
      <c r="E82" s="118"/>
      <c r="F82" s="118"/>
      <c r="G82" s="119"/>
      <c r="H82" s="119"/>
      <c r="I82" s="119"/>
    </row>
    <row r="83" spans="4:9" s="120" customFormat="1" ht="20.25" customHeight="1" x14ac:dyDescent="0.25">
      <c r="D83" s="117"/>
      <c r="E83" s="118"/>
      <c r="F83" s="118"/>
      <c r="G83" s="119"/>
      <c r="H83" s="119"/>
      <c r="I83" s="119"/>
    </row>
    <row r="84" spans="4:9" s="120" customFormat="1" ht="20.25" customHeight="1" x14ac:dyDescent="0.25">
      <c r="D84" s="117"/>
      <c r="E84" s="121"/>
      <c r="F84" s="121"/>
      <c r="G84" s="122"/>
      <c r="H84" s="122"/>
      <c r="I84" s="122"/>
    </row>
    <row r="85" spans="4:9" s="120" customFormat="1" ht="20.25" customHeight="1" x14ac:dyDescent="0.45">
      <c r="D85" s="123"/>
      <c r="E85" s="121"/>
      <c r="F85" s="121"/>
      <c r="G85" s="122"/>
      <c r="H85" s="122"/>
      <c r="I85" s="122"/>
    </row>
    <row r="86" spans="4:9" s="120" customFormat="1" ht="20.25" customHeight="1" x14ac:dyDescent="0.25">
      <c r="D86" s="117"/>
      <c r="E86" s="118"/>
      <c r="F86" s="118"/>
      <c r="G86" s="119"/>
      <c r="H86" s="119"/>
      <c r="I86" s="119"/>
    </row>
    <row r="87" spans="4:9" s="120" customFormat="1" ht="20.25" customHeight="1" x14ac:dyDescent="0.25">
      <c r="E87" s="121"/>
      <c r="F87" s="121"/>
      <c r="G87" s="122"/>
      <c r="H87" s="122"/>
      <c r="I87" s="122"/>
    </row>
    <row r="88" spans="4:9" s="120" customFormat="1" ht="20.25" customHeight="1" x14ac:dyDescent="0.25">
      <c r="D88" s="124"/>
      <c r="E88" s="117"/>
      <c r="F88" s="117"/>
      <c r="G88" s="125"/>
      <c r="H88" s="125"/>
      <c r="I88" s="125"/>
    </row>
    <row r="89" spans="4:9" s="120" customFormat="1" ht="20.25" customHeight="1" x14ac:dyDescent="0.25">
      <c r="D89" s="124"/>
      <c r="E89" s="117"/>
      <c r="F89" s="117"/>
      <c r="G89" s="125"/>
      <c r="H89" s="125"/>
      <c r="I89" s="125"/>
    </row>
    <row r="90" spans="4:9" s="120" customFormat="1" ht="20.25" customHeight="1" x14ac:dyDescent="0.25">
      <c r="D90" s="117"/>
      <c r="E90" s="117"/>
      <c r="F90" s="117"/>
      <c r="G90" s="125"/>
      <c r="H90" s="125"/>
      <c r="I90" s="125"/>
    </row>
    <row r="91" spans="4:9" s="120" customFormat="1" ht="20.25" customHeight="1" x14ac:dyDescent="0.25">
      <c r="D91" s="117"/>
      <c r="E91" s="117"/>
      <c r="F91" s="117"/>
      <c r="G91" s="125"/>
      <c r="H91" s="125"/>
      <c r="I91" s="125"/>
    </row>
    <row r="92" spans="4:9" s="120" customFormat="1" ht="20.25" customHeight="1" x14ac:dyDescent="0.25">
      <c r="D92" s="124"/>
      <c r="E92" s="117"/>
      <c r="F92" s="117"/>
      <c r="G92" s="125"/>
      <c r="H92" s="125"/>
      <c r="I92" s="125"/>
    </row>
    <row r="93" spans="4:9" s="120" customFormat="1" ht="20.25" customHeight="1" x14ac:dyDescent="0.25">
      <c r="E93" s="121"/>
      <c r="F93" s="121"/>
      <c r="G93" s="122"/>
      <c r="H93" s="122"/>
      <c r="I93" s="122"/>
    </row>
  </sheetData>
  <mergeCells count="3">
    <mergeCell ref="G6:I6"/>
    <mergeCell ref="G36:I36"/>
    <mergeCell ref="G61:I61"/>
  </mergeCells>
  <phoneticPr fontId="4" type="noConversion"/>
  <pageMargins left="0.9055118110236221" right="0.70866141732283472" top="1.1811023622047245" bottom="0.59055118110236227" header="1.1811023622047245" footer="0.59055118110236227"/>
  <pageSetup paperSize="9" firstPageNumber="4" orientation="portrait" useFirstPageNumber="1" r:id="rId1"/>
  <headerFooter>
    <oddFooter>&amp;L
   The accompanying notes are an integral part of these financial statements.
&amp;C&amp;P</oddFooter>
  </headerFooter>
  <rowBreaks count="2" manualBreakCount="2">
    <brk id="30" max="16383" man="1"/>
    <brk id="55" min="1" max="7" man="1"/>
  </rowBreaks>
  <customProperties>
    <customPr name="EpmWorksheetKeyString_GUID" r:id="rId2"/>
  </customProperties>
  <ignoredErrors>
    <ignoredError sqref="E41:E42 E48" twoDigitTextYear="1"/>
    <ignoredError sqref="G73:I7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I73"/>
  <sheetViews>
    <sheetView zoomScaleNormal="100" zoomScaleSheetLayoutView="100" workbookViewId="0"/>
  </sheetViews>
  <sheetFormatPr defaultColWidth="9.140625" defaultRowHeight="20.25" customHeight="1" x14ac:dyDescent="0.25"/>
  <cols>
    <col min="1" max="3" width="1.5703125" customWidth="1"/>
    <col min="4" max="4" width="43.42578125" customWidth="1"/>
    <col min="5" max="5" width="7.5703125" style="2" customWidth="1"/>
    <col min="6" max="6" width="0.85546875" style="2" customWidth="1"/>
    <col min="7" max="7" width="14.5703125" style="43" customWidth="1"/>
    <col min="8" max="8" width="0.85546875" style="43" customWidth="1"/>
    <col min="9" max="9" width="14.5703125" style="43" customWidth="1"/>
  </cols>
  <sheetData>
    <row r="1" spans="2:9" ht="20.25" customHeight="1" x14ac:dyDescent="0.3">
      <c r="B1" s="4" t="s">
        <v>0</v>
      </c>
    </row>
    <row r="2" spans="2:9" ht="20.25" customHeight="1" x14ac:dyDescent="0.25">
      <c r="B2" s="5" t="s">
        <v>63</v>
      </c>
    </row>
    <row r="3" spans="2:9" ht="20.25" customHeight="1" x14ac:dyDescent="0.25">
      <c r="B3" s="3" t="s">
        <v>64</v>
      </c>
    </row>
    <row r="4" spans="2:9" ht="20.25" customHeight="1" x14ac:dyDescent="0.45">
      <c r="D4" s="16"/>
      <c r="E4" s="14"/>
      <c r="F4" s="14"/>
      <c r="G4" s="103"/>
      <c r="H4" s="103"/>
      <c r="I4" s="103"/>
    </row>
    <row r="5" spans="2:9" ht="20.25" customHeight="1" x14ac:dyDescent="0.25">
      <c r="E5" s="13" t="s">
        <v>4</v>
      </c>
      <c r="F5" s="13"/>
      <c r="G5" s="44">
        <v>2022</v>
      </c>
      <c r="H5" s="44"/>
      <c r="I5" s="44">
        <v>2021</v>
      </c>
    </row>
    <row r="6" spans="2:9" ht="20.25" customHeight="1" x14ac:dyDescent="0.25">
      <c r="E6" s="13"/>
      <c r="F6" s="13"/>
      <c r="G6" s="113" t="s">
        <v>5</v>
      </c>
      <c r="H6" s="113"/>
      <c r="I6" s="113"/>
    </row>
    <row r="7" spans="2:9" ht="20.25" customHeight="1" x14ac:dyDescent="0.25">
      <c r="B7" t="s">
        <v>65</v>
      </c>
      <c r="E7" s="13">
        <v>4</v>
      </c>
      <c r="F7" s="13"/>
      <c r="G7" s="88">
        <v>35227991</v>
      </c>
      <c r="H7" s="88"/>
      <c r="I7" s="88">
        <v>31023232</v>
      </c>
    </row>
    <row r="8" spans="2:9" ht="20.25" customHeight="1" x14ac:dyDescent="0.25">
      <c r="B8" t="s">
        <v>66</v>
      </c>
      <c r="E8" s="13">
        <v>4</v>
      </c>
      <c r="F8" s="13"/>
      <c r="G8" s="89">
        <v>-27018995</v>
      </c>
      <c r="H8" s="88"/>
      <c r="I8" s="89">
        <v>-23140200</v>
      </c>
    </row>
    <row r="9" spans="2:9" ht="20.25" customHeight="1" x14ac:dyDescent="0.25">
      <c r="B9" s="1" t="s">
        <v>67</v>
      </c>
      <c r="E9" s="13"/>
      <c r="F9" s="13"/>
      <c r="G9" s="92">
        <f>SUM(G7:G8)</f>
        <v>8208996</v>
      </c>
      <c r="H9" s="88"/>
      <c r="I9" s="92">
        <f>SUM(I7:I8)</f>
        <v>7883032</v>
      </c>
    </row>
    <row r="10" spans="2:9" ht="5.0999999999999996" customHeight="1" x14ac:dyDescent="0.25">
      <c r="B10" s="1"/>
      <c r="E10" s="13"/>
      <c r="F10" s="13"/>
      <c r="G10" s="88"/>
      <c r="H10" s="88"/>
      <c r="I10" s="88"/>
    </row>
    <row r="11" spans="2:9" ht="20.25" customHeight="1" x14ac:dyDescent="0.25">
      <c r="B11" t="s">
        <v>68</v>
      </c>
      <c r="E11" s="13">
        <v>20</v>
      </c>
      <c r="F11" s="13"/>
      <c r="G11" s="89">
        <v>925470</v>
      </c>
      <c r="H11" s="88"/>
      <c r="I11" s="89">
        <v>665489</v>
      </c>
    </row>
    <row r="12" spans="2:9" ht="20.25" customHeight="1" x14ac:dyDescent="0.25">
      <c r="B12" s="11" t="s">
        <v>69</v>
      </c>
      <c r="E12" s="13"/>
      <c r="F12" s="13"/>
      <c r="G12" s="92">
        <f>SUM(G9:G11)</f>
        <v>9134466</v>
      </c>
      <c r="H12" s="88"/>
      <c r="I12" s="92">
        <f>SUM(I9:I11)</f>
        <v>8548521</v>
      </c>
    </row>
    <row r="13" spans="2:9" ht="5.0999999999999996" customHeight="1" x14ac:dyDescent="0.25">
      <c r="B13" s="1"/>
      <c r="E13" s="13"/>
      <c r="F13" s="13"/>
      <c r="G13" s="88"/>
      <c r="H13" s="88"/>
      <c r="I13" s="88"/>
    </row>
    <row r="14" spans="2:9" ht="20.25" customHeight="1" x14ac:dyDescent="0.25">
      <c r="B14" t="s">
        <v>70</v>
      </c>
      <c r="E14" s="17" t="s">
        <v>71</v>
      </c>
      <c r="F14" s="17"/>
      <c r="G14" s="88">
        <v>-4227441</v>
      </c>
      <c r="H14" s="88"/>
      <c r="I14" s="88">
        <v>-3897051</v>
      </c>
    </row>
    <row r="15" spans="2:9" ht="20.25" customHeight="1" x14ac:dyDescent="0.25">
      <c r="B15" t="s">
        <v>72</v>
      </c>
      <c r="E15" s="17" t="s">
        <v>73</v>
      </c>
      <c r="F15" s="17"/>
      <c r="G15" s="89">
        <v>-4174495</v>
      </c>
      <c r="H15" s="88"/>
      <c r="I15" s="89">
        <v>-2676747</v>
      </c>
    </row>
    <row r="16" spans="2:9" ht="20.25" customHeight="1" x14ac:dyDescent="0.25">
      <c r="B16" s="1" t="s">
        <v>74</v>
      </c>
      <c r="E16" s="13"/>
      <c r="F16" s="13"/>
      <c r="G16" s="90">
        <f>SUM(G14:G15)</f>
        <v>-8401936</v>
      </c>
      <c r="H16" s="88"/>
      <c r="I16" s="90">
        <f>SUM(I14:I15)</f>
        <v>-6573798</v>
      </c>
    </row>
    <row r="17" spans="2:9" ht="5.0999999999999996" customHeight="1" x14ac:dyDescent="0.25">
      <c r="B17" s="1"/>
      <c r="E17" s="13"/>
      <c r="F17" s="13"/>
      <c r="G17" s="88"/>
      <c r="H17" s="88"/>
      <c r="I17" s="88"/>
    </row>
    <row r="18" spans="2:9" ht="20.25" customHeight="1" x14ac:dyDescent="0.25">
      <c r="B18" s="1" t="s">
        <v>75</v>
      </c>
      <c r="E18" s="13"/>
      <c r="F18" s="13"/>
      <c r="G18" s="92">
        <f>SUM(G12,G16)</f>
        <v>732530</v>
      </c>
      <c r="H18" s="92"/>
      <c r="I18" s="92">
        <f>SUM(I12,I16)</f>
        <v>1974723</v>
      </c>
    </row>
    <row r="19" spans="2:9" ht="5.0999999999999996" customHeight="1" x14ac:dyDescent="0.25">
      <c r="B19" s="1"/>
      <c r="E19" s="13"/>
      <c r="F19" s="13"/>
      <c r="G19" s="88"/>
      <c r="H19" s="88"/>
      <c r="I19" s="88"/>
    </row>
    <row r="20" spans="2:9" ht="20.25" customHeight="1" x14ac:dyDescent="0.25">
      <c r="B20" t="s">
        <v>76</v>
      </c>
      <c r="E20" s="13"/>
      <c r="F20" s="13"/>
      <c r="G20" s="88">
        <v>-160380</v>
      </c>
      <c r="H20" s="88"/>
      <c r="I20" s="88">
        <v>-125834</v>
      </c>
    </row>
    <row r="21" spans="2:9" ht="20.25" customHeight="1" x14ac:dyDescent="0.25">
      <c r="B21" t="s">
        <v>77</v>
      </c>
      <c r="E21" s="13"/>
      <c r="F21" s="13"/>
      <c r="G21" s="88"/>
      <c r="H21" s="88"/>
      <c r="I21" s="88"/>
    </row>
    <row r="22" spans="2:9" ht="20.25" customHeight="1" x14ac:dyDescent="0.25">
      <c r="B22" s="63" t="s">
        <v>78</v>
      </c>
      <c r="C22" t="s">
        <v>79</v>
      </c>
      <c r="E22" s="13">
        <v>8</v>
      </c>
      <c r="F22" s="13"/>
      <c r="G22" s="89">
        <v>4179</v>
      </c>
      <c r="H22" s="88"/>
      <c r="I22" s="89">
        <v>20502</v>
      </c>
    </row>
    <row r="23" spans="2:9" ht="20.25" customHeight="1" x14ac:dyDescent="0.25">
      <c r="B23" s="1" t="s">
        <v>80</v>
      </c>
      <c r="E23" s="13"/>
      <c r="F23" s="13"/>
      <c r="G23" s="92">
        <f>SUM(G18:G22)</f>
        <v>576329</v>
      </c>
      <c r="H23" s="88"/>
      <c r="I23" s="92">
        <f>SUM(I18:I22)</f>
        <v>1869391</v>
      </c>
    </row>
    <row r="24" spans="2:9" ht="5.0999999999999996" customHeight="1" x14ac:dyDescent="0.25">
      <c r="E24" s="13"/>
      <c r="F24" s="13"/>
      <c r="G24" s="88"/>
      <c r="H24" s="88"/>
      <c r="I24" s="88"/>
    </row>
    <row r="25" spans="2:9" ht="20.25" customHeight="1" x14ac:dyDescent="0.25">
      <c r="B25" t="s">
        <v>81</v>
      </c>
      <c r="E25" s="13">
        <v>24</v>
      </c>
      <c r="F25" s="13"/>
      <c r="G25" s="88">
        <v>-261302</v>
      </c>
      <c r="H25" s="88"/>
      <c r="I25" s="88">
        <v>-494845</v>
      </c>
    </row>
    <row r="26" spans="2:9" ht="20.25" customHeight="1" thickBot="1" x14ac:dyDescent="0.3">
      <c r="B26" s="1" t="s">
        <v>82</v>
      </c>
      <c r="E26" s="13"/>
      <c r="F26" s="13"/>
      <c r="G26" s="102">
        <f>SUM(G23:G25)</f>
        <v>315027</v>
      </c>
      <c r="H26" s="88"/>
      <c r="I26" s="102">
        <f>SUM(I23:I25)</f>
        <v>1374546</v>
      </c>
    </row>
    <row r="27" spans="2:9" ht="5.0999999999999996" customHeight="1" thickTop="1" x14ac:dyDescent="0.25">
      <c r="B27" s="1"/>
      <c r="E27" s="13"/>
      <c r="F27" s="13"/>
      <c r="G27" s="88"/>
      <c r="H27" s="88"/>
      <c r="I27" s="88"/>
    </row>
    <row r="28" spans="2:9" ht="20.25" customHeight="1" x14ac:dyDescent="0.25">
      <c r="B28" t="s">
        <v>83</v>
      </c>
      <c r="E28" s="13"/>
      <c r="F28" s="13"/>
      <c r="G28" s="88"/>
      <c r="H28" s="88"/>
      <c r="I28" s="88"/>
    </row>
    <row r="29" spans="2:9" ht="20.25" customHeight="1" x14ac:dyDescent="0.25">
      <c r="C29" s="1" t="s">
        <v>84</v>
      </c>
      <c r="E29" s="13"/>
      <c r="F29" s="13"/>
      <c r="G29" s="92">
        <v>-421020</v>
      </c>
      <c r="H29" s="88"/>
      <c r="I29" s="92">
        <v>321255</v>
      </c>
    </row>
    <row r="30" spans="2:9" ht="20.25" customHeight="1" x14ac:dyDescent="0.25">
      <c r="C30" t="s">
        <v>85</v>
      </c>
      <c r="E30" s="13"/>
      <c r="F30" s="13"/>
      <c r="G30" s="88">
        <v>658700</v>
      </c>
      <c r="H30" s="88"/>
      <c r="I30" s="88">
        <v>788840</v>
      </c>
    </row>
    <row r="31" spans="2:9" ht="20.25" customHeight="1" x14ac:dyDescent="0.25">
      <c r="C31" t="s">
        <v>86</v>
      </c>
      <c r="E31" s="13"/>
      <c r="F31" s="13"/>
      <c r="G31" s="89">
        <v>77347</v>
      </c>
      <c r="H31" s="88"/>
      <c r="I31" s="89">
        <v>264451</v>
      </c>
    </row>
    <row r="32" spans="2:9" ht="20.25" customHeight="1" thickBot="1" x14ac:dyDescent="0.3">
      <c r="E32" s="13"/>
      <c r="F32" s="13"/>
      <c r="G32" s="111">
        <f>SUM(G29:G31)</f>
        <v>315027</v>
      </c>
      <c r="H32" s="88"/>
      <c r="I32" s="111">
        <f>SUM(I29:I31)</f>
        <v>1374546</v>
      </c>
    </row>
    <row r="33" spans="2:9" ht="20.25" customHeight="1" thickTop="1" x14ac:dyDescent="0.25">
      <c r="B33" s="7" t="s">
        <v>87</v>
      </c>
      <c r="E33" s="13"/>
      <c r="F33" s="13"/>
      <c r="G33" s="94"/>
      <c r="H33" s="94"/>
      <c r="I33" s="94"/>
    </row>
    <row r="34" spans="2:9" ht="20.25" customHeight="1" thickBot="1" x14ac:dyDescent="0.3">
      <c r="B34" s="1" t="s">
        <v>88</v>
      </c>
      <c r="E34" s="13"/>
      <c r="F34" s="13"/>
      <c r="G34" s="85">
        <v>-5.32</v>
      </c>
      <c r="H34" s="86"/>
      <c r="I34" s="85">
        <v>4.0599999999999996</v>
      </c>
    </row>
    <row r="35" spans="2:9" ht="20.25" customHeight="1" thickTop="1" x14ac:dyDescent="0.25"/>
    <row r="36" spans="2:9" ht="20.25" customHeight="1" x14ac:dyDescent="0.3">
      <c r="B36" s="4" t="str">
        <f>B1</f>
        <v>SCG Building Materials Company Limited and its Subsidiaries</v>
      </c>
    </row>
    <row r="37" spans="2:9" ht="20.25" customHeight="1" x14ac:dyDescent="0.25">
      <c r="B37" s="5" t="s">
        <v>89</v>
      </c>
    </row>
    <row r="38" spans="2:9" ht="20.25" customHeight="1" x14ac:dyDescent="0.25">
      <c r="B38" s="3" t="s">
        <v>64</v>
      </c>
    </row>
    <row r="39" spans="2:9" ht="20.25" customHeight="1" x14ac:dyDescent="0.45">
      <c r="D39" s="16"/>
      <c r="E39" s="14"/>
      <c r="F39" s="14"/>
      <c r="G39" s="103"/>
      <c r="H39" s="103"/>
      <c r="I39" s="103"/>
    </row>
    <row r="40" spans="2:9" ht="20.25" customHeight="1" x14ac:dyDescent="0.25">
      <c r="E40" s="13" t="s">
        <v>4</v>
      </c>
      <c r="F40" s="13"/>
      <c r="G40" s="44">
        <v>2022</v>
      </c>
      <c r="H40" s="44"/>
      <c r="I40" s="44">
        <v>2021</v>
      </c>
    </row>
    <row r="41" spans="2:9" ht="20.25" customHeight="1" x14ac:dyDescent="0.25">
      <c r="E41" s="13"/>
      <c r="F41" s="13"/>
      <c r="G41" s="113" t="s">
        <v>5</v>
      </c>
      <c r="H41" s="113"/>
      <c r="I41" s="113"/>
    </row>
    <row r="42" spans="2:9" ht="20.25" customHeight="1" x14ac:dyDescent="0.25">
      <c r="B42" s="1" t="s">
        <v>82</v>
      </c>
      <c r="E42" s="13"/>
      <c r="F42" s="13"/>
      <c r="G42" s="92">
        <f>G26</f>
        <v>315027</v>
      </c>
      <c r="H42" s="92"/>
      <c r="I42" s="92">
        <f>I26</f>
        <v>1374546</v>
      </c>
    </row>
    <row r="43" spans="2:9" ht="5.0999999999999996" customHeight="1" x14ac:dyDescent="0.25">
      <c r="E43" s="13"/>
      <c r="F43" s="13"/>
      <c r="G43" s="88"/>
      <c r="H43" s="88"/>
      <c r="I43" s="88"/>
    </row>
    <row r="44" spans="2:9" ht="20.100000000000001" customHeight="1" x14ac:dyDescent="0.25">
      <c r="B44" s="1" t="s">
        <v>90</v>
      </c>
      <c r="E44" s="13"/>
      <c r="F44" s="13"/>
      <c r="G44" s="88"/>
      <c r="H44" s="88"/>
      <c r="I44" s="88"/>
    </row>
    <row r="45" spans="2:9" ht="20.100000000000001" customHeight="1" x14ac:dyDescent="0.25">
      <c r="B45" s="7" t="s">
        <v>91</v>
      </c>
      <c r="C45" s="2"/>
      <c r="D45" s="2"/>
      <c r="E45" s="13"/>
      <c r="F45" s="13"/>
      <c r="G45" s="88"/>
      <c r="H45" s="88"/>
      <c r="I45" s="88"/>
    </row>
    <row r="46" spans="2:9" ht="20.100000000000001" customHeight="1" x14ac:dyDescent="0.25">
      <c r="B46" s="7"/>
      <c r="C46" s="7" t="s">
        <v>92</v>
      </c>
      <c r="D46" s="2"/>
      <c r="E46" s="13"/>
      <c r="F46" s="13"/>
      <c r="G46" s="88"/>
      <c r="H46" s="88"/>
      <c r="I46" s="88"/>
    </row>
    <row r="47" spans="2:9" ht="20.100000000000001" customHeight="1" x14ac:dyDescent="0.25">
      <c r="B47" t="s">
        <v>93</v>
      </c>
      <c r="E47" s="13"/>
      <c r="F47" s="13"/>
      <c r="G47" s="88"/>
      <c r="H47" s="88"/>
      <c r="I47" s="88"/>
    </row>
    <row r="48" spans="2:9" ht="20.100000000000001" customHeight="1" x14ac:dyDescent="0.25">
      <c r="C48" t="s">
        <v>94</v>
      </c>
      <c r="E48" s="13"/>
      <c r="F48" s="13"/>
      <c r="G48" s="88">
        <v>883679</v>
      </c>
      <c r="H48" s="88"/>
      <c r="I48" s="88">
        <v>2039118</v>
      </c>
    </row>
    <row r="49" spans="2:9" ht="20.100000000000001" customHeight="1" x14ac:dyDescent="0.25">
      <c r="B49" s="63" t="s">
        <v>95</v>
      </c>
      <c r="E49" s="13"/>
      <c r="F49" s="13"/>
      <c r="G49" s="88"/>
      <c r="H49" s="88"/>
      <c r="I49" s="88"/>
    </row>
    <row r="50" spans="2:9" ht="20.100000000000001" customHeight="1" x14ac:dyDescent="0.25">
      <c r="C50" s="63" t="s">
        <v>96</v>
      </c>
      <c r="E50" s="13">
        <v>8</v>
      </c>
      <c r="F50" s="13"/>
      <c r="G50" s="89">
        <v>3763</v>
      </c>
      <c r="H50" s="88"/>
      <c r="I50" s="89">
        <v>6260</v>
      </c>
    </row>
    <row r="51" spans="2:9" ht="20.100000000000001" customHeight="1" x14ac:dyDescent="0.25">
      <c r="B51" s="1" t="s">
        <v>97</v>
      </c>
      <c r="C51" s="112"/>
      <c r="D51" s="1"/>
      <c r="E51" s="13"/>
      <c r="F51" s="13"/>
      <c r="G51" s="88"/>
      <c r="H51" s="88"/>
      <c r="I51" s="88"/>
    </row>
    <row r="52" spans="2:9" ht="20.100000000000001" customHeight="1" x14ac:dyDescent="0.25">
      <c r="B52" s="1"/>
      <c r="C52" s="1" t="s">
        <v>92</v>
      </c>
      <c r="D52" s="1"/>
      <c r="E52" s="13"/>
      <c r="F52" s="13"/>
      <c r="G52" s="104">
        <f>SUM(G44:G50)</f>
        <v>887442</v>
      </c>
      <c r="H52" s="88"/>
      <c r="I52" s="104">
        <f>SUM(I44:I50)</f>
        <v>2045378</v>
      </c>
    </row>
    <row r="53" spans="2:9" ht="5.0999999999999996" customHeight="1" x14ac:dyDescent="0.25">
      <c r="E53" s="13"/>
      <c r="F53" s="13"/>
      <c r="G53" s="60"/>
      <c r="H53" s="93"/>
      <c r="I53" s="60"/>
    </row>
    <row r="54" spans="2:9" ht="20.100000000000001" customHeight="1" x14ac:dyDescent="0.25">
      <c r="B54" s="7" t="s">
        <v>98</v>
      </c>
      <c r="C54" s="2"/>
      <c r="D54" s="2"/>
      <c r="E54" s="13"/>
      <c r="F54" s="13"/>
      <c r="G54" s="60"/>
      <c r="H54" s="93"/>
      <c r="I54" s="60"/>
    </row>
    <row r="55" spans="2:9" ht="20.100000000000001" customHeight="1" x14ac:dyDescent="0.25">
      <c r="B55" s="7" t="s">
        <v>99</v>
      </c>
      <c r="C55" s="2"/>
      <c r="D55" s="2"/>
      <c r="E55" s="13"/>
      <c r="F55" s="13"/>
      <c r="G55" s="99"/>
      <c r="H55" s="99"/>
      <c r="I55" s="99"/>
    </row>
    <row r="56" spans="2:9" ht="20.100000000000001" customHeight="1" x14ac:dyDescent="0.25">
      <c r="B56" t="s">
        <v>100</v>
      </c>
      <c r="E56" s="13">
        <v>16</v>
      </c>
      <c r="F56" s="13"/>
      <c r="G56" s="88">
        <v>153772</v>
      </c>
      <c r="H56" s="88"/>
      <c r="I56" s="88">
        <v>33978</v>
      </c>
    </row>
    <row r="57" spans="2:9" ht="20.100000000000001" customHeight="1" x14ac:dyDescent="0.25">
      <c r="B57" s="63" t="s">
        <v>95</v>
      </c>
      <c r="E57" s="13"/>
      <c r="F57" s="13"/>
      <c r="G57" s="88"/>
      <c r="H57" s="88"/>
      <c r="I57" s="88"/>
    </row>
    <row r="58" spans="2:9" ht="20.100000000000001" customHeight="1" x14ac:dyDescent="0.25">
      <c r="C58" t="s">
        <v>96</v>
      </c>
      <c r="D58" s="63"/>
      <c r="E58" s="13">
        <v>8</v>
      </c>
      <c r="F58" s="13"/>
      <c r="G58" s="88">
        <v>-76</v>
      </c>
      <c r="H58" s="88"/>
      <c r="I58" s="88">
        <v>978</v>
      </c>
    </row>
    <row r="59" spans="2:9" ht="20.100000000000001" customHeight="1" x14ac:dyDescent="0.25">
      <c r="B59" t="s">
        <v>101</v>
      </c>
      <c r="E59"/>
      <c r="F59"/>
      <c r="G59" s="88"/>
    </row>
    <row r="60" spans="2:9" ht="20.100000000000001" customHeight="1" x14ac:dyDescent="0.25">
      <c r="C60" t="s">
        <v>92</v>
      </c>
      <c r="E60" s="13">
        <v>24</v>
      </c>
      <c r="F60" s="13"/>
      <c r="G60" s="89">
        <v>-24651</v>
      </c>
      <c r="H60" s="93"/>
      <c r="I60" s="89">
        <v>-10168</v>
      </c>
    </row>
    <row r="61" spans="2:9" ht="20.100000000000001" customHeight="1" x14ac:dyDescent="0.25">
      <c r="B61" s="1" t="s">
        <v>102</v>
      </c>
      <c r="E61" s="13"/>
      <c r="F61" s="13"/>
      <c r="G61" s="88"/>
      <c r="H61" s="93"/>
      <c r="I61" s="88"/>
    </row>
    <row r="62" spans="2:9" ht="20.100000000000001" customHeight="1" x14ac:dyDescent="0.25">
      <c r="C62" s="1" t="s">
        <v>92</v>
      </c>
      <c r="E62" s="8"/>
      <c r="F62" s="8"/>
      <c r="G62" s="92">
        <f>SUM(G56:G60)</f>
        <v>129045</v>
      </c>
      <c r="H62" s="88"/>
      <c r="I62" s="92">
        <f>SUM(I56:I60)</f>
        <v>24788</v>
      </c>
    </row>
    <row r="63" spans="2:9" ht="5.0999999999999996" customHeight="1" x14ac:dyDescent="0.25">
      <c r="D63" s="1"/>
      <c r="E63" s="13"/>
      <c r="F63" s="13"/>
      <c r="G63" s="105"/>
      <c r="H63" s="105"/>
      <c r="I63" s="105"/>
    </row>
    <row r="64" spans="2:9" ht="20.100000000000001" customHeight="1" x14ac:dyDescent="0.25">
      <c r="B64" s="1" t="s">
        <v>103</v>
      </c>
      <c r="E64" s="13"/>
      <c r="F64" s="13"/>
      <c r="G64" s="90">
        <f>SUM(G62,G52)</f>
        <v>1016487</v>
      </c>
      <c r="H64" s="88"/>
      <c r="I64" s="90">
        <f>SUM(I62,I52)</f>
        <v>2070166</v>
      </c>
    </row>
    <row r="65" spans="2:9" ht="5.0999999999999996" customHeight="1" x14ac:dyDescent="0.25">
      <c r="D65" s="1"/>
      <c r="E65" s="13"/>
      <c r="F65" s="13"/>
      <c r="G65" s="105"/>
      <c r="H65" s="105"/>
      <c r="I65" s="105"/>
    </row>
    <row r="66" spans="2:9" ht="20.100000000000001" customHeight="1" thickBot="1" x14ac:dyDescent="0.3">
      <c r="B66" s="1" t="s">
        <v>104</v>
      </c>
      <c r="G66" s="101">
        <f>SUM(G64,G42)</f>
        <v>1331514</v>
      </c>
      <c r="H66" s="88"/>
      <c r="I66" s="101">
        <f>SUM(I64,I42)</f>
        <v>3444712</v>
      </c>
    </row>
    <row r="67" spans="2:9" ht="5.0999999999999996" customHeight="1" thickTop="1" x14ac:dyDescent="0.25">
      <c r="D67" s="1"/>
      <c r="G67" s="106"/>
      <c r="H67" s="107"/>
      <c r="I67" s="106"/>
    </row>
    <row r="68" spans="2:9" ht="20.100000000000001" customHeight="1" x14ac:dyDescent="0.25">
      <c r="B68" t="s">
        <v>105</v>
      </c>
      <c r="G68" s="106"/>
      <c r="H68" s="107"/>
      <c r="I68" s="106"/>
    </row>
    <row r="69" spans="2:9" ht="20.100000000000001" customHeight="1" x14ac:dyDescent="0.25">
      <c r="C69" s="1" t="s">
        <v>84</v>
      </c>
      <c r="G69" s="92">
        <v>646314</v>
      </c>
      <c r="H69" s="104"/>
      <c r="I69" s="92">
        <v>2230978</v>
      </c>
    </row>
    <row r="70" spans="2:9" ht="20.100000000000001" customHeight="1" x14ac:dyDescent="0.25">
      <c r="C70" t="s">
        <v>85</v>
      </c>
      <c r="G70" s="108">
        <v>662663</v>
      </c>
      <c r="H70" s="109"/>
      <c r="I70" s="108">
        <v>833567</v>
      </c>
    </row>
    <row r="71" spans="2:9" ht="20.100000000000001" customHeight="1" x14ac:dyDescent="0.25">
      <c r="C71" t="s">
        <v>86</v>
      </c>
      <c r="E71" s="15"/>
      <c r="F71" s="15"/>
      <c r="G71" s="108">
        <v>22537</v>
      </c>
      <c r="H71" s="108"/>
      <c r="I71" s="108">
        <v>380167</v>
      </c>
    </row>
    <row r="72" spans="2:9" ht="20.100000000000001" customHeight="1" thickBot="1" x14ac:dyDescent="0.3">
      <c r="E72" s="15"/>
      <c r="F72" s="15"/>
      <c r="G72" s="110">
        <f>SUM(G69:G71)</f>
        <v>1331514</v>
      </c>
      <c r="I72" s="110">
        <f>SUM(I69:I71)</f>
        <v>3444712</v>
      </c>
    </row>
    <row r="73" spans="2:9" ht="20.100000000000001" customHeight="1" thickTop="1" x14ac:dyDescent="0.25">
      <c r="E73" s="15"/>
      <c r="F73" s="15"/>
    </row>
  </sheetData>
  <mergeCells count="2">
    <mergeCell ref="G6:I6"/>
    <mergeCell ref="G41:I41"/>
  </mergeCells>
  <pageMargins left="0.9055118110236221" right="0.70866141732283472" top="1.1811023622047245" bottom="0.59055118110236227" header="1.1811023622047245" footer="0.59055118110236227"/>
  <pageSetup paperSize="9" firstPageNumber="7" orientation="portrait" useFirstPageNumber="1" r:id="rId1"/>
  <headerFooter>
    <oddFooter>&amp;L
The accompanying notes are an integral part of these financial statements.
&amp;C&amp;P</oddFooter>
  </headerFooter>
  <rowBreaks count="1" manualBreakCount="1">
    <brk id="35" min="1" max="9" man="1"/>
  </rowBreaks>
  <customProperties>
    <customPr name="EpmWorksheetKeyString_GUID" r:id="rId2"/>
  </customProperties>
  <ignoredErrors>
    <ignoredError sqref="E14:E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9"/>
  <sheetViews>
    <sheetView zoomScaleNormal="100" zoomScaleSheetLayoutView="100" workbookViewId="0"/>
  </sheetViews>
  <sheetFormatPr defaultColWidth="9.140625" defaultRowHeight="22.7" customHeight="1" x14ac:dyDescent="0.25"/>
  <cols>
    <col min="1" max="3" width="1.5703125" style="33" customWidth="1"/>
    <col min="4" max="4" width="40.5703125" style="33" customWidth="1"/>
    <col min="5" max="5" width="6.5703125" style="23" customWidth="1"/>
    <col min="6" max="6" width="15.5703125" style="31" customWidth="1"/>
    <col min="7" max="7" width="0.85546875" style="33" customWidth="1"/>
    <col min="8" max="8" width="15.5703125" style="31" customWidth="1"/>
    <col min="9" max="9" width="0.85546875" style="33" customWidth="1"/>
    <col min="10" max="10" width="15.5703125" style="31" customWidth="1"/>
    <col min="11" max="11" width="0.85546875" style="33" customWidth="1"/>
    <col min="12" max="12" width="15.5703125" style="31" customWidth="1"/>
    <col min="13" max="13" width="0.85546875" style="31" customWidth="1"/>
    <col min="14" max="14" width="15.5703125" style="31" customWidth="1"/>
    <col min="15" max="15" width="0.85546875" style="31" customWidth="1"/>
    <col min="16" max="16" width="15.5703125" style="31" customWidth="1"/>
    <col min="17" max="17" width="0.85546875" style="31" customWidth="1"/>
    <col min="18" max="18" width="16.5703125" style="31" customWidth="1"/>
    <col min="19" max="19" width="1" style="31" customWidth="1"/>
    <col min="20" max="20" width="15.5703125" style="31" customWidth="1"/>
    <col min="21" max="21" width="0.85546875" style="31" customWidth="1"/>
    <col min="22" max="22" width="15.5703125" style="31" customWidth="1"/>
    <col min="23" max="23" width="1.140625" style="31" customWidth="1"/>
    <col min="24" max="24" width="15.5703125" style="31" customWidth="1"/>
    <col min="25" max="25" width="0.85546875" style="31" customWidth="1"/>
    <col min="26" max="26" width="15.5703125" style="31" customWidth="1"/>
    <col min="27" max="27" width="0.85546875" style="31" customWidth="1"/>
    <col min="28" max="28" width="15.5703125" style="31" customWidth="1"/>
    <col min="29" max="16384" width="9.140625" style="33"/>
  </cols>
  <sheetData>
    <row r="1" spans="1:28" ht="23.1" customHeight="1" x14ac:dyDescent="0.2">
      <c r="A1" s="1" t="str">
        <f>'BS (4-6)'!Title2nd</f>
        <v>SCG Building Materials Company Limited and its Subsidiaries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P1" s="18"/>
      <c r="Q1" s="18"/>
      <c r="R1" s="18"/>
      <c r="AB1" s="32"/>
    </row>
    <row r="2" spans="1:28" ht="23.1" customHeight="1" x14ac:dyDescent="0.25">
      <c r="A2" s="62" t="s">
        <v>106</v>
      </c>
      <c r="B2" s="19"/>
      <c r="C2" s="19"/>
      <c r="D2" s="19"/>
      <c r="E2" s="20"/>
      <c r="F2" s="21"/>
      <c r="G2" s="19"/>
      <c r="H2" s="21"/>
      <c r="I2" s="19"/>
      <c r="J2" s="21"/>
      <c r="K2" s="19"/>
      <c r="P2" s="21"/>
      <c r="Q2" s="21"/>
      <c r="R2" s="21"/>
      <c r="AB2" s="34"/>
    </row>
    <row r="3" spans="1:28" ht="23.1" customHeight="1" x14ac:dyDescent="0.25">
      <c r="A3" s="22" t="s">
        <v>64</v>
      </c>
      <c r="B3" s="19"/>
      <c r="C3" s="19"/>
    </row>
    <row r="4" spans="1:28" ht="20.100000000000001" customHeight="1" x14ac:dyDescent="0.25">
      <c r="A4" s="22"/>
      <c r="B4" s="19"/>
      <c r="C4" s="19"/>
    </row>
    <row r="5" spans="1:28" ht="20.100000000000001" customHeight="1" x14ac:dyDescent="0.25">
      <c r="A5" s="35"/>
      <c r="B5" s="35"/>
      <c r="C5" s="35"/>
      <c r="D5" s="36"/>
      <c r="F5" s="33"/>
      <c r="G5" s="35"/>
      <c r="H5" s="33"/>
      <c r="I5" s="35"/>
      <c r="J5" s="33"/>
      <c r="K5" s="35"/>
      <c r="L5" s="115" t="s">
        <v>53</v>
      </c>
      <c r="M5" s="115"/>
      <c r="N5" s="115"/>
      <c r="O5" s="33"/>
      <c r="P5" s="116" t="s">
        <v>57</v>
      </c>
      <c r="Q5" s="116"/>
      <c r="R5" s="116"/>
      <c r="S5" s="116"/>
      <c r="T5" s="116"/>
      <c r="U5" s="23"/>
      <c r="V5" s="23"/>
      <c r="W5" s="23"/>
      <c r="X5" s="23"/>
      <c r="Y5" s="23"/>
      <c r="Z5" s="23"/>
    </row>
    <row r="6" spans="1:28" ht="20.100000000000001" customHeight="1" x14ac:dyDescent="0.25">
      <c r="A6" s="35"/>
      <c r="B6" s="35"/>
      <c r="C6" s="35"/>
      <c r="D6" s="35"/>
      <c r="G6" s="35"/>
      <c r="H6" s="8"/>
      <c r="I6" s="35"/>
      <c r="J6" s="33"/>
      <c r="K6" s="35"/>
      <c r="L6" s="66" t="s">
        <v>107</v>
      </c>
      <c r="M6" s="64"/>
      <c r="N6" s="64" t="s">
        <v>56</v>
      </c>
      <c r="P6" s="32"/>
      <c r="Q6" s="37"/>
      <c r="R6" s="32" t="s">
        <v>108</v>
      </c>
      <c r="T6" s="37"/>
      <c r="U6" s="37"/>
      <c r="V6" s="37"/>
      <c r="W6" s="37"/>
      <c r="X6" s="32"/>
      <c r="Y6" s="37"/>
      <c r="Z6" s="37"/>
    </row>
    <row r="7" spans="1:28" ht="20.100000000000001" customHeight="1" x14ac:dyDescent="0.25">
      <c r="A7" s="35"/>
      <c r="B7" s="35"/>
      <c r="C7" s="35"/>
      <c r="D7" s="35"/>
      <c r="G7" s="35"/>
      <c r="H7" s="8"/>
      <c r="I7" s="35"/>
      <c r="J7" s="33"/>
      <c r="K7" s="35"/>
      <c r="L7" s="37"/>
      <c r="M7" s="65"/>
      <c r="N7" s="65"/>
      <c r="P7" s="32" t="s">
        <v>109</v>
      </c>
      <c r="Q7" s="37"/>
      <c r="R7" s="32" t="s">
        <v>110</v>
      </c>
      <c r="T7" s="37"/>
      <c r="U7" s="37"/>
      <c r="V7" s="37"/>
      <c r="W7" s="37"/>
      <c r="X7" s="32"/>
      <c r="Y7" s="37"/>
      <c r="Z7" s="37"/>
    </row>
    <row r="8" spans="1:28" ht="20.100000000000001" customHeight="1" x14ac:dyDescent="0.25">
      <c r="A8" s="35"/>
      <c r="B8" s="35"/>
      <c r="C8" s="35"/>
      <c r="D8" s="35"/>
      <c r="F8" s="32"/>
      <c r="G8" s="35"/>
      <c r="H8" s="8"/>
      <c r="I8" s="35"/>
      <c r="J8" s="33"/>
      <c r="K8" s="35"/>
      <c r="L8" s="65"/>
      <c r="M8" s="65"/>
      <c r="N8" s="65"/>
      <c r="P8" s="32" t="s">
        <v>111</v>
      </c>
      <c r="Q8" s="37"/>
      <c r="R8" s="32" t="s">
        <v>112</v>
      </c>
      <c r="T8" s="37" t="s">
        <v>113</v>
      </c>
      <c r="U8" s="37"/>
      <c r="V8" s="37" t="s">
        <v>114</v>
      </c>
      <c r="W8" s="37"/>
      <c r="X8" s="32" t="s">
        <v>115</v>
      </c>
      <c r="Y8" s="37"/>
      <c r="Z8" s="33"/>
      <c r="AB8" s="33"/>
    </row>
    <row r="9" spans="1:28" ht="20.100000000000001" customHeight="1" x14ac:dyDescent="0.25">
      <c r="A9" s="35"/>
      <c r="B9" s="35"/>
      <c r="C9" s="35"/>
      <c r="D9" s="35"/>
      <c r="F9" s="32" t="s">
        <v>116</v>
      </c>
      <c r="G9" s="35"/>
      <c r="H9" s="8"/>
      <c r="I9" s="35"/>
      <c r="J9" s="33"/>
      <c r="K9" s="35"/>
      <c r="L9" s="65"/>
      <c r="M9" s="65"/>
      <c r="N9" s="65"/>
      <c r="P9" s="32" t="s">
        <v>117</v>
      </c>
      <c r="Q9" s="37"/>
      <c r="R9" s="32" t="s">
        <v>118</v>
      </c>
      <c r="T9" s="37" t="s">
        <v>119</v>
      </c>
      <c r="U9" s="37"/>
      <c r="V9" s="37" t="s">
        <v>120</v>
      </c>
      <c r="W9" s="37"/>
      <c r="X9" s="32" t="s">
        <v>121</v>
      </c>
      <c r="Y9" s="37"/>
      <c r="Z9" s="37" t="s">
        <v>122</v>
      </c>
      <c r="AB9" s="32" t="s">
        <v>123</v>
      </c>
    </row>
    <row r="10" spans="1:28" s="32" customFormat="1" ht="20.100000000000001" customHeight="1" x14ac:dyDescent="0.25">
      <c r="E10" s="23"/>
      <c r="F10" s="32" t="s">
        <v>124</v>
      </c>
      <c r="H10" s="8" t="s">
        <v>125</v>
      </c>
      <c r="L10" s="32" t="s">
        <v>126</v>
      </c>
      <c r="N10" s="37"/>
      <c r="O10" s="37"/>
      <c r="P10" s="32" t="s">
        <v>127</v>
      </c>
      <c r="Q10" s="37"/>
      <c r="R10" s="32" t="s">
        <v>128</v>
      </c>
      <c r="S10" s="37"/>
      <c r="T10" s="32" t="s">
        <v>129</v>
      </c>
      <c r="V10" s="32" t="s">
        <v>130</v>
      </c>
      <c r="X10" s="32" t="s">
        <v>131</v>
      </c>
      <c r="Z10" s="32" t="s">
        <v>132</v>
      </c>
      <c r="AA10" s="37"/>
      <c r="AB10" s="32" t="s">
        <v>115</v>
      </c>
    </row>
    <row r="11" spans="1:28" s="32" customFormat="1" ht="20.100000000000001" customHeight="1" x14ac:dyDescent="0.25">
      <c r="E11" s="23" t="s">
        <v>4</v>
      </c>
      <c r="F11" s="37" t="s">
        <v>133</v>
      </c>
      <c r="H11" s="8" t="s">
        <v>134</v>
      </c>
      <c r="J11" s="32" t="s">
        <v>52</v>
      </c>
      <c r="L11" s="37" t="s">
        <v>135</v>
      </c>
      <c r="M11" s="37"/>
      <c r="N11" s="37"/>
      <c r="O11" s="37"/>
      <c r="P11" s="37" t="s">
        <v>136</v>
      </c>
      <c r="Q11" s="37"/>
      <c r="R11" s="37" t="s">
        <v>137</v>
      </c>
      <c r="S11" s="37"/>
      <c r="T11" s="32" t="s">
        <v>121</v>
      </c>
      <c r="V11" s="32" t="s">
        <v>138</v>
      </c>
      <c r="X11" s="32" t="s">
        <v>139</v>
      </c>
      <c r="Z11" s="32" t="s">
        <v>140</v>
      </c>
      <c r="AA11" s="37"/>
      <c r="AB11" s="32" t="s">
        <v>121</v>
      </c>
    </row>
    <row r="12" spans="1:28" s="32" customFormat="1" ht="20.100000000000001" customHeight="1" x14ac:dyDescent="0.25">
      <c r="E12" s="23"/>
      <c r="F12" s="114" t="s">
        <v>5</v>
      </c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</row>
    <row r="13" spans="1:28" ht="21.95" customHeight="1" x14ac:dyDescent="0.25">
      <c r="A13" s="18" t="s">
        <v>141</v>
      </c>
      <c r="B13" s="18"/>
      <c r="C13" s="18"/>
      <c r="E13" s="23">
        <v>1</v>
      </c>
      <c r="F13" s="25">
        <v>7909000</v>
      </c>
      <c r="G13" s="25"/>
      <c r="H13" s="25">
        <v>100</v>
      </c>
      <c r="I13" s="25"/>
      <c r="J13" s="25">
        <v>-1431311</v>
      </c>
      <c r="K13" s="25"/>
      <c r="L13" s="25">
        <v>130100</v>
      </c>
      <c r="M13" s="25"/>
      <c r="N13" s="25">
        <v>13328042</v>
      </c>
      <c r="O13" s="26"/>
      <c r="P13" s="25">
        <v>-5123809</v>
      </c>
      <c r="Q13" s="25"/>
      <c r="R13" s="25">
        <v>-21961</v>
      </c>
      <c r="S13" s="25"/>
      <c r="T13" s="68">
        <f>SUM(P13,R13)</f>
        <v>-5145770</v>
      </c>
      <c r="U13" s="25"/>
      <c r="V13" s="68">
        <f>SUM(F13,H13,J13,L13,N13,T13)</f>
        <v>14790161</v>
      </c>
      <c r="W13" s="25"/>
      <c r="X13" s="25">
        <v>14882555</v>
      </c>
      <c r="Y13" s="25"/>
      <c r="Z13" s="25">
        <v>4068339</v>
      </c>
      <c r="AA13" s="25"/>
      <c r="AB13" s="25">
        <f>SUM(V13:Z13)</f>
        <v>33741055</v>
      </c>
    </row>
    <row r="14" spans="1:28" ht="21.95" customHeight="1" x14ac:dyDescent="0.25">
      <c r="A14" s="19" t="s">
        <v>142</v>
      </c>
      <c r="B14" s="19"/>
      <c r="C14" s="19"/>
      <c r="F14" s="25"/>
      <c r="G14" s="25"/>
      <c r="H14" s="25"/>
      <c r="I14" s="25"/>
      <c r="J14" s="25"/>
      <c r="K14" s="25"/>
      <c r="L14" s="25"/>
      <c r="M14" s="25"/>
      <c r="N14" s="25"/>
      <c r="O14" s="26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</row>
    <row r="15" spans="1:28" ht="21.95" customHeight="1" x14ac:dyDescent="0.25">
      <c r="A15" s="19"/>
      <c r="B15" s="19" t="s">
        <v>143</v>
      </c>
      <c r="C15" s="19"/>
      <c r="F15" s="25"/>
      <c r="G15" s="25"/>
      <c r="H15" s="25"/>
      <c r="I15" s="25"/>
      <c r="J15" s="25"/>
      <c r="K15" s="25"/>
      <c r="L15" s="25"/>
      <c r="M15" s="25"/>
      <c r="N15" s="25"/>
      <c r="O15" s="26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</row>
    <row r="16" spans="1:28" ht="21.95" customHeight="1" x14ac:dyDescent="0.25">
      <c r="A16" s="27"/>
      <c r="B16" s="27" t="s">
        <v>144</v>
      </c>
      <c r="C16" s="27"/>
      <c r="F16" s="25"/>
      <c r="G16" s="25"/>
      <c r="H16" s="25"/>
      <c r="I16" s="25"/>
      <c r="J16" s="25"/>
      <c r="K16" s="25"/>
      <c r="L16" s="25"/>
      <c r="M16" s="25"/>
      <c r="N16" s="25"/>
      <c r="O16" s="26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</row>
    <row r="17" spans="1:28" ht="21.95" customHeight="1" x14ac:dyDescent="0.25">
      <c r="B17" s="33" t="s">
        <v>145</v>
      </c>
      <c r="F17" s="38">
        <v>0</v>
      </c>
      <c r="G17" s="39"/>
      <c r="H17" s="38">
        <v>0</v>
      </c>
      <c r="I17" s="39"/>
      <c r="J17" s="38">
        <v>0</v>
      </c>
      <c r="K17" s="39"/>
      <c r="L17" s="38">
        <v>0</v>
      </c>
      <c r="M17" s="39"/>
      <c r="N17" s="38">
        <v>0</v>
      </c>
      <c r="O17" s="40"/>
      <c r="P17" s="38">
        <v>0</v>
      </c>
      <c r="Q17" s="39"/>
      <c r="R17" s="38">
        <v>0</v>
      </c>
      <c r="S17" s="39"/>
      <c r="T17" s="71">
        <f>SUM(P17,R17)</f>
        <v>0</v>
      </c>
      <c r="U17" s="39"/>
      <c r="V17" s="71">
        <f>SUM(F17,H17,J17,L17,N17,T17)</f>
        <v>0</v>
      </c>
      <c r="W17" s="39"/>
      <c r="X17" s="41">
        <v>0</v>
      </c>
      <c r="Y17" s="39"/>
      <c r="Z17" s="41">
        <v>-125686</v>
      </c>
      <c r="AA17" s="39"/>
      <c r="AB17" s="41">
        <f>SUM(V17:Z17)</f>
        <v>-125686</v>
      </c>
    </row>
    <row r="18" spans="1:28" ht="21.95" customHeight="1" x14ac:dyDescent="0.25">
      <c r="B18" s="27" t="s">
        <v>146</v>
      </c>
      <c r="C18" s="27"/>
      <c r="F18" s="28">
        <f>SUM(F17:F17)</f>
        <v>0</v>
      </c>
      <c r="G18" s="25"/>
      <c r="H18" s="28">
        <f>SUM(H17:H17)</f>
        <v>0</v>
      </c>
      <c r="I18" s="25"/>
      <c r="J18" s="28">
        <f>SUM(J17:J17)</f>
        <v>0</v>
      </c>
      <c r="K18" s="25"/>
      <c r="L18" s="28">
        <f>SUM(L17:L17)</f>
        <v>0</v>
      </c>
      <c r="M18" s="25"/>
      <c r="N18" s="28">
        <f>SUM(N17:N17)</f>
        <v>0</v>
      </c>
      <c r="O18" s="26"/>
      <c r="P18" s="28">
        <f>SUM(P17:P17)</f>
        <v>0</v>
      </c>
      <c r="Q18" s="25"/>
      <c r="R18" s="28">
        <f>SUM(R17:R17)</f>
        <v>0</v>
      </c>
      <c r="S18" s="25"/>
      <c r="T18" s="71">
        <f>SUM(P18,R18)</f>
        <v>0</v>
      </c>
      <c r="U18" s="25"/>
      <c r="V18" s="71">
        <f>SUM(F18,H18,J18,L18,N18,T18)</f>
        <v>0</v>
      </c>
      <c r="W18" s="25"/>
      <c r="X18" s="28">
        <f>SUM(X17:X17)</f>
        <v>0</v>
      </c>
      <c r="Y18" s="25"/>
      <c r="Z18" s="28">
        <f>SUM(Z17:Z17)</f>
        <v>-125686</v>
      </c>
      <c r="AA18" s="25"/>
      <c r="AB18" s="28">
        <f>SUM(V18:Z18)</f>
        <v>-125686</v>
      </c>
    </row>
    <row r="19" spans="1:28" ht="21.95" customHeight="1" x14ac:dyDescent="0.25">
      <c r="B19" s="79" t="s">
        <v>147</v>
      </c>
      <c r="C19" s="79"/>
      <c r="F19" s="25"/>
      <c r="G19" s="25"/>
      <c r="H19" s="25"/>
      <c r="I19" s="25"/>
      <c r="J19" s="25"/>
      <c r="K19" s="25"/>
      <c r="L19" s="25"/>
      <c r="M19" s="25"/>
      <c r="N19" s="25"/>
      <c r="O19" s="26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spans="1:28" ht="21.95" customHeight="1" x14ac:dyDescent="0.25">
      <c r="B20" s="33" t="s">
        <v>148</v>
      </c>
      <c r="F20" s="41">
        <v>0</v>
      </c>
      <c r="G20" s="25"/>
      <c r="H20" s="41">
        <v>0</v>
      </c>
      <c r="I20" s="25"/>
      <c r="J20" s="41">
        <v>-46822</v>
      </c>
      <c r="K20" s="25"/>
      <c r="L20" s="28">
        <v>0</v>
      </c>
      <c r="M20" s="25">
        <v>0</v>
      </c>
      <c r="N20" s="28">
        <v>0</v>
      </c>
      <c r="O20" s="26"/>
      <c r="P20" s="28">
        <v>0</v>
      </c>
      <c r="Q20" s="25"/>
      <c r="R20" s="28">
        <v>0</v>
      </c>
      <c r="S20" s="25"/>
      <c r="T20" s="71">
        <f>SUM(P20,R20)</f>
        <v>0</v>
      </c>
      <c r="U20" s="25"/>
      <c r="V20" s="72">
        <f>SUM(F20,H20,J20,L20,N20,T20)</f>
        <v>-46822</v>
      </c>
      <c r="W20" s="25"/>
      <c r="X20" s="41">
        <v>8579</v>
      </c>
      <c r="Y20" s="25"/>
      <c r="Z20" s="41">
        <v>-109652</v>
      </c>
      <c r="AA20" s="25"/>
      <c r="AB20" s="41">
        <f>SUM(V20:Z20)</f>
        <v>-147895</v>
      </c>
    </row>
    <row r="21" spans="1:28" ht="21.95" customHeight="1" x14ac:dyDescent="0.25">
      <c r="B21" s="27" t="s">
        <v>149</v>
      </c>
      <c r="C21" s="27"/>
      <c r="F21" s="73">
        <f>SUM(F20:F20)</f>
        <v>0</v>
      </c>
      <c r="G21" s="39"/>
      <c r="H21" s="73">
        <f>SUM(H20:H20)</f>
        <v>0</v>
      </c>
      <c r="I21" s="39"/>
      <c r="J21" s="69">
        <f>SUM(J20:J20)</f>
        <v>-46822</v>
      </c>
      <c r="K21" s="39"/>
      <c r="L21" s="73">
        <f>SUM(L20:L20)</f>
        <v>0</v>
      </c>
      <c r="M21" s="39"/>
      <c r="N21" s="73">
        <f>SUM(N20:N20)</f>
        <v>0</v>
      </c>
      <c r="O21" s="40"/>
      <c r="P21" s="73">
        <f>SUM(P20:P20)</f>
        <v>0</v>
      </c>
      <c r="Q21" s="39"/>
      <c r="R21" s="73">
        <f>SUM(R20:R20)</f>
        <v>0</v>
      </c>
      <c r="S21" s="39"/>
      <c r="T21" s="73">
        <f>SUM(T20:T20)</f>
        <v>0</v>
      </c>
      <c r="U21" s="39"/>
      <c r="V21" s="69">
        <f>SUM(V20:V20)</f>
        <v>-46822</v>
      </c>
      <c r="W21" s="39"/>
      <c r="X21" s="69">
        <f>SUM(X20:X20)</f>
        <v>8579</v>
      </c>
      <c r="Y21" s="39"/>
      <c r="Z21" s="69">
        <f>SUM(Z20:Z20)</f>
        <v>-109652</v>
      </c>
      <c r="AA21" s="39"/>
      <c r="AB21" s="69">
        <f>SUM(AB20:AB20)</f>
        <v>-147895</v>
      </c>
    </row>
    <row r="22" spans="1:28" ht="21.95" customHeight="1" x14ac:dyDescent="0.25">
      <c r="A22" s="19" t="s">
        <v>150</v>
      </c>
      <c r="B22" s="27"/>
      <c r="C22" s="27"/>
      <c r="F22" s="25"/>
      <c r="G22" s="25"/>
      <c r="H22" s="25"/>
      <c r="I22" s="25"/>
      <c r="J22" s="25"/>
      <c r="K22" s="25"/>
      <c r="L22" s="25"/>
      <c r="M22" s="25"/>
      <c r="N22" s="25"/>
      <c r="O22" s="26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spans="1:28" ht="21.95" customHeight="1" x14ac:dyDescent="0.25">
      <c r="A23" s="19" t="s">
        <v>78</v>
      </c>
      <c r="B23" s="19" t="s">
        <v>143</v>
      </c>
      <c r="C23" s="19"/>
      <c r="F23" s="70">
        <f>SUM(F17,F21)</f>
        <v>0</v>
      </c>
      <c r="G23" s="39"/>
      <c r="H23" s="70">
        <f>SUM(H17,H21)</f>
        <v>0</v>
      </c>
      <c r="I23" s="39"/>
      <c r="J23" s="70">
        <f>SUM(J17,J21)</f>
        <v>-46822</v>
      </c>
      <c r="K23" s="39"/>
      <c r="L23" s="70">
        <f>SUM(L17,L21)</f>
        <v>0</v>
      </c>
      <c r="M23" s="39"/>
      <c r="N23" s="70">
        <f>SUM(N17,N21)</f>
        <v>0</v>
      </c>
      <c r="O23" s="40"/>
      <c r="P23" s="70">
        <f>SUM(P17,P21)</f>
        <v>0</v>
      </c>
      <c r="Q23" s="39"/>
      <c r="R23" s="70">
        <f>SUM(R17,R21)</f>
        <v>0</v>
      </c>
      <c r="S23" s="39"/>
      <c r="T23" s="70">
        <f>SUM(T17,T21)</f>
        <v>0</v>
      </c>
      <c r="U23" s="39"/>
      <c r="V23" s="70">
        <f>SUM(V17,V21)</f>
        <v>-46822</v>
      </c>
      <c r="W23" s="39"/>
      <c r="X23" s="70">
        <f>SUM(X17,X21)</f>
        <v>8579</v>
      </c>
      <c r="Y23" s="39"/>
      <c r="Z23" s="70">
        <f>SUM(Z17,Z21)</f>
        <v>-235338</v>
      </c>
      <c r="AA23" s="39"/>
      <c r="AB23" s="70">
        <f>SUM(AB17,AB21)</f>
        <v>-273581</v>
      </c>
    </row>
    <row r="24" spans="1:28" ht="21.95" customHeight="1" x14ac:dyDescent="0.25">
      <c r="A24" s="19" t="s">
        <v>151</v>
      </c>
      <c r="B24" s="19"/>
      <c r="C24" s="19"/>
      <c r="F24" s="25"/>
      <c r="G24" s="25"/>
      <c r="H24" s="25"/>
      <c r="I24" s="25"/>
      <c r="J24" s="25"/>
      <c r="K24" s="25"/>
      <c r="L24" s="25"/>
      <c r="M24" s="25"/>
      <c r="N24" s="25"/>
      <c r="O24" s="26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1:28" ht="21.95" customHeight="1" x14ac:dyDescent="0.25">
      <c r="A25" s="19"/>
      <c r="B25" s="33" t="s">
        <v>152</v>
      </c>
      <c r="F25" s="39">
        <v>0</v>
      </c>
      <c r="G25" s="39"/>
      <c r="H25" s="39">
        <v>0</v>
      </c>
      <c r="I25" s="39"/>
      <c r="J25" s="39">
        <v>0</v>
      </c>
      <c r="K25" s="39"/>
      <c r="L25" s="39">
        <v>0</v>
      </c>
      <c r="M25" s="39"/>
      <c r="N25" s="39">
        <v>321255</v>
      </c>
      <c r="O25" s="40"/>
      <c r="P25" s="39"/>
      <c r="Q25" s="39"/>
      <c r="R25" s="39"/>
      <c r="S25" s="39"/>
      <c r="T25" s="39">
        <f>SUM(P25:S25)</f>
        <v>0</v>
      </c>
      <c r="U25" s="39"/>
      <c r="V25" s="72">
        <f t="shared" ref="V25:V26" si="0">SUM(F25,H25,J25,L25,N25,T25)</f>
        <v>321255</v>
      </c>
      <c r="W25" s="39"/>
      <c r="X25" s="39">
        <v>788840</v>
      </c>
      <c r="Y25" s="39"/>
      <c r="Z25" s="39">
        <v>264451</v>
      </c>
      <c r="AA25" s="39"/>
      <c r="AB25" s="39">
        <f>SUM(V25:Z25)</f>
        <v>1374546</v>
      </c>
    </row>
    <row r="26" spans="1:28" ht="21.95" customHeight="1" x14ac:dyDescent="0.25">
      <c r="A26" s="19"/>
      <c r="B26" s="33" t="s">
        <v>153</v>
      </c>
      <c r="F26" s="39">
        <v>0</v>
      </c>
      <c r="G26" s="39"/>
      <c r="H26" s="39">
        <v>0</v>
      </c>
      <c r="I26" s="39"/>
      <c r="J26" s="39">
        <v>0</v>
      </c>
      <c r="K26" s="39"/>
      <c r="L26" s="39">
        <v>0</v>
      </c>
      <c r="M26" s="39"/>
      <c r="N26" s="39">
        <v>15822</v>
      </c>
      <c r="O26" s="40"/>
      <c r="P26" s="39">
        <v>1887641</v>
      </c>
      <c r="Q26" s="39"/>
      <c r="R26" s="39">
        <v>6260</v>
      </c>
      <c r="S26" s="39"/>
      <c r="T26" s="39">
        <f>SUM(P26:S26)</f>
        <v>1893901</v>
      </c>
      <c r="U26" s="39"/>
      <c r="V26" s="72">
        <f t="shared" si="0"/>
        <v>1909723</v>
      </c>
      <c r="W26" s="39"/>
      <c r="X26" s="39">
        <v>44727</v>
      </c>
      <c r="Y26" s="39"/>
      <c r="Z26" s="39">
        <v>115716</v>
      </c>
      <c r="AA26" s="39"/>
      <c r="AB26" s="41">
        <f>SUM(V26:Z26)</f>
        <v>2070166</v>
      </c>
    </row>
    <row r="27" spans="1:28" ht="21.95" customHeight="1" x14ac:dyDescent="0.25">
      <c r="A27" s="19" t="s">
        <v>154</v>
      </c>
      <c r="B27" s="19"/>
      <c r="C27" s="19"/>
      <c r="F27" s="29">
        <f>SUM(F25,F26)</f>
        <v>0</v>
      </c>
      <c r="G27" s="25"/>
      <c r="H27" s="29">
        <f>SUM(H25,H26)</f>
        <v>0</v>
      </c>
      <c r="I27" s="25"/>
      <c r="J27" s="29">
        <f>SUM(J25,J26)</f>
        <v>0</v>
      </c>
      <c r="K27" s="25"/>
      <c r="L27" s="29">
        <f>SUM(L25,L26)</f>
        <v>0</v>
      </c>
      <c r="M27" s="25"/>
      <c r="N27" s="29">
        <f>SUM(N25,N26)</f>
        <v>337077</v>
      </c>
      <c r="O27" s="26"/>
      <c r="P27" s="29">
        <f>SUM(P25,P26)</f>
        <v>1887641</v>
      </c>
      <c r="Q27" s="25"/>
      <c r="R27" s="29">
        <f>SUM(R25,R26)</f>
        <v>6260</v>
      </c>
      <c r="S27" s="25"/>
      <c r="T27" s="29">
        <f>SUM(P27:S27)</f>
        <v>1893901</v>
      </c>
      <c r="U27" s="25"/>
      <c r="V27" s="29">
        <f>SUM(V25,V26)</f>
        <v>2230978</v>
      </c>
      <c r="W27" s="25"/>
      <c r="X27" s="29">
        <f>SUM(X25,X26)</f>
        <v>833567</v>
      </c>
      <c r="Y27" s="25"/>
      <c r="Z27" s="29">
        <f>SUM(Z25,Z26)</f>
        <v>380167</v>
      </c>
      <c r="AA27" s="25"/>
      <c r="AB27" s="28">
        <f>SUM(V27:Z27)</f>
        <v>3444712</v>
      </c>
    </row>
    <row r="28" spans="1:28" s="18" customFormat="1" ht="21.95" customHeight="1" thickBot="1" x14ac:dyDescent="0.3">
      <c r="A28" s="18" t="s">
        <v>155</v>
      </c>
      <c r="E28" s="20"/>
      <c r="F28" s="30">
        <f>SUM(F13,F27,F23)</f>
        <v>7909000</v>
      </c>
      <c r="G28" s="25"/>
      <c r="H28" s="30">
        <f>SUM(H13,H27,H23)</f>
        <v>100</v>
      </c>
      <c r="I28" s="25"/>
      <c r="J28" s="30">
        <f>SUM(J13,J27,J23)</f>
        <v>-1478133</v>
      </c>
      <c r="K28" s="25"/>
      <c r="L28" s="30">
        <f>SUM(L13,L27,L23)</f>
        <v>130100</v>
      </c>
      <c r="M28" s="25"/>
      <c r="N28" s="30">
        <f>SUM(N13,N27,N23)</f>
        <v>13665119</v>
      </c>
      <c r="O28" s="25"/>
      <c r="P28" s="30">
        <f>SUM(P13,P27,P23)</f>
        <v>-3236168</v>
      </c>
      <c r="Q28" s="25"/>
      <c r="R28" s="30">
        <f>SUM(R13,R27,R23)</f>
        <v>-15701</v>
      </c>
      <c r="S28" s="25"/>
      <c r="T28" s="30">
        <f>SUM(T13,T27,T23)</f>
        <v>-3251869</v>
      </c>
      <c r="U28" s="25"/>
      <c r="V28" s="30">
        <f>SUM(V13,V27,V23)</f>
        <v>16974317</v>
      </c>
      <c r="W28" s="25"/>
      <c r="X28" s="30">
        <f>SUM(X13,X27,X23)</f>
        <v>15724701</v>
      </c>
      <c r="Y28" s="25"/>
      <c r="Z28" s="30">
        <f>SUM(Z13,Z27,Z23)</f>
        <v>4213168</v>
      </c>
      <c r="AA28" s="25"/>
      <c r="AB28" s="30">
        <f>SUM(AB13,AB27,AB23)</f>
        <v>36912186</v>
      </c>
    </row>
    <row r="29" spans="1:28" s="32" customFormat="1" ht="9.9499999999999993" customHeight="1" thickTop="1" x14ac:dyDescent="0.25">
      <c r="E29" s="23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</row>
    <row r="30" spans="1:28" ht="23.1" customHeight="1" x14ac:dyDescent="0.2">
      <c r="A30" s="1" t="str">
        <f>'BS (4-6)'!Title2nd</f>
        <v>SCG Building Materials Company Limited and its Subsidiaries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P30" s="18"/>
      <c r="Q30" s="18"/>
      <c r="R30" s="18"/>
      <c r="AB30" s="32"/>
    </row>
    <row r="31" spans="1:28" ht="23.1" customHeight="1" x14ac:dyDescent="0.25">
      <c r="A31" s="62" t="s">
        <v>106</v>
      </c>
      <c r="B31" s="19"/>
      <c r="C31" s="19"/>
      <c r="D31" s="19"/>
      <c r="E31" s="20"/>
      <c r="F31" s="21"/>
      <c r="G31" s="19"/>
      <c r="H31" s="21"/>
      <c r="I31" s="19"/>
      <c r="J31" s="21"/>
      <c r="K31" s="19"/>
      <c r="P31" s="21"/>
      <c r="Q31" s="21"/>
      <c r="R31" s="21"/>
      <c r="AB31" s="34"/>
    </row>
    <row r="32" spans="1:28" ht="23.1" customHeight="1" x14ac:dyDescent="0.25">
      <c r="A32" s="22" t="s">
        <v>64</v>
      </c>
      <c r="B32" s="19"/>
      <c r="C32" s="19"/>
    </row>
    <row r="33" spans="1:28" ht="20.100000000000001" customHeight="1" x14ac:dyDescent="0.25">
      <c r="A33" s="22"/>
      <c r="B33" s="19"/>
      <c r="C33" s="19"/>
    </row>
    <row r="34" spans="1:28" ht="20.100000000000001" customHeight="1" x14ac:dyDescent="0.25">
      <c r="A34" s="35"/>
      <c r="B34" s="35"/>
      <c r="C34" s="35"/>
      <c r="D34" s="36"/>
      <c r="F34" s="33"/>
      <c r="G34" s="35"/>
      <c r="H34" s="33"/>
      <c r="I34" s="35"/>
      <c r="J34" s="33"/>
      <c r="K34" s="35"/>
      <c r="L34" s="115" t="s">
        <v>53</v>
      </c>
      <c r="M34" s="115"/>
      <c r="N34" s="115"/>
      <c r="O34" s="33"/>
      <c r="P34" s="116" t="s">
        <v>57</v>
      </c>
      <c r="Q34" s="116"/>
      <c r="R34" s="116"/>
      <c r="S34" s="116"/>
      <c r="T34" s="116"/>
      <c r="U34" s="23"/>
      <c r="V34" s="23"/>
      <c r="W34" s="23"/>
      <c r="X34" s="23"/>
      <c r="Y34" s="23"/>
      <c r="Z34" s="23"/>
    </row>
    <row r="35" spans="1:28" ht="20.100000000000001" customHeight="1" x14ac:dyDescent="0.25">
      <c r="A35" s="35"/>
      <c r="B35" s="35"/>
      <c r="C35" s="35"/>
      <c r="D35" s="35"/>
      <c r="G35" s="35"/>
      <c r="H35" s="8"/>
      <c r="I35" s="35"/>
      <c r="J35" s="33"/>
      <c r="K35" s="35"/>
      <c r="L35" s="66" t="s">
        <v>107</v>
      </c>
      <c r="M35" s="64"/>
      <c r="N35" s="64" t="s">
        <v>56</v>
      </c>
      <c r="P35" s="32"/>
      <c r="Q35" s="37"/>
      <c r="R35" s="32" t="s">
        <v>108</v>
      </c>
      <c r="T35" s="37"/>
      <c r="U35" s="37"/>
      <c r="V35" s="37"/>
      <c r="W35" s="37"/>
      <c r="X35" s="32"/>
      <c r="Y35" s="37"/>
      <c r="Z35" s="37"/>
    </row>
    <row r="36" spans="1:28" ht="20.100000000000001" customHeight="1" x14ac:dyDescent="0.25">
      <c r="A36" s="35"/>
      <c r="B36" s="35"/>
      <c r="C36" s="35"/>
      <c r="D36" s="35"/>
      <c r="G36" s="35"/>
      <c r="H36" s="8"/>
      <c r="I36" s="35"/>
      <c r="J36" s="33"/>
      <c r="K36" s="35"/>
      <c r="L36" s="37"/>
      <c r="M36" s="65"/>
      <c r="N36" s="65"/>
      <c r="P36" s="32" t="s">
        <v>109</v>
      </c>
      <c r="Q36" s="37"/>
      <c r="R36" s="32" t="s">
        <v>110</v>
      </c>
      <c r="T36" s="37"/>
      <c r="U36" s="37"/>
      <c r="V36" s="37"/>
      <c r="W36" s="37"/>
      <c r="X36" s="32"/>
      <c r="Y36" s="37"/>
      <c r="Z36" s="37"/>
    </row>
    <row r="37" spans="1:28" ht="20.100000000000001" customHeight="1" x14ac:dyDescent="0.25">
      <c r="A37" s="35"/>
      <c r="B37" s="35"/>
      <c r="C37" s="35"/>
      <c r="D37" s="35"/>
      <c r="F37" s="32"/>
      <c r="G37" s="35"/>
      <c r="H37" s="8"/>
      <c r="I37" s="35"/>
      <c r="J37" s="33"/>
      <c r="K37" s="35"/>
      <c r="L37" s="65"/>
      <c r="M37" s="65"/>
      <c r="N37" s="65"/>
      <c r="P37" s="32" t="s">
        <v>111</v>
      </c>
      <c r="Q37" s="37"/>
      <c r="R37" s="32" t="s">
        <v>112</v>
      </c>
      <c r="T37" s="37" t="s">
        <v>113</v>
      </c>
      <c r="U37" s="37"/>
      <c r="V37" s="37" t="s">
        <v>114</v>
      </c>
      <c r="W37" s="37"/>
      <c r="X37" s="32" t="s">
        <v>115</v>
      </c>
      <c r="Y37" s="37"/>
      <c r="Z37" s="33"/>
      <c r="AB37" s="33"/>
    </row>
    <row r="38" spans="1:28" ht="20.100000000000001" customHeight="1" x14ac:dyDescent="0.25">
      <c r="A38" s="35"/>
      <c r="B38" s="35"/>
      <c r="C38" s="35"/>
      <c r="D38" s="35"/>
      <c r="F38" s="32" t="s">
        <v>116</v>
      </c>
      <c r="G38" s="35"/>
      <c r="H38" s="8"/>
      <c r="I38" s="35"/>
      <c r="J38" s="33"/>
      <c r="K38" s="35"/>
      <c r="L38" s="65"/>
      <c r="M38" s="65"/>
      <c r="N38" s="65"/>
      <c r="P38" s="32" t="s">
        <v>117</v>
      </c>
      <c r="Q38" s="37"/>
      <c r="R38" s="32" t="s">
        <v>118</v>
      </c>
      <c r="T38" s="37" t="s">
        <v>119</v>
      </c>
      <c r="U38" s="37"/>
      <c r="V38" s="37" t="s">
        <v>120</v>
      </c>
      <c r="W38" s="37"/>
      <c r="X38" s="32" t="s">
        <v>121</v>
      </c>
      <c r="Y38" s="37"/>
      <c r="Z38" s="37" t="s">
        <v>122</v>
      </c>
      <c r="AB38" s="32" t="s">
        <v>123</v>
      </c>
    </row>
    <row r="39" spans="1:28" s="32" customFormat="1" ht="20.100000000000001" customHeight="1" x14ac:dyDescent="0.25">
      <c r="E39" s="23"/>
      <c r="F39" s="32" t="s">
        <v>124</v>
      </c>
      <c r="H39" s="8" t="s">
        <v>125</v>
      </c>
      <c r="L39" s="32" t="s">
        <v>126</v>
      </c>
      <c r="N39" s="37"/>
      <c r="O39" s="37"/>
      <c r="P39" s="32" t="s">
        <v>127</v>
      </c>
      <c r="Q39" s="37"/>
      <c r="R39" s="32" t="s">
        <v>128</v>
      </c>
      <c r="S39" s="37"/>
      <c r="T39" s="32" t="s">
        <v>129</v>
      </c>
      <c r="V39" s="32" t="s">
        <v>130</v>
      </c>
      <c r="X39" s="32" t="s">
        <v>131</v>
      </c>
      <c r="Z39" s="32" t="s">
        <v>132</v>
      </c>
      <c r="AA39" s="37"/>
      <c r="AB39" s="32" t="s">
        <v>115</v>
      </c>
    </row>
    <row r="40" spans="1:28" s="32" customFormat="1" ht="20.100000000000001" customHeight="1" x14ac:dyDescent="0.25">
      <c r="E40" s="23" t="s">
        <v>4</v>
      </c>
      <c r="F40" s="37" t="s">
        <v>133</v>
      </c>
      <c r="H40" s="8" t="s">
        <v>134</v>
      </c>
      <c r="J40" s="32" t="s">
        <v>52</v>
      </c>
      <c r="L40" s="37" t="s">
        <v>135</v>
      </c>
      <c r="M40" s="37"/>
      <c r="N40" s="37"/>
      <c r="O40" s="37"/>
      <c r="P40" s="37" t="s">
        <v>136</v>
      </c>
      <c r="Q40" s="37"/>
      <c r="R40" s="37" t="s">
        <v>137</v>
      </c>
      <c r="S40" s="37"/>
      <c r="T40" s="32" t="s">
        <v>121</v>
      </c>
      <c r="V40" s="32" t="s">
        <v>138</v>
      </c>
      <c r="X40" s="32" t="s">
        <v>139</v>
      </c>
      <c r="Z40" s="32" t="s">
        <v>140</v>
      </c>
      <c r="AA40" s="37"/>
      <c r="AB40" s="32" t="s">
        <v>121</v>
      </c>
    </row>
    <row r="41" spans="1:28" s="32" customFormat="1" ht="20.100000000000001" customHeight="1" x14ac:dyDescent="0.25">
      <c r="E41" s="23"/>
      <c r="F41" s="114" t="s">
        <v>5</v>
      </c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</row>
    <row r="42" spans="1:28" ht="21.95" customHeight="1" x14ac:dyDescent="0.25">
      <c r="A42" s="18" t="s">
        <v>156</v>
      </c>
      <c r="B42" s="18"/>
      <c r="C42" s="18"/>
      <c r="F42" s="25">
        <f>F28</f>
        <v>7909000</v>
      </c>
      <c r="G42" s="25"/>
      <c r="H42" s="25">
        <f>H28</f>
        <v>100</v>
      </c>
      <c r="I42" s="25"/>
      <c r="J42" s="25">
        <f>J28</f>
        <v>-1478133</v>
      </c>
      <c r="K42" s="25"/>
      <c r="L42" s="25">
        <f>L28</f>
        <v>130100</v>
      </c>
      <c r="M42" s="25"/>
      <c r="N42" s="25">
        <f>N28</f>
        <v>13665119</v>
      </c>
      <c r="O42" s="26"/>
      <c r="P42" s="25">
        <f>P28</f>
        <v>-3236168</v>
      </c>
      <c r="Q42" s="25"/>
      <c r="R42" s="25">
        <f>R28</f>
        <v>-15701</v>
      </c>
      <c r="S42" s="25"/>
      <c r="T42" s="25">
        <f>SUM(P42:S42)</f>
        <v>-3251869</v>
      </c>
      <c r="U42" s="25"/>
      <c r="V42" s="68">
        <f>SUM(F42:N42,T42)</f>
        <v>16974317</v>
      </c>
      <c r="W42" s="25"/>
      <c r="X42" s="25">
        <f>X28</f>
        <v>15724701</v>
      </c>
      <c r="Y42" s="25"/>
      <c r="Z42" s="25">
        <f>Z28</f>
        <v>4213168</v>
      </c>
      <c r="AA42" s="25"/>
      <c r="AB42" s="68">
        <f>SUM(V42:Z42)</f>
        <v>36912186</v>
      </c>
    </row>
    <row r="43" spans="1:28" ht="21.95" customHeight="1" x14ac:dyDescent="0.25">
      <c r="A43" s="19" t="s">
        <v>142</v>
      </c>
      <c r="B43" s="19"/>
      <c r="C43" s="19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</row>
    <row r="44" spans="1:28" ht="21.95" customHeight="1" x14ac:dyDescent="0.25">
      <c r="A44" s="19"/>
      <c r="B44" s="19" t="s">
        <v>143</v>
      </c>
      <c r="C44" s="19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</row>
    <row r="45" spans="1:28" ht="21.95" customHeight="1" x14ac:dyDescent="0.25">
      <c r="A45" s="27"/>
      <c r="B45" s="27" t="s">
        <v>144</v>
      </c>
      <c r="C45" s="27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</row>
    <row r="46" spans="1:28" ht="21.95" customHeight="1" x14ac:dyDescent="0.25">
      <c r="B46" s="33" t="s">
        <v>145</v>
      </c>
      <c r="F46" s="38">
        <v>0</v>
      </c>
      <c r="G46" s="39"/>
      <c r="H46" s="38">
        <v>0</v>
      </c>
      <c r="I46" s="39"/>
      <c r="J46" s="38">
        <v>0</v>
      </c>
      <c r="K46" s="39"/>
      <c r="L46" s="38">
        <v>0</v>
      </c>
      <c r="M46" s="39"/>
      <c r="N46" s="38">
        <v>0</v>
      </c>
      <c r="O46" s="40"/>
      <c r="P46" s="38">
        <v>0</v>
      </c>
      <c r="Q46" s="39"/>
      <c r="R46" s="38">
        <v>0</v>
      </c>
      <c r="S46" s="39"/>
      <c r="T46" s="41">
        <f>SUM(P46:S46)</f>
        <v>0</v>
      </c>
      <c r="U46" s="39"/>
      <c r="V46" s="74">
        <f>SUM(F46:N46,T46)</f>
        <v>0</v>
      </c>
      <c r="W46" s="39"/>
      <c r="X46" s="41">
        <v>-1058243</v>
      </c>
      <c r="Y46" s="39"/>
      <c r="Z46" s="75">
        <v>-113981</v>
      </c>
      <c r="AA46" s="39"/>
      <c r="AB46" s="76">
        <f>SUM(V46:Z46)</f>
        <v>-1172224</v>
      </c>
    </row>
    <row r="47" spans="1:28" ht="21.95" customHeight="1" x14ac:dyDescent="0.25">
      <c r="B47" s="27" t="s">
        <v>146</v>
      </c>
      <c r="C47" s="27"/>
      <c r="F47" s="28">
        <f>SUM(F46:F46)</f>
        <v>0</v>
      </c>
      <c r="G47" s="25"/>
      <c r="H47" s="28">
        <f>SUM(H46:H46)</f>
        <v>0</v>
      </c>
      <c r="I47" s="25"/>
      <c r="J47" s="28">
        <f>SUM(J46:J46)</f>
        <v>0</v>
      </c>
      <c r="K47" s="25"/>
      <c r="L47" s="28">
        <f>SUM(L46:L46)</f>
        <v>0</v>
      </c>
      <c r="M47" s="25"/>
      <c r="N47" s="28">
        <f>SUM(N46:N46)</f>
        <v>0</v>
      </c>
      <c r="O47" s="26"/>
      <c r="P47" s="28">
        <f>SUM(P46:P46)</f>
        <v>0</v>
      </c>
      <c r="Q47" s="25"/>
      <c r="R47" s="28">
        <f>SUM(R46:R46)</f>
        <v>0</v>
      </c>
      <c r="S47" s="25"/>
      <c r="T47" s="71">
        <f>SUM(P47,R47)</f>
        <v>0</v>
      </c>
      <c r="U47" s="25"/>
      <c r="V47" s="71">
        <f>SUM(F47,H47,J47,L47,N47,T47)</f>
        <v>0</v>
      </c>
      <c r="W47" s="25"/>
      <c r="X47" s="28">
        <f>SUM(X46:X46)</f>
        <v>-1058243</v>
      </c>
      <c r="Y47" s="25"/>
      <c r="Z47" s="28">
        <f>SUM(Z46:Z46)</f>
        <v>-113981</v>
      </c>
      <c r="AA47" s="25"/>
      <c r="AB47" s="28">
        <f>SUM(V47:Z47)</f>
        <v>-1172224</v>
      </c>
    </row>
    <row r="48" spans="1:28" ht="21.95" customHeight="1" x14ac:dyDescent="0.25">
      <c r="B48" s="79" t="s">
        <v>147</v>
      </c>
      <c r="C48" s="79"/>
      <c r="F48" s="25"/>
      <c r="G48" s="25"/>
      <c r="H48" s="25"/>
      <c r="I48" s="25"/>
      <c r="J48" s="25"/>
      <c r="K48" s="25"/>
      <c r="L48" s="25"/>
      <c r="M48" s="25"/>
      <c r="N48" s="25"/>
      <c r="O48" s="26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</row>
    <row r="49" spans="1:28" ht="21.95" customHeight="1" x14ac:dyDescent="0.25">
      <c r="B49" s="33" t="s">
        <v>157</v>
      </c>
      <c r="C49" s="79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</row>
    <row r="50" spans="1:28" ht="21.95" customHeight="1" x14ac:dyDescent="0.25">
      <c r="C50" s="33" t="s">
        <v>158</v>
      </c>
      <c r="E50" s="23">
        <v>1</v>
      </c>
      <c r="F50" s="39">
        <v>0</v>
      </c>
      <c r="G50" s="39"/>
      <c r="H50" s="39">
        <v>0</v>
      </c>
      <c r="I50" s="39"/>
      <c r="J50" s="39">
        <v>-3202282</v>
      </c>
      <c r="K50" s="39"/>
      <c r="L50" s="39">
        <v>0</v>
      </c>
      <c r="M50" s="39"/>
      <c r="N50" s="39">
        <v>1530025</v>
      </c>
      <c r="O50" s="40"/>
      <c r="P50" s="39">
        <v>-94736</v>
      </c>
      <c r="Q50" s="39"/>
      <c r="R50" s="39">
        <v>0</v>
      </c>
      <c r="S50" s="39"/>
      <c r="T50" s="39">
        <f t="shared" ref="T50" si="1">SUM(P50:S50)</f>
        <v>-94736</v>
      </c>
      <c r="U50" s="39"/>
      <c r="V50" s="74">
        <f>SUM(F50:N50,T50)</f>
        <v>-1766993</v>
      </c>
      <c r="W50" s="25"/>
      <c r="X50" s="67">
        <v>-15329121</v>
      </c>
      <c r="Y50" s="67"/>
      <c r="Z50" s="67">
        <v>-1150760</v>
      </c>
      <c r="AA50" s="25"/>
      <c r="AB50" s="76">
        <f>SUM(V50:Z50)</f>
        <v>-18246874</v>
      </c>
    </row>
    <row r="51" spans="1:28" ht="21.95" customHeight="1" x14ac:dyDescent="0.25">
      <c r="B51" s="27" t="s">
        <v>149</v>
      </c>
      <c r="C51" s="27"/>
      <c r="F51" s="69">
        <f>SUM(,F50)</f>
        <v>0</v>
      </c>
      <c r="G51" s="39"/>
      <c r="H51" s="69">
        <f>SUM(,H50)</f>
        <v>0</v>
      </c>
      <c r="I51" s="39"/>
      <c r="J51" s="69">
        <f>SUM(,J50)</f>
        <v>-3202282</v>
      </c>
      <c r="K51" s="39"/>
      <c r="L51" s="69">
        <f>SUM(,L50)</f>
        <v>0</v>
      </c>
      <c r="M51" s="39"/>
      <c r="N51" s="69">
        <f>SUM(,N50)</f>
        <v>1530025</v>
      </c>
      <c r="O51" s="40"/>
      <c r="P51" s="69">
        <f>SUM(,P50)</f>
        <v>-94736</v>
      </c>
      <c r="Q51" s="39"/>
      <c r="R51" s="69">
        <f>SUM(,R50)</f>
        <v>0</v>
      </c>
      <c r="S51" s="39"/>
      <c r="T51" s="69">
        <f>SUM(,T50)</f>
        <v>-94736</v>
      </c>
      <c r="U51" s="39"/>
      <c r="V51" s="69">
        <f>SUM(,V50)</f>
        <v>-1766993</v>
      </c>
      <c r="W51" s="39"/>
      <c r="X51" s="69">
        <f>SUM(,X50)</f>
        <v>-15329121</v>
      </c>
      <c r="Y51" s="39"/>
      <c r="Z51" s="69">
        <f>SUM(,Z50)</f>
        <v>-1150760</v>
      </c>
      <c r="AA51" s="39"/>
      <c r="AB51" s="69">
        <f>SUM(,AB50)</f>
        <v>-18246874</v>
      </c>
    </row>
    <row r="52" spans="1:28" ht="21.95" customHeight="1" x14ac:dyDescent="0.25">
      <c r="A52" s="19" t="s">
        <v>150</v>
      </c>
      <c r="B52" s="27"/>
      <c r="C52" s="27"/>
      <c r="F52" s="25"/>
      <c r="G52" s="25"/>
      <c r="H52" s="25"/>
      <c r="I52" s="25"/>
      <c r="J52" s="25"/>
      <c r="K52" s="25"/>
      <c r="L52" s="25"/>
      <c r="M52" s="25"/>
      <c r="N52" s="25"/>
      <c r="O52" s="26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</row>
    <row r="53" spans="1:28" ht="21.95" customHeight="1" x14ac:dyDescent="0.25">
      <c r="A53" s="19" t="s">
        <v>78</v>
      </c>
      <c r="B53" s="19" t="s">
        <v>143</v>
      </c>
      <c r="C53" s="19"/>
      <c r="F53" s="28">
        <f>SUM(F47,F51)</f>
        <v>0</v>
      </c>
      <c r="G53" s="25"/>
      <c r="H53" s="28">
        <f>SUM(H47,H51)</f>
        <v>0</v>
      </c>
      <c r="I53" s="25"/>
      <c r="J53" s="28">
        <f>SUM(J47,J51)</f>
        <v>-3202282</v>
      </c>
      <c r="K53" s="25"/>
      <c r="L53" s="28">
        <f>SUM(L47,L51)</f>
        <v>0</v>
      </c>
      <c r="M53" s="25"/>
      <c r="N53" s="28">
        <f>SUM(N47,N51)</f>
        <v>1530025</v>
      </c>
      <c r="O53" s="26"/>
      <c r="P53" s="28">
        <f>SUM(P47,P51)</f>
        <v>-94736</v>
      </c>
      <c r="Q53" s="25"/>
      <c r="R53" s="28">
        <f>SUM(R47,R51)</f>
        <v>0</v>
      </c>
      <c r="S53" s="25"/>
      <c r="T53" s="28">
        <f>SUM(T47,T51)</f>
        <v>-94736</v>
      </c>
      <c r="U53" s="25"/>
      <c r="V53" s="28">
        <f>SUM(V47,V51)</f>
        <v>-1766993</v>
      </c>
      <c r="W53" s="25"/>
      <c r="X53" s="28">
        <f>SUM(X47,X51)</f>
        <v>-16387364</v>
      </c>
      <c r="Y53" s="25"/>
      <c r="Z53" s="28">
        <f>SUM(Z47,Z51)</f>
        <v>-1264741</v>
      </c>
      <c r="AA53" s="25"/>
      <c r="AB53" s="28">
        <f>SUM(AB47,AB51)</f>
        <v>-19419098</v>
      </c>
    </row>
    <row r="54" spans="1:28" ht="21.95" customHeight="1" x14ac:dyDescent="0.25">
      <c r="A54" s="19" t="s">
        <v>151</v>
      </c>
      <c r="B54" s="19"/>
      <c r="C54" s="19"/>
      <c r="F54" s="25"/>
      <c r="G54" s="25"/>
      <c r="H54" s="25"/>
      <c r="I54" s="25"/>
      <c r="J54" s="25"/>
      <c r="K54" s="25"/>
      <c r="L54" s="25"/>
      <c r="M54" s="25"/>
      <c r="N54" s="25"/>
      <c r="O54" s="26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</row>
    <row r="55" spans="1:28" ht="21.95" customHeight="1" x14ac:dyDescent="0.25">
      <c r="A55" s="19"/>
      <c r="B55" s="33" t="s">
        <v>152</v>
      </c>
      <c r="F55" s="39">
        <v>0</v>
      </c>
      <c r="G55" s="39"/>
      <c r="H55" s="39">
        <v>0</v>
      </c>
      <c r="I55" s="39"/>
      <c r="J55" s="39">
        <v>0</v>
      </c>
      <c r="K55" s="39"/>
      <c r="L55" s="39">
        <v>0</v>
      </c>
      <c r="M55" s="39"/>
      <c r="N55" s="39">
        <v>-421020</v>
      </c>
      <c r="O55" s="40"/>
      <c r="P55" s="39">
        <v>0</v>
      </c>
      <c r="Q55" s="39"/>
      <c r="R55" s="39">
        <v>0</v>
      </c>
      <c r="S55" s="39"/>
      <c r="T55" s="39">
        <f>SUM(P55:S55)</f>
        <v>0</v>
      </c>
      <c r="U55" s="39"/>
      <c r="V55" s="77">
        <f t="shared" ref="V55:V56" si="2">SUM(F55:N55,T55)</f>
        <v>-421020</v>
      </c>
      <c r="W55" s="39"/>
      <c r="X55" s="39">
        <v>658700</v>
      </c>
      <c r="Y55" s="39"/>
      <c r="Z55" s="39">
        <v>77347</v>
      </c>
      <c r="AA55" s="39"/>
      <c r="AB55" s="78">
        <f>SUM(V55:Z55)</f>
        <v>315027</v>
      </c>
    </row>
    <row r="56" spans="1:28" ht="21.95" customHeight="1" x14ac:dyDescent="0.25">
      <c r="A56" s="19"/>
      <c r="B56" s="33" t="s">
        <v>153</v>
      </c>
      <c r="F56" s="39">
        <v>0</v>
      </c>
      <c r="G56" s="39"/>
      <c r="H56" s="39">
        <v>0</v>
      </c>
      <c r="I56" s="39"/>
      <c r="J56" s="39">
        <v>0</v>
      </c>
      <c r="K56" s="39"/>
      <c r="L56" s="39">
        <v>0</v>
      </c>
      <c r="M56" s="39"/>
      <c r="N56" s="39">
        <v>95996</v>
      </c>
      <c r="O56" s="40"/>
      <c r="P56" s="39">
        <v>967575</v>
      </c>
      <c r="Q56" s="39"/>
      <c r="R56" s="39">
        <v>3763</v>
      </c>
      <c r="S56" s="39"/>
      <c r="T56" s="39">
        <f>SUM(P56:S56)</f>
        <v>971338</v>
      </c>
      <c r="U56" s="39"/>
      <c r="V56" s="77">
        <f t="shared" si="2"/>
        <v>1067334</v>
      </c>
      <c r="W56" s="39"/>
      <c r="X56" s="39">
        <v>3963</v>
      </c>
      <c r="Y56" s="39"/>
      <c r="Z56" s="39">
        <v>-54810</v>
      </c>
      <c r="AA56" s="39"/>
      <c r="AB56" s="76">
        <f>SUM(V56:Z56)</f>
        <v>1016487</v>
      </c>
    </row>
    <row r="57" spans="1:28" ht="21.95" customHeight="1" x14ac:dyDescent="0.25">
      <c r="A57" s="19" t="s">
        <v>154</v>
      </c>
      <c r="B57" s="19"/>
      <c r="C57" s="19"/>
      <c r="F57" s="29">
        <f>SUM(F55,F56)</f>
        <v>0</v>
      </c>
      <c r="G57" s="25"/>
      <c r="H57" s="29">
        <f>SUM(H55,H56)</f>
        <v>0</v>
      </c>
      <c r="I57" s="25"/>
      <c r="J57" s="29">
        <f>SUM(J55,J56)</f>
        <v>0</v>
      </c>
      <c r="K57" s="25"/>
      <c r="L57" s="29">
        <f>SUM(L55,L56)</f>
        <v>0</v>
      </c>
      <c r="M57" s="25"/>
      <c r="N57" s="29">
        <f>SUM(N55,N56)</f>
        <v>-325024</v>
      </c>
      <c r="O57" s="26"/>
      <c r="P57" s="29">
        <f>SUM(P55,P56)</f>
        <v>967575</v>
      </c>
      <c r="Q57" s="25"/>
      <c r="R57" s="29">
        <f>SUM(R55,R56)</f>
        <v>3763</v>
      </c>
      <c r="S57" s="25"/>
      <c r="T57" s="29">
        <f>SUM(T55,T56)</f>
        <v>971338</v>
      </c>
      <c r="U57" s="25"/>
      <c r="V57" s="29">
        <f>SUM(V55,V56)</f>
        <v>646314</v>
      </c>
      <c r="W57" s="25"/>
      <c r="X57" s="29">
        <f>SUM(X55,X56)</f>
        <v>662663</v>
      </c>
      <c r="Y57" s="25"/>
      <c r="Z57" s="29">
        <f>SUM(Z55,Z56)</f>
        <v>22537</v>
      </c>
      <c r="AA57" s="25"/>
      <c r="AB57" s="29">
        <f>SUM(AB55,AB56)</f>
        <v>1331514</v>
      </c>
    </row>
    <row r="58" spans="1:28" s="18" customFormat="1" ht="21.95" customHeight="1" thickBot="1" x14ac:dyDescent="0.3">
      <c r="A58" s="18" t="s">
        <v>159</v>
      </c>
      <c r="E58" s="20"/>
      <c r="F58" s="30">
        <f>SUM(F42,F57,F53)</f>
        <v>7909000</v>
      </c>
      <c r="G58" s="25"/>
      <c r="H58" s="30">
        <f>SUM(H42,H57,H53)</f>
        <v>100</v>
      </c>
      <c r="I58" s="25"/>
      <c r="J58" s="30">
        <f>SUM(J42,J57,J53)</f>
        <v>-4680415</v>
      </c>
      <c r="K58" s="25"/>
      <c r="L58" s="30">
        <f>SUM(L42,L57,L53)</f>
        <v>130100</v>
      </c>
      <c r="M58" s="25"/>
      <c r="N58" s="30">
        <f>SUM(N42,N57,N53)</f>
        <v>14870120</v>
      </c>
      <c r="O58" s="25"/>
      <c r="P58" s="30">
        <f>SUM(P42,P57,P53)</f>
        <v>-2363329</v>
      </c>
      <c r="Q58" s="25"/>
      <c r="R58" s="30">
        <f>SUM(R42,R57,R53)</f>
        <v>-11938</v>
      </c>
      <c r="S58" s="25"/>
      <c r="T58" s="30">
        <f>SUM(T42,T57,T53)</f>
        <v>-2375267</v>
      </c>
      <c r="U58" s="25"/>
      <c r="V58" s="30">
        <f>SUM(V42,V57,V53)</f>
        <v>15853638</v>
      </c>
      <c r="W58" s="25"/>
      <c r="X58" s="30">
        <f>SUM(X42,X57,X53)</f>
        <v>0</v>
      </c>
      <c r="Y58" s="25"/>
      <c r="Z58" s="30">
        <f>SUM(Z42,Z57,Z53)</f>
        <v>2970964</v>
      </c>
      <c r="AA58" s="25"/>
      <c r="AB58" s="30">
        <f>SUM(AB42,AB57,AB53)</f>
        <v>18824602</v>
      </c>
    </row>
    <row r="59" spans="1:28" s="32" customFormat="1" ht="9.9499999999999993" customHeight="1" thickTop="1" x14ac:dyDescent="0.25">
      <c r="E59" s="23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</row>
  </sheetData>
  <mergeCells count="6">
    <mergeCell ref="F12:AB12"/>
    <mergeCell ref="F41:AB41"/>
    <mergeCell ref="L5:N5"/>
    <mergeCell ref="L34:N34"/>
    <mergeCell ref="P5:T5"/>
    <mergeCell ref="P34:T34"/>
  </mergeCells>
  <printOptions horizontalCentered="1"/>
  <pageMargins left="0.59055118110236227" right="0.59055118110236227" top="0.78740157480314965" bottom="0.59055118110236227" header="0.78740157480314965" footer="0.59055118110236227"/>
  <pageSetup paperSize="9" scale="54" firstPageNumber="9" fitToHeight="2" orientation="landscape" blackAndWhite="1" useFirstPageNumber="1" r:id="rId1"/>
  <headerFooter>
    <oddFooter>&amp;L
The accompanying notes are an integral part of these financial statements.
&amp;C&amp;P</oddFooter>
  </headerFooter>
  <rowBreaks count="1" manualBreakCount="1">
    <brk id="29" min="1" max="26" man="1"/>
  </rowBreaks>
  <customProperties>
    <customPr name="EpmWorksheetKeyString_GUID" r:id="rId2"/>
  </customProperties>
  <ignoredErrors>
    <ignoredError sqref="V50" formulaRange="1"/>
  </ignoredError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8"/>
  <sheetViews>
    <sheetView zoomScaleNormal="100" zoomScaleSheetLayoutView="100" workbookViewId="0"/>
  </sheetViews>
  <sheetFormatPr defaultColWidth="9.140625" defaultRowHeight="20.25" customHeight="1" x14ac:dyDescent="0.25"/>
  <cols>
    <col min="1" max="3" width="1.5703125" style="43" customWidth="1"/>
    <col min="4" max="4" width="44.5703125" style="43" customWidth="1"/>
    <col min="5" max="5" width="6.5703125" style="43" customWidth="1"/>
    <col min="6" max="6" width="0.85546875" style="43" customWidth="1"/>
    <col min="7" max="7" width="14.5703125" style="43" customWidth="1"/>
    <col min="8" max="8" width="0.85546875" style="43" customWidth="1"/>
    <col min="9" max="9" width="14.5703125" style="43" customWidth="1"/>
    <col min="10" max="16384" width="9.140625" style="43"/>
  </cols>
  <sheetData>
    <row r="1" spans="1:9" ht="23.1" customHeight="1" x14ac:dyDescent="0.3">
      <c r="B1" s="4" t="str">
        <f>'BS (4-6)'!Title2nd</f>
        <v>SCG Building Materials Company Limited and its Subsidiaries</v>
      </c>
      <c r="C1" s="42"/>
      <c r="D1" s="42"/>
      <c r="E1" s="42"/>
      <c r="F1" s="42"/>
      <c r="H1" s="44"/>
    </row>
    <row r="2" spans="1:9" ht="23.1" customHeight="1" x14ac:dyDescent="0.25">
      <c r="B2" s="45" t="s">
        <v>160</v>
      </c>
      <c r="C2" s="45"/>
      <c r="D2" s="45"/>
      <c r="E2" s="45"/>
      <c r="F2" s="45"/>
      <c r="G2" s="46" t="s">
        <v>161</v>
      </c>
      <c r="H2" s="44"/>
      <c r="I2" s="46" t="s">
        <v>161</v>
      </c>
    </row>
    <row r="3" spans="1:9" ht="23.1" customHeight="1" x14ac:dyDescent="0.25">
      <c r="B3" s="47" t="s">
        <v>64</v>
      </c>
      <c r="C3" s="47"/>
      <c r="D3" s="47"/>
      <c r="E3" s="47"/>
      <c r="F3" s="47"/>
    </row>
    <row r="4" spans="1:9" ht="5.0999999999999996" customHeight="1" x14ac:dyDescent="0.25">
      <c r="A4" s="48"/>
      <c r="B4" s="48"/>
      <c r="C4" s="48"/>
      <c r="D4" s="48"/>
      <c r="E4" s="48"/>
      <c r="F4" s="48"/>
    </row>
    <row r="5" spans="1:9" ht="23.1" customHeight="1" x14ac:dyDescent="0.25">
      <c r="A5" s="46"/>
      <c r="B5" s="46"/>
      <c r="C5" s="46"/>
      <c r="D5" s="46"/>
      <c r="F5" s="46"/>
      <c r="G5" s="80" t="s">
        <v>162</v>
      </c>
      <c r="H5" s="81"/>
      <c r="I5" s="82" t="s">
        <v>163</v>
      </c>
    </row>
    <row r="6" spans="1:9" ht="23.1" customHeight="1" x14ac:dyDescent="0.25">
      <c r="A6" s="46"/>
      <c r="B6" s="46"/>
      <c r="C6" s="46"/>
      <c r="D6" s="46"/>
      <c r="E6" s="46"/>
      <c r="F6" s="46"/>
      <c r="G6" s="113" t="s">
        <v>5</v>
      </c>
      <c r="H6" s="113"/>
      <c r="I6" s="113"/>
    </row>
    <row r="7" spans="1:9" s="52" customFormat="1" ht="21" customHeight="1" x14ac:dyDescent="0.25">
      <c r="B7" s="50" t="s">
        <v>164</v>
      </c>
      <c r="C7" s="50"/>
      <c r="D7" s="50"/>
      <c r="E7" s="50"/>
      <c r="F7" s="50"/>
      <c r="G7" s="51"/>
      <c r="H7" s="51"/>
      <c r="I7" s="51"/>
    </row>
    <row r="8" spans="1:9" ht="21" customHeight="1" x14ac:dyDescent="0.25">
      <c r="B8" s="43" t="s">
        <v>82</v>
      </c>
      <c r="G8" s="88">
        <f>'PL (7-8)'!G26</f>
        <v>315027</v>
      </c>
      <c r="H8" s="88"/>
      <c r="I8" s="88">
        <f>'PL (7-8)'!I26</f>
        <v>1374546</v>
      </c>
    </row>
    <row r="9" spans="1:9" ht="21" customHeight="1" x14ac:dyDescent="0.25">
      <c r="B9" s="50" t="s">
        <v>165</v>
      </c>
      <c r="C9" s="50"/>
      <c r="D9" s="50"/>
      <c r="E9" s="50"/>
      <c r="F9" s="50"/>
      <c r="G9" s="88"/>
      <c r="H9" s="88"/>
      <c r="I9" s="88"/>
    </row>
    <row r="10" spans="1:9" ht="21" customHeight="1" x14ac:dyDescent="0.25">
      <c r="B10" s="43" t="s">
        <v>81</v>
      </c>
      <c r="G10" s="88">
        <v>261302</v>
      </c>
      <c r="H10" s="88"/>
      <c r="I10" s="88">
        <v>494845</v>
      </c>
    </row>
    <row r="11" spans="1:9" ht="21" customHeight="1" x14ac:dyDescent="0.25">
      <c r="B11" s="43" t="s">
        <v>166</v>
      </c>
      <c r="G11" s="88">
        <v>1781055</v>
      </c>
      <c r="H11" s="88"/>
      <c r="I11" s="88">
        <v>1946732</v>
      </c>
    </row>
    <row r="12" spans="1:9" ht="21" customHeight="1" x14ac:dyDescent="0.25">
      <c r="B12" s="43" t="s">
        <v>167</v>
      </c>
      <c r="G12" s="88">
        <v>140009</v>
      </c>
      <c r="H12" s="88"/>
      <c r="I12" s="88">
        <v>25896</v>
      </c>
    </row>
    <row r="13" spans="1:9" ht="21" customHeight="1" x14ac:dyDescent="0.25">
      <c r="B13" s="43" t="s">
        <v>168</v>
      </c>
      <c r="G13" s="88">
        <v>34876</v>
      </c>
      <c r="H13" s="88"/>
      <c r="I13" s="88">
        <v>158385</v>
      </c>
    </row>
    <row r="14" spans="1:9" ht="21" customHeight="1" x14ac:dyDescent="0.25">
      <c r="B14" s="43" t="s">
        <v>169</v>
      </c>
      <c r="G14" s="88">
        <v>19048</v>
      </c>
      <c r="H14" s="88"/>
      <c r="I14" s="88">
        <v>-1823</v>
      </c>
    </row>
    <row r="15" spans="1:9" ht="21" customHeight="1" x14ac:dyDescent="0.25">
      <c r="B15" s="43" t="s">
        <v>170</v>
      </c>
      <c r="G15" s="53"/>
      <c r="H15" s="53"/>
      <c r="I15" s="53"/>
    </row>
    <row r="16" spans="1:9" ht="21" customHeight="1" x14ac:dyDescent="0.25">
      <c r="C16" s="43" t="s">
        <v>79</v>
      </c>
      <c r="G16" s="88">
        <v>-4179</v>
      </c>
      <c r="H16" s="88"/>
      <c r="I16" s="88">
        <v>-20502</v>
      </c>
    </row>
    <row r="17" spans="2:9" ht="21" customHeight="1" x14ac:dyDescent="0.25">
      <c r="B17" s="43" t="s">
        <v>171</v>
      </c>
      <c r="G17" s="88">
        <v>-336672</v>
      </c>
      <c r="H17" s="88"/>
      <c r="I17" s="88">
        <v>-288622</v>
      </c>
    </row>
    <row r="18" spans="2:9" ht="21" customHeight="1" x14ac:dyDescent="0.25">
      <c r="B18" s="43" t="s">
        <v>76</v>
      </c>
      <c r="G18" s="88">
        <v>160380</v>
      </c>
      <c r="H18" s="88"/>
      <c r="I18" s="88">
        <v>125834</v>
      </c>
    </row>
    <row r="19" spans="2:9" ht="21" customHeight="1" x14ac:dyDescent="0.25">
      <c r="B19" s="43" t="s">
        <v>172</v>
      </c>
      <c r="G19" s="88">
        <v>746755</v>
      </c>
      <c r="H19" s="88"/>
      <c r="I19" s="88">
        <v>23993</v>
      </c>
    </row>
    <row r="20" spans="2:9" ht="21" customHeight="1" x14ac:dyDescent="0.25">
      <c r="B20" s="43" t="s">
        <v>173</v>
      </c>
      <c r="G20" s="89">
        <v>586079</v>
      </c>
      <c r="H20" s="88"/>
      <c r="I20" s="89">
        <v>28851</v>
      </c>
    </row>
    <row r="21" spans="2:9" ht="21" customHeight="1" x14ac:dyDescent="0.25">
      <c r="B21" s="46" t="s">
        <v>174</v>
      </c>
      <c r="C21" s="46"/>
      <c r="D21" s="46"/>
      <c r="E21" s="46"/>
      <c r="F21" s="46"/>
      <c r="G21" s="54"/>
      <c r="H21" s="53"/>
      <c r="I21" s="54"/>
    </row>
    <row r="22" spans="2:9" ht="21" customHeight="1" x14ac:dyDescent="0.25">
      <c r="B22" s="46"/>
      <c r="C22" s="46" t="s">
        <v>175</v>
      </c>
      <c r="D22" s="46"/>
      <c r="E22" s="46"/>
      <c r="F22" s="46"/>
      <c r="G22" s="90">
        <f>SUM(G8:G20)</f>
        <v>3703680</v>
      </c>
      <c r="H22" s="88"/>
      <c r="I22" s="90">
        <f>SUM(I8:I20)</f>
        <v>3868135</v>
      </c>
    </row>
    <row r="23" spans="2:9" ht="5.0999999999999996" customHeight="1" x14ac:dyDescent="0.25">
      <c r="B23" s="46"/>
      <c r="C23" s="46"/>
      <c r="D23" s="46"/>
      <c r="E23" s="46"/>
      <c r="F23" s="46"/>
      <c r="G23" s="56"/>
      <c r="H23" s="56"/>
      <c r="I23" s="56"/>
    </row>
    <row r="24" spans="2:9" ht="21" customHeight="1" x14ac:dyDescent="0.25">
      <c r="B24" s="50" t="s">
        <v>176</v>
      </c>
      <c r="C24" s="50"/>
      <c r="D24" s="50"/>
      <c r="E24" s="50"/>
      <c r="F24" s="50"/>
      <c r="G24" s="53"/>
      <c r="H24" s="53"/>
      <c r="I24" s="53"/>
    </row>
    <row r="25" spans="2:9" ht="21" customHeight="1" x14ac:dyDescent="0.25">
      <c r="B25" s="43" t="s">
        <v>177</v>
      </c>
      <c r="G25" s="88">
        <v>-608982</v>
      </c>
      <c r="H25" s="88"/>
      <c r="I25" s="88">
        <v>-713872</v>
      </c>
    </row>
    <row r="26" spans="2:9" ht="21" customHeight="1" x14ac:dyDescent="0.25">
      <c r="B26" s="43" t="s">
        <v>12</v>
      </c>
      <c r="G26" s="88">
        <v>-1242648</v>
      </c>
      <c r="H26" s="88"/>
      <c r="I26" s="88">
        <v>-866139</v>
      </c>
    </row>
    <row r="27" spans="2:9" ht="21" customHeight="1" x14ac:dyDescent="0.25">
      <c r="B27" s="43" t="s">
        <v>13</v>
      </c>
      <c r="G27" s="88">
        <v>0</v>
      </c>
      <c r="H27" s="88"/>
      <c r="I27" s="88">
        <v>56705</v>
      </c>
    </row>
    <row r="28" spans="2:9" ht="21" customHeight="1" x14ac:dyDescent="0.25">
      <c r="B28" s="43" t="s">
        <v>178</v>
      </c>
      <c r="G28" s="89">
        <v>6128</v>
      </c>
      <c r="H28" s="88"/>
      <c r="I28" s="89">
        <v>66126</v>
      </c>
    </row>
    <row r="29" spans="2:9" ht="21" customHeight="1" x14ac:dyDescent="0.25">
      <c r="B29" s="46" t="s">
        <v>179</v>
      </c>
      <c r="C29" s="46"/>
      <c r="D29" s="46"/>
      <c r="E29" s="46"/>
      <c r="F29" s="46"/>
      <c r="G29" s="90">
        <f>SUM(G25:G28)</f>
        <v>-1845502</v>
      </c>
      <c r="H29" s="88"/>
      <c r="I29" s="90">
        <f>SUM(I25:I28)</f>
        <v>-1457180</v>
      </c>
    </row>
    <row r="30" spans="2:9" ht="5.0999999999999996" customHeight="1" x14ac:dyDescent="0.25">
      <c r="B30" s="46"/>
      <c r="C30" s="46"/>
      <c r="D30" s="46"/>
      <c r="E30" s="46"/>
      <c r="F30" s="46"/>
      <c r="G30" s="53"/>
      <c r="H30" s="53"/>
      <c r="I30" s="53"/>
    </row>
    <row r="31" spans="2:9" ht="23.1" customHeight="1" x14ac:dyDescent="0.25">
      <c r="B31" s="42" t="str">
        <f>$B$1</f>
        <v>SCG Building Materials Company Limited and its Subsidiaries</v>
      </c>
      <c r="C31" s="42"/>
      <c r="D31" s="42"/>
      <c r="E31" s="42"/>
      <c r="F31" s="42"/>
      <c r="H31" s="44"/>
    </row>
    <row r="32" spans="2:9" ht="23.1" customHeight="1" x14ac:dyDescent="0.25">
      <c r="B32" s="45" t="s">
        <v>180</v>
      </c>
      <c r="C32" s="45"/>
      <c r="D32" s="45"/>
      <c r="E32" s="45"/>
      <c r="F32" s="45"/>
      <c r="G32" s="46" t="s">
        <v>161</v>
      </c>
      <c r="H32" s="44"/>
      <c r="I32" s="46" t="s">
        <v>161</v>
      </c>
    </row>
    <row r="33" spans="2:9" ht="23.1" customHeight="1" x14ac:dyDescent="0.25">
      <c r="B33" s="47" t="s">
        <v>64</v>
      </c>
      <c r="C33" s="47"/>
      <c r="D33" s="47"/>
      <c r="E33" s="47"/>
      <c r="F33" s="47"/>
    </row>
    <row r="34" spans="2:9" ht="5.0999999999999996" customHeight="1" x14ac:dyDescent="0.25">
      <c r="B34" s="47"/>
      <c r="C34" s="47"/>
      <c r="D34" s="47"/>
      <c r="E34" s="47"/>
      <c r="F34" s="47"/>
    </row>
    <row r="35" spans="2:9" ht="23.1" customHeight="1" x14ac:dyDescent="0.25">
      <c r="B35" s="46"/>
      <c r="C35" s="46"/>
      <c r="D35" s="46"/>
      <c r="E35" s="49" t="s">
        <v>4</v>
      </c>
      <c r="F35" s="49"/>
      <c r="G35" s="80" t="s">
        <v>162</v>
      </c>
      <c r="H35" s="81"/>
      <c r="I35" s="82" t="s">
        <v>163</v>
      </c>
    </row>
    <row r="36" spans="2:9" ht="23.1" customHeight="1" x14ac:dyDescent="0.25">
      <c r="B36" s="46"/>
      <c r="C36" s="46"/>
      <c r="D36" s="46"/>
      <c r="E36" s="46"/>
      <c r="F36" s="46"/>
      <c r="G36" s="113" t="s">
        <v>5</v>
      </c>
      <c r="H36" s="113"/>
      <c r="I36" s="113"/>
    </row>
    <row r="37" spans="2:9" ht="21" customHeight="1" x14ac:dyDescent="0.25">
      <c r="B37" s="50" t="s">
        <v>181</v>
      </c>
      <c r="C37" s="50"/>
      <c r="D37" s="50"/>
      <c r="E37" s="50"/>
      <c r="F37" s="50"/>
      <c r="G37" s="58"/>
      <c r="H37" s="58"/>
      <c r="I37" s="58"/>
    </row>
    <row r="38" spans="2:9" ht="21" customHeight="1" x14ac:dyDescent="0.25">
      <c r="B38" s="43" t="s">
        <v>182</v>
      </c>
      <c r="G38" s="88">
        <v>713657</v>
      </c>
      <c r="H38" s="88"/>
      <c r="I38" s="88">
        <v>469042</v>
      </c>
    </row>
    <row r="39" spans="2:9" ht="21" customHeight="1" x14ac:dyDescent="0.25">
      <c r="B39" s="43" t="s">
        <v>43</v>
      </c>
      <c r="G39" s="88">
        <v>-130965</v>
      </c>
      <c r="H39" s="88"/>
      <c r="I39" s="88">
        <v>-113116</v>
      </c>
    </row>
    <row r="40" spans="2:9" ht="21" customHeight="1" x14ac:dyDescent="0.25">
      <c r="B40" s="43" t="s">
        <v>183</v>
      </c>
      <c r="F40" s="46"/>
      <c r="G40" s="89">
        <v>35871</v>
      </c>
      <c r="H40" s="88"/>
      <c r="I40" s="89">
        <v>-60291</v>
      </c>
    </row>
    <row r="41" spans="2:9" ht="21" customHeight="1" x14ac:dyDescent="0.25">
      <c r="B41" s="46" t="s">
        <v>184</v>
      </c>
      <c r="C41" s="46"/>
      <c r="D41" s="46"/>
      <c r="E41" s="46"/>
      <c r="F41" s="46"/>
      <c r="G41" s="91">
        <f>SUM(G38:G40)</f>
        <v>618563</v>
      </c>
      <c r="H41" s="88"/>
      <c r="I41" s="91">
        <f>SUM(I38:I40)</f>
        <v>295635</v>
      </c>
    </row>
    <row r="42" spans="2:9" ht="5.0999999999999996" customHeight="1" x14ac:dyDescent="0.25">
      <c r="B42" s="46"/>
      <c r="C42" s="46"/>
      <c r="D42" s="46"/>
      <c r="E42" s="46"/>
      <c r="F42" s="46"/>
      <c r="G42" s="88"/>
      <c r="H42" s="88"/>
      <c r="I42" s="88"/>
    </row>
    <row r="43" spans="2:9" ht="21" customHeight="1" x14ac:dyDescent="0.25">
      <c r="B43" s="46" t="s">
        <v>185</v>
      </c>
      <c r="C43" s="46"/>
      <c r="D43" s="46"/>
      <c r="E43" s="46"/>
      <c r="F43" s="46"/>
      <c r="G43" s="92">
        <f>SUM(G22,G29,G41)</f>
        <v>2476741</v>
      </c>
      <c r="H43" s="92"/>
      <c r="I43" s="92">
        <f>SUM(I22,I29,I41)</f>
        <v>2706590</v>
      </c>
    </row>
    <row r="44" spans="2:9" ht="21" customHeight="1" x14ac:dyDescent="0.25">
      <c r="B44" s="43" t="s">
        <v>186</v>
      </c>
      <c r="G44" s="89">
        <v>-374128</v>
      </c>
      <c r="H44" s="88"/>
      <c r="I44" s="89">
        <v>-681358</v>
      </c>
    </row>
    <row r="45" spans="2:9" ht="21" customHeight="1" x14ac:dyDescent="0.25">
      <c r="B45" s="46" t="s">
        <v>187</v>
      </c>
      <c r="C45" s="46"/>
      <c r="D45" s="46"/>
      <c r="E45" s="46"/>
      <c r="F45" s="46"/>
      <c r="G45" s="90">
        <f>SUM(G43:G44)</f>
        <v>2102613</v>
      </c>
      <c r="H45" s="88"/>
      <c r="I45" s="90">
        <f>SUM(I43:I44)</f>
        <v>2025232</v>
      </c>
    </row>
    <row r="46" spans="2:9" ht="5.0999999999999996" customHeight="1" x14ac:dyDescent="0.25">
      <c r="B46" s="46" t="s">
        <v>78</v>
      </c>
      <c r="C46" s="46"/>
      <c r="D46" s="46"/>
      <c r="E46" s="46"/>
      <c r="F46" s="46"/>
      <c r="G46" s="56"/>
      <c r="H46" s="56"/>
      <c r="I46" s="56"/>
    </row>
    <row r="47" spans="2:9" ht="21" customHeight="1" x14ac:dyDescent="0.25">
      <c r="B47" s="50" t="s">
        <v>188</v>
      </c>
      <c r="C47" s="50"/>
      <c r="D47" s="50"/>
      <c r="E47" s="50"/>
      <c r="F47" s="50"/>
      <c r="G47" s="53"/>
      <c r="H47" s="53"/>
      <c r="I47" s="53"/>
    </row>
    <row r="48" spans="2:9" ht="21" customHeight="1" x14ac:dyDescent="0.25">
      <c r="B48" s="43" t="s">
        <v>189</v>
      </c>
      <c r="E48" s="49">
        <v>1</v>
      </c>
      <c r="F48" s="50"/>
      <c r="G48" s="88">
        <v>2524850</v>
      </c>
      <c r="H48" s="88"/>
      <c r="I48" s="88">
        <v>0</v>
      </c>
    </row>
    <row r="49" spans="2:9" ht="21" customHeight="1" x14ac:dyDescent="0.25">
      <c r="B49" s="43" t="s">
        <v>190</v>
      </c>
      <c r="E49" s="49">
        <v>1</v>
      </c>
      <c r="G49" s="88">
        <v>230320</v>
      </c>
      <c r="H49" s="88"/>
      <c r="I49" s="88">
        <v>0</v>
      </c>
    </row>
    <row r="50" spans="2:9" ht="21" customHeight="1" x14ac:dyDescent="0.25">
      <c r="B50" s="43" t="s">
        <v>191</v>
      </c>
      <c r="G50" s="88"/>
      <c r="H50" s="88"/>
      <c r="I50" s="88"/>
    </row>
    <row r="51" spans="2:9" ht="21" customHeight="1" x14ac:dyDescent="0.25">
      <c r="C51" s="43" t="s">
        <v>192</v>
      </c>
      <c r="E51" s="49">
        <v>1</v>
      </c>
      <c r="G51" s="88">
        <v>-17082958</v>
      </c>
      <c r="H51" s="88"/>
      <c r="I51" s="88">
        <v>0</v>
      </c>
    </row>
    <row r="52" spans="2:9" ht="21" customHeight="1" x14ac:dyDescent="0.25">
      <c r="B52" s="43" t="s">
        <v>193</v>
      </c>
      <c r="E52" s="49">
        <v>1</v>
      </c>
      <c r="G52" s="88">
        <v>477915</v>
      </c>
      <c r="H52" s="88"/>
      <c r="I52" s="88">
        <v>13543</v>
      </c>
    </row>
    <row r="53" spans="2:9" ht="21" customHeight="1" x14ac:dyDescent="0.25">
      <c r="B53" s="43" t="s">
        <v>194</v>
      </c>
      <c r="G53" s="88"/>
      <c r="H53" s="88"/>
      <c r="I53" s="88"/>
    </row>
    <row r="54" spans="2:9" ht="21" customHeight="1" x14ac:dyDescent="0.25">
      <c r="C54" s="43" t="s">
        <v>195</v>
      </c>
      <c r="G54" s="88">
        <v>-363165</v>
      </c>
      <c r="H54" s="88"/>
      <c r="I54" s="88">
        <v>145010</v>
      </c>
    </row>
    <row r="55" spans="2:9" ht="21" customHeight="1" x14ac:dyDescent="0.25">
      <c r="B55" s="43" t="s">
        <v>196</v>
      </c>
      <c r="F55" s="50"/>
      <c r="G55" s="88">
        <v>47184</v>
      </c>
      <c r="H55" s="88"/>
      <c r="I55" s="88">
        <v>65586</v>
      </c>
    </row>
    <row r="56" spans="2:9" ht="21" customHeight="1" x14ac:dyDescent="0.25">
      <c r="B56" s="43" t="s">
        <v>197</v>
      </c>
      <c r="F56" s="50"/>
      <c r="G56" s="88">
        <v>-1578066</v>
      </c>
      <c r="H56" s="88"/>
      <c r="I56" s="88">
        <v>-1024755</v>
      </c>
    </row>
    <row r="57" spans="2:9" ht="21" customHeight="1" x14ac:dyDescent="0.25">
      <c r="B57" s="43" t="s">
        <v>198</v>
      </c>
      <c r="F57" s="50"/>
      <c r="G57" s="88">
        <v>0</v>
      </c>
      <c r="H57" s="88"/>
      <c r="I57" s="88">
        <v>4443</v>
      </c>
    </row>
    <row r="58" spans="2:9" ht="21" customHeight="1" x14ac:dyDescent="0.25">
      <c r="B58" s="43" t="s">
        <v>199</v>
      </c>
      <c r="F58" s="50"/>
      <c r="G58" s="88">
        <v>-34917</v>
      </c>
      <c r="H58" s="88"/>
      <c r="I58" s="88">
        <v>-38942</v>
      </c>
    </row>
    <row r="59" spans="2:9" ht="21" customHeight="1" x14ac:dyDescent="0.25">
      <c r="B59" s="43" t="s">
        <v>200</v>
      </c>
      <c r="G59" s="88">
        <v>-31541</v>
      </c>
      <c r="H59" s="88"/>
      <c r="I59" s="88">
        <v>-122323</v>
      </c>
    </row>
    <row r="60" spans="2:9" ht="21" customHeight="1" x14ac:dyDescent="0.25">
      <c r="B60" s="43" t="s">
        <v>201</v>
      </c>
      <c r="G60" s="88">
        <v>0</v>
      </c>
      <c r="H60" s="88"/>
      <c r="I60" s="88">
        <v>10125</v>
      </c>
    </row>
    <row r="61" spans="2:9" ht="21" customHeight="1" x14ac:dyDescent="0.25">
      <c r="B61" s="43" t="s">
        <v>202</v>
      </c>
      <c r="G61" s="89">
        <v>302893</v>
      </c>
      <c r="H61" s="88"/>
      <c r="I61" s="89">
        <v>209782</v>
      </c>
    </row>
    <row r="62" spans="2:9" ht="21" customHeight="1" x14ac:dyDescent="0.25">
      <c r="B62" s="46" t="s">
        <v>203</v>
      </c>
      <c r="C62" s="46"/>
      <c r="D62" s="46"/>
      <c r="E62" s="46"/>
      <c r="F62" s="46"/>
      <c r="G62" s="90">
        <f>SUM(G48:G61)</f>
        <v>-15507485</v>
      </c>
      <c r="H62" s="88"/>
      <c r="I62" s="90">
        <f>SUM(I48:I61)</f>
        <v>-737531</v>
      </c>
    </row>
    <row r="63" spans="2:9" ht="9.9499999999999993" customHeight="1" x14ac:dyDescent="0.25">
      <c r="B63" s="46"/>
      <c r="C63" s="46"/>
      <c r="D63" s="46"/>
      <c r="E63" s="46"/>
      <c r="F63" s="42"/>
      <c r="G63" s="61"/>
      <c r="H63" s="61"/>
      <c r="I63" s="61"/>
    </row>
    <row r="64" spans="2:9" ht="23.1" customHeight="1" x14ac:dyDescent="0.25">
      <c r="B64" s="42" t="str">
        <f>$B$1</f>
        <v>SCG Building Materials Company Limited and its Subsidiaries</v>
      </c>
      <c r="C64" s="42"/>
      <c r="D64" s="42"/>
      <c r="E64" s="42"/>
      <c r="F64" s="45"/>
      <c r="H64" s="44"/>
    </row>
    <row r="65" spans="2:9" ht="23.1" customHeight="1" x14ac:dyDescent="0.25">
      <c r="B65" s="45" t="s">
        <v>180</v>
      </c>
      <c r="C65" s="45"/>
      <c r="D65" s="45"/>
      <c r="E65" s="45"/>
      <c r="F65" s="47"/>
      <c r="G65" s="46" t="s">
        <v>161</v>
      </c>
      <c r="H65" s="44"/>
      <c r="I65" s="46" t="s">
        <v>161</v>
      </c>
    </row>
    <row r="66" spans="2:9" ht="23.1" customHeight="1" x14ac:dyDescent="0.25">
      <c r="B66" s="47" t="s">
        <v>64</v>
      </c>
      <c r="C66" s="47"/>
      <c r="D66" s="47"/>
      <c r="E66" s="47"/>
      <c r="F66" s="48"/>
    </row>
    <row r="67" spans="2:9" ht="5.0999999999999996" customHeight="1" x14ac:dyDescent="0.25">
      <c r="B67" s="48"/>
      <c r="C67" s="48"/>
      <c r="D67" s="48"/>
      <c r="E67" s="48"/>
      <c r="F67" s="46"/>
    </row>
    <row r="68" spans="2:9" ht="23.1" customHeight="1" x14ac:dyDescent="0.25">
      <c r="B68" s="46"/>
      <c r="C68" s="46"/>
      <c r="D68" s="46"/>
      <c r="E68" s="46"/>
      <c r="F68" s="46"/>
      <c r="G68" s="80" t="str">
        <f>G35</f>
        <v>2022</v>
      </c>
      <c r="H68" s="81"/>
      <c r="I68" s="82" t="str">
        <f>I35</f>
        <v>2021</v>
      </c>
    </row>
    <row r="69" spans="2:9" ht="23.1" customHeight="1" x14ac:dyDescent="0.25">
      <c r="B69" s="46"/>
      <c r="C69" s="46"/>
      <c r="D69" s="46"/>
      <c r="E69" s="46"/>
      <c r="F69" s="50"/>
      <c r="G69" s="113" t="s">
        <v>5</v>
      </c>
      <c r="H69" s="113"/>
      <c r="I69" s="113"/>
    </row>
    <row r="70" spans="2:9" ht="21" customHeight="1" x14ac:dyDescent="0.25">
      <c r="B70" s="50" t="s">
        <v>204</v>
      </c>
      <c r="C70" s="50"/>
      <c r="D70" s="50"/>
      <c r="E70" s="50"/>
      <c r="F70" s="50"/>
      <c r="G70" s="61"/>
      <c r="H70" s="61"/>
      <c r="I70" s="61"/>
    </row>
    <row r="71" spans="2:9" ht="21" customHeight="1" x14ac:dyDescent="0.25">
      <c r="B71" s="43" t="s">
        <v>205</v>
      </c>
      <c r="E71" s="50"/>
      <c r="F71" s="50"/>
      <c r="G71" s="61"/>
      <c r="H71" s="61"/>
      <c r="I71" s="61"/>
    </row>
    <row r="72" spans="2:9" ht="21" customHeight="1" x14ac:dyDescent="0.25">
      <c r="C72" s="43" t="s">
        <v>206</v>
      </c>
      <c r="E72" s="50"/>
      <c r="F72" s="50"/>
      <c r="G72" s="83">
        <v>0</v>
      </c>
      <c r="H72" s="83"/>
      <c r="I72" s="83">
        <v>814594</v>
      </c>
    </row>
    <row r="73" spans="2:9" ht="21" customHeight="1" x14ac:dyDescent="0.25">
      <c r="B73" s="43" t="s">
        <v>207</v>
      </c>
      <c r="E73" s="50"/>
      <c r="F73" s="50"/>
      <c r="G73" s="83"/>
      <c r="H73" s="83"/>
      <c r="I73" s="83"/>
    </row>
    <row r="74" spans="2:9" ht="21" customHeight="1" x14ac:dyDescent="0.25">
      <c r="C74" s="43" t="s">
        <v>208</v>
      </c>
      <c r="E74" s="50"/>
      <c r="F74" s="50"/>
      <c r="G74" s="83">
        <v>0</v>
      </c>
      <c r="H74" s="83"/>
      <c r="I74" s="83">
        <v>-961288</v>
      </c>
    </row>
    <row r="75" spans="2:9" ht="21" customHeight="1" x14ac:dyDescent="0.25">
      <c r="B75" s="50" t="s">
        <v>209</v>
      </c>
      <c r="C75" s="50"/>
      <c r="D75" s="50"/>
      <c r="E75" s="50"/>
      <c r="G75" s="61"/>
      <c r="H75" s="61"/>
      <c r="I75" s="61"/>
    </row>
    <row r="76" spans="2:9" ht="21" customHeight="1" x14ac:dyDescent="0.25">
      <c r="B76" s="43" t="s">
        <v>210</v>
      </c>
      <c r="E76" s="50"/>
      <c r="G76" s="61"/>
      <c r="H76" s="61"/>
      <c r="I76" s="61"/>
    </row>
    <row r="77" spans="2:9" ht="21" customHeight="1" x14ac:dyDescent="0.25">
      <c r="C77" s="43" t="s">
        <v>211</v>
      </c>
      <c r="G77" s="53">
        <v>414772</v>
      </c>
      <c r="H77" s="53"/>
      <c r="I77" s="53">
        <v>-239770</v>
      </c>
    </row>
    <row r="78" spans="2:9" ht="21" customHeight="1" x14ac:dyDescent="0.25">
      <c r="B78" s="43" t="s">
        <v>212</v>
      </c>
      <c r="G78" s="53"/>
      <c r="H78" s="53"/>
      <c r="I78" s="53"/>
    </row>
    <row r="79" spans="2:9" ht="21" customHeight="1" x14ac:dyDescent="0.25">
      <c r="C79" s="43" t="s">
        <v>213</v>
      </c>
      <c r="G79" s="53">
        <v>12950693</v>
      </c>
      <c r="H79" s="53"/>
      <c r="I79" s="53">
        <v>-68581</v>
      </c>
    </row>
    <row r="80" spans="2:9" ht="21" customHeight="1" x14ac:dyDescent="0.25">
      <c r="B80" s="43" t="s">
        <v>214</v>
      </c>
      <c r="G80" s="53">
        <v>-269030</v>
      </c>
      <c r="H80" s="53"/>
      <c r="I80" s="53">
        <v>-290915</v>
      </c>
    </row>
    <row r="81" spans="2:9" ht="21" customHeight="1" x14ac:dyDescent="0.25">
      <c r="B81" s="46" t="s">
        <v>215</v>
      </c>
      <c r="C81" s="46"/>
      <c r="D81" s="46"/>
      <c r="E81" s="46"/>
      <c r="F81" s="46"/>
      <c r="G81" s="57">
        <f>SUM(G77:G80)</f>
        <v>13096435</v>
      </c>
      <c r="H81" s="56"/>
      <c r="I81" s="57">
        <f>SUM(I77:I80)</f>
        <v>-599266</v>
      </c>
    </row>
    <row r="82" spans="2:9" ht="21" customHeight="1" x14ac:dyDescent="0.25">
      <c r="B82" s="46" t="s">
        <v>216</v>
      </c>
      <c r="C82" s="46"/>
      <c r="D82" s="46"/>
      <c r="E82" s="46"/>
      <c r="F82" s="46"/>
      <c r="G82" s="56"/>
      <c r="H82" s="56"/>
      <c r="I82" s="56"/>
    </row>
    <row r="83" spans="2:9" ht="5.0999999999999996" customHeight="1" x14ac:dyDescent="0.25">
      <c r="B83" s="46"/>
      <c r="C83" s="46"/>
      <c r="D83" s="46"/>
      <c r="E83" s="46"/>
      <c r="F83" s="46"/>
      <c r="G83" s="56"/>
      <c r="H83" s="56"/>
      <c r="I83" s="56"/>
    </row>
    <row r="84" spans="2:9" ht="21" customHeight="1" x14ac:dyDescent="0.25">
      <c r="B84" s="43" t="s">
        <v>217</v>
      </c>
      <c r="C84" s="46"/>
      <c r="D84" s="46"/>
      <c r="E84" s="46"/>
      <c r="F84" s="46"/>
      <c r="G84" s="56"/>
      <c r="H84" s="56"/>
      <c r="I84" s="56"/>
    </row>
    <row r="85" spans="2:9" ht="21" customHeight="1" x14ac:dyDescent="0.25">
      <c r="C85" s="43" t="s">
        <v>218</v>
      </c>
      <c r="D85" s="46"/>
      <c r="E85" s="46"/>
      <c r="F85" s="46"/>
      <c r="G85" s="53">
        <v>-1058243</v>
      </c>
      <c r="H85" s="53"/>
      <c r="I85" s="53">
        <v>0</v>
      </c>
    </row>
    <row r="86" spans="2:9" ht="21" customHeight="1" x14ac:dyDescent="0.25">
      <c r="B86" s="43" t="s">
        <v>219</v>
      </c>
      <c r="C86" s="46"/>
      <c r="D86" s="46"/>
      <c r="E86" s="46"/>
      <c r="F86" s="46"/>
      <c r="G86" s="59">
        <v>-113981</v>
      </c>
      <c r="H86" s="53"/>
      <c r="I86" s="59">
        <v>-125686</v>
      </c>
    </row>
    <row r="87" spans="2:9" ht="21" customHeight="1" x14ac:dyDescent="0.25">
      <c r="B87" s="46" t="s">
        <v>220</v>
      </c>
      <c r="C87" s="46"/>
      <c r="D87" s="46"/>
      <c r="E87" s="46"/>
      <c r="F87" s="46"/>
      <c r="G87" s="87">
        <f>SUM(G85:G86)</f>
        <v>-1172224</v>
      </c>
      <c r="H87" s="56"/>
      <c r="I87" s="87">
        <f>SUM(I85:I86)</f>
        <v>-125686</v>
      </c>
    </row>
    <row r="88" spans="2:9" ht="21" customHeight="1" x14ac:dyDescent="0.25">
      <c r="B88" s="43" t="s">
        <v>221</v>
      </c>
      <c r="G88" s="59">
        <v>-140877</v>
      </c>
      <c r="H88" s="53"/>
      <c r="I88" s="59">
        <v>-126738</v>
      </c>
    </row>
    <row r="89" spans="2:9" ht="21" customHeight="1" x14ac:dyDescent="0.25">
      <c r="B89" s="46" t="s">
        <v>222</v>
      </c>
      <c r="G89" s="55">
        <f>SUM(G72,G81,G85:G86,G88,G74)</f>
        <v>11783334</v>
      </c>
      <c r="H89" s="56"/>
      <c r="I89" s="55">
        <f>SUM(I72,I81,I85:I86,I88,I74)</f>
        <v>-998384</v>
      </c>
    </row>
    <row r="90" spans="2:9" ht="5.0999999999999996" customHeight="1" x14ac:dyDescent="0.25">
      <c r="B90" s="46"/>
      <c r="C90" s="46"/>
      <c r="D90" s="46"/>
      <c r="E90" s="46"/>
      <c r="F90" s="46"/>
      <c r="G90" s="56"/>
      <c r="H90" s="56"/>
      <c r="I90" s="56"/>
    </row>
    <row r="91" spans="2:9" ht="21" customHeight="1" x14ac:dyDescent="0.25">
      <c r="B91" s="46" t="s">
        <v>223</v>
      </c>
      <c r="G91" s="56">
        <f>SUM(G45,G62,G89)</f>
        <v>-1621538</v>
      </c>
      <c r="H91" s="53"/>
      <c r="I91" s="56">
        <f>SUM(I45,I62,I89)</f>
        <v>289317</v>
      </c>
    </row>
    <row r="92" spans="2:9" ht="21" customHeight="1" x14ac:dyDescent="0.25">
      <c r="B92" s="43" t="s">
        <v>224</v>
      </c>
      <c r="G92" s="53">
        <v>19056</v>
      </c>
      <c r="H92" s="53"/>
      <c r="I92" s="53">
        <v>116629</v>
      </c>
    </row>
    <row r="93" spans="2:9" ht="21" customHeight="1" x14ac:dyDescent="0.25">
      <c r="B93" s="43" t="s">
        <v>225</v>
      </c>
      <c r="G93" s="53">
        <v>3419003</v>
      </c>
      <c r="H93" s="53"/>
      <c r="I93" s="53">
        <v>3013057</v>
      </c>
    </row>
    <row r="94" spans="2:9" ht="21" customHeight="1" thickBot="1" x14ac:dyDescent="0.3">
      <c r="B94" s="46" t="s">
        <v>226</v>
      </c>
      <c r="G94" s="84">
        <f>SUM(G91:G93)</f>
        <v>1816521</v>
      </c>
      <c r="H94" s="53"/>
      <c r="I94" s="84">
        <f>SUM(I91:I93)</f>
        <v>3419003</v>
      </c>
    </row>
    <row r="95" spans="2:9" ht="5.0999999999999996" customHeight="1" thickTop="1" x14ac:dyDescent="0.25">
      <c r="B95" s="46"/>
      <c r="C95" s="46"/>
      <c r="D95" s="46"/>
      <c r="E95" s="46"/>
      <c r="F95" s="46"/>
      <c r="G95" s="56"/>
      <c r="H95" s="56"/>
      <c r="I95" s="56"/>
    </row>
    <row r="96" spans="2:9" ht="21" customHeight="1" x14ac:dyDescent="0.25">
      <c r="B96" s="50" t="s">
        <v>227</v>
      </c>
      <c r="G96" s="53"/>
      <c r="H96" s="53"/>
      <c r="I96" s="53"/>
    </row>
    <row r="97" spans="2:9" ht="21" customHeight="1" x14ac:dyDescent="0.25">
      <c r="B97" s="46" t="s">
        <v>228</v>
      </c>
      <c r="G97" s="53"/>
      <c r="H97" s="53"/>
      <c r="I97" s="53"/>
    </row>
    <row r="98" spans="2:9" ht="21" customHeight="1" x14ac:dyDescent="0.25">
      <c r="B98" s="43" t="s">
        <v>229</v>
      </c>
      <c r="G98" s="53">
        <v>121096</v>
      </c>
      <c r="H98" s="53"/>
      <c r="I98" s="53">
        <v>134477</v>
      </c>
    </row>
  </sheetData>
  <mergeCells count="3">
    <mergeCell ref="G6:I6"/>
    <mergeCell ref="G36:I36"/>
    <mergeCell ref="G69:I69"/>
  </mergeCells>
  <pageMargins left="0.9055118110236221" right="0.70866141732283472" top="1.1811023622047245" bottom="0.59055118110236227" header="1.1811023622047245" footer="0.59055118110236227"/>
  <pageSetup paperSize="9" firstPageNumber="11" fitToHeight="3" orientation="portrait" blackAndWhite="1" useFirstPageNumber="1" r:id="rId1"/>
  <headerFooter>
    <oddFooter>&amp;L
The accompanying notes are an integral part of these financial statements.
&amp;C&amp;P</oddFooter>
  </headerFooter>
  <rowBreaks count="2" manualBreakCount="2">
    <brk id="30" max="16383" man="1"/>
    <brk id="63" max="16383" man="1"/>
  </rowBreaks>
  <customProperties>
    <customPr name="EpmWorksheetKeyString_GUID" r:id="rId2"/>
  </customProperties>
  <ignoredErrors>
    <ignoredError sqref="G5:I5 G35:I3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F9A7BA1F3634681947900C0DE0004" ma:contentTypeVersion="6" ma:contentTypeDescription="Create a new document." ma:contentTypeScope="" ma:versionID="704922c8bee53b8300a2d2e5484bb8c3">
  <xsd:schema xmlns:xsd="http://www.w3.org/2001/XMLSchema" xmlns:xs="http://www.w3.org/2001/XMLSchema" xmlns:p="http://schemas.microsoft.com/office/2006/metadata/properties" xmlns:ns2="154bdbd0-6d22-4a8d-8a0a-c25a627c2c8d" xmlns:ns3="2de3cf03-11e5-470b-aeef-fc2031fa0779" targetNamespace="http://schemas.microsoft.com/office/2006/metadata/properties" ma:root="true" ma:fieldsID="6f30fa4002f72c2f1f268c6a8e029183" ns2:_="" ns3:_="">
    <xsd:import namespace="154bdbd0-6d22-4a8d-8a0a-c25a627c2c8d"/>
    <xsd:import namespace="2de3cf03-11e5-470b-aeef-fc2031fa077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4bdbd0-6d22-4a8d-8a0a-c25a627c2c8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3cf03-11e5-470b-aeef-fc2031fa07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B37E07-168B-40EC-BCDD-EEFAEBEC58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4bdbd0-6d22-4a8d-8a0a-c25a627c2c8d"/>
    <ds:schemaRef ds:uri="2de3cf03-11e5-470b-aeef-fc2031fa07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67E7D9-2151-44DD-9A6A-2DD0447E5C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77E951-D798-4DE4-B623-5C1A504C915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(4-6)</vt:lpstr>
      <vt:lpstr>PL (7-8)</vt:lpstr>
      <vt:lpstr>SH(9-10)</vt:lpstr>
      <vt:lpstr>CF(11-13)</vt:lpstr>
      <vt:lpstr>'BS (4-6)'!Print_Area</vt:lpstr>
      <vt:lpstr>'CF(11-13)'!Print_Area</vt:lpstr>
      <vt:lpstr>'PL (7-8)'!Print_Area</vt:lpstr>
      <vt:lpstr>'SH(9-10)'!Print_Area</vt:lpstr>
      <vt:lpstr>'BS (4-6)'!Title2nd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schimyoo</dc:creator>
  <cp:keywords/>
  <dc:description/>
  <cp:lastModifiedBy>Tattita Onsook</cp:lastModifiedBy>
  <cp:revision/>
  <dcterms:created xsi:type="dcterms:W3CDTF">2004-12-24T07:16:13Z</dcterms:created>
  <dcterms:modified xsi:type="dcterms:W3CDTF">2023-12-18T14:38:35Z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0x010100F7BF9A7BA1F3634681947900C0DE0004</vt:lpwstr>
  </property>
</Properties>
</file>