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- SCGD\04 YE2022 งบเฉพาะกิจการ\04_SCGD FS22 - งบเฉพาะกิจการ (EN)\"/>
    </mc:Choice>
  </mc:AlternateContent>
  <xr:revisionPtr revIDLastSave="0" documentId="13_ncr:1_{F27329CB-41B8-409F-A068-A0AEEE903B77}" xr6:coauthVersionLast="36" xr6:coauthVersionMax="36" xr10:uidLastSave="{00000000-0000-0000-0000-000000000000}"/>
  <bookViews>
    <workbookView xWindow="0" yWindow="0" windowWidth="20490" windowHeight="7620" xr2:uid="{00000000-000D-0000-FFFF-FFFF00000000}"/>
  </bookViews>
  <sheets>
    <sheet name="BS (3-5)" sheetId="1" r:id="rId1"/>
    <sheet name="PL (6-7)" sheetId="4" r:id="rId2"/>
    <sheet name="SH(8)" sheetId="5" r:id="rId3"/>
    <sheet name="SH(9)" sheetId="9" r:id="rId4"/>
    <sheet name="CF(10-12)" sheetId="6" r:id="rId5"/>
  </sheets>
  <externalReferences>
    <externalReference r:id="rId6"/>
  </externalReferences>
  <definedNames>
    <definedName name="_xlnm.Criteria" localSheetId="4">[1]SHARE!#REF!</definedName>
    <definedName name="_xlnm.Criteria">[1]SHARE!#REF!</definedName>
    <definedName name="_xlnm.Database" localSheetId="4">[1]SHARE!#REF!</definedName>
    <definedName name="_xlnm.Database">[1]SHARE!#REF!</definedName>
    <definedName name="_xlnm.Print_Area" localSheetId="0">'BS (3-5)'!$A$1:$E$74</definedName>
    <definedName name="_xlnm.Print_Area" localSheetId="4">'CF(10-12)'!$A$1:$H$75</definedName>
    <definedName name="_xlnm.Print_Area" localSheetId="1">'PL (6-7)'!$A$1:$E$54</definedName>
    <definedName name="_xlnm.Print_Area" localSheetId="2">'SH(8)'!$A$1:$Q$22</definedName>
    <definedName name="_xlnm.Print_Area" localSheetId="3">'SH(9)'!$A$1:$Q$22</definedName>
    <definedName name="Print_Titles_MI">[1]SHARE!$A$1:$IV$9,[1]SHARE!$A$1:$B$65536</definedName>
    <definedName name="Title2nd" localSheetId="0">'BS (3-5)'!$A$1</definedName>
    <definedName name="Title2nd" localSheetId="1">'PL (6-7)'!#REF!</definedName>
  </definedNames>
  <calcPr calcId="191029"/>
</workbook>
</file>

<file path=xl/calcChain.xml><?xml version="1.0" encoding="utf-8"?>
<calcChain xmlns="http://schemas.openxmlformats.org/spreadsheetml/2006/main">
  <c r="E9" i="4" l="1"/>
  <c r="C9" i="4"/>
  <c r="H68" i="6" l="1"/>
  <c r="H70" i="6" s="1"/>
  <c r="H55" i="6"/>
  <c r="O19" i="9"/>
  <c r="O20" i="9" s="1"/>
  <c r="M19" i="9"/>
  <c r="K20" i="9"/>
  <c r="I20" i="9"/>
  <c r="G20" i="9"/>
  <c r="E20" i="9"/>
  <c r="Q15" i="9"/>
  <c r="O16" i="9"/>
  <c r="M16" i="9"/>
  <c r="K16" i="9"/>
  <c r="I16" i="9"/>
  <c r="G16" i="9"/>
  <c r="E16" i="9"/>
  <c r="Q11" i="9"/>
  <c r="O11" i="9"/>
  <c r="M11" i="9"/>
  <c r="K11" i="9"/>
  <c r="I11" i="9"/>
  <c r="G11" i="9"/>
  <c r="E11" i="9"/>
  <c r="I21" i="9" l="1"/>
  <c r="O21" i="9"/>
  <c r="K21" i="9"/>
  <c r="Q19" i="9"/>
  <c r="E21" i="9"/>
  <c r="Q16" i="9"/>
  <c r="G21" i="9"/>
  <c r="I16" i="5"/>
  <c r="F68" i="6" l="1"/>
  <c r="F70" i="6" s="1"/>
  <c r="H75" i="6" l="1"/>
  <c r="F55" i="6"/>
  <c r="H27" i="6"/>
  <c r="F27" i="6"/>
  <c r="H21" i="6"/>
  <c r="H42" i="6" s="1"/>
  <c r="H44" i="6" s="1"/>
  <c r="F21" i="6" l="1"/>
  <c r="I15" i="5"/>
  <c r="E51" i="4"/>
  <c r="E53" i="4" s="1"/>
  <c r="E26" i="4"/>
  <c r="E30" i="4" s="1"/>
  <c r="E20" i="4"/>
  <c r="E16" i="4"/>
  <c r="E71" i="1" l="1"/>
  <c r="E45" i="1"/>
  <c r="E39" i="1"/>
  <c r="E47" i="1" s="1"/>
  <c r="E73" i="1" s="1"/>
  <c r="C39" i="1"/>
  <c r="E23" i="1" l="1"/>
  <c r="C23" i="1"/>
  <c r="E13" i="1"/>
  <c r="E25" i="1" l="1"/>
  <c r="C45" i="1"/>
  <c r="C47" i="1" s="1"/>
  <c r="A31" i="6" l="1"/>
  <c r="A59" i="6" s="1"/>
  <c r="F40" i="6"/>
  <c r="F42" i="6" l="1"/>
  <c r="F44" i="6" s="1"/>
  <c r="F75" i="6" s="1"/>
  <c r="C51" i="4"/>
  <c r="C20" i="4"/>
  <c r="C71" i="1" l="1"/>
  <c r="C73" i="1" s="1"/>
  <c r="C13" i="1"/>
  <c r="C25" i="1" l="1"/>
  <c r="C16" i="4" l="1"/>
  <c r="C22" i="4" s="1"/>
  <c r="C26" i="4" l="1"/>
  <c r="C30" i="4" s="1"/>
  <c r="C40" i="4" l="1"/>
  <c r="C53" i="4" s="1"/>
  <c r="M18" i="9" l="1"/>
  <c r="F33" i="6"/>
  <c r="F61" i="6" s="1"/>
  <c r="Q18" i="9" l="1"/>
  <c r="M20" i="9"/>
  <c r="E31" i="1"/>
  <c r="E53" i="1" s="1"/>
  <c r="C31" i="1"/>
  <c r="C53" i="1" s="1"/>
  <c r="A29" i="1"/>
  <c r="A51" i="1" s="1"/>
  <c r="M21" i="9" l="1"/>
  <c r="Q20" i="9"/>
  <c r="Q21" i="9" s="1"/>
</calcChain>
</file>

<file path=xl/sharedStrings.xml><?xml version="1.0" encoding="utf-8"?>
<sst xmlns="http://schemas.openxmlformats.org/spreadsheetml/2006/main" count="251" uniqueCount="167">
  <si>
    <t>Note</t>
  </si>
  <si>
    <t>Inventories</t>
  </si>
  <si>
    <t>Assets</t>
  </si>
  <si>
    <t>Current assets</t>
  </si>
  <si>
    <t>Non-current assets</t>
  </si>
  <si>
    <t>Total assets</t>
  </si>
  <si>
    <t>Current liabilities</t>
  </si>
  <si>
    <t>Total current liabilities</t>
  </si>
  <si>
    <t>Non-current liabilities</t>
  </si>
  <si>
    <t>Total non-current assets</t>
  </si>
  <si>
    <t xml:space="preserve">Total liabilities </t>
  </si>
  <si>
    <t>equity</t>
  </si>
  <si>
    <t>Legal</t>
  </si>
  <si>
    <t>Other income</t>
  </si>
  <si>
    <t>Deferred tax assets</t>
  </si>
  <si>
    <t>Cash and cash equivalents</t>
  </si>
  <si>
    <t>Finance costs</t>
  </si>
  <si>
    <t>Total current assets</t>
  </si>
  <si>
    <t>Total non-current liabilities</t>
  </si>
  <si>
    <t xml:space="preserve">   Paid-up share capital </t>
  </si>
  <si>
    <t>Statement of financial position</t>
  </si>
  <si>
    <t>Other current assets</t>
  </si>
  <si>
    <t>Short-term loans</t>
  </si>
  <si>
    <t xml:space="preserve">   Appropriated </t>
  </si>
  <si>
    <t>Appropriated</t>
  </si>
  <si>
    <t>Share capital</t>
  </si>
  <si>
    <t>Short-term borrowings</t>
  </si>
  <si>
    <t>Non-current provisions for employee benefits</t>
  </si>
  <si>
    <t xml:space="preserve">   Authorized share capital</t>
  </si>
  <si>
    <t>Liabilities and shareholders’ equity</t>
  </si>
  <si>
    <t>Shareholders’ equity</t>
  </si>
  <si>
    <t>Other components of shareholders’ equity</t>
  </si>
  <si>
    <t>Total liabilities and shareholders’ equity</t>
  </si>
  <si>
    <t>shareholders’</t>
  </si>
  <si>
    <t>Retained earnings (deficit)</t>
  </si>
  <si>
    <t xml:space="preserve">Property, plant and equipment </t>
  </si>
  <si>
    <t>Current provisions for employee benefits</t>
  </si>
  <si>
    <t>Lease liabilities</t>
  </si>
  <si>
    <t xml:space="preserve">      Legal reserve</t>
  </si>
  <si>
    <t xml:space="preserve">Total shareholders’ equity </t>
  </si>
  <si>
    <t xml:space="preserve">Other comprehensive income </t>
  </si>
  <si>
    <t>Other comprehensive income for the year, net of tax</t>
  </si>
  <si>
    <t>Total comprehensive income for the year</t>
  </si>
  <si>
    <t>Other comprehensive income</t>
  </si>
  <si>
    <t>Unappropriated</t>
  </si>
  <si>
    <t>Total</t>
  </si>
  <si>
    <t>share capital</t>
  </si>
  <si>
    <t>reserve</t>
  </si>
  <si>
    <t xml:space="preserve">Transactions with owners, recorded directly </t>
  </si>
  <si>
    <t>in shareholders’ equity</t>
  </si>
  <si>
    <t xml:space="preserve"> </t>
  </si>
  <si>
    <t>Comprehensive income for the year</t>
  </si>
  <si>
    <t>Profit or loss</t>
  </si>
  <si>
    <t>Statement of changes in shareholders’ equity</t>
  </si>
  <si>
    <t>equity instruments</t>
  </si>
  <si>
    <t xml:space="preserve">   </t>
  </si>
  <si>
    <t>Cash flows from operating activities</t>
  </si>
  <si>
    <t xml:space="preserve">Adjustments for </t>
  </si>
  <si>
    <t>Depreciation and amortization</t>
  </si>
  <si>
    <t>Dividend income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</si>
  <si>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</si>
  <si>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</si>
  <si>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</si>
  <si>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</si>
  <si>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</si>
  <si>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Trade and other current payables</t>
  </si>
  <si>
    <t>Cash flows from investing activities</t>
  </si>
  <si>
    <t>Dividends received</t>
  </si>
  <si>
    <t>Interest received</t>
  </si>
  <si>
    <t>Cash flows from financing activities</t>
  </si>
  <si>
    <t>Proceeds from (payments of) borrowings</t>
  </si>
  <si>
    <t>Payments of lease liabilities</t>
  </si>
  <si>
    <t>Net increase (decrease) in cash and cash equivalents</t>
  </si>
  <si>
    <t>Effect of exchange rate changes on cash and cash equivalents</t>
  </si>
  <si>
    <t>Statement of cash flows</t>
  </si>
  <si>
    <t>Investments in subsidiaries and associates</t>
  </si>
  <si>
    <r>
      <t>Other non-current assets</t>
    </r>
    <r>
      <rPr>
        <sz val="11"/>
        <color rgb="FFFF0000"/>
        <rFont val="Times New Roman"/>
        <family val="1"/>
      </rPr>
      <t/>
    </r>
  </si>
  <si>
    <t>Premium on ordinary shares</t>
  </si>
  <si>
    <t xml:space="preserve">Management fee income </t>
  </si>
  <si>
    <t>Other assets</t>
  </si>
  <si>
    <t>Net cash flows used in operations</t>
  </si>
  <si>
    <t>Administrative expenses</t>
  </si>
  <si>
    <t>Income tax received</t>
  </si>
  <si>
    <t xml:space="preserve">Trade and other current payables </t>
  </si>
  <si>
    <t>Net cash flows used in operating activities</t>
  </si>
  <si>
    <t>Intangible assets</t>
  </si>
  <si>
    <t>Total expenses</t>
  </si>
  <si>
    <t>/deficit</t>
  </si>
  <si>
    <t>Revenue from sales and rendering of services</t>
  </si>
  <si>
    <t>Cost of sales and rendering of services</t>
  </si>
  <si>
    <t>Paid-up</t>
  </si>
  <si>
    <t>Retained earnings/(Deficit)</t>
  </si>
  <si>
    <t>investments in</t>
  </si>
  <si>
    <t>measured at fair value</t>
  </si>
  <si>
    <t>Balance at 1 January 2021</t>
  </si>
  <si>
    <t>5, 7</t>
  </si>
  <si>
    <t>5, 23</t>
  </si>
  <si>
    <t xml:space="preserve">   under common control</t>
  </si>
  <si>
    <t>5, 9</t>
  </si>
  <si>
    <t>Distribution costs</t>
  </si>
  <si>
    <t xml:space="preserve">Items that will not be reclassified subsequently </t>
  </si>
  <si>
    <t xml:space="preserve">     to profit or loss</t>
  </si>
  <si>
    <t xml:space="preserve">Income tax relating to items that will not be reclassified </t>
  </si>
  <si>
    <t xml:space="preserve">     subsequently to profit or loss</t>
  </si>
  <si>
    <t>Loss on impairment of assets</t>
  </si>
  <si>
    <t>Net Increase (decrease) in operating liabilities</t>
  </si>
  <si>
    <t>Proceeds from (payments of) short-term borrowings</t>
  </si>
  <si>
    <t>Interest and other finance costs paid</t>
  </si>
  <si>
    <t>Cash and cash equivalents at beginning of the year</t>
  </si>
  <si>
    <t>Cash and cash equivalents at end of the year</t>
  </si>
  <si>
    <t>Proceeds from sale of subsidiaries and associates, net of cash disposed of</t>
  </si>
  <si>
    <t>Trade and other receivables</t>
  </si>
  <si>
    <t>Other non-current provisions</t>
  </si>
  <si>
    <t xml:space="preserve">Gross profit </t>
  </si>
  <si>
    <t>Net gain on sales of investments</t>
  </si>
  <si>
    <t>Profit before expenses</t>
  </si>
  <si>
    <t xml:space="preserve">     at fair value</t>
  </si>
  <si>
    <t>Gain on</t>
  </si>
  <si>
    <t>Net decrease (increase) in operating assets</t>
  </si>
  <si>
    <t>Trade and other current receivables</t>
  </si>
  <si>
    <t>As at 31 December 2022</t>
  </si>
  <si>
    <t>For the year ended 31 December 2022</t>
  </si>
  <si>
    <t xml:space="preserve">Balance at 31 December 2021 </t>
  </si>
  <si>
    <t>Investment property</t>
  </si>
  <si>
    <t>6, 22</t>
  </si>
  <si>
    <t>Bank Overdrafts</t>
  </si>
  <si>
    <t>5, 15, 23</t>
  </si>
  <si>
    <t>Tax income</t>
  </si>
  <si>
    <t>Profit for the year</t>
  </si>
  <si>
    <t xml:space="preserve">Profit before income tax </t>
  </si>
  <si>
    <t>Profit from operations</t>
  </si>
  <si>
    <t>(in thousand Baht)</t>
  </si>
  <si>
    <t>16, 23</t>
  </si>
  <si>
    <t>5, 16, 23</t>
  </si>
  <si>
    <t>Loss on remeasurements of defined benefit plans</t>
  </si>
  <si>
    <t>Business Combination under common control</t>
  </si>
  <si>
    <t>Other deficits</t>
  </si>
  <si>
    <t xml:space="preserve">Gain on foreign currency exchange </t>
  </si>
  <si>
    <t>Provisions for employee benefits</t>
  </si>
  <si>
    <t>Other liabilities</t>
  </si>
  <si>
    <t>Acquisition of business combination under common control</t>
  </si>
  <si>
    <t>Acquisition of property, plant and equipment, intangible assets</t>
  </si>
  <si>
    <t>Proceeds from sale of property, plant and equipments, intangible assets</t>
  </si>
  <si>
    <t>Net cash flows provided by (used in) investing activities</t>
  </si>
  <si>
    <t xml:space="preserve">Net increase (decrease) in borrowings </t>
  </si>
  <si>
    <t xml:space="preserve">Deficits from business combination </t>
  </si>
  <si>
    <t>Unappropriated/(deficit)</t>
  </si>
  <si>
    <t>Gain form sale of investments</t>
  </si>
  <si>
    <t>SCG Building Materials Company Limited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</si>
  <si>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</si>
  <si>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Loss (gain) on sale of assets and others</t>
  </si>
  <si>
    <t>Proceeds from transfer business under common control</t>
  </si>
  <si>
    <t>Proceeds from bank overdrafts and short-term borrowings</t>
  </si>
  <si>
    <t>Current portion of liabilities</t>
  </si>
  <si>
    <t>Gain (Loss) on</t>
  </si>
  <si>
    <t xml:space="preserve">    par value at Baht 100 per share)</t>
  </si>
  <si>
    <t xml:space="preserve">  - (79,090,000 ordinary shares, </t>
  </si>
  <si>
    <t>Share premium</t>
  </si>
  <si>
    <t>on ordinary</t>
  </si>
  <si>
    <t>shares</t>
  </si>
  <si>
    <t>Contributions by and distributions to owners</t>
  </si>
  <si>
    <t>Total contributions by and distributions to owners</t>
  </si>
  <si>
    <t>Provisions for employee benefit expense (reversal)</t>
  </si>
  <si>
    <t>Net cash flows from (used in) financing activities</t>
  </si>
  <si>
    <t>Proceeds from repayments of loans (payments for loans)</t>
  </si>
  <si>
    <t>Refundable withholding tax</t>
  </si>
  <si>
    <t xml:space="preserve">Gian (loss) on investments in equity instruments measured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</si>
</sst>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i/>
      <sz val="15"/>
      <color rgb="FF0000FF"/>
      <name val="Angsana New"/>
      <family val="1"/>
    </font>
    <font>
      <sz val="11"/>
      <color indexed="12"/>
      <name val="Times New Roman"/>
      <family val="1"/>
    </font>
    <font>
      <i/>
      <u/>
      <sz val="15"/>
      <color indexed="12"/>
      <name val="Angsana New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5" fillId="0" borderId="0"/>
    <xf numFmtId="188" fontId="15" fillId="0" borderId="0" applyFont="0" applyFill="0" applyBorder="0" applyAlignment="0" applyProtection="0"/>
    <xf numFmtId="0" fontId="16" fillId="0" borderId="0"/>
    <xf numFmtId="188" fontId="1" fillId="0" borderId="0" applyFont="0" applyFill="0" applyBorder="0" applyAlignment="0" applyProtection="0"/>
    <xf numFmtId="0" fontId="16" fillId="0" borderId="0"/>
  </cellStyleXfs>
  <cellXfs count="140">
    <xf numFmtId="0" fontId="0" fillId="0" borderId="0" xfId="0"/>
    <xf numFmtId="0" fontId="2" fillId="0" borderId="0" xfId="0" applyFont="1" applyFill="1" applyBorder="1" applyAlignment="1"/>
    <xf numFmtId="37" fontId="2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37" fontId="2" fillId="0" borderId="3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89" fontId="0" fillId="0" borderId="0" xfId="0" applyNumberFormat="1" applyFont="1" applyFill="1" applyAlignment="1"/>
    <xf numFmtId="0" fontId="0" fillId="0" borderId="0" xfId="0" applyFont="1" applyFill="1"/>
    <xf numFmtId="189" fontId="0" fillId="0" borderId="3" xfId="0" applyNumberFormat="1" applyFont="1" applyFill="1" applyBorder="1" applyAlignment="1"/>
    <xf numFmtId="37" fontId="0" fillId="0" borderId="3" xfId="0" applyNumberFormat="1" applyFont="1" applyFill="1" applyBorder="1" applyAlignment="1"/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14" fillId="0" borderId="0" xfId="0" applyFont="1" applyFill="1" applyAlignment="1">
      <alignment horizontal="left"/>
    </xf>
    <xf numFmtId="188" fontId="0" fillId="0" borderId="0" xfId="1" applyFont="1" applyFill="1" applyBorder="1" applyAlignment="1"/>
    <xf numFmtId="190" fontId="0" fillId="0" borderId="0" xfId="1" applyNumberFormat="1" applyFont="1" applyFill="1" applyBorder="1" applyAlignment="1"/>
    <xf numFmtId="190" fontId="2" fillId="0" borderId="2" xfId="1" applyNumberFormat="1" applyFont="1" applyFill="1" applyBorder="1" applyAlignment="1"/>
    <xf numFmtId="190" fontId="2" fillId="0" borderId="0" xfId="1" applyNumberFormat="1" applyFont="1" applyFill="1" applyBorder="1" applyAlignment="1"/>
    <xf numFmtId="190" fontId="2" fillId="0" borderId="0" xfId="0" applyNumberFormat="1" applyFont="1" applyFill="1" applyBorder="1" applyAlignment="1"/>
    <xf numFmtId="190" fontId="2" fillId="0" borderId="1" xfId="1" applyNumberFormat="1" applyFont="1" applyFill="1" applyBorder="1" applyAlignment="1"/>
    <xf numFmtId="190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190" fontId="0" fillId="0" borderId="3" xfId="1" applyNumberFormat="1" applyFont="1" applyFill="1" applyBorder="1" applyAlignment="1"/>
    <xf numFmtId="190" fontId="2" fillId="0" borderId="3" xfId="1" applyNumberFormat="1" applyFont="1" applyFill="1" applyBorder="1" applyAlignment="1"/>
    <xf numFmtId="190" fontId="10" fillId="0" borderId="0" xfId="0" applyNumberFormat="1" applyFont="1" applyFill="1" applyAlignment="1">
      <alignment horizontal="left"/>
    </xf>
    <xf numFmtId="190" fontId="0" fillId="0" borderId="0" xfId="0" applyNumberFormat="1" applyFont="1" applyFill="1" applyAlignment="1"/>
    <xf numFmtId="190" fontId="0" fillId="0" borderId="3" xfId="0" applyNumberFormat="1" applyFont="1" applyFill="1" applyBorder="1" applyAlignment="1"/>
    <xf numFmtId="188" fontId="2" fillId="0" borderId="1" xfId="1" applyNumberFormat="1" applyFont="1" applyFill="1" applyBorder="1" applyAlignment="1"/>
    <xf numFmtId="188" fontId="2" fillId="0" borderId="0" xfId="1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Alignment="1"/>
    <xf numFmtId="0" fontId="13" fillId="0" borderId="0" xfId="0" quotePrefix="1" applyFont="1" applyFill="1" applyAlignment="1"/>
    <xf numFmtId="0" fontId="2" fillId="0" borderId="0" xfId="6" applyFont="1" applyFill="1" applyAlignment="1">
      <alignment vertical="center"/>
    </xf>
    <xf numFmtId="187" fontId="0" fillId="0" borderId="0" xfId="6" applyNumberFormat="1" applyFont="1" applyFill="1" applyAlignment="1">
      <alignment vertical="center"/>
    </xf>
    <xf numFmtId="0" fontId="0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6" applyFont="1" applyFill="1" applyAlignment="1">
      <alignment horizontal="left" vertical="center"/>
    </xf>
    <xf numFmtId="0" fontId="7" fillId="0" borderId="0" xfId="6" applyFont="1" applyFill="1" applyAlignment="1">
      <alignment horizontal="center" vertical="center"/>
    </xf>
    <xf numFmtId="187" fontId="2" fillId="0" borderId="0" xfId="6" applyNumberFormat="1" applyFont="1" applyFill="1" applyAlignment="1">
      <alignment horizontal="left" vertical="center"/>
    </xf>
    <xf numFmtId="0" fontId="0" fillId="0" borderId="0" xfId="6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centerContinuous" vertical="center"/>
    </xf>
    <xf numFmtId="0" fontId="0" fillId="0" borderId="0" xfId="6" applyFont="1" applyFill="1" applyAlignment="1">
      <alignment horizontal="left" vertical="center" readingOrder="2"/>
    </xf>
    <xf numFmtId="187" fontId="0" fillId="0" borderId="0" xfId="6" applyNumberFormat="1" applyFont="1" applyFill="1" applyAlignment="1">
      <alignment horizontal="center" vertical="center"/>
    </xf>
    <xf numFmtId="187" fontId="0" fillId="0" borderId="5" xfId="6" applyNumberFormat="1" applyFont="1" applyFill="1" applyBorder="1" applyAlignment="1">
      <alignment horizontal="centerContinuous" vertical="center"/>
    </xf>
    <xf numFmtId="190" fontId="2" fillId="0" borderId="0" xfId="6" applyNumberFormat="1" applyFont="1" applyFill="1" applyAlignment="1">
      <alignment vertical="center"/>
    </xf>
    <xf numFmtId="190" fontId="2" fillId="0" borderId="0" xfId="6" applyNumberFormat="1" applyFont="1" applyFill="1" applyAlignment="1">
      <alignment horizontal="center" vertical="center"/>
    </xf>
    <xf numFmtId="190" fontId="2" fillId="0" borderId="2" xfId="6" applyNumberFormat="1" applyFont="1" applyFill="1" applyBorder="1" applyAlignment="1">
      <alignment vertical="center"/>
    </xf>
    <xf numFmtId="190" fontId="0" fillId="0" borderId="0" xfId="6" applyNumberFormat="1" applyFont="1" applyFill="1" applyAlignment="1">
      <alignment vertical="center"/>
    </xf>
    <xf numFmtId="190" fontId="0" fillId="0" borderId="0" xfId="6" applyNumberFormat="1" applyFont="1" applyFill="1" applyAlignment="1">
      <alignment horizontal="center" vertical="center"/>
    </xf>
    <xf numFmtId="190" fontId="2" fillId="0" borderId="3" xfId="6" applyNumberFormat="1" applyFont="1" applyFill="1" applyBorder="1" applyAlignment="1">
      <alignment vertical="center"/>
    </xf>
    <xf numFmtId="190" fontId="2" fillId="0" borderId="0" xfId="6" applyNumberFormat="1" applyFont="1" applyFill="1" applyBorder="1" applyAlignment="1">
      <alignment vertical="center"/>
    </xf>
    <xf numFmtId="187" fontId="2" fillId="0" borderId="0" xfId="6" applyNumberFormat="1" applyFont="1" applyFill="1" applyAlignment="1">
      <alignment vertical="center"/>
    </xf>
    <xf numFmtId="187" fontId="6" fillId="0" borderId="0" xfId="6" applyNumberFormat="1" applyFont="1" applyFill="1" applyAlignment="1">
      <alignment horizontal="centerContinuous" vertical="center"/>
    </xf>
    <xf numFmtId="190" fontId="2" fillId="0" borderId="4" xfId="6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quotePrefix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90" fontId="0" fillId="0" borderId="0" xfId="0" applyNumberFormat="1" applyFill="1" applyAlignment="1">
      <alignment horizontal="right" vertical="center"/>
    </xf>
    <xf numFmtId="190" fontId="0" fillId="0" borderId="0" xfId="0" applyNumberFormat="1" applyFill="1" applyAlignment="1">
      <alignment vertical="center"/>
    </xf>
    <xf numFmtId="190" fontId="0" fillId="0" borderId="5" xfId="0" applyNumberFormat="1" applyFill="1" applyBorder="1" applyAlignment="1">
      <alignment horizontal="right" vertical="center"/>
    </xf>
    <xf numFmtId="190" fontId="2" fillId="0" borderId="3" xfId="0" applyNumberFormat="1" applyFont="1" applyFill="1" applyBorder="1" applyAlignment="1">
      <alignment horizontal="right" vertical="center"/>
    </xf>
    <xf numFmtId="190" fontId="2" fillId="0" borderId="0" xfId="0" applyNumberFormat="1" applyFont="1" applyFill="1" applyAlignment="1">
      <alignment horizontal="right" vertical="center"/>
    </xf>
    <xf numFmtId="190" fontId="2" fillId="0" borderId="2" xfId="0" applyNumberFormat="1" applyFont="1" applyFill="1" applyBorder="1" applyAlignment="1">
      <alignment horizontal="right" vertical="center"/>
    </xf>
    <xf numFmtId="189" fontId="0" fillId="0" borderId="0" xfId="0" applyNumberFormat="1" applyFill="1" applyAlignment="1">
      <alignment horizontal="right" vertical="center"/>
    </xf>
    <xf numFmtId="190" fontId="0" fillId="0" borderId="3" xfId="0" applyNumberForma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190" fontId="0" fillId="0" borderId="1" xfId="1" applyNumberFormat="1" applyFont="1" applyFill="1" applyBorder="1" applyAlignment="1"/>
    <xf numFmtId="190" fontId="3" fillId="0" borderId="0" xfId="6" applyNumberFormat="1" applyFont="1" applyFill="1" applyAlignment="1">
      <alignment vertical="center"/>
    </xf>
    <xf numFmtId="190" fontId="2" fillId="0" borderId="0" xfId="1" applyNumberFormat="1" applyFont="1" applyFill="1" applyAlignment="1"/>
    <xf numFmtId="190" fontId="2" fillId="0" borderId="4" xfId="0" applyNumberFormat="1" applyFont="1" applyFill="1" applyBorder="1" applyAlignment="1">
      <alignment horizontal="right" vertical="center"/>
    </xf>
    <xf numFmtId="189" fontId="2" fillId="0" borderId="3" xfId="0" applyNumberFormat="1" applyFont="1" applyFill="1" applyBorder="1" applyAlignment="1"/>
    <xf numFmtId="37" fontId="2" fillId="0" borderId="2" xfId="0" applyNumberFormat="1" applyFont="1" applyFill="1" applyBorder="1" applyAlignment="1"/>
    <xf numFmtId="190" fontId="0" fillId="0" borderId="2" xfId="0" applyNumberFormat="1" applyFill="1" applyBorder="1" applyAlignment="1">
      <alignment horizontal="right" vertical="center"/>
    </xf>
    <xf numFmtId="0" fontId="0" fillId="0" borderId="0" xfId="0" quotePrefix="1" applyNumberFormat="1" applyFont="1" applyFill="1" applyBorder="1" applyAlignment="1">
      <alignment horizontal="center"/>
    </xf>
    <xf numFmtId="188" fontId="0" fillId="0" borderId="3" xfId="1" applyFont="1" applyFill="1" applyBorder="1" applyAlignment="1"/>
    <xf numFmtId="190" fontId="0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0" fontId="6" fillId="0" borderId="0" xfId="6" applyFont="1" applyFill="1" applyBorder="1" applyAlignment="1">
      <alignment vertical="center"/>
    </xf>
    <xf numFmtId="0" fontId="0" fillId="0" borderId="0" xfId="6" applyFont="1" applyFill="1" applyBorder="1" applyAlignment="1">
      <alignment horizontal="centerContinuous" vertical="center"/>
    </xf>
    <xf numFmtId="190" fontId="0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 vertical="center"/>
    </xf>
    <xf numFmtId="190" fontId="0" fillId="0" borderId="0" xfId="1" applyNumberFormat="1" applyFont="1" applyFill="1" applyBorder="1" applyAlignment="1">
      <alignment horizontal="center"/>
    </xf>
    <xf numFmtId="190" fontId="0" fillId="0" borderId="3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/>
    <xf numFmtId="187" fontId="0" fillId="0" borderId="3" xfId="6" applyNumberFormat="1" applyFont="1" applyFill="1" applyBorder="1" applyAlignment="1">
      <alignment vertical="center"/>
    </xf>
    <xf numFmtId="190" fontId="3" fillId="0" borderId="3" xfId="6" applyNumberFormat="1" applyFont="1" applyFill="1" applyBorder="1" applyAlignment="1">
      <alignment vertical="center"/>
    </xf>
    <xf numFmtId="0" fontId="6" fillId="0" borderId="3" xfId="6" applyFont="1" applyFill="1" applyBorder="1" applyAlignment="1">
      <alignment horizontal="center" vertical="center" wrapText="1"/>
    </xf>
    <xf numFmtId="190" fontId="2" fillId="0" borderId="5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188" fontId="0" fillId="0" borderId="0" xfId="1" applyFont="1" applyFill="1" applyAlignment="1"/>
    <xf numFmtId="190" fontId="2" fillId="0" borderId="0" xfId="6" applyNumberFormat="1" applyFont="1" applyFill="1" applyBorder="1" applyAlignment="1">
      <alignment horizontal="center" vertical="center"/>
    </xf>
    <xf numFmtId="187" fontId="2" fillId="0" borderId="0" xfId="6" applyNumberFormat="1" applyFont="1" applyFill="1" applyBorder="1" applyAlignment="1">
      <alignment vertical="center"/>
    </xf>
    <xf numFmtId="190" fontId="3" fillId="0" borderId="0" xfId="6" applyNumberFormat="1" applyFont="1" applyFill="1" applyAlignment="1">
      <alignment horizontal="center" vertical="center"/>
    </xf>
    <xf numFmtId="187" fontId="3" fillId="0" borderId="0" xfId="6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quotePrefix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0" xfId="6" applyFont="1" applyFill="1" applyAlignment="1">
      <alignment horizontal="left" vertical="center"/>
    </xf>
    <xf numFmtId="49" fontId="5" fillId="0" borderId="0" xfId="0" applyNumberFormat="1" applyFont="1" applyFill="1"/>
    <xf numFmtId="0" fontId="0" fillId="0" borderId="0" xfId="0" applyFill="1"/>
    <xf numFmtId="187" fontId="2" fillId="0" borderId="3" xfId="6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2" fillId="0" borderId="0" xfId="6" applyFont="1" applyAlignment="1">
      <alignment horizontal="left" vertical="center"/>
    </xf>
    <xf numFmtId="0" fontId="3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vertical="center"/>
    </xf>
    <xf numFmtId="189" fontId="2" fillId="0" borderId="2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3" xfId="6" applyNumberFormat="1" applyFont="1" applyFill="1" applyBorder="1" applyAlignment="1">
      <alignment horizontal="center"/>
    </xf>
    <xf numFmtId="0" fontId="0" fillId="0" borderId="0" xfId="6" applyFont="1" applyFill="1" applyAlignment="1">
      <alignment horizontal="center" wrapText="1"/>
    </xf>
  </cellXfs>
  <cellStyles count="7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2" xr:uid="{00000000-0005-0000-0000-000005000000}"/>
    <cellStyle name="Normal_Q1-11_FS_KPMG_TH_link" xfId="6" xr:uid="{00000000-0005-0000-0000-000006000000}"/>
  </cellStyles>
  <dxfs count="0"/>
  <tableStyles count="0" defaultTableStyle="TableStyleMedium9" defaultPivotStyle="PivotStyleLight16"/>
  <colors>
    <mruColors>
      <color rgb="FF00FFFF"/>
      <color rgb="FF66FF99"/>
      <color rgb="FF00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4"/>
  <sheetViews>
    <sheetView showGridLines="0" tabSelected="1" zoomScaleNormal="100" zoomScaleSheetLayoutView="100" workbookViewId="0"/>
  </sheetViews>
  <sheetFormatPr defaultColWidth="9.140625" defaultRowHeight="20.25" customHeight="1" x14ac:dyDescent="0.25"/>
  <cols>
    <col min="1" max="1" width="52.85546875" style="10" customWidth="1"/>
    <col min="2" max="2" width="8.42578125" style="3" customWidth="1"/>
    <col min="3" max="3" width="16.28515625" style="10" customWidth="1"/>
    <col min="4" max="4" width="1.85546875" style="10" customWidth="1"/>
    <col min="5" max="5" width="16.85546875" style="10" bestFit="1" customWidth="1"/>
    <col min="6" max="16384" width="9.140625" style="10"/>
  </cols>
  <sheetData>
    <row r="1" spans="1:5" ht="20.25" customHeight="1" x14ac:dyDescent="0.3">
      <c r="A1" s="5" t="s">
        <v>148</v>
      </c>
    </row>
    <row r="2" spans="1:5" ht="20.25" customHeight="1" x14ac:dyDescent="0.25">
      <c r="A2" s="4" t="s">
        <v>20</v>
      </c>
    </row>
    <row r="3" spans="1:5" ht="20.25" customHeight="1" x14ac:dyDescent="0.25">
      <c r="A3" s="4" t="s">
        <v>120</v>
      </c>
    </row>
    <row r="4" spans="1:5" ht="20.25" customHeight="1" x14ac:dyDescent="0.25">
      <c r="A4" s="6"/>
    </row>
    <row r="5" spans="1:5" ht="20.25" customHeight="1" x14ac:dyDescent="0.25">
      <c r="A5" s="7" t="s">
        <v>2</v>
      </c>
      <c r="B5" s="125" t="s">
        <v>0</v>
      </c>
      <c r="C5" s="11">
        <v>2022</v>
      </c>
      <c r="D5" s="11"/>
      <c r="E5" s="11">
        <v>2021</v>
      </c>
    </row>
    <row r="6" spans="1:5" ht="20.25" customHeight="1" x14ac:dyDescent="0.25">
      <c r="A6" s="7"/>
      <c r="B6" s="125"/>
      <c r="C6" s="137" t="s">
        <v>131</v>
      </c>
      <c r="D6" s="137"/>
      <c r="E6" s="137"/>
    </row>
    <row r="7" spans="1:5" ht="20.25" customHeight="1" x14ac:dyDescent="0.25">
      <c r="A7" s="8" t="s">
        <v>3</v>
      </c>
      <c r="B7" s="125"/>
      <c r="C7" s="1"/>
      <c r="E7" s="1"/>
    </row>
    <row r="8" spans="1:5" ht="20.25" customHeight="1" x14ac:dyDescent="0.25">
      <c r="A8" s="10" t="s">
        <v>15</v>
      </c>
      <c r="B8" s="125" t="s">
        <v>124</v>
      </c>
      <c r="C8" s="25">
        <v>6</v>
      </c>
      <c r="D8" s="12"/>
      <c r="E8" s="13">
        <v>12659</v>
      </c>
    </row>
    <row r="9" spans="1:5" ht="20.25" customHeight="1" x14ac:dyDescent="0.25">
      <c r="A9" s="10" t="s">
        <v>111</v>
      </c>
      <c r="B9" s="125" t="s">
        <v>95</v>
      </c>
      <c r="C9" s="25">
        <v>65249</v>
      </c>
      <c r="D9" s="12"/>
      <c r="E9" s="13">
        <v>50805</v>
      </c>
    </row>
    <row r="10" spans="1:5" ht="20.25" customHeight="1" x14ac:dyDescent="0.25">
      <c r="A10" s="10" t="s">
        <v>22</v>
      </c>
      <c r="B10" s="125" t="s">
        <v>96</v>
      </c>
      <c r="C10" s="25">
        <v>0</v>
      </c>
      <c r="D10" s="12"/>
      <c r="E10" s="13">
        <v>290000</v>
      </c>
    </row>
    <row r="11" spans="1:5" ht="20.25" customHeight="1" x14ac:dyDescent="0.25">
      <c r="A11" s="10" t="s">
        <v>1</v>
      </c>
      <c r="B11" s="125">
        <v>8</v>
      </c>
      <c r="C11" s="25">
        <v>0</v>
      </c>
      <c r="D11" s="12"/>
      <c r="E11" s="13">
        <v>79410</v>
      </c>
    </row>
    <row r="12" spans="1:5" ht="20.25" customHeight="1" x14ac:dyDescent="0.25">
      <c r="A12" s="10" t="s">
        <v>21</v>
      </c>
      <c r="B12" s="125"/>
      <c r="C12" s="25">
        <v>7931</v>
      </c>
      <c r="D12" s="12"/>
      <c r="E12" s="13">
        <v>7353</v>
      </c>
    </row>
    <row r="13" spans="1:5" ht="20.25" customHeight="1" x14ac:dyDescent="0.25">
      <c r="A13" s="1" t="s">
        <v>17</v>
      </c>
      <c r="B13" s="125"/>
      <c r="C13" s="135">
        <f>SUM(C8:C12)</f>
        <v>73186</v>
      </c>
      <c r="D13" s="2"/>
      <c r="E13" s="135">
        <f>SUM(E8:E12)</f>
        <v>440227</v>
      </c>
    </row>
    <row r="14" spans="1:5" ht="20.25" customHeight="1" x14ac:dyDescent="0.25">
      <c r="A14" s="1"/>
      <c r="B14" s="125"/>
      <c r="C14" s="24"/>
      <c r="D14" s="12"/>
      <c r="E14" s="12"/>
    </row>
    <row r="15" spans="1:5" ht="20.25" customHeight="1" x14ac:dyDescent="0.25">
      <c r="A15" s="8" t="s">
        <v>4</v>
      </c>
      <c r="B15" s="125"/>
      <c r="C15" s="12"/>
      <c r="D15" s="12"/>
      <c r="E15" s="12"/>
    </row>
    <row r="16" spans="1:5" ht="20.25" customHeight="1" x14ac:dyDescent="0.25">
      <c r="A16" s="39" t="s">
        <v>75</v>
      </c>
      <c r="B16" s="125">
        <v>9</v>
      </c>
      <c r="C16" s="12">
        <v>17711029</v>
      </c>
      <c r="D16" s="12"/>
      <c r="E16" s="13">
        <v>9724144</v>
      </c>
    </row>
    <row r="17" spans="1:5" ht="20.25" customHeight="1" x14ac:dyDescent="0.25">
      <c r="A17" s="39" t="s">
        <v>123</v>
      </c>
      <c r="B17" s="125">
        <v>10</v>
      </c>
      <c r="C17" s="12">
        <v>21494</v>
      </c>
      <c r="D17" s="12"/>
      <c r="E17" s="116">
        <v>0</v>
      </c>
    </row>
    <row r="18" spans="1:5" ht="20.25" customHeight="1" x14ac:dyDescent="0.25">
      <c r="A18" s="10" t="s">
        <v>35</v>
      </c>
      <c r="B18" s="125">
        <v>11</v>
      </c>
      <c r="C18" s="13">
        <v>7415</v>
      </c>
      <c r="D18" s="12"/>
      <c r="E18" s="13">
        <v>210945</v>
      </c>
    </row>
    <row r="19" spans="1:5" ht="20.25" customHeight="1" x14ac:dyDescent="0.25">
      <c r="A19" s="10" t="s">
        <v>85</v>
      </c>
      <c r="B19" s="125">
        <v>13</v>
      </c>
      <c r="C19" s="13">
        <v>5850</v>
      </c>
      <c r="D19" s="12"/>
      <c r="E19" s="13">
        <v>65726</v>
      </c>
    </row>
    <row r="20" spans="1:5" ht="20.25" customHeight="1" x14ac:dyDescent="0.25">
      <c r="A20" s="14" t="s">
        <v>14</v>
      </c>
      <c r="B20" s="125">
        <v>14</v>
      </c>
      <c r="C20" s="13">
        <v>115384</v>
      </c>
      <c r="D20" s="12"/>
      <c r="E20" s="13">
        <v>49281</v>
      </c>
    </row>
    <row r="21" spans="1:5" ht="20.25" customHeight="1" x14ac:dyDescent="0.25">
      <c r="A21" s="10" t="s">
        <v>165</v>
      </c>
      <c r="B21" s="125"/>
      <c r="C21" s="13">
        <v>23828</v>
      </c>
      <c r="D21" s="12"/>
      <c r="E21" s="13">
        <v>13929</v>
      </c>
    </row>
    <row r="22" spans="1:5" ht="20.25" customHeight="1" x14ac:dyDescent="0.25">
      <c r="A22" s="10" t="s">
        <v>76</v>
      </c>
      <c r="B22" s="125"/>
      <c r="C22" s="15">
        <v>4487</v>
      </c>
      <c r="D22" s="12"/>
      <c r="E22" s="15">
        <v>7232</v>
      </c>
    </row>
    <row r="23" spans="1:5" ht="20.25" customHeight="1" x14ac:dyDescent="0.25">
      <c r="A23" s="1" t="s">
        <v>9</v>
      </c>
      <c r="B23" s="125"/>
      <c r="C23" s="94">
        <f>SUM(C16:C22)</f>
        <v>17889487</v>
      </c>
      <c r="D23" s="2"/>
      <c r="E23" s="94">
        <f>SUM(E16:E22)</f>
        <v>10071257</v>
      </c>
    </row>
    <row r="24" spans="1:5" ht="20.25" customHeight="1" x14ac:dyDescent="0.25">
      <c r="A24" s="1"/>
      <c r="B24" s="125"/>
      <c r="C24" s="28"/>
      <c r="D24" s="28"/>
      <c r="E24" s="28"/>
    </row>
    <row r="25" spans="1:5" ht="20.25" customHeight="1" thickBot="1" x14ac:dyDescent="0.3">
      <c r="A25" s="1" t="s">
        <v>5</v>
      </c>
      <c r="B25" s="125"/>
      <c r="C25" s="29">
        <f>SUM(C13,C23)</f>
        <v>17962673</v>
      </c>
      <c r="D25" s="27"/>
      <c r="E25" s="29">
        <f>SUM(E13,E23)</f>
        <v>10511484</v>
      </c>
    </row>
    <row r="26" spans="1:5" ht="20.25" customHeight="1" thickTop="1" x14ac:dyDescent="0.25">
      <c r="A26" s="1"/>
      <c r="B26" s="125"/>
      <c r="C26" s="2"/>
      <c r="D26" s="2"/>
      <c r="E26" s="2"/>
    </row>
    <row r="27" spans="1:5" ht="20.25" customHeight="1" x14ac:dyDescent="0.3">
      <c r="A27" s="5" t="s">
        <v>148</v>
      </c>
    </row>
    <row r="28" spans="1:5" ht="20.25" customHeight="1" x14ac:dyDescent="0.25">
      <c r="A28" s="4" t="s">
        <v>20</v>
      </c>
    </row>
    <row r="29" spans="1:5" ht="20.25" customHeight="1" x14ac:dyDescent="0.25">
      <c r="A29" s="4" t="str">
        <f>A3</f>
        <v>As at 31 December 2022</v>
      </c>
    </row>
    <row r="30" spans="1:5" ht="20.25" customHeight="1" x14ac:dyDescent="0.25">
      <c r="A30" s="6"/>
    </row>
    <row r="31" spans="1:5" ht="20.25" customHeight="1" x14ac:dyDescent="0.25">
      <c r="A31" s="7" t="s">
        <v>29</v>
      </c>
      <c r="B31" s="125" t="s">
        <v>0</v>
      </c>
      <c r="C31" s="11">
        <f>C5</f>
        <v>2022</v>
      </c>
      <c r="D31" s="11"/>
      <c r="E31" s="11">
        <f>E5</f>
        <v>2021</v>
      </c>
    </row>
    <row r="32" spans="1:5" ht="20.25" customHeight="1" x14ac:dyDescent="0.25">
      <c r="A32" s="7"/>
      <c r="B32" s="125"/>
      <c r="C32" s="137" t="s">
        <v>131</v>
      </c>
      <c r="D32" s="137"/>
      <c r="E32" s="137"/>
    </row>
    <row r="33" spans="1:5" ht="20.25" customHeight="1" x14ac:dyDescent="0.25">
      <c r="A33" s="8" t="s">
        <v>6</v>
      </c>
      <c r="B33" s="125"/>
    </row>
    <row r="34" spans="1:5" ht="20.25" customHeight="1" x14ac:dyDescent="0.25">
      <c r="A34" s="40" t="s">
        <v>125</v>
      </c>
      <c r="B34" s="125">
        <v>23</v>
      </c>
      <c r="C34" s="12">
        <v>92</v>
      </c>
      <c r="D34" s="12"/>
      <c r="E34" s="24">
        <v>0</v>
      </c>
    </row>
    <row r="35" spans="1:5" ht="20.25" customHeight="1" x14ac:dyDescent="0.25">
      <c r="A35" s="40" t="s">
        <v>83</v>
      </c>
      <c r="B35" s="125" t="s">
        <v>126</v>
      </c>
      <c r="C35" s="12">
        <v>68320</v>
      </c>
      <c r="D35" s="12"/>
      <c r="E35" s="12">
        <v>184350</v>
      </c>
    </row>
    <row r="36" spans="1:5" ht="20.25" customHeight="1" x14ac:dyDescent="0.25">
      <c r="A36" s="10" t="s">
        <v>153</v>
      </c>
      <c r="B36" s="125" t="s">
        <v>132</v>
      </c>
      <c r="C36" s="12">
        <v>1225</v>
      </c>
      <c r="D36" s="12"/>
      <c r="E36" s="99">
        <v>23786</v>
      </c>
    </row>
    <row r="37" spans="1:5" ht="20.25" customHeight="1" x14ac:dyDescent="0.25">
      <c r="A37" s="10" t="s">
        <v>26</v>
      </c>
      <c r="B37" s="125" t="s">
        <v>133</v>
      </c>
      <c r="C37" s="12">
        <v>14851087</v>
      </c>
      <c r="D37" s="12"/>
      <c r="E37" s="12">
        <v>2330452</v>
      </c>
    </row>
    <row r="38" spans="1:5" ht="20.25" customHeight="1" x14ac:dyDescent="0.25">
      <c r="A38" s="10" t="s">
        <v>36</v>
      </c>
      <c r="B38" s="125"/>
      <c r="C38" s="16">
        <v>5132</v>
      </c>
      <c r="D38" s="12"/>
      <c r="E38" s="16">
        <v>6229</v>
      </c>
    </row>
    <row r="39" spans="1:5" ht="20.25" customHeight="1" x14ac:dyDescent="0.25">
      <c r="A39" s="1" t="s">
        <v>7</v>
      </c>
      <c r="B39" s="125"/>
      <c r="C39" s="9">
        <f>SUM(C34:C38)</f>
        <v>14925856</v>
      </c>
      <c r="D39" s="2"/>
      <c r="E39" s="9">
        <f>SUM(E34:E38)</f>
        <v>2544817</v>
      </c>
    </row>
    <row r="40" spans="1:5" ht="20.25" customHeight="1" x14ac:dyDescent="0.25">
      <c r="A40" s="1"/>
      <c r="B40" s="125"/>
      <c r="C40" s="12"/>
      <c r="D40" s="12"/>
      <c r="E40" s="12"/>
    </row>
    <row r="41" spans="1:5" ht="20.25" customHeight="1" x14ac:dyDescent="0.25">
      <c r="A41" s="8" t="s">
        <v>8</v>
      </c>
      <c r="B41" s="125"/>
      <c r="C41" s="12"/>
      <c r="D41" s="12"/>
      <c r="E41" s="12"/>
    </row>
    <row r="42" spans="1:5" ht="20.25" customHeight="1" x14ac:dyDescent="0.25">
      <c r="A42" s="10" t="s">
        <v>27</v>
      </c>
      <c r="B42" s="125">
        <v>17</v>
      </c>
      <c r="C42" s="12">
        <v>39851</v>
      </c>
      <c r="D42" s="12"/>
      <c r="E42" s="12">
        <v>115328</v>
      </c>
    </row>
    <row r="43" spans="1:5" ht="20.25" customHeight="1" x14ac:dyDescent="0.25">
      <c r="A43" s="10" t="s">
        <v>37</v>
      </c>
      <c r="B43" s="125" t="s">
        <v>132</v>
      </c>
      <c r="C43" s="12">
        <v>1669</v>
      </c>
      <c r="D43" s="12"/>
      <c r="E43" s="104">
        <v>71716</v>
      </c>
    </row>
    <row r="44" spans="1:5" ht="20.25" customHeight="1" x14ac:dyDescent="0.25">
      <c r="A44" s="10" t="s">
        <v>112</v>
      </c>
      <c r="B44" s="125"/>
      <c r="C44" s="98">
        <v>0</v>
      </c>
      <c r="D44" s="12"/>
      <c r="E44" s="103">
        <v>938</v>
      </c>
    </row>
    <row r="45" spans="1:5" ht="20.25" customHeight="1" x14ac:dyDescent="0.25">
      <c r="A45" s="1" t="s">
        <v>18</v>
      </c>
      <c r="B45" s="125"/>
      <c r="C45" s="95">
        <f>SUM(C42:C44)</f>
        <v>41520</v>
      </c>
      <c r="D45" s="2"/>
      <c r="E45" s="95">
        <f>SUM(E42:E44)</f>
        <v>187982</v>
      </c>
    </row>
    <row r="46" spans="1:5" ht="20.25" customHeight="1" x14ac:dyDescent="0.25">
      <c r="A46" s="1"/>
      <c r="B46" s="125"/>
      <c r="C46" s="12"/>
      <c r="D46" s="12"/>
      <c r="E46" s="12"/>
    </row>
    <row r="47" spans="1:5" ht="20.25" customHeight="1" x14ac:dyDescent="0.25">
      <c r="A47" s="1" t="s">
        <v>10</v>
      </c>
      <c r="B47" s="125"/>
      <c r="C47" s="9">
        <f>SUM(C39,C45)</f>
        <v>14967376</v>
      </c>
      <c r="D47" s="2"/>
      <c r="E47" s="9">
        <f>SUM(E39,E45)</f>
        <v>2732799</v>
      </c>
    </row>
    <row r="48" spans="1:5" ht="20.25" customHeight="1" x14ac:dyDescent="0.25">
      <c r="A48" s="1"/>
      <c r="B48" s="125"/>
      <c r="C48" s="2"/>
      <c r="D48" s="2"/>
      <c r="E48" s="2"/>
    </row>
    <row r="49" spans="1:5" ht="20.25" customHeight="1" x14ac:dyDescent="0.3">
      <c r="A49" s="5" t="s">
        <v>148</v>
      </c>
      <c r="B49" s="125"/>
      <c r="C49" s="2"/>
      <c r="D49" s="2"/>
      <c r="E49" s="2"/>
    </row>
    <row r="50" spans="1:5" ht="20.25" customHeight="1" x14ac:dyDescent="0.25">
      <c r="A50" s="4" t="s">
        <v>20</v>
      </c>
      <c r="B50" s="125"/>
      <c r="C50" s="2"/>
      <c r="D50" s="2"/>
      <c r="E50" s="2"/>
    </row>
    <row r="51" spans="1:5" ht="20.25" customHeight="1" x14ac:dyDescent="0.25">
      <c r="A51" s="4" t="str">
        <f>A29</f>
        <v>As at 31 December 2022</v>
      </c>
      <c r="B51" s="125"/>
      <c r="C51" s="2"/>
      <c r="D51" s="2"/>
      <c r="E51" s="2"/>
    </row>
    <row r="52" spans="1:5" ht="20.25" customHeight="1" x14ac:dyDescent="0.25">
      <c r="A52" s="1"/>
      <c r="B52" s="125"/>
      <c r="C52" s="12"/>
      <c r="D52" s="12"/>
      <c r="E52" s="12"/>
    </row>
    <row r="53" spans="1:5" ht="20.25" customHeight="1" x14ac:dyDescent="0.25">
      <c r="A53" s="7" t="s">
        <v>29</v>
      </c>
      <c r="B53" s="125" t="s">
        <v>0</v>
      </c>
      <c r="C53" s="11">
        <f>C31</f>
        <v>2022</v>
      </c>
      <c r="D53" s="11"/>
      <c r="E53" s="11">
        <f>E31</f>
        <v>2021</v>
      </c>
    </row>
    <row r="54" spans="1:5" ht="20.25" customHeight="1" x14ac:dyDescent="0.25">
      <c r="A54" s="1"/>
      <c r="B54" s="125"/>
      <c r="C54" s="137" t="s">
        <v>131</v>
      </c>
      <c r="D54" s="137"/>
      <c r="E54" s="137"/>
    </row>
    <row r="55" spans="1:5" ht="20.25" customHeight="1" x14ac:dyDescent="0.25">
      <c r="A55" s="8" t="s">
        <v>30</v>
      </c>
      <c r="B55" s="125"/>
      <c r="C55" s="12"/>
      <c r="D55" s="12"/>
      <c r="E55" s="12"/>
    </row>
    <row r="56" spans="1:5" ht="20.25" customHeight="1" x14ac:dyDescent="0.25">
      <c r="A56" s="10" t="s">
        <v>25</v>
      </c>
      <c r="B56" s="125"/>
      <c r="C56" s="12"/>
      <c r="D56" s="12"/>
      <c r="E56" s="12"/>
    </row>
    <row r="57" spans="1:5" ht="20.25" customHeight="1" x14ac:dyDescent="0.25">
      <c r="A57" s="3" t="s">
        <v>28</v>
      </c>
      <c r="B57" s="125"/>
    </row>
    <row r="58" spans="1:5" ht="20.25" customHeight="1" x14ac:dyDescent="0.25">
      <c r="A58" s="3" t="s">
        <v>156</v>
      </c>
      <c r="B58" s="130"/>
    </row>
    <row r="59" spans="1:5" ht="20.25" customHeight="1" thickBot="1" x14ac:dyDescent="0.3">
      <c r="A59" s="3" t="s">
        <v>155</v>
      </c>
      <c r="B59" s="125"/>
      <c r="C59" s="90">
        <v>7909000</v>
      </c>
      <c r="D59" s="25"/>
      <c r="E59" s="90">
        <v>7909000</v>
      </c>
    </row>
    <row r="60" spans="1:5" ht="20.25" customHeight="1" thickTop="1" x14ac:dyDescent="0.25">
      <c r="A60" s="3" t="s">
        <v>19</v>
      </c>
      <c r="B60" s="125"/>
      <c r="C60" s="24"/>
      <c r="D60" s="24"/>
      <c r="E60" s="24"/>
    </row>
    <row r="61" spans="1:5" ht="20.25" customHeight="1" x14ac:dyDescent="0.25">
      <c r="A61" s="3" t="s">
        <v>156</v>
      </c>
      <c r="B61" s="130"/>
      <c r="C61" s="24"/>
      <c r="D61" s="24"/>
      <c r="E61" s="24"/>
    </row>
    <row r="62" spans="1:5" ht="20.25" customHeight="1" x14ac:dyDescent="0.25">
      <c r="A62" s="3" t="s">
        <v>155</v>
      </c>
      <c r="B62" s="125"/>
      <c r="C62" s="25">
        <v>7909000</v>
      </c>
      <c r="D62" s="25"/>
      <c r="E62" s="25">
        <v>7909000</v>
      </c>
    </row>
    <row r="63" spans="1:5" ht="20.25" customHeight="1" x14ac:dyDescent="0.25">
      <c r="A63" s="10" t="s">
        <v>77</v>
      </c>
      <c r="B63" s="125"/>
      <c r="C63" s="25">
        <v>100</v>
      </c>
      <c r="D63" s="24"/>
      <c r="E63" s="25">
        <v>100</v>
      </c>
    </row>
    <row r="64" spans="1:5" ht="20.25" customHeight="1" x14ac:dyDescent="0.25">
      <c r="A64" s="10" t="s">
        <v>145</v>
      </c>
      <c r="B64" s="10"/>
    </row>
    <row r="65" spans="1:5" ht="20.25" customHeight="1" x14ac:dyDescent="0.25">
      <c r="A65" s="10" t="s">
        <v>97</v>
      </c>
      <c r="B65" s="125">
        <v>4</v>
      </c>
      <c r="C65" s="25">
        <v>-6619484</v>
      </c>
      <c r="D65" s="24"/>
      <c r="E65" s="25">
        <v>-68296</v>
      </c>
    </row>
    <row r="66" spans="1:5" ht="20.25" customHeight="1" x14ac:dyDescent="0.25">
      <c r="A66" s="10" t="s">
        <v>34</v>
      </c>
      <c r="B66" s="10"/>
      <c r="D66" s="24"/>
    </row>
    <row r="67" spans="1:5" ht="20.25" customHeight="1" x14ac:dyDescent="0.25">
      <c r="A67" s="3" t="s">
        <v>23</v>
      </c>
      <c r="B67" s="125"/>
      <c r="C67" s="24"/>
      <c r="D67" s="24"/>
      <c r="E67" s="24"/>
    </row>
    <row r="68" spans="1:5" ht="20.25" customHeight="1" x14ac:dyDescent="0.25">
      <c r="A68" s="10" t="s">
        <v>38</v>
      </c>
      <c r="B68" s="125">
        <v>18</v>
      </c>
      <c r="C68" s="25">
        <v>130100</v>
      </c>
      <c r="D68" s="25"/>
      <c r="E68" s="25">
        <v>130100</v>
      </c>
    </row>
    <row r="69" spans="1:5" ht="20.25" customHeight="1" x14ac:dyDescent="0.25">
      <c r="A69" s="3" t="s">
        <v>146</v>
      </c>
      <c r="B69" s="125"/>
      <c r="C69" s="25">
        <v>1575580</v>
      </c>
      <c r="D69" s="25"/>
      <c r="E69" s="25">
        <v>-192219</v>
      </c>
    </row>
    <row r="70" spans="1:5" ht="20.25" customHeight="1" x14ac:dyDescent="0.25">
      <c r="A70" s="10" t="s">
        <v>31</v>
      </c>
      <c r="B70" s="125"/>
      <c r="C70" s="25">
        <v>1</v>
      </c>
      <c r="D70" s="24"/>
      <c r="E70" s="25">
        <v>0</v>
      </c>
    </row>
    <row r="71" spans="1:5" ht="20.25" customHeight="1" x14ac:dyDescent="0.25">
      <c r="A71" s="1" t="s">
        <v>39</v>
      </c>
      <c r="B71" s="125"/>
      <c r="C71" s="26">
        <f>SUM(C62:C70)</f>
        <v>2995297</v>
      </c>
      <c r="D71" s="27"/>
      <c r="E71" s="26">
        <f>SUM(E62:E70)</f>
        <v>7778685</v>
      </c>
    </row>
    <row r="72" spans="1:5" ht="20.25" customHeight="1" x14ac:dyDescent="0.25">
      <c r="A72" s="1"/>
      <c r="B72" s="125"/>
      <c r="C72" s="27"/>
      <c r="D72" s="27"/>
      <c r="E72" s="27"/>
    </row>
    <row r="73" spans="1:5" ht="20.25" customHeight="1" thickBot="1" x14ac:dyDescent="0.3">
      <c r="A73" s="1" t="s">
        <v>32</v>
      </c>
      <c r="B73" s="125"/>
      <c r="C73" s="29">
        <f>SUM(C47,C71)</f>
        <v>17962673</v>
      </c>
      <c r="D73" s="27"/>
      <c r="E73" s="29">
        <f>SUM(E47,E71)</f>
        <v>10511484</v>
      </c>
    </row>
    <row r="74" spans="1:5" ht="20.25" customHeight="1" thickTop="1" x14ac:dyDescent="0.25">
      <c r="A74" s="1"/>
      <c r="B74" s="125"/>
      <c r="C74" s="2"/>
      <c r="D74" s="2"/>
      <c r="E74" s="2"/>
    </row>
  </sheetData>
  <mergeCells count="3">
    <mergeCell ref="C6:E6"/>
    <mergeCell ref="C32:E32"/>
    <mergeCell ref="C54:E54"/>
  </mergeCells>
  <phoneticPr fontId="4" type="noConversion"/>
  <pageMargins left="0.8" right="0.8" top="0.48" bottom="0.5" header="0.5" footer="0.5"/>
  <pageSetup paperSize="9" scale="89" firstPageNumber="3" orientation="portrait" useFirstPageNumber="1" r:id="rId1"/>
  <headerFooter alignWithMargins="0">
    <oddFooter>&amp;L   The accompanying notes are an integral part of these financial statements.
&amp;C&amp;P</oddFooter>
  </headerFooter>
  <rowBreaks count="2" manualBreakCount="2">
    <brk id="26" max="16383" man="1"/>
    <brk id="48" max="4" man="1"/>
  </rowBreaks>
  <customProperties>
    <customPr name="EpmWorksheetKeyString_GUID" r:id="rId2"/>
  </customProperties>
  <ignoredErrors>
    <ignoredError sqref="B8:B1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4"/>
  <sheetViews>
    <sheetView showGridLines="0" zoomScaleNormal="100" zoomScaleSheetLayoutView="100" workbookViewId="0"/>
  </sheetViews>
  <sheetFormatPr defaultColWidth="9.140625" defaultRowHeight="20.25" customHeight="1" x14ac:dyDescent="0.25"/>
  <cols>
    <col min="1" max="1" width="48.140625" style="10" customWidth="1"/>
    <col min="2" max="2" width="5.85546875" style="3" customWidth="1"/>
    <col min="3" max="3" width="15.5703125" style="10" customWidth="1"/>
    <col min="4" max="4" width="1.85546875" style="10" customWidth="1"/>
    <col min="5" max="5" width="15.28515625" style="10" customWidth="1"/>
    <col min="6" max="16384" width="9.140625" style="10"/>
  </cols>
  <sheetData>
    <row r="1" spans="1:5" ht="20.25" customHeight="1" x14ac:dyDescent="0.3">
      <c r="A1" s="5" t="s">
        <v>148</v>
      </c>
    </row>
    <row r="2" spans="1:5" ht="20.25" customHeight="1" x14ac:dyDescent="0.25">
      <c r="A2" s="4" t="s">
        <v>20</v>
      </c>
    </row>
    <row r="3" spans="1:5" ht="20.25" customHeight="1" x14ac:dyDescent="0.25">
      <c r="A3" s="4" t="s">
        <v>120</v>
      </c>
    </row>
    <row r="4" spans="1:5" ht="20.25" customHeight="1" x14ac:dyDescent="0.45">
      <c r="A4" s="23"/>
      <c r="B4" s="21"/>
      <c r="C4" s="21"/>
      <c r="D4" s="21"/>
      <c r="E4" s="21"/>
    </row>
    <row r="5" spans="1:5" ht="20.25" customHeight="1" x14ac:dyDescent="0.25">
      <c r="B5" s="115" t="s">
        <v>0</v>
      </c>
      <c r="C5" s="11">
        <v>2022</v>
      </c>
      <c r="D5" s="11"/>
      <c r="E5" s="11">
        <v>2021</v>
      </c>
    </row>
    <row r="6" spans="1:5" ht="20.25" customHeight="1" x14ac:dyDescent="0.25">
      <c r="B6" s="115"/>
      <c r="C6" s="137" t="s">
        <v>131</v>
      </c>
      <c r="D6" s="137"/>
      <c r="E6" s="137"/>
    </row>
    <row r="7" spans="1:5" ht="20.25" customHeight="1" x14ac:dyDescent="0.25">
      <c r="A7" s="10" t="s">
        <v>88</v>
      </c>
      <c r="B7" s="115"/>
      <c r="C7" s="106">
        <v>307417</v>
      </c>
      <c r="D7" s="115"/>
      <c r="E7" s="106">
        <v>320506</v>
      </c>
    </row>
    <row r="8" spans="1:5" ht="20.25" customHeight="1" x14ac:dyDescent="0.25">
      <c r="A8" s="10" t="s">
        <v>89</v>
      </c>
      <c r="B8" s="115"/>
      <c r="C8" s="107">
        <v>-280809</v>
      </c>
      <c r="D8" s="115"/>
      <c r="E8" s="107">
        <v>-235237</v>
      </c>
    </row>
    <row r="9" spans="1:5" ht="20.25" customHeight="1" x14ac:dyDescent="0.25">
      <c r="A9" s="1" t="s">
        <v>113</v>
      </c>
      <c r="B9" s="115"/>
      <c r="C9" s="100">
        <f>SUM(C7:C8)</f>
        <v>26608</v>
      </c>
      <c r="D9" s="115"/>
      <c r="E9" s="100">
        <f>SUM(E7:E8)</f>
        <v>85269</v>
      </c>
    </row>
    <row r="10" spans="1:5" ht="20.25" customHeight="1" x14ac:dyDescent="0.25">
      <c r="B10" s="115"/>
      <c r="C10" s="115"/>
      <c r="D10" s="115"/>
      <c r="E10" s="108"/>
    </row>
    <row r="11" spans="1:5" ht="20.25" customHeight="1" x14ac:dyDescent="0.25">
      <c r="A11" s="10" t="s">
        <v>59</v>
      </c>
      <c r="B11" s="115" t="s">
        <v>98</v>
      </c>
      <c r="C11" s="13">
        <v>1031996</v>
      </c>
      <c r="D11" s="12"/>
      <c r="E11" s="109">
        <v>713878</v>
      </c>
    </row>
    <row r="12" spans="1:5" ht="20.25" customHeight="1" x14ac:dyDescent="0.25">
      <c r="A12" s="10" t="s">
        <v>78</v>
      </c>
      <c r="B12" s="115"/>
      <c r="C12" s="13">
        <v>90142</v>
      </c>
      <c r="D12" s="12"/>
      <c r="E12" s="109">
        <v>50931</v>
      </c>
    </row>
    <row r="13" spans="1:5" ht="20.25" customHeight="1" x14ac:dyDescent="0.25">
      <c r="A13" s="10" t="s">
        <v>114</v>
      </c>
      <c r="B13" s="115">
        <v>9</v>
      </c>
      <c r="C13" s="13">
        <v>1111137</v>
      </c>
      <c r="D13" s="12"/>
      <c r="E13" s="99">
        <v>51522</v>
      </c>
    </row>
    <row r="14" spans="1:5" ht="20.25" customHeight="1" x14ac:dyDescent="0.25">
      <c r="A14" s="10" t="s">
        <v>60</v>
      </c>
      <c r="B14" s="115"/>
      <c r="C14" s="13">
        <v>6802</v>
      </c>
      <c r="D14" s="12"/>
      <c r="E14" s="109">
        <v>6032</v>
      </c>
    </row>
    <row r="15" spans="1:5" ht="20.25" customHeight="1" x14ac:dyDescent="0.25">
      <c r="A15" s="10" t="s">
        <v>13</v>
      </c>
      <c r="B15" s="115">
        <v>19</v>
      </c>
      <c r="C15" s="15">
        <v>121616</v>
      </c>
      <c r="D15" s="12"/>
      <c r="E15" s="32">
        <v>8054</v>
      </c>
    </row>
    <row r="16" spans="1:5" ht="20.25" customHeight="1" x14ac:dyDescent="0.25">
      <c r="A16" s="1" t="s">
        <v>115</v>
      </c>
      <c r="B16" s="115"/>
      <c r="C16" s="26">
        <f>C9+SUM(C11:C15)</f>
        <v>2388301</v>
      </c>
      <c r="D16" s="27"/>
      <c r="E16" s="26">
        <f>E9+SUM(E11:E15)</f>
        <v>915686</v>
      </c>
    </row>
    <row r="17" spans="1:5" ht="15" customHeight="1" x14ac:dyDescent="0.25">
      <c r="B17" s="115"/>
      <c r="C17" s="27"/>
      <c r="D17" s="27"/>
      <c r="E17" s="27"/>
    </row>
    <row r="18" spans="1:5" ht="15" customHeight="1" x14ac:dyDescent="0.25">
      <c r="A18" s="10" t="s">
        <v>99</v>
      </c>
      <c r="B18" s="115">
        <v>20</v>
      </c>
      <c r="C18" s="25">
        <v>-308370</v>
      </c>
      <c r="D18" s="27"/>
      <c r="E18" s="25">
        <v>-536681</v>
      </c>
    </row>
    <row r="19" spans="1:5" ht="20.25" customHeight="1" x14ac:dyDescent="0.25">
      <c r="A19" s="10" t="s">
        <v>81</v>
      </c>
      <c r="B19" s="115">
        <v>20</v>
      </c>
      <c r="C19" s="25">
        <v>-281412</v>
      </c>
      <c r="D19" s="25"/>
      <c r="E19" s="25">
        <v>-246015</v>
      </c>
    </row>
    <row r="20" spans="1:5" ht="20.25" customHeight="1" x14ac:dyDescent="0.25">
      <c r="A20" s="1" t="s">
        <v>86</v>
      </c>
      <c r="B20" s="115"/>
      <c r="C20" s="26">
        <f>SUM(C18:C19)</f>
        <v>-589782</v>
      </c>
      <c r="D20" s="27"/>
      <c r="E20" s="26">
        <f>SUM(E18:E19)</f>
        <v>-782696</v>
      </c>
    </row>
    <row r="21" spans="1:5" ht="20.25" customHeight="1" x14ac:dyDescent="0.25">
      <c r="A21" s="1"/>
      <c r="B21" s="115"/>
      <c r="C21" s="27"/>
      <c r="D21" s="27"/>
      <c r="E21" s="27"/>
    </row>
    <row r="22" spans="1:5" ht="20.25" customHeight="1" x14ac:dyDescent="0.25">
      <c r="A22" s="1" t="s">
        <v>130</v>
      </c>
      <c r="B22" s="115"/>
      <c r="C22" s="27">
        <f>+C20+C16</f>
        <v>1798519</v>
      </c>
      <c r="D22" s="27"/>
      <c r="E22" s="27">
        <v>132990</v>
      </c>
    </row>
    <row r="23" spans="1:5" ht="15" customHeight="1" x14ac:dyDescent="0.25">
      <c r="A23" s="1"/>
      <c r="B23" s="115"/>
      <c r="C23" s="27"/>
      <c r="D23" s="27"/>
      <c r="E23" s="27"/>
    </row>
    <row r="24" spans="1:5" ht="20.25" customHeight="1" x14ac:dyDescent="0.25">
      <c r="A24" s="10" t="s">
        <v>16</v>
      </c>
      <c r="B24" s="115"/>
      <c r="C24" s="32">
        <v>-95396</v>
      </c>
      <c r="D24" s="25"/>
      <c r="E24" s="32">
        <v>-75677</v>
      </c>
    </row>
    <row r="25" spans="1:5" ht="20.25" customHeight="1" x14ac:dyDescent="0.25">
      <c r="B25" s="115"/>
      <c r="C25" s="25"/>
      <c r="D25" s="25"/>
      <c r="E25" s="25"/>
    </row>
    <row r="26" spans="1:5" ht="20.25" customHeight="1" x14ac:dyDescent="0.25">
      <c r="A26" s="1" t="s">
        <v>129</v>
      </c>
      <c r="B26" s="115"/>
      <c r="C26" s="27">
        <f>SUM(C22,C24)</f>
        <v>1703123</v>
      </c>
      <c r="D26" s="27"/>
      <c r="E26" s="27">
        <f>SUM(E22,E24)</f>
        <v>57313</v>
      </c>
    </row>
    <row r="27" spans="1:5" ht="15" customHeight="1" x14ac:dyDescent="0.25">
      <c r="B27" s="115"/>
      <c r="C27" s="25"/>
      <c r="D27" s="25"/>
      <c r="E27" s="25"/>
    </row>
    <row r="28" spans="1:5" ht="20.25" customHeight="1" x14ac:dyDescent="0.25">
      <c r="A28" s="10" t="s">
        <v>127</v>
      </c>
      <c r="B28" s="115">
        <v>22</v>
      </c>
      <c r="C28" s="32">
        <v>66126</v>
      </c>
      <c r="D28" s="25"/>
      <c r="E28" s="32">
        <v>35530</v>
      </c>
    </row>
    <row r="29" spans="1:5" ht="20.25" customHeight="1" x14ac:dyDescent="0.25">
      <c r="B29" s="115"/>
      <c r="C29" s="25"/>
      <c r="D29" s="25"/>
      <c r="E29" s="25"/>
    </row>
    <row r="30" spans="1:5" ht="20.25" customHeight="1" thickBot="1" x14ac:dyDescent="0.3">
      <c r="A30" s="1" t="s">
        <v>128</v>
      </c>
      <c r="B30" s="115"/>
      <c r="C30" s="29">
        <f>SUM(C26,C28)</f>
        <v>1769249</v>
      </c>
      <c r="D30" s="27"/>
      <c r="E30" s="29">
        <f>SUM(E26,E28)</f>
        <v>92843</v>
      </c>
    </row>
    <row r="31" spans="1:5" ht="20.25" customHeight="1" thickTop="1" x14ac:dyDescent="0.25">
      <c r="A31" s="1"/>
      <c r="B31" s="115"/>
      <c r="C31" s="25"/>
      <c r="D31" s="25"/>
      <c r="E31" s="25"/>
    </row>
    <row r="32" spans="1:5" ht="20.25" customHeight="1" thickBot="1" x14ac:dyDescent="0.3">
      <c r="A32" s="1" t="s">
        <v>149</v>
      </c>
      <c r="B32" s="115"/>
      <c r="C32" s="37">
        <v>22.37</v>
      </c>
      <c r="D32" s="38"/>
      <c r="E32" s="37">
        <v>1.17</v>
      </c>
    </row>
    <row r="33" spans="1:5" ht="20.25" customHeight="1" thickTop="1" x14ac:dyDescent="0.25">
      <c r="C33" s="30"/>
      <c r="D33" s="30"/>
      <c r="E33" s="30"/>
    </row>
    <row r="34" spans="1:5" ht="20.25" customHeight="1" x14ac:dyDescent="0.3">
      <c r="A34" s="5" t="s">
        <v>148</v>
      </c>
      <c r="C34" s="30"/>
      <c r="D34" s="30"/>
      <c r="E34" s="30"/>
    </row>
    <row r="35" spans="1:5" ht="20.25" customHeight="1" x14ac:dyDescent="0.25">
      <c r="A35" s="4" t="s">
        <v>20</v>
      </c>
      <c r="C35" s="30"/>
      <c r="D35" s="30"/>
      <c r="E35" s="30"/>
    </row>
    <row r="36" spans="1:5" ht="20.25" customHeight="1" x14ac:dyDescent="0.25">
      <c r="A36" s="4" t="s">
        <v>120</v>
      </c>
      <c r="C36" s="30"/>
      <c r="D36" s="30"/>
      <c r="E36" s="30"/>
    </row>
    <row r="37" spans="1:5" ht="20.25" customHeight="1" x14ac:dyDescent="0.45">
      <c r="A37" s="23"/>
      <c r="B37" s="21"/>
      <c r="C37" s="34"/>
      <c r="D37" s="34"/>
      <c r="E37" s="34"/>
    </row>
    <row r="38" spans="1:5" ht="20.25" customHeight="1" x14ac:dyDescent="0.25">
      <c r="B38" s="115" t="s">
        <v>0</v>
      </c>
      <c r="C38" s="97">
        <v>2022</v>
      </c>
      <c r="D38" s="31"/>
      <c r="E38" s="97">
        <v>2021</v>
      </c>
    </row>
    <row r="39" spans="1:5" ht="20.25" customHeight="1" x14ac:dyDescent="0.25">
      <c r="B39" s="115"/>
      <c r="C39" s="137" t="s">
        <v>131</v>
      </c>
      <c r="D39" s="137"/>
      <c r="E39" s="137"/>
    </row>
    <row r="40" spans="1:5" ht="20.25" customHeight="1" x14ac:dyDescent="0.25">
      <c r="A40" s="1" t="s">
        <v>128</v>
      </c>
      <c r="B40" s="115"/>
      <c r="C40" s="92">
        <f>C30</f>
        <v>1769249</v>
      </c>
      <c r="D40" s="27"/>
      <c r="E40" s="92">
        <v>92843</v>
      </c>
    </row>
    <row r="41" spans="1:5" ht="20.25" customHeight="1" x14ac:dyDescent="0.25">
      <c r="B41" s="115"/>
      <c r="C41" s="35"/>
      <c r="D41" s="30"/>
      <c r="E41" s="35"/>
    </row>
    <row r="42" spans="1:5" ht="20.25" customHeight="1" x14ac:dyDescent="0.25">
      <c r="A42" s="1" t="s">
        <v>40</v>
      </c>
      <c r="B42" s="115"/>
      <c r="C42" s="35"/>
      <c r="D42" s="30"/>
      <c r="E42" s="35"/>
    </row>
    <row r="43" spans="1:5" ht="20.25" customHeight="1" x14ac:dyDescent="0.25">
      <c r="A43" s="8" t="s">
        <v>100</v>
      </c>
      <c r="B43" s="115"/>
      <c r="C43" s="35"/>
      <c r="D43" s="30"/>
      <c r="E43" s="35"/>
    </row>
    <row r="44" spans="1:5" ht="20.25" customHeight="1" x14ac:dyDescent="0.25">
      <c r="A44" s="8" t="s">
        <v>101</v>
      </c>
      <c r="B44" s="115"/>
      <c r="C44" s="28"/>
      <c r="D44" s="28"/>
      <c r="E44" s="28"/>
    </row>
    <row r="45" spans="1:5" ht="20.25" customHeight="1" x14ac:dyDescent="0.25">
      <c r="A45" s="10" t="s">
        <v>166</v>
      </c>
      <c r="B45" s="115"/>
    </row>
    <row r="46" spans="1:5" ht="20.25" customHeight="1" x14ac:dyDescent="0.25">
      <c r="A46" s="10" t="s">
        <v>116</v>
      </c>
      <c r="B46" s="115"/>
      <c r="C46" s="30">
        <v>1</v>
      </c>
      <c r="D46" s="28"/>
      <c r="E46" s="30">
        <v>-1</v>
      </c>
    </row>
    <row r="47" spans="1:5" ht="20.25" customHeight="1" x14ac:dyDescent="0.25">
      <c r="A47" s="10" t="s">
        <v>134</v>
      </c>
      <c r="B47" s="115">
        <v>17</v>
      </c>
      <c r="C47" s="30">
        <v>-1812</v>
      </c>
      <c r="D47" s="30"/>
      <c r="E47" s="30">
        <v>-13888</v>
      </c>
    </row>
    <row r="48" spans="1:5" ht="20.25" customHeight="1" x14ac:dyDescent="0.25">
      <c r="A48" s="10" t="s">
        <v>102</v>
      </c>
      <c r="B48" s="115"/>
      <c r="C48" s="30"/>
      <c r="D48" s="30"/>
      <c r="E48" s="30"/>
    </row>
    <row r="49" spans="1:5" ht="20.25" customHeight="1" x14ac:dyDescent="0.25">
      <c r="A49" s="10" t="s">
        <v>103</v>
      </c>
      <c r="B49" s="136">
        <v>22</v>
      </c>
      <c r="C49" s="36">
        <v>362</v>
      </c>
      <c r="D49" s="30"/>
      <c r="E49" s="36">
        <v>2778</v>
      </c>
    </row>
    <row r="50" spans="1:5" ht="3" customHeight="1" x14ac:dyDescent="0.25">
      <c r="A50" s="1"/>
      <c r="B50" s="136"/>
      <c r="C50" s="25"/>
      <c r="D50" s="25"/>
      <c r="E50" s="25"/>
    </row>
    <row r="51" spans="1:5" ht="20.25" customHeight="1" x14ac:dyDescent="0.25">
      <c r="A51" s="1" t="s">
        <v>41</v>
      </c>
      <c r="B51" s="136"/>
      <c r="C51" s="33">
        <f>SUM(C46:C49)</f>
        <v>-1449</v>
      </c>
      <c r="D51" s="27"/>
      <c r="E51" s="33">
        <f>SUM(E46:E49)</f>
        <v>-11111</v>
      </c>
    </row>
    <row r="52" spans="1:5" ht="20.25" customHeight="1" x14ac:dyDescent="0.25">
      <c r="A52" s="1"/>
      <c r="B52" s="115"/>
      <c r="C52" s="27"/>
      <c r="D52" s="27"/>
      <c r="E52" s="27"/>
    </row>
    <row r="53" spans="1:5" ht="20.25" customHeight="1" thickBot="1" x14ac:dyDescent="0.3">
      <c r="A53" s="1" t="s">
        <v>42</v>
      </c>
      <c r="C53" s="29">
        <f>C40+C51</f>
        <v>1767800</v>
      </c>
      <c r="D53" s="92"/>
      <c r="E53" s="29">
        <f>E40+E51</f>
        <v>81732</v>
      </c>
    </row>
    <row r="54" spans="1:5" ht="20.25" customHeight="1" thickTop="1" x14ac:dyDescent="0.25">
      <c r="A54" s="20"/>
      <c r="B54" s="22"/>
    </row>
    <row r="55" spans="1:5" ht="20.25" customHeight="1" x14ac:dyDescent="0.25">
      <c r="A55" s="20"/>
      <c r="B55" s="22"/>
      <c r="C55" s="22"/>
      <c r="D55" s="22"/>
      <c r="E55" s="22"/>
    </row>
    <row r="56" spans="1:5" ht="20.25" customHeight="1" x14ac:dyDescent="0.25">
      <c r="A56" s="19"/>
    </row>
    <row r="57" spans="1:5" ht="20.25" customHeight="1" x14ac:dyDescent="0.45">
      <c r="A57" s="18"/>
    </row>
    <row r="58" spans="1:5" ht="20.25" customHeight="1" x14ac:dyDescent="0.25">
      <c r="A58" s="20"/>
      <c r="B58" s="22"/>
      <c r="C58" s="22"/>
      <c r="D58" s="22"/>
      <c r="E58" s="22"/>
    </row>
    <row r="60" spans="1:5" ht="20.25" customHeight="1" x14ac:dyDescent="0.25">
      <c r="A60" s="41"/>
      <c r="B60" s="20"/>
      <c r="C60" s="20"/>
      <c r="D60" s="20"/>
      <c r="E60" s="20"/>
    </row>
    <row r="61" spans="1:5" ht="20.25" customHeight="1" x14ac:dyDescent="0.25">
      <c r="A61" s="41"/>
      <c r="B61" s="20"/>
      <c r="C61" s="20"/>
      <c r="D61" s="20"/>
      <c r="E61" s="20"/>
    </row>
    <row r="62" spans="1:5" ht="20.25" customHeight="1" x14ac:dyDescent="0.25">
      <c r="A62" s="20"/>
      <c r="B62" s="20"/>
      <c r="C62" s="20"/>
      <c r="D62" s="20"/>
      <c r="E62" s="20"/>
    </row>
    <row r="63" spans="1:5" ht="20.25" customHeight="1" x14ac:dyDescent="0.25">
      <c r="A63" s="20"/>
      <c r="B63" s="20"/>
      <c r="C63" s="20"/>
      <c r="D63" s="20"/>
      <c r="E63" s="20"/>
    </row>
    <row r="64" spans="1:5" ht="20.25" customHeight="1" x14ac:dyDescent="0.25">
      <c r="A64" s="41"/>
      <c r="B64" s="20"/>
      <c r="C64" s="20"/>
      <c r="D64" s="20"/>
      <c r="E64" s="20"/>
    </row>
  </sheetData>
  <mergeCells count="2">
    <mergeCell ref="C6:E6"/>
    <mergeCell ref="C39:E39"/>
  </mergeCells>
  <pageMargins left="0.8" right="0.8" top="0.48" bottom="0.5" header="0.5" footer="0.5"/>
  <pageSetup paperSize="9" firstPageNumber="6" orientation="portrait" useFirstPageNumber="1" r:id="rId1"/>
  <headerFooter scaleWithDoc="0" alignWithMargins="0">
    <oddFooter>&amp;L  The accompanying notes are an integral part of these financial statements.
&amp;C&amp;P</oddFooter>
  </headerFooter>
  <rowBreaks count="1" manualBreakCount="1">
    <brk id="33" max="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2"/>
  <sheetViews>
    <sheetView showGridLines="0" zoomScaleNormal="100" zoomScaleSheetLayoutView="85" workbookViewId="0"/>
  </sheetViews>
  <sheetFormatPr defaultColWidth="9.140625" defaultRowHeight="22.7" customHeight="1" x14ac:dyDescent="0.25"/>
  <cols>
    <col min="1" max="2" width="3" style="45" customWidth="1"/>
    <col min="3" max="3" width="41.85546875" style="45" customWidth="1"/>
    <col min="4" max="4" width="5.7109375" style="52" customWidth="1"/>
    <col min="5" max="5" width="12.85546875" style="43" customWidth="1"/>
    <col min="6" max="6" width="0.85546875" style="45" customWidth="1"/>
    <col min="7" max="7" width="13.140625" style="43" customWidth="1"/>
    <col min="8" max="8" width="0.85546875" style="45" customWidth="1"/>
    <col min="9" max="9" width="12.140625" style="43" customWidth="1"/>
    <col min="10" max="10" width="0.85546875" style="45" customWidth="1"/>
    <col min="11" max="11" width="15.42578125" style="43" customWidth="1"/>
    <col min="12" max="12" width="0.85546875" style="43" customWidth="1"/>
    <col min="13" max="13" width="15.42578125" style="43" customWidth="1"/>
    <col min="14" max="14" width="0.85546875" style="43" customWidth="1"/>
    <col min="15" max="15" width="19.85546875" style="43" customWidth="1"/>
    <col min="16" max="16" width="0.85546875" style="43" customWidth="1"/>
    <col min="17" max="17" width="17.140625" style="43" customWidth="1"/>
    <col min="18" max="16384" width="9.140625" style="45"/>
  </cols>
  <sheetData>
    <row r="1" spans="1:17" ht="23.1" customHeight="1" x14ac:dyDescent="0.3">
      <c r="A1" s="5" t="s">
        <v>148</v>
      </c>
      <c r="B1" s="42"/>
      <c r="C1" s="42"/>
      <c r="D1" s="42"/>
      <c r="E1" s="42"/>
      <c r="F1" s="42"/>
      <c r="G1" s="42"/>
      <c r="H1" s="42"/>
      <c r="I1" s="42"/>
      <c r="J1" s="42"/>
      <c r="O1" s="42"/>
      <c r="P1" s="42"/>
      <c r="Q1" s="44"/>
    </row>
    <row r="2" spans="1:17" ht="23.1" customHeight="1" x14ac:dyDescent="0.25">
      <c r="A2" s="46" t="s">
        <v>53</v>
      </c>
      <c r="B2" s="47"/>
      <c r="C2" s="47"/>
      <c r="D2" s="48"/>
      <c r="E2" s="49"/>
      <c r="F2" s="47"/>
      <c r="G2" s="49"/>
      <c r="H2" s="47"/>
      <c r="I2" s="49"/>
      <c r="J2" s="47"/>
      <c r="O2" s="49"/>
      <c r="P2" s="49"/>
      <c r="Q2" s="50"/>
    </row>
    <row r="3" spans="1:17" ht="23.1" customHeight="1" x14ac:dyDescent="0.25">
      <c r="A3" s="51" t="s">
        <v>121</v>
      </c>
      <c r="B3" s="47"/>
    </row>
    <row r="4" spans="1:17" ht="20.100000000000001" customHeight="1" x14ac:dyDescent="0.25">
      <c r="A4" s="51"/>
      <c r="B4" s="47"/>
      <c r="O4" s="101"/>
      <c r="P4" s="101"/>
    </row>
    <row r="5" spans="1:17" ht="45" x14ac:dyDescent="0.25">
      <c r="A5" s="53"/>
      <c r="B5" s="53"/>
      <c r="C5" s="54"/>
      <c r="E5" s="45"/>
      <c r="F5" s="53"/>
      <c r="G5" s="45"/>
      <c r="H5" s="53"/>
      <c r="I5" s="45"/>
      <c r="J5" s="53"/>
      <c r="K5" s="138" t="s">
        <v>91</v>
      </c>
      <c r="L5" s="138"/>
      <c r="M5" s="138"/>
      <c r="N5" s="45"/>
      <c r="O5" s="112" t="s">
        <v>31</v>
      </c>
      <c r="P5" s="102"/>
    </row>
    <row r="6" spans="1:17" ht="20.100000000000001" customHeight="1" x14ac:dyDescent="0.25">
      <c r="A6" s="53"/>
      <c r="B6" s="53"/>
      <c r="C6" s="53"/>
      <c r="F6" s="53"/>
      <c r="G6" s="17"/>
      <c r="H6" s="53"/>
      <c r="I6" s="17"/>
      <c r="J6" s="53"/>
      <c r="K6" s="56" t="s">
        <v>24</v>
      </c>
      <c r="L6" s="56"/>
      <c r="M6" s="56" t="s">
        <v>44</v>
      </c>
      <c r="O6" s="44" t="s">
        <v>154</v>
      </c>
      <c r="P6" s="55"/>
    </row>
    <row r="7" spans="1:17" ht="20.100000000000001" customHeight="1" x14ac:dyDescent="0.25">
      <c r="A7" s="53"/>
      <c r="B7" s="53"/>
      <c r="C7" s="53"/>
      <c r="E7" s="44"/>
      <c r="F7" s="44"/>
      <c r="G7" s="17" t="s">
        <v>157</v>
      </c>
      <c r="H7" s="44"/>
      <c r="I7" s="17"/>
      <c r="J7" s="44"/>
      <c r="K7" s="55"/>
      <c r="L7" s="55"/>
      <c r="M7" s="55" t="s">
        <v>87</v>
      </c>
      <c r="O7" s="44" t="s">
        <v>92</v>
      </c>
      <c r="P7" s="55"/>
      <c r="Q7" s="44" t="s">
        <v>45</v>
      </c>
    </row>
    <row r="8" spans="1:17" s="44" customFormat="1" ht="20.100000000000001" customHeight="1" x14ac:dyDescent="0.25">
      <c r="D8" s="52"/>
      <c r="E8" s="44" t="s">
        <v>90</v>
      </c>
      <c r="G8" s="17" t="s">
        <v>158</v>
      </c>
      <c r="I8" s="139" t="s">
        <v>136</v>
      </c>
      <c r="K8" s="44" t="s">
        <v>12</v>
      </c>
      <c r="M8" s="55"/>
      <c r="N8" s="55"/>
      <c r="O8" s="55" t="s">
        <v>54</v>
      </c>
      <c r="P8" s="55"/>
      <c r="Q8" s="44" t="s">
        <v>33</v>
      </c>
    </row>
    <row r="9" spans="1:17" s="44" customFormat="1" ht="20.100000000000001" customHeight="1" x14ac:dyDescent="0.25">
      <c r="D9" s="52" t="s">
        <v>0</v>
      </c>
      <c r="E9" s="55" t="s">
        <v>46</v>
      </c>
      <c r="G9" s="17" t="s">
        <v>159</v>
      </c>
      <c r="I9" s="139"/>
      <c r="K9" s="55" t="s">
        <v>47</v>
      </c>
      <c r="L9" s="55"/>
      <c r="M9" s="55"/>
      <c r="N9" s="55"/>
      <c r="O9" s="55" t="s">
        <v>93</v>
      </c>
      <c r="P9" s="55"/>
      <c r="Q9" s="44" t="s">
        <v>11</v>
      </c>
    </row>
    <row r="10" spans="1:17" s="44" customFormat="1" ht="20.100000000000001" customHeight="1" x14ac:dyDescent="0.25">
      <c r="D10" s="52"/>
      <c r="E10" s="137" t="s">
        <v>131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</row>
    <row r="11" spans="1:17" ht="21.95" customHeight="1" x14ac:dyDescent="0.25">
      <c r="A11" s="42" t="s">
        <v>94</v>
      </c>
      <c r="B11" s="42"/>
      <c r="E11" s="63">
        <v>7909000</v>
      </c>
      <c r="F11" s="63"/>
      <c r="G11" s="63">
        <v>100</v>
      </c>
      <c r="H11" s="63"/>
      <c r="I11" s="63">
        <v>0</v>
      </c>
      <c r="J11" s="63"/>
      <c r="K11" s="63">
        <v>130100</v>
      </c>
      <c r="L11" s="117"/>
      <c r="M11" s="63">
        <v>-273952</v>
      </c>
      <c r="N11" s="63"/>
      <c r="O11" s="63">
        <v>1</v>
      </c>
      <c r="P11" s="118"/>
      <c r="Q11" s="118">
        <v>7765240</v>
      </c>
    </row>
    <row r="12" spans="1:17" ht="21.95" customHeight="1" x14ac:dyDescent="0.25">
      <c r="A12" s="131" t="s">
        <v>48</v>
      </c>
      <c r="B12" s="131"/>
      <c r="C12" s="132"/>
      <c r="E12" s="57"/>
      <c r="F12" s="57"/>
      <c r="G12" s="57"/>
      <c r="H12" s="57"/>
      <c r="I12" s="57"/>
      <c r="J12" s="57"/>
      <c r="K12" s="57"/>
      <c r="L12" s="57"/>
      <c r="M12" s="57"/>
      <c r="N12" s="58"/>
      <c r="O12" s="57"/>
      <c r="P12" s="57"/>
      <c r="Q12" s="57"/>
    </row>
    <row r="13" spans="1:17" ht="21.95" customHeight="1" x14ac:dyDescent="0.25">
      <c r="A13" s="131"/>
      <c r="B13" s="131" t="s">
        <v>49</v>
      </c>
      <c r="C13" s="132"/>
      <c r="E13" s="57"/>
      <c r="F13" s="57"/>
      <c r="G13" s="57"/>
      <c r="H13" s="57"/>
      <c r="I13" s="57"/>
      <c r="J13" s="57"/>
      <c r="K13" s="57"/>
      <c r="L13" s="57"/>
      <c r="M13" s="57"/>
      <c r="N13" s="58"/>
      <c r="O13" s="57"/>
      <c r="P13" s="57"/>
      <c r="Q13" s="57"/>
    </row>
    <row r="14" spans="1:17" ht="21.95" customHeight="1" x14ac:dyDescent="0.25">
      <c r="A14" s="131"/>
      <c r="B14" s="133" t="s">
        <v>160</v>
      </c>
      <c r="C14" s="132"/>
      <c r="E14" s="57"/>
      <c r="F14" s="57"/>
      <c r="G14" s="57"/>
      <c r="H14" s="57"/>
      <c r="I14" s="57"/>
      <c r="J14" s="57"/>
      <c r="K14" s="57"/>
      <c r="L14" s="57"/>
      <c r="M14" s="57"/>
      <c r="N14" s="58"/>
      <c r="O14" s="57"/>
      <c r="P14" s="57"/>
      <c r="Q14" s="57"/>
    </row>
    <row r="15" spans="1:17" s="121" customFormat="1" ht="21.95" customHeight="1" x14ac:dyDescent="0.25">
      <c r="B15" s="126" t="s">
        <v>135</v>
      </c>
      <c r="D15" s="52">
        <v>4</v>
      </c>
      <c r="E15" s="111">
        <v>0</v>
      </c>
      <c r="F15" s="91"/>
      <c r="G15" s="111">
        <v>0</v>
      </c>
      <c r="H15" s="91"/>
      <c r="I15" s="111">
        <f>-68296151/1000</f>
        <v>-68296.150999999998</v>
      </c>
      <c r="J15" s="91"/>
      <c r="K15" s="111">
        <v>0</v>
      </c>
      <c r="L15" s="91"/>
      <c r="M15" s="111">
        <v>0</v>
      </c>
      <c r="N15" s="119"/>
      <c r="O15" s="111">
        <v>0</v>
      </c>
      <c r="P15" s="91"/>
      <c r="Q15" s="111">
        <v>-68296</v>
      </c>
    </row>
    <row r="16" spans="1:17" s="121" customFormat="1" ht="21.95" customHeight="1" x14ac:dyDescent="0.25">
      <c r="A16" s="47"/>
      <c r="B16" s="133" t="s">
        <v>161</v>
      </c>
      <c r="C16" s="134"/>
      <c r="D16" s="52"/>
      <c r="E16" s="62">
        <v>0</v>
      </c>
      <c r="F16" s="57"/>
      <c r="G16" s="62">
        <v>0</v>
      </c>
      <c r="H16" s="57"/>
      <c r="I16" s="62">
        <f>-68296151/1000</f>
        <v>-68296.150999999998</v>
      </c>
      <c r="J16" s="57"/>
      <c r="K16" s="62">
        <v>0</v>
      </c>
      <c r="L16" s="57"/>
      <c r="M16" s="62">
        <v>0</v>
      </c>
      <c r="N16" s="58"/>
      <c r="O16" s="62">
        <v>0</v>
      </c>
      <c r="P16" s="57"/>
      <c r="Q16" s="62">
        <v>-68296</v>
      </c>
    </row>
    <row r="17" spans="1:17" ht="21.95" customHeight="1" x14ac:dyDescent="0.25">
      <c r="A17" s="47" t="s">
        <v>51</v>
      </c>
      <c r="B17" s="47"/>
      <c r="E17" s="57"/>
      <c r="F17" s="57"/>
      <c r="G17" s="57"/>
      <c r="H17" s="57"/>
      <c r="I17" s="57"/>
      <c r="J17" s="57"/>
      <c r="K17" s="57"/>
      <c r="L17" s="57"/>
      <c r="M17" s="57"/>
      <c r="N17" s="58"/>
      <c r="O17" s="57"/>
      <c r="P17" s="57"/>
      <c r="Q17" s="57"/>
    </row>
    <row r="18" spans="1:17" ht="21.95" customHeight="1" x14ac:dyDescent="0.25">
      <c r="B18" s="45" t="s">
        <v>52</v>
      </c>
      <c r="E18" s="91">
        <v>0</v>
      </c>
      <c r="F18" s="91"/>
      <c r="G18" s="91">
        <v>0</v>
      </c>
      <c r="H18" s="91"/>
      <c r="I18" s="91">
        <v>0</v>
      </c>
      <c r="J18" s="91"/>
      <c r="K18" s="60">
        <v>0</v>
      </c>
      <c r="L18" s="61"/>
      <c r="M18" s="91">
        <v>92843</v>
      </c>
      <c r="N18" s="57"/>
      <c r="O18" s="60">
        <v>0</v>
      </c>
      <c r="Q18" s="43">
        <v>92843</v>
      </c>
    </row>
    <row r="19" spans="1:17" ht="21.95" customHeight="1" x14ac:dyDescent="0.25">
      <c r="B19" s="45" t="s">
        <v>43</v>
      </c>
      <c r="E19" s="91">
        <v>0</v>
      </c>
      <c r="F19" s="91"/>
      <c r="G19" s="91">
        <v>0</v>
      </c>
      <c r="H19" s="91"/>
      <c r="I19" s="91">
        <v>0</v>
      </c>
      <c r="J19" s="91"/>
      <c r="K19" s="60">
        <v>0</v>
      </c>
      <c r="L19" s="61"/>
      <c r="M19" s="91">
        <v>-11110</v>
      </c>
      <c r="N19" s="57"/>
      <c r="O19" s="60">
        <v>-1</v>
      </c>
      <c r="Q19" s="110">
        <v>-11111</v>
      </c>
    </row>
    <row r="20" spans="1:17" ht="21.95" customHeight="1" x14ac:dyDescent="0.25">
      <c r="A20" s="47" t="s">
        <v>42</v>
      </c>
      <c r="B20" s="47"/>
      <c r="E20" s="59">
        <v>0</v>
      </c>
      <c r="F20" s="57"/>
      <c r="G20" s="59">
        <v>0</v>
      </c>
      <c r="H20" s="57"/>
      <c r="I20" s="59">
        <v>0</v>
      </c>
      <c r="J20" s="57"/>
      <c r="K20" s="59">
        <v>0</v>
      </c>
      <c r="L20" s="58"/>
      <c r="M20" s="59">
        <v>81733</v>
      </c>
      <c r="N20" s="57"/>
      <c r="O20" s="59">
        <v>-1</v>
      </c>
      <c r="P20" s="64"/>
      <c r="Q20" s="129">
        <v>81732</v>
      </c>
    </row>
    <row r="21" spans="1:17" s="42" customFormat="1" ht="21.95" customHeight="1" thickBot="1" x14ac:dyDescent="0.3">
      <c r="A21" s="42" t="s">
        <v>122</v>
      </c>
      <c r="D21" s="48"/>
      <c r="E21" s="66">
        <v>7909000</v>
      </c>
      <c r="F21" s="57"/>
      <c r="G21" s="66">
        <v>100</v>
      </c>
      <c r="H21" s="57"/>
      <c r="I21" s="66">
        <v>-68296</v>
      </c>
      <c r="J21" s="57"/>
      <c r="K21" s="66">
        <v>130100</v>
      </c>
      <c r="L21" s="57"/>
      <c r="M21" s="66">
        <v>-192219</v>
      </c>
      <c r="N21" s="57"/>
      <c r="O21" s="66">
        <v>0</v>
      </c>
      <c r="P21" s="57"/>
      <c r="Q21" s="66">
        <v>7778685</v>
      </c>
    </row>
    <row r="22" spans="1:17" s="44" customFormat="1" ht="9.9499999999999993" customHeight="1" thickTop="1" x14ac:dyDescent="0.25">
      <c r="D22" s="52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</sheetData>
  <mergeCells count="3">
    <mergeCell ref="E10:Q10"/>
    <mergeCell ref="K5:M5"/>
    <mergeCell ref="I8:I9"/>
  </mergeCells>
  <printOptions horizontalCentered="1"/>
  <pageMargins left="0.8" right="0.8" top="0.48" bottom="0.5" header="0.5" footer="0.5"/>
  <pageSetup paperSize="9" scale="79" firstPageNumber="8" fitToHeight="2" orientation="landscape" blackAndWhite="1" useFirstPageNumber="1" r:id="rId1"/>
  <headerFooter scaleWithDoc="0" alignWithMargins="0">
    <oddFooter>&amp;L  The accompanying notes are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R22"/>
  <sheetViews>
    <sheetView showGridLines="0" zoomScaleNormal="100" zoomScaleSheetLayoutView="70" workbookViewId="0"/>
  </sheetViews>
  <sheetFormatPr defaultColWidth="9.140625" defaultRowHeight="22.7" customHeight="1" x14ac:dyDescent="0.25"/>
  <cols>
    <col min="1" max="2" width="3" style="45" customWidth="1"/>
    <col min="3" max="3" width="41.85546875" style="45" customWidth="1"/>
    <col min="4" max="4" width="5.7109375" style="52" customWidth="1"/>
    <col min="5" max="5" width="12.85546875" style="43" customWidth="1"/>
    <col min="6" max="6" width="0.85546875" style="45" customWidth="1"/>
    <col min="7" max="7" width="13.140625" style="43" customWidth="1"/>
    <col min="8" max="8" width="0.85546875" style="45" customWidth="1"/>
    <col min="9" max="9" width="12.140625" style="43" customWidth="1"/>
    <col min="10" max="10" width="0.85546875" style="45" customWidth="1"/>
    <col min="11" max="11" width="15.42578125" style="43" customWidth="1"/>
    <col min="12" max="12" width="0.85546875" style="43" customWidth="1"/>
    <col min="13" max="13" width="15.42578125" style="43" customWidth="1"/>
    <col min="14" max="14" width="0.85546875" style="43" customWidth="1"/>
    <col min="15" max="15" width="19.85546875" style="43" customWidth="1"/>
    <col min="16" max="16" width="0.85546875" style="43" customWidth="1"/>
    <col min="17" max="17" width="17.140625" style="43" customWidth="1"/>
    <col min="18" max="122" width="9" style="43" customWidth="1"/>
    <col min="123" max="16384" width="9.140625" style="45"/>
  </cols>
  <sheetData>
    <row r="1" spans="1:122" ht="23.1" customHeight="1" x14ac:dyDescent="0.3">
      <c r="A1" s="5" t="s">
        <v>148</v>
      </c>
      <c r="B1" s="42"/>
      <c r="C1" s="42"/>
      <c r="D1" s="42"/>
      <c r="E1" s="42"/>
      <c r="F1" s="42"/>
      <c r="G1" s="42"/>
      <c r="H1" s="42"/>
      <c r="I1" s="42"/>
      <c r="J1" s="42"/>
      <c r="O1" s="42"/>
      <c r="P1" s="42"/>
      <c r="Q1" s="44"/>
      <c r="DI1" s="45"/>
      <c r="DJ1" s="45"/>
      <c r="DK1" s="45"/>
      <c r="DL1" s="45"/>
      <c r="DM1" s="45"/>
      <c r="DN1" s="45"/>
      <c r="DO1" s="45"/>
      <c r="DP1" s="45"/>
      <c r="DQ1" s="45"/>
      <c r="DR1" s="45"/>
    </row>
    <row r="2" spans="1:122" ht="23.1" customHeight="1" x14ac:dyDescent="0.25">
      <c r="A2" s="46" t="s">
        <v>53</v>
      </c>
      <c r="B2" s="47"/>
      <c r="C2" s="47"/>
      <c r="D2" s="48"/>
      <c r="E2" s="49"/>
      <c r="F2" s="47"/>
      <c r="G2" s="49"/>
      <c r="H2" s="47"/>
      <c r="I2" s="49"/>
      <c r="J2" s="47"/>
      <c r="O2" s="49"/>
      <c r="P2" s="49"/>
      <c r="Q2" s="50"/>
      <c r="DI2" s="45"/>
      <c r="DJ2" s="45"/>
      <c r="DK2" s="45"/>
      <c r="DL2" s="45"/>
      <c r="DM2" s="45"/>
      <c r="DN2" s="45"/>
      <c r="DO2" s="45"/>
      <c r="DP2" s="45"/>
      <c r="DQ2" s="45"/>
      <c r="DR2" s="45"/>
    </row>
    <row r="3" spans="1:122" ht="23.1" customHeight="1" x14ac:dyDescent="0.25">
      <c r="A3" s="51" t="s">
        <v>121</v>
      </c>
      <c r="B3" s="47"/>
      <c r="DI3" s="45"/>
      <c r="DJ3" s="45"/>
      <c r="DK3" s="45"/>
      <c r="DL3" s="45"/>
      <c r="DM3" s="45"/>
      <c r="DN3" s="45"/>
      <c r="DO3" s="45"/>
      <c r="DP3" s="45"/>
      <c r="DQ3" s="45"/>
      <c r="DR3" s="45"/>
    </row>
    <row r="4" spans="1:122" ht="20.100000000000001" customHeight="1" x14ac:dyDescent="0.25">
      <c r="A4" s="51"/>
      <c r="B4" s="47"/>
      <c r="O4" s="101"/>
      <c r="P4" s="101"/>
      <c r="DI4" s="45"/>
      <c r="DJ4" s="45"/>
      <c r="DK4" s="45"/>
      <c r="DL4" s="45"/>
      <c r="DM4" s="45"/>
      <c r="DN4" s="45"/>
      <c r="DO4" s="45"/>
      <c r="DP4" s="45"/>
      <c r="DQ4" s="45"/>
      <c r="DR4" s="45"/>
    </row>
    <row r="5" spans="1:122" ht="45" x14ac:dyDescent="0.25">
      <c r="A5" s="53"/>
      <c r="B5" s="53"/>
      <c r="C5" s="54"/>
      <c r="E5" s="45"/>
      <c r="F5" s="53"/>
      <c r="G5" s="45"/>
      <c r="H5" s="53"/>
      <c r="I5" s="45"/>
      <c r="J5" s="53"/>
      <c r="K5" s="138" t="s">
        <v>91</v>
      </c>
      <c r="L5" s="138"/>
      <c r="M5" s="138"/>
      <c r="N5" s="45"/>
      <c r="O5" s="112" t="s">
        <v>31</v>
      </c>
      <c r="P5" s="102"/>
      <c r="DI5" s="45"/>
      <c r="DJ5" s="45"/>
      <c r="DK5" s="45"/>
      <c r="DL5" s="45"/>
      <c r="DM5" s="45"/>
      <c r="DN5" s="45"/>
      <c r="DO5" s="45"/>
      <c r="DP5" s="45"/>
      <c r="DQ5" s="45"/>
      <c r="DR5" s="45"/>
    </row>
    <row r="6" spans="1:122" ht="20.100000000000001" customHeight="1" x14ac:dyDescent="0.25">
      <c r="A6" s="53"/>
      <c r="B6" s="53"/>
      <c r="C6" s="53"/>
      <c r="F6" s="53"/>
      <c r="G6" s="17"/>
      <c r="H6" s="53"/>
      <c r="I6" s="17"/>
      <c r="J6" s="53"/>
      <c r="K6" s="56" t="s">
        <v>24</v>
      </c>
      <c r="L6" s="56"/>
      <c r="M6" s="56" t="s">
        <v>44</v>
      </c>
      <c r="O6" s="44" t="s">
        <v>117</v>
      </c>
      <c r="P6" s="55"/>
      <c r="DI6" s="45"/>
      <c r="DJ6" s="45"/>
      <c r="DK6" s="45"/>
      <c r="DL6" s="45"/>
      <c r="DM6" s="45"/>
      <c r="DN6" s="45"/>
      <c r="DO6" s="45"/>
      <c r="DP6" s="45"/>
      <c r="DQ6" s="45"/>
      <c r="DR6" s="45"/>
    </row>
    <row r="7" spans="1:122" ht="20.100000000000001" customHeight="1" x14ac:dyDescent="0.25">
      <c r="A7" s="53"/>
      <c r="B7" s="53"/>
      <c r="C7" s="53"/>
      <c r="E7" s="44"/>
      <c r="F7" s="44"/>
      <c r="G7" s="17" t="s">
        <v>157</v>
      </c>
      <c r="H7" s="44"/>
      <c r="I7" s="17"/>
      <c r="J7" s="44"/>
      <c r="K7" s="55"/>
      <c r="L7" s="55"/>
      <c r="M7" s="55" t="s">
        <v>87</v>
      </c>
      <c r="O7" s="44" t="s">
        <v>92</v>
      </c>
      <c r="P7" s="55"/>
      <c r="Q7" s="44" t="s">
        <v>45</v>
      </c>
      <c r="DI7" s="45"/>
      <c r="DJ7" s="45"/>
      <c r="DK7" s="45"/>
      <c r="DL7" s="45"/>
      <c r="DM7" s="45"/>
      <c r="DN7" s="45"/>
      <c r="DO7" s="45"/>
      <c r="DP7" s="45"/>
      <c r="DQ7" s="45"/>
      <c r="DR7" s="45"/>
    </row>
    <row r="8" spans="1:122" s="44" customFormat="1" ht="20.100000000000001" customHeight="1" x14ac:dyDescent="0.25">
      <c r="D8" s="52"/>
      <c r="E8" s="44" t="s">
        <v>90</v>
      </c>
      <c r="G8" s="17" t="s">
        <v>158</v>
      </c>
      <c r="I8" s="139" t="s">
        <v>136</v>
      </c>
      <c r="K8" s="44" t="s">
        <v>12</v>
      </c>
      <c r="M8" s="55"/>
      <c r="N8" s="55"/>
      <c r="O8" s="55" t="s">
        <v>54</v>
      </c>
      <c r="P8" s="55"/>
      <c r="Q8" s="44" t="s">
        <v>33</v>
      </c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</row>
    <row r="9" spans="1:122" s="44" customFormat="1" ht="20.100000000000001" customHeight="1" x14ac:dyDescent="0.25">
      <c r="D9" s="52" t="s">
        <v>0</v>
      </c>
      <c r="E9" s="55" t="s">
        <v>46</v>
      </c>
      <c r="G9" s="17" t="s">
        <v>159</v>
      </c>
      <c r="I9" s="139"/>
      <c r="K9" s="55" t="s">
        <v>47</v>
      </c>
      <c r="L9" s="55"/>
      <c r="M9" s="55"/>
      <c r="N9" s="55"/>
      <c r="O9" s="55" t="s">
        <v>93</v>
      </c>
      <c r="P9" s="55"/>
      <c r="Q9" s="44" t="s">
        <v>11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</row>
    <row r="10" spans="1:122" s="44" customFormat="1" ht="20.100000000000001" customHeight="1" x14ac:dyDescent="0.25">
      <c r="D10" s="52"/>
      <c r="E10" s="137" t="s">
        <v>131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</row>
    <row r="11" spans="1:122" ht="21.95" customHeight="1" x14ac:dyDescent="0.25">
      <c r="A11" s="42" t="s">
        <v>94</v>
      </c>
      <c r="B11" s="42"/>
      <c r="E11" s="63">
        <f>'SH(8)'!E21</f>
        <v>7909000</v>
      </c>
      <c r="F11" s="63"/>
      <c r="G11" s="63">
        <f>'SH(8)'!G21</f>
        <v>100</v>
      </c>
      <c r="H11" s="63"/>
      <c r="I11" s="63">
        <f>'SH(8)'!I21</f>
        <v>-68296</v>
      </c>
      <c r="J11" s="63"/>
      <c r="K11" s="63">
        <f>'SH(8)'!K21</f>
        <v>130100</v>
      </c>
      <c r="L11" s="117"/>
      <c r="M11" s="63">
        <f>'SH(8)'!M21</f>
        <v>-192219</v>
      </c>
      <c r="N11" s="63"/>
      <c r="O11" s="63">
        <f>'SH(8)'!O21</f>
        <v>0</v>
      </c>
      <c r="P11" s="118"/>
      <c r="Q11" s="118">
        <f>'SH(8)'!Q21</f>
        <v>7778685</v>
      </c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</row>
    <row r="12" spans="1:122" ht="21.95" customHeight="1" x14ac:dyDescent="0.25">
      <c r="A12" s="131" t="s">
        <v>48</v>
      </c>
      <c r="B12" s="131"/>
      <c r="C12" s="132"/>
      <c r="E12" s="57"/>
      <c r="F12" s="57"/>
      <c r="G12" s="57"/>
      <c r="H12" s="57"/>
      <c r="I12" s="57"/>
      <c r="J12" s="57"/>
      <c r="K12" s="57"/>
      <c r="L12" s="57"/>
      <c r="M12" s="57"/>
      <c r="N12" s="58"/>
      <c r="O12" s="57"/>
      <c r="P12" s="57"/>
      <c r="Q12" s="57"/>
      <c r="DI12" s="45"/>
      <c r="DJ12" s="45"/>
      <c r="DK12" s="45"/>
      <c r="DL12" s="45"/>
      <c r="DM12" s="45"/>
      <c r="DN12" s="45"/>
      <c r="DO12" s="45"/>
      <c r="DP12" s="45"/>
      <c r="DQ12" s="45"/>
      <c r="DR12" s="45"/>
    </row>
    <row r="13" spans="1:122" ht="21.95" customHeight="1" x14ac:dyDescent="0.25">
      <c r="A13" s="131"/>
      <c r="B13" s="131" t="s">
        <v>49</v>
      </c>
      <c r="C13" s="132"/>
      <c r="E13" s="57"/>
      <c r="F13" s="57"/>
      <c r="G13" s="57"/>
      <c r="H13" s="57"/>
      <c r="I13" s="57"/>
      <c r="J13" s="57"/>
      <c r="K13" s="57"/>
      <c r="L13" s="57"/>
      <c r="M13" s="57"/>
      <c r="N13" s="58"/>
      <c r="O13" s="57"/>
      <c r="P13" s="57"/>
      <c r="Q13" s="57"/>
      <c r="DI13" s="45"/>
      <c r="DJ13" s="45"/>
      <c r="DK13" s="45"/>
      <c r="DL13" s="45"/>
      <c r="DM13" s="45"/>
      <c r="DN13" s="45"/>
      <c r="DO13" s="45"/>
      <c r="DP13" s="45"/>
      <c r="DQ13" s="45"/>
      <c r="DR13" s="45"/>
    </row>
    <row r="14" spans="1:122" ht="21.95" customHeight="1" x14ac:dyDescent="0.25">
      <c r="A14" s="131"/>
      <c r="B14" s="133" t="s">
        <v>160</v>
      </c>
      <c r="C14" s="132"/>
      <c r="E14" s="57"/>
      <c r="F14" s="57"/>
      <c r="G14" s="57"/>
      <c r="H14" s="57"/>
      <c r="I14" s="57"/>
      <c r="J14" s="57"/>
      <c r="K14" s="57"/>
      <c r="L14" s="57"/>
      <c r="M14" s="57"/>
      <c r="N14" s="58"/>
      <c r="O14" s="57"/>
      <c r="P14" s="57"/>
      <c r="Q14" s="57"/>
      <c r="DI14" s="45"/>
      <c r="DJ14" s="45"/>
      <c r="DK14" s="45"/>
      <c r="DL14" s="45"/>
      <c r="DM14" s="45"/>
      <c r="DN14" s="45"/>
      <c r="DO14" s="45"/>
      <c r="DP14" s="45"/>
      <c r="DQ14" s="45"/>
      <c r="DR14" s="45"/>
    </row>
    <row r="15" spans="1:122" s="121" customFormat="1" ht="21.95" customHeight="1" x14ac:dyDescent="0.25">
      <c r="B15" s="126" t="s">
        <v>135</v>
      </c>
      <c r="D15" s="52">
        <v>4</v>
      </c>
      <c r="E15" s="111">
        <v>0</v>
      </c>
      <c r="F15" s="91"/>
      <c r="G15" s="111">
        <v>0</v>
      </c>
      <c r="H15" s="91"/>
      <c r="I15" s="111">
        <v>-6551188</v>
      </c>
      <c r="J15" s="91"/>
      <c r="K15" s="111">
        <v>0</v>
      </c>
      <c r="L15" s="91"/>
      <c r="M15" s="111">
        <v>0</v>
      </c>
      <c r="N15" s="119"/>
      <c r="O15" s="111">
        <v>0</v>
      </c>
      <c r="P15" s="91"/>
      <c r="Q15" s="111">
        <f>SUM(E15:O15)</f>
        <v>-6551188</v>
      </c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</row>
    <row r="16" spans="1:122" s="121" customFormat="1" ht="21.95" customHeight="1" x14ac:dyDescent="0.25">
      <c r="A16" s="47"/>
      <c r="B16" s="133" t="s">
        <v>161</v>
      </c>
      <c r="C16" s="134"/>
      <c r="D16" s="52"/>
      <c r="E16" s="62">
        <f>SUM(E15)</f>
        <v>0</v>
      </c>
      <c r="F16" s="57"/>
      <c r="G16" s="62">
        <f>SUM(G15)</f>
        <v>0</v>
      </c>
      <c r="H16" s="57"/>
      <c r="I16" s="62">
        <f>SUM(I15)</f>
        <v>-6551188</v>
      </c>
      <c r="J16" s="57"/>
      <c r="K16" s="62">
        <f>SUM(K15)</f>
        <v>0</v>
      </c>
      <c r="L16" s="57"/>
      <c r="M16" s="62">
        <f>SUM(M15)</f>
        <v>0</v>
      </c>
      <c r="N16" s="58"/>
      <c r="O16" s="62">
        <f>SUM(O15)</f>
        <v>0</v>
      </c>
      <c r="P16" s="57"/>
      <c r="Q16" s="62">
        <f>SUM(E16:O16)</f>
        <v>-6551188</v>
      </c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</row>
    <row r="17" spans="1:122" ht="21.95" customHeight="1" x14ac:dyDescent="0.25">
      <c r="A17" s="47" t="s">
        <v>51</v>
      </c>
      <c r="B17" s="47"/>
      <c r="E17" s="57"/>
      <c r="F17" s="57"/>
      <c r="G17" s="57"/>
      <c r="H17" s="57"/>
      <c r="I17" s="57"/>
      <c r="J17" s="57"/>
      <c r="K17" s="57"/>
      <c r="L17" s="57"/>
      <c r="M17" s="57"/>
      <c r="N17" s="58"/>
      <c r="O17" s="57"/>
      <c r="P17" s="57"/>
      <c r="Q17" s="57"/>
      <c r="DI17" s="45"/>
      <c r="DJ17" s="45"/>
      <c r="DK17" s="45"/>
      <c r="DL17" s="45"/>
      <c r="DM17" s="45"/>
      <c r="DN17" s="45"/>
      <c r="DO17" s="45"/>
      <c r="DP17" s="45"/>
      <c r="DQ17" s="45"/>
      <c r="DR17" s="45"/>
    </row>
    <row r="18" spans="1:122" ht="21.95" customHeight="1" x14ac:dyDescent="0.25">
      <c r="B18" s="45" t="s">
        <v>52</v>
      </c>
      <c r="E18" s="91">
        <v>0</v>
      </c>
      <c r="F18" s="91"/>
      <c r="G18" s="91">
        <v>0</v>
      </c>
      <c r="H18" s="91"/>
      <c r="I18" s="91">
        <v>0</v>
      </c>
      <c r="J18" s="91"/>
      <c r="K18" s="60">
        <v>0</v>
      </c>
      <c r="L18" s="61"/>
      <c r="M18" s="91">
        <f>'PL (6-7)'!C40</f>
        <v>1769249</v>
      </c>
      <c r="N18" s="57"/>
      <c r="O18" s="60">
        <v>0</v>
      </c>
      <c r="Q18" s="43">
        <f t="shared" ref="Q18:Q20" si="0">SUM(E18:O18)</f>
        <v>1769249</v>
      </c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</row>
    <row r="19" spans="1:122" ht="21.95" customHeight="1" x14ac:dyDescent="0.25">
      <c r="B19" s="45" t="s">
        <v>43</v>
      </c>
      <c r="E19" s="91">
        <v>0</v>
      </c>
      <c r="F19" s="91"/>
      <c r="G19" s="91">
        <v>0</v>
      </c>
      <c r="H19" s="91"/>
      <c r="I19" s="91">
        <v>0</v>
      </c>
      <c r="J19" s="91"/>
      <c r="K19" s="60">
        <v>0</v>
      </c>
      <c r="L19" s="61"/>
      <c r="M19" s="91">
        <f>'PL (6-7)'!C47+'PL (6-7)'!C49</f>
        <v>-1450</v>
      </c>
      <c r="N19" s="57"/>
      <c r="O19" s="60">
        <f>'PL (6-7)'!C46</f>
        <v>1</v>
      </c>
      <c r="Q19" s="110">
        <f t="shared" si="0"/>
        <v>-1449</v>
      </c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</row>
    <row r="20" spans="1:122" ht="21.95" customHeight="1" x14ac:dyDescent="0.25">
      <c r="A20" s="47" t="s">
        <v>42</v>
      </c>
      <c r="B20" s="47"/>
      <c r="E20" s="59">
        <f>SUM(E18:E19)</f>
        <v>0</v>
      </c>
      <c r="F20" s="57"/>
      <c r="G20" s="59">
        <f>SUM(G18:G19)</f>
        <v>0</v>
      </c>
      <c r="H20" s="57"/>
      <c r="I20" s="59">
        <f>SUM(I18:I19)</f>
        <v>0</v>
      </c>
      <c r="J20" s="57"/>
      <c r="K20" s="59">
        <f>SUM(K18:K19)</f>
        <v>0</v>
      </c>
      <c r="L20" s="58"/>
      <c r="M20" s="59">
        <f>SUM(M18:M19)</f>
        <v>1767799</v>
      </c>
      <c r="N20" s="57"/>
      <c r="O20" s="59">
        <f>SUM(O18:O19)</f>
        <v>1</v>
      </c>
      <c r="P20" s="64"/>
      <c r="Q20" s="59">
        <f t="shared" si="0"/>
        <v>1767800</v>
      </c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</row>
    <row r="21" spans="1:122" s="42" customFormat="1" ht="21.95" customHeight="1" thickBot="1" x14ac:dyDescent="0.3">
      <c r="A21" s="42" t="s">
        <v>122</v>
      </c>
      <c r="D21" s="48"/>
      <c r="E21" s="66">
        <f>SUM(E20,E16,E11)</f>
        <v>7909000</v>
      </c>
      <c r="F21" s="57"/>
      <c r="G21" s="66">
        <f>SUM(G20,G16,G11)</f>
        <v>100</v>
      </c>
      <c r="H21" s="57"/>
      <c r="I21" s="66">
        <f>SUM(I20,I16,I11)</f>
        <v>-6619484</v>
      </c>
      <c r="J21" s="57"/>
      <c r="K21" s="66">
        <f>SUM(K20,K16,K11)</f>
        <v>130100</v>
      </c>
      <c r="L21" s="57"/>
      <c r="M21" s="66">
        <f>SUM(M20,M16,M11)</f>
        <v>1575580</v>
      </c>
      <c r="N21" s="57"/>
      <c r="O21" s="66">
        <f>SUM(O20,O16,O11)</f>
        <v>1</v>
      </c>
      <c r="P21" s="57"/>
      <c r="Q21" s="66">
        <f>SUM(Q20,Q16,Q11)</f>
        <v>2995297</v>
      </c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</row>
    <row r="22" spans="1:122" s="44" customFormat="1" ht="9.9499999999999993" customHeight="1" thickTop="1" x14ac:dyDescent="0.25">
      <c r="D22" s="52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</row>
  </sheetData>
  <mergeCells count="3">
    <mergeCell ref="K5:M5"/>
    <mergeCell ref="I8:I9"/>
    <mergeCell ref="E10:Q10"/>
  </mergeCells>
  <printOptions horizontalCentered="1"/>
  <pageMargins left="0.8" right="0.8" top="0.48" bottom="0.5" header="0.5" footer="0.5"/>
  <pageSetup paperSize="9" scale="78" firstPageNumber="9" fitToHeight="2" orientation="landscape" blackAndWhite="1" useFirstPageNumber="1" r:id="rId1"/>
  <headerFooter scaleWithDoc="0" alignWithMargins="0">
    <oddFooter>&amp;L  The accompanying notes are an integral part of these financial statements.
&amp;C&amp;P</oddFooter>
  </headerFooter>
  <ignoredErrors>
    <ignoredError sqref="Q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6"/>
  <sheetViews>
    <sheetView showGridLines="0" zoomScaleNormal="100" zoomScaleSheetLayoutView="100" workbookViewId="0"/>
  </sheetViews>
  <sheetFormatPr defaultColWidth="9.140625" defaultRowHeight="20.25" customHeight="1" x14ac:dyDescent="0.25"/>
  <cols>
    <col min="1" max="2" width="2.7109375" style="68" customWidth="1"/>
    <col min="3" max="3" width="50.140625" style="68" customWidth="1"/>
    <col min="4" max="4" width="11.42578125" style="68" customWidth="1"/>
    <col min="5" max="5" width="1.7109375" style="68" customWidth="1"/>
    <col min="6" max="6" width="18.85546875" style="68" customWidth="1"/>
    <col min="7" max="7" width="1.7109375" style="68" customWidth="1"/>
    <col min="8" max="8" width="18.85546875" style="68" customWidth="1"/>
    <col min="9" max="16384" width="9.140625" style="68"/>
  </cols>
  <sheetData>
    <row r="1" spans="1:8" ht="23.1" customHeight="1" x14ac:dyDescent="0.3">
      <c r="A1" s="5" t="s">
        <v>148</v>
      </c>
      <c r="B1" s="67"/>
      <c r="C1" s="67"/>
      <c r="D1" s="67"/>
      <c r="E1" s="67"/>
      <c r="G1" s="69"/>
    </row>
    <row r="2" spans="1:8" ht="23.1" customHeight="1" x14ac:dyDescent="0.25">
      <c r="A2" s="70" t="s">
        <v>74</v>
      </c>
      <c r="B2" s="70"/>
      <c r="C2" s="70"/>
      <c r="D2" s="70"/>
      <c r="E2" s="70"/>
      <c r="F2" s="71" t="s">
        <v>55</v>
      </c>
      <c r="G2" s="69"/>
      <c r="H2" s="71" t="s">
        <v>55</v>
      </c>
    </row>
    <row r="3" spans="1:8" ht="23.1" customHeight="1" x14ac:dyDescent="0.25">
      <c r="A3" s="72" t="s">
        <v>121</v>
      </c>
      <c r="B3" s="72"/>
      <c r="C3" s="72"/>
      <c r="D3" s="72"/>
      <c r="E3" s="72"/>
    </row>
    <row r="4" spans="1:8" ht="21.95" customHeight="1" x14ac:dyDescent="0.25">
      <c r="A4" s="73"/>
      <c r="B4" s="73"/>
      <c r="C4" s="73"/>
      <c r="D4" s="73"/>
      <c r="E4" s="73"/>
    </row>
    <row r="5" spans="1:8" ht="23.1" customHeight="1" x14ac:dyDescent="0.25">
      <c r="A5" s="71"/>
      <c r="B5" s="71"/>
      <c r="C5" s="71"/>
      <c r="D5" s="105"/>
      <c r="E5" s="71"/>
      <c r="F5" s="122">
        <v>2022</v>
      </c>
      <c r="G5" s="123"/>
      <c r="H5" s="124">
        <v>2021</v>
      </c>
    </row>
    <row r="6" spans="1:8" ht="23.1" customHeight="1" x14ac:dyDescent="0.25">
      <c r="A6" s="71"/>
      <c r="B6" s="71"/>
      <c r="C6" s="71"/>
      <c r="D6" s="71"/>
      <c r="E6" s="71"/>
      <c r="F6" s="137" t="s">
        <v>131</v>
      </c>
      <c r="G6" s="137"/>
      <c r="H6" s="137"/>
    </row>
    <row r="7" spans="1:8" s="79" customFormat="1" ht="23.1" customHeight="1" x14ac:dyDescent="0.25">
      <c r="A7" s="77" t="s">
        <v>56</v>
      </c>
      <c r="B7" s="77"/>
      <c r="C7" s="77"/>
      <c r="D7" s="77"/>
      <c r="E7" s="77"/>
      <c r="F7" s="78"/>
      <c r="G7" s="78"/>
      <c r="H7" s="78"/>
    </row>
    <row r="8" spans="1:8" ht="23.1" customHeight="1" x14ac:dyDescent="0.25">
      <c r="A8" s="68" t="s">
        <v>128</v>
      </c>
      <c r="F8" s="80">
        <v>1769249</v>
      </c>
      <c r="G8" s="80"/>
      <c r="H8" s="80">
        <v>92843</v>
      </c>
    </row>
    <row r="9" spans="1:8" ht="23.1" customHeight="1" x14ac:dyDescent="0.25">
      <c r="A9" s="77" t="s">
        <v>57</v>
      </c>
      <c r="B9" s="77"/>
      <c r="C9" s="77"/>
      <c r="D9" s="77"/>
      <c r="E9" s="77"/>
      <c r="F9" s="80"/>
      <c r="G9" s="80"/>
      <c r="H9" s="80"/>
    </row>
    <row r="10" spans="1:8" ht="23.45" customHeight="1" x14ac:dyDescent="0.25">
      <c r="A10" s="68" t="s">
        <v>127</v>
      </c>
      <c r="F10" s="80">
        <v>-66126</v>
      </c>
      <c r="G10" s="80"/>
      <c r="H10" s="80">
        <v>-35530</v>
      </c>
    </row>
    <row r="11" spans="1:8" ht="23.1" customHeight="1" x14ac:dyDescent="0.25">
      <c r="A11" s="68" t="s">
        <v>58</v>
      </c>
      <c r="F11" s="80">
        <v>33595</v>
      </c>
      <c r="G11" s="80"/>
      <c r="H11" s="80">
        <v>57249</v>
      </c>
    </row>
    <row r="12" spans="1:8" ht="23.1" customHeight="1" x14ac:dyDescent="0.25">
      <c r="A12" s="68" t="s">
        <v>162</v>
      </c>
      <c r="F12" s="80">
        <v>-77024</v>
      </c>
      <c r="G12" s="80"/>
      <c r="H12" s="80">
        <v>62609</v>
      </c>
    </row>
    <row r="13" spans="1:8" ht="23.1" customHeight="1" x14ac:dyDescent="0.25">
      <c r="A13" s="68" t="s">
        <v>137</v>
      </c>
      <c r="F13" s="80">
        <v>0</v>
      </c>
      <c r="G13" s="80"/>
      <c r="H13" s="80">
        <v>-1</v>
      </c>
    </row>
    <row r="14" spans="1:8" ht="23.1" customHeight="1" x14ac:dyDescent="0.25">
      <c r="A14" s="68" t="s">
        <v>59</v>
      </c>
      <c r="F14" s="80">
        <v>-1031996</v>
      </c>
      <c r="G14" s="80"/>
      <c r="H14" s="80">
        <v>-713878</v>
      </c>
    </row>
    <row r="15" spans="1:8" ht="23.1" customHeight="1" x14ac:dyDescent="0.25">
      <c r="A15" s="68" t="s">
        <v>60</v>
      </c>
      <c r="F15" s="80">
        <v>-6802</v>
      </c>
      <c r="G15" s="80"/>
      <c r="H15" s="80">
        <v>-6032</v>
      </c>
    </row>
    <row r="16" spans="1:8" ht="23.1" customHeight="1" x14ac:dyDescent="0.25">
      <c r="A16" s="68" t="s">
        <v>16</v>
      </c>
      <c r="F16" s="80">
        <v>95396</v>
      </c>
      <c r="G16" s="80"/>
      <c r="H16" s="80">
        <v>75677</v>
      </c>
    </row>
    <row r="17" spans="1:8" ht="23.1" customHeight="1" x14ac:dyDescent="0.25">
      <c r="A17" s="68" t="s">
        <v>104</v>
      </c>
      <c r="F17" s="80">
        <v>18093</v>
      </c>
      <c r="G17" s="80"/>
      <c r="H17" s="80">
        <v>0</v>
      </c>
    </row>
    <row r="18" spans="1:8" ht="23.1" customHeight="1" x14ac:dyDescent="0.25">
      <c r="A18" s="68" t="s">
        <v>147</v>
      </c>
      <c r="F18" s="80">
        <v>-1111137</v>
      </c>
      <c r="G18" s="80"/>
      <c r="H18" s="80">
        <v>-51436</v>
      </c>
    </row>
    <row r="19" spans="1:8" ht="23.1" customHeight="1" x14ac:dyDescent="0.25">
      <c r="A19" s="68" t="s">
        <v>150</v>
      </c>
      <c r="D19" s="105"/>
      <c r="F19" s="80">
        <v>-7933</v>
      </c>
      <c r="G19" s="80"/>
      <c r="H19" s="80">
        <v>14553</v>
      </c>
    </row>
    <row r="20" spans="1:8" ht="23.1" customHeight="1" x14ac:dyDescent="0.25">
      <c r="A20" s="71" t="s">
        <v>61</v>
      </c>
      <c r="B20" s="71"/>
      <c r="C20" s="71"/>
      <c r="D20" s="71"/>
      <c r="E20" s="71"/>
      <c r="F20" s="82"/>
      <c r="G20" s="80"/>
      <c r="H20" s="82"/>
    </row>
    <row r="21" spans="1:8" ht="23.1" customHeight="1" x14ac:dyDescent="0.25">
      <c r="A21" s="71"/>
      <c r="B21" s="71" t="s">
        <v>62</v>
      </c>
      <c r="C21" s="71"/>
      <c r="D21" s="71"/>
      <c r="E21" s="71"/>
      <c r="F21" s="83">
        <f>SUM(F8:F19)</f>
        <v>-384685</v>
      </c>
      <c r="G21" s="84"/>
      <c r="H21" s="83">
        <f>SUM(H8:H19)</f>
        <v>-503946</v>
      </c>
    </row>
    <row r="22" spans="1:8" ht="9.9499999999999993" customHeight="1" x14ac:dyDescent="0.25">
      <c r="A22" s="71"/>
      <c r="B22" s="71"/>
      <c r="C22" s="71"/>
      <c r="D22" s="71"/>
      <c r="E22" s="71"/>
      <c r="F22" s="84"/>
      <c r="G22" s="84"/>
      <c r="H22" s="84"/>
    </row>
    <row r="23" spans="1:8" ht="23.1" customHeight="1" x14ac:dyDescent="0.25">
      <c r="A23" s="77" t="s">
        <v>63</v>
      </c>
      <c r="B23" s="77"/>
      <c r="C23" s="77"/>
      <c r="D23" s="77"/>
      <c r="E23" s="77"/>
      <c r="F23" s="80"/>
      <c r="G23" s="80"/>
      <c r="H23" s="80"/>
    </row>
    <row r="24" spans="1:8" ht="25.5" customHeight="1" x14ac:dyDescent="0.25">
      <c r="A24" s="68" t="s">
        <v>119</v>
      </c>
      <c r="F24" s="80">
        <v>9579</v>
      </c>
      <c r="G24" s="80"/>
      <c r="H24" s="80">
        <v>-35020</v>
      </c>
    </row>
    <row r="25" spans="1:8" ht="23.1" customHeight="1" x14ac:dyDescent="0.25">
      <c r="A25" s="68" t="s">
        <v>1</v>
      </c>
      <c r="F25" s="80">
        <v>79410</v>
      </c>
      <c r="G25" s="80"/>
      <c r="H25" s="80">
        <v>-79410.232000000004</v>
      </c>
    </row>
    <row r="26" spans="1:8" ht="23.1" customHeight="1" x14ac:dyDescent="0.25">
      <c r="A26" s="68" t="s">
        <v>79</v>
      </c>
      <c r="F26" s="80">
        <v>2745</v>
      </c>
      <c r="G26" s="80"/>
      <c r="H26" s="80">
        <v>-5396.8059999999996</v>
      </c>
    </row>
    <row r="27" spans="1:8" ht="23.1" customHeight="1" x14ac:dyDescent="0.25">
      <c r="A27" s="71" t="s">
        <v>118</v>
      </c>
      <c r="B27" s="71"/>
      <c r="C27" s="71"/>
      <c r="D27" s="71"/>
      <c r="E27" s="71"/>
      <c r="F27" s="85">
        <f>SUM(F24:F26)</f>
        <v>91734</v>
      </c>
      <c r="G27" s="84"/>
      <c r="H27" s="85">
        <f>SUM(H24:H26)</f>
        <v>-119827.038</v>
      </c>
    </row>
    <row r="28" spans="1:8" ht="23.1" customHeight="1" x14ac:dyDescent="0.25">
      <c r="A28" s="71"/>
      <c r="B28" s="71"/>
      <c r="C28" s="71"/>
      <c r="D28" s="71"/>
      <c r="E28" s="71"/>
      <c r="F28" s="80"/>
      <c r="G28" s="80"/>
      <c r="H28" s="80"/>
    </row>
    <row r="29" spans="1:8" ht="23.1" customHeight="1" x14ac:dyDescent="0.3">
      <c r="A29" s="5" t="s">
        <v>148</v>
      </c>
      <c r="B29" s="67"/>
      <c r="C29" s="67"/>
      <c r="D29" s="67"/>
      <c r="E29" s="67"/>
      <c r="G29" s="69"/>
    </row>
    <row r="30" spans="1:8" ht="23.1" customHeight="1" x14ac:dyDescent="0.25">
      <c r="A30" s="70" t="s">
        <v>74</v>
      </c>
      <c r="B30" s="70"/>
      <c r="C30" s="70"/>
      <c r="D30" s="70"/>
      <c r="E30" s="70"/>
      <c r="F30" s="71" t="s">
        <v>55</v>
      </c>
      <c r="G30" s="69"/>
      <c r="H30" s="71" t="s">
        <v>55</v>
      </c>
    </row>
    <row r="31" spans="1:8" ht="23.1" customHeight="1" x14ac:dyDescent="0.25">
      <c r="A31" s="127" t="str">
        <f>A3</f>
        <v>For the year ended 31 December 2022</v>
      </c>
      <c r="B31" s="72"/>
      <c r="C31" s="72"/>
      <c r="D31" s="72"/>
      <c r="E31" s="72"/>
    </row>
    <row r="32" spans="1:8" ht="21.95" customHeight="1" x14ac:dyDescent="0.25">
      <c r="A32" s="72"/>
      <c r="B32" s="72"/>
      <c r="C32" s="72"/>
      <c r="D32" s="72"/>
      <c r="E32" s="72"/>
    </row>
    <row r="33" spans="1:8" ht="23.1" customHeight="1" x14ac:dyDescent="0.25">
      <c r="A33" s="71"/>
      <c r="B33" s="71"/>
      <c r="C33" s="71"/>
      <c r="D33" s="105"/>
      <c r="E33" s="105"/>
      <c r="F33" s="74">
        <f>F5</f>
        <v>2022</v>
      </c>
      <c r="G33" s="75"/>
      <c r="H33" s="76">
        <v>2021</v>
      </c>
    </row>
    <row r="34" spans="1:8" ht="23.1" customHeight="1" x14ac:dyDescent="0.25">
      <c r="A34" s="71"/>
      <c r="B34" s="71"/>
      <c r="C34" s="71"/>
      <c r="D34" s="71"/>
      <c r="E34" s="71"/>
      <c r="F34" s="137" t="s">
        <v>131</v>
      </c>
      <c r="G34" s="137"/>
      <c r="H34" s="137"/>
    </row>
    <row r="35" spans="1:8" ht="23.1" customHeight="1" x14ac:dyDescent="0.25">
      <c r="A35" s="77" t="s">
        <v>64</v>
      </c>
      <c r="B35" s="77"/>
      <c r="C35" s="77"/>
      <c r="D35" s="77"/>
      <c r="E35" s="77"/>
      <c r="F35" s="86"/>
      <c r="G35" s="86"/>
      <c r="H35" s="86"/>
    </row>
    <row r="36" spans="1:8" ht="22.5" customHeight="1" x14ac:dyDescent="0.25">
      <c r="A36" s="68" t="s">
        <v>65</v>
      </c>
      <c r="F36" s="80">
        <v>-131508</v>
      </c>
      <c r="G36" s="80"/>
      <c r="H36" s="80">
        <v>173303.98199999999</v>
      </c>
    </row>
    <row r="37" spans="1:8" ht="23.1" customHeight="1" x14ac:dyDescent="0.25">
      <c r="A37" s="68" t="s">
        <v>37</v>
      </c>
      <c r="F37" s="80">
        <v>0</v>
      </c>
      <c r="G37" s="80"/>
      <c r="H37" s="80">
        <v>48477.737999999998</v>
      </c>
    </row>
    <row r="38" spans="1:8" ht="23.1" customHeight="1" x14ac:dyDescent="0.25">
      <c r="A38" s="68" t="s">
        <v>138</v>
      </c>
      <c r="F38" s="80">
        <v>-1362</v>
      </c>
      <c r="G38" s="80"/>
      <c r="H38" s="80">
        <v>-6729.4070000000002</v>
      </c>
    </row>
    <row r="39" spans="1:8" ht="23.1" customHeight="1" x14ac:dyDescent="0.25">
      <c r="A39" s="68" t="s">
        <v>139</v>
      </c>
      <c r="D39" s="71"/>
      <c r="E39" s="71"/>
      <c r="F39" s="80">
        <v>-938</v>
      </c>
      <c r="G39" s="80"/>
      <c r="H39" s="80">
        <v>938.15499999999997</v>
      </c>
    </row>
    <row r="40" spans="1:8" ht="23.1" customHeight="1" x14ac:dyDescent="0.25">
      <c r="A40" s="71" t="s">
        <v>105</v>
      </c>
      <c r="B40" s="71"/>
      <c r="C40" s="71"/>
      <c r="D40" s="71"/>
      <c r="E40" s="71"/>
      <c r="F40" s="85">
        <f>SUM(F36:F39)</f>
        <v>-133808</v>
      </c>
      <c r="G40" s="84"/>
      <c r="H40" s="85">
        <v>215991</v>
      </c>
    </row>
    <row r="41" spans="1:8" ht="9.9499999999999993" customHeight="1" x14ac:dyDescent="0.25">
      <c r="A41" s="71"/>
      <c r="B41" s="71"/>
      <c r="C41" s="71"/>
      <c r="D41" s="71"/>
      <c r="E41" s="71"/>
      <c r="F41" s="84"/>
      <c r="G41" s="84"/>
      <c r="H41" s="84"/>
    </row>
    <row r="42" spans="1:8" ht="23.1" customHeight="1" x14ac:dyDescent="0.25">
      <c r="A42" s="71" t="s">
        <v>80</v>
      </c>
      <c r="B42" s="71"/>
      <c r="C42" s="71"/>
      <c r="D42" s="71"/>
      <c r="E42" s="71"/>
      <c r="F42" s="84">
        <f>SUM(F21,F27,F40)</f>
        <v>-426759</v>
      </c>
      <c r="G42" s="84"/>
      <c r="H42" s="84">
        <f>SUM(H21,H27,H40)</f>
        <v>-407782.03799999994</v>
      </c>
    </row>
    <row r="43" spans="1:8" ht="23.1" customHeight="1" x14ac:dyDescent="0.25">
      <c r="A43" s="68" t="s">
        <v>82</v>
      </c>
      <c r="F43" s="87">
        <v>3124</v>
      </c>
      <c r="G43" s="81"/>
      <c r="H43" s="87">
        <v>44384.284</v>
      </c>
    </row>
    <row r="44" spans="1:8" ht="23.1" customHeight="1" x14ac:dyDescent="0.25">
      <c r="A44" s="71" t="s">
        <v>84</v>
      </c>
      <c r="B44" s="71"/>
      <c r="C44" s="71"/>
      <c r="D44" s="71"/>
      <c r="E44" s="71"/>
      <c r="F44" s="83">
        <f>SUM(F42:F43)</f>
        <v>-423635</v>
      </c>
      <c r="G44" s="84"/>
      <c r="H44" s="83">
        <f>SUM(H42:H43)</f>
        <v>-363397.75399999996</v>
      </c>
    </row>
    <row r="45" spans="1:8" ht="9.9499999999999993" customHeight="1" x14ac:dyDescent="0.25">
      <c r="A45" s="71" t="s">
        <v>50</v>
      </c>
      <c r="B45" s="71"/>
      <c r="C45" s="71"/>
      <c r="D45" s="71"/>
      <c r="E45" s="71"/>
      <c r="F45" s="84"/>
      <c r="G45" s="84"/>
      <c r="H45" s="84"/>
    </row>
    <row r="46" spans="1:8" ht="23.1" customHeight="1" x14ac:dyDescent="0.25">
      <c r="A46" s="77" t="s">
        <v>66</v>
      </c>
      <c r="B46" s="77"/>
      <c r="C46" s="77"/>
      <c r="D46" s="77"/>
      <c r="E46" s="77"/>
      <c r="F46" s="80"/>
      <c r="G46" s="80"/>
      <c r="H46" s="80"/>
    </row>
    <row r="47" spans="1:8" ht="23.1" customHeight="1" x14ac:dyDescent="0.25">
      <c r="A47" s="68" t="s">
        <v>140</v>
      </c>
      <c r="D47" s="105"/>
      <c r="F47" s="80">
        <v>-17082958</v>
      </c>
      <c r="G47" s="80"/>
      <c r="H47" s="80">
        <v>-67018</v>
      </c>
    </row>
    <row r="48" spans="1:8" ht="23.1" customHeight="1" x14ac:dyDescent="0.25">
      <c r="A48" s="68" t="s">
        <v>110</v>
      </c>
      <c r="C48" s="77"/>
      <c r="D48" s="77"/>
      <c r="E48" s="77"/>
      <c r="F48" s="80">
        <v>3534465</v>
      </c>
      <c r="G48" s="80"/>
      <c r="H48" s="80">
        <v>157378.772</v>
      </c>
    </row>
    <row r="49" spans="1:8" ht="23.1" customHeight="1" x14ac:dyDescent="0.25">
      <c r="A49" s="68" t="s">
        <v>151</v>
      </c>
      <c r="C49" s="77"/>
      <c r="D49" s="77"/>
      <c r="E49" s="77"/>
      <c r="F49" s="80">
        <v>230320</v>
      </c>
      <c r="G49" s="80"/>
      <c r="H49" s="80">
        <v>0</v>
      </c>
    </row>
    <row r="50" spans="1:8" ht="23.1" customHeight="1" x14ac:dyDescent="0.25">
      <c r="A50" s="68" t="s">
        <v>142</v>
      </c>
      <c r="F50" s="80">
        <v>14424</v>
      </c>
      <c r="G50" s="80"/>
      <c r="H50" s="80">
        <v>48929.27</v>
      </c>
    </row>
    <row r="51" spans="1:8" ht="23.1" customHeight="1" x14ac:dyDescent="0.25">
      <c r="A51" s="68" t="s">
        <v>141</v>
      </c>
      <c r="F51" s="80">
        <v>-10901</v>
      </c>
      <c r="G51" s="80"/>
      <c r="H51" s="80">
        <v>-133598.93400000001</v>
      </c>
    </row>
    <row r="52" spans="1:8" ht="23.1" customHeight="1" x14ac:dyDescent="0.25">
      <c r="A52" s="68" t="s">
        <v>164</v>
      </c>
      <c r="D52" s="105"/>
      <c r="F52" s="80">
        <v>290000</v>
      </c>
      <c r="G52" s="80"/>
      <c r="H52" s="80">
        <v>-240000</v>
      </c>
    </row>
    <row r="53" spans="1:8" ht="23.1" customHeight="1" x14ac:dyDescent="0.25">
      <c r="A53" s="68" t="s">
        <v>67</v>
      </c>
      <c r="D53" s="105"/>
      <c r="F53" s="80">
        <v>1007788</v>
      </c>
      <c r="G53" s="80"/>
      <c r="H53" s="80">
        <v>713878.36399999994</v>
      </c>
    </row>
    <row r="54" spans="1:8" ht="23.1" customHeight="1" x14ac:dyDescent="0.25">
      <c r="A54" s="68" t="s">
        <v>68</v>
      </c>
      <c r="F54" s="80">
        <v>7039</v>
      </c>
      <c r="G54" s="80"/>
      <c r="H54" s="80">
        <v>6031.66</v>
      </c>
    </row>
    <row r="55" spans="1:8" ht="23.1" customHeight="1" x14ac:dyDescent="0.25">
      <c r="A55" s="71" t="s">
        <v>143</v>
      </c>
      <c r="B55" s="71"/>
      <c r="C55" s="71"/>
      <c r="D55" s="71"/>
      <c r="E55" s="71"/>
      <c r="F55" s="85">
        <f>SUM(F47:F54)</f>
        <v>-12009823</v>
      </c>
      <c r="G55" s="84"/>
      <c r="H55" s="85">
        <f>SUM(H47:H54)</f>
        <v>485601.13199999993</v>
      </c>
    </row>
    <row r="56" spans="1:8" ht="9.9499999999999993" customHeight="1" x14ac:dyDescent="0.25">
      <c r="A56" s="71"/>
      <c r="B56" s="71"/>
      <c r="C56" s="71"/>
      <c r="D56" s="67"/>
      <c r="E56" s="67"/>
      <c r="F56" s="88"/>
      <c r="G56" s="88"/>
      <c r="H56" s="113"/>
    </row>
    <row r="57" spans="1:8" ht="23.1" customHeight="1" x14ac:dyDescent="0.3">
      <c r="A57" s="5" t="s">
        <v>148</v>
      </c>
      <c r="B57" s="67"/>
      <c r="C57" s="67"/>
      <c r="D57" s="70"/>
      <c r="E57" s="70"/>
      <c r="G57" s="69"/>
      <c r="H57" s="114"/>
    </row>
    <row r="58" spans="1:8" ht="23.1" customHeight="1" x14ac:dyDescent="0.25">
      <c r="A58" s="70" t="s">
        <v>74</v>
      </c>
      <c r="B58" s="70"/>
      <c r="C58" s="70"/>
      <c r="D58" s="72"/>
      <c r="E58" s="72"/>
      <c r="F58" s="71" t="s">
        <v>55</v>
      </c>
      <c r="G58" s="69"/>
    </row>
    <row r="59" spans="1:8" ht="23.1" customHeight="1" x14ac:dyDescent="0.25">
      <c r="A59" s="127" t="str">
        <f>A31</f>
        <v>For the year ended 31 December 2022</v>
      </c>
      <c r="B59" s="72"/>
      <c r="C59" s="72"/>
      <c r="D59" s="73"/>
      <c r="E59" s="73"/>
      <c r="H59" s="71" t="s">
        <v>55</v>
      </c>
    </row>
    <row r="60" spans="1:8" ht="21.95" customHeight="1" x14ac:dyDescent="0.25">
      <c r="A60" s="73"/>
      <c r="B60" s="73"/>
      <c r="C60" s="73"/>
      <c r="D60" s="71"/>
      <c r="E60" s="71"/>
    </row>
    <row r="61" spans="1:8" ht="23.1" customHeight="1" x14ac:dyDescent="0.25">
      <c r="A61" s="71"/>
      <c r="B61" s="71"/>
      <c r="C61" s="71"/>
      <c r="D61" s="105"/>
      <c r="E61" s="71"/>
      <c r="F61" s="74">
        <f>F33</f>
        <v>2022</v>
      </c>
      <c r="G61" s="74"/>
      <c r="H61" s="74">
        <v>2021</v>
      </c>
    </row>
    <row r="62" spans="1:8" ht="23.1" customHeight="1" x14ac:dyDescent="0.25">
      <c r="A62" s="71"/>
      <c r="B62" s="71"/>
      <c r="C62" s="71"/>
      <c r="D62" s="77"/>
      <c r="E62" s="77"/>
      <c r="F62" s="137" t="s">
        <v>131</v>
      </c>
      <c r="G62" s="137"/>
      <c r="H62" s="137"/>
    </row>
    <row r="63" spans="1:8" ht="23.1" customHeight="1" x14ac:dyDescent="0.25">
      <c r="A63" s="77" t="s">
        <v>69</v>
      </c>
      <c r="B63" s="77"/>
      <c r="C63" s="77"/>
      <c r="D63" s="77"/>
      <c r="E63" s="77"/>
      <c r="F63" s="88"/>
      <c r="G63" s="88"/>
      <c r="H63" s="105"/>
    </row>
    <row r="64" spans="1:8" ht="23.1" customHeight="1" x14ac:dyDescent="0.25">
      <c r="A64" s="77" t="s">
        <v>70</v>
      </c>
      <c r="B64" s="77"/>
      <c r="C64" s="77"/>
      <c r="F64" s="88"/>
      <c r="G64" s="88"/>
      <c r="H64" s="88"/>
    </row>
    <row r="65" spans="1:8" ht="23.1" customHeight="1" x14ac:dyDescent="0.25">
      <c r="A65" s="68" t="s">
        <v>152</v>
      </c>
      <c r="F65" s="80">
        <v>92</v>
      </c>
      <c r="G65" s="80"/>
      <c r="H65" s="80">
        <v>0</v>
      </c>
    </row>
    <row r="66" spans="1:8" ht="23.1" customHeight="1" x14ac:dyDescent="0.25">
      <c r="A66" s="68" t="s">
        <v>106</v>
      </c>
      <c r="F66" s="80">
        <v>12520635</v>
      </c>
      <c r="G66" s="80"/>
      <c r="H66" s="80">
        <v>-8514.9670000000006</v>
      </c>
    </row>
    <row r="67" spans="1:8" ht="23.1" customHeight="1" x14ac:dyDescent="0.25">
      <c r="A67" s="68" t="s">
        <v>71</v>
      </c>
      <c r="F67" s="80">
        <v>-14680</v>
      </c>
      <c r="G67" s="80"/>
      <c r="H67" s="80">
        <v>-25361.111000000001</v>
      </c>
    </row>
    <row r="68" spans="1:8" ht="23.1" customHeight="1" x14ac:dyDescent="0.25">
      <c r="A68" s="71" t="s">
        <v>144</v>
      </c>
      <c r="B68" s="71"/>
      <c r="C68" s="71"/>
      <c r="D68" s="71"/>
      <c r="E68" s="71"/>
      <c r="F68" s="85">
        <f>SUM(F65:F67)</f>
        <v>12506047</v>
      </c>
      <c r="G68" s="84"/>
      <c r="H68" s="85">
        <f>SUM(H65:H67)</f>
        <v>-33876.078000000001</v>
      </c>
    </row>
    <row r="69" spans="1:8" ht="23.1" customHeight="1" x14ac:dyDescent="0.25">
      <c r="A69" s="68" t="s">
        <v>107</v>
      </c>
      <c r="F69" s="96">
        <v>-85242</v>
      </c>
      <c r="G69" s="80"/>
      <c r="H69" s="96">
        <v>-75677.171000000002</v>
      </c>
    </row>
    <row r="70" spans="1:8" ht="23.1" customHeight="1" x14ac:dyDescent="0.25">
      <c r="A70" s="71" t="s">
        <v>163</v>
      </c>
      <c r="F70" s="85">
        <f>SUM(F68:F69)</f>
        <v>12420805</v>
      </c>
      <c r="G70" s="84"/>
      <c r="H70" s="85">
        <f>SUM(H68:H69)</f>
        <v>-109553.24900000001</v>
      </c>
    </row>
    <row r="71" spans="1:8" ht="9.9499999999999993" customHeight="1" x14ac:dyDescent="0.25">
      <c r="A71" s="71"/>
      <c r="B71" s="71"/>
      <c r="C71" s="71"/>
      <c r="D71" s="71"/>
      <c r="E71" s="71"/>
      <c r="F71" s="84"/>
      <c r="G71" s="84"/>
      <c r="H71" s="84"/>
    </row>
    <row r="72" spans="1:8" ht="23.1" customHeight="1" x14ac:dyDescent="0.25">
      <c r="A72" s="71" t="s">
        <v>72</v>
      </c>
      <c r="F72" s="84">
        <v>-12653</v>
      </c>
      <c r="G72" s="84"/>
      <c r="H72" s="84">
        <v>12650</v>
      </c>
    </row>
    <row r="73" spans="1:8" ht="23.1" customHeight="1" x14ac:dyDescent="0.25">
      <c r="A73" s="89" t="s">
        <v>73</v>
      </c>
      <c r="F73" s="80">
        <v>0</v>
      </c>
      <c r="G73" s="80"/>
      <c r="H73" s="80">
        <v>1</v>
      </c>
    </row>
    <row r="74" spans="1:8" s="71" customFormat="1" ht="23.1" customHeight="1" x14ac:dyDescent="0.25">
      <c r="A74" s="71" t="s">
        <v>108</v>
      </c>
      <c r="F74" s="84">
        <v>12659</v>
      </c>
      <c r="G74" s="84"/>
      <c r="H74" s="84">
        <v>8</v>
      </c>
    </row>
    <row r="75" spans="1:8" ht="23.1" customHeight="1" thickBot="1" x14ac:dyDescent="0.3">
      <c r="A75" s="71" t="s">
        <v>109</v>
      </c>
      <c r="F75" s="93">
        <f>SUM(F72:F74)</f>
        <v>6</v>
      </c>
      <c r="G75" s="84"/>
      <c r="H75" s="93">
        <f>SUM(H72:H74)</f>
        <v>12659</v>
      </c>
    </row>
    <row r="76" spans="1:8" ht="9.9499999999999993" customHeight="1" thickTop="1" x14ac:dyDescent="0.25">
      <c r="A76" s="71"/>
      <c r="B76" s="71"/>
      <c r="C76" s="71"/>
      <c r="D76" s="71"/>
      <c r="E76" s="71"/>
      <c r="F76" s="84"/>
      <c r="G76" s="84"/>
      <c r="H76" s="128"/>
    </row>
  </sheetData>
  <mergeCells count="3">
    <mergeCell ref="F6:H6"/>
    <mergeCell ref="F62:H62"/>
    <mergeCell ref="F34:H34"/>
  </mergeCells>
  <pageMargins left="0.70866141732283472" right="0.51181102362204722" top="0.59055118110236227" bottom="0.59055118110236227" header="0.59055118110236227" footer="0.59055118110236227"/>
  <pageSetup paperSize="9" scale="84" firstPageNumber="10" fitToHeight="3" orientation="portrait" blackAndWhite="1" useFirstPageNumber="1" r:id="rId1"/>
  <headerFooter alignWithMargins="0">
    <oddFooter>&amp;LThe accompanying notes are an integral part of these financial statements.
&amp;C&amp;P</oddFooter>
  </headerFooter>
  <rowBreaks count="2" manualBreakCount="2">
    <brk id="28" max="16383" man="1"/>
    <brk id="56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(3-5)</vt:lpstr>
      <vt:lpstr>PL (6-7)</vt:lpstr>
      <vt:lpstr>SH(8)</vt:lpstr>
      <vt:lpstr>SH(9)</vt:lpstr>
      <vt:lpstr>CF(10-12)</vt:lpstr>
      <vt:lpstr>'BS (3-5)'!Print_Area</vt:lpstr>
      <vt:lpstr>'CF(10-12)'!Print_Area</vt:lpstr>
      <vt:lpstr>'PL (6-7)'!Print_Area</vt:lpstr>
      <vt:lpstr>'SH(8)'!Print_Area</vt:lpstr>
      <vt:lpstr>'SH(9)'!Print_Area</vt:lpstr>
      <vt:lpstr>'BS (3-5)'!Title2nd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Tattita Onsook</cp:lastModifiedBy>
  <cp:lastPrinted>2023-03-28T07:50:33Z</cp:lastPrinted>
  <dcterms:created xsi:type="dcterms:W3CDTF">2004-12-24T07:16:13Z</dcterms:created>
  <dcterms:modified xsi:type="dcterms:W3CDTF">2023-12-18T16:24:58Z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