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salinna.d\Desktop\"/>
    </mc:Choice>
  </mc:AlternateContent>
  <xr:revisionPtr revIDLastSave="0" documentId="8_{6989B646-34BB-4BF0-A9E8-96534DEE5EB1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" sheetId="11" r:id="rId5"/>
    <sheet name="CF" sheetId="12" r:id="rId6"/>
    <sheet name="000" sheetId="4" state="veryHidden" r:id="rId7"/>
  </sheets>
  <definedNames>
    <definedName name="_xlnm.Print_Area" localSheetId="2">BS!$A$1:$J$101</definedName>
    <definedName name="_xlnm.Print_Area" localSheetId="5">CF!$A$1:$L$80</definedName>
    <definedName name="_xlnm.Print_Area" localSheetId="3">PL!$A$1:$N$84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1" l="1"/>
  <c r="F37" i="11"/>
  <c r="D37" i="11"/>
  <c r="J36" i="11"/>
  <c r="F35" i="11"/>
  <c r="J35" i="11" s="1"/>
  <c r="J37" i="11" s="1"/>
  <c r="J34" i="11"/>
  <c r="N60" i="14"/>
  <c r="L60" i="14"/>
  <c r="J60" i="14"/>
  <c r="N54" i="14"/>
  <c r="N61" i="14" s="1"/>
  <c r="N65" i="14" s="1"/>
  <c r="L12" i="12" s="1"/>
  <c r="L24" i="12" s="1"/>
  <c r="L36" i="12" s="1"/>
  <c r="L54" i="14"/>
  <c r="J54" i="14"/>
  <c r="N21" i="14"/>
  <c r="L21" i="14"/>
  <c r="J21" i="14"/>
  <c r="N15" i="14"/>
  <c r="N22" i="14" s="1"/>
  <c r="N26" i="14" s="1"/>
  <c r="N28" i="14" s="1"/>
  <c r="N35" i="14" s="1"/>
  <c r="L15" i="14"/>
  <c r="J15" i="14"/>
  <c r="L61" i="12"/>
  <c r="J61" i="12"/>
  <c r="H61" i="12"/>
  <c r="F31" i="13"/>
  <c r="J39" i="11"/>
  <c r="L22" i="14" l="1"/>
  <c r="L26" i="14" s="1"/>
  <c r="L28" i="14" s="1"/>
  <c r="L35" i="14" s="1"/>
  <c r="L61" i="14"/>
  <c r="L65" i="14" s="1"/>
  <c r="J12" i="12" s="1"/>
  <c r="J24" i="12" s="1"/>
  <c r="J36" i="12" s="1"/>
  <c r="J61" i="14"/>
  <c r="J65" i="14" s="1"/>
  <c r="H12" i="12" s="1"/>
  <c r="H24" i="12" s="1"/>
  <c r="H36" i="12" s="1"/>
  <c r="J22" i="14"/>
  <c r="J26" i="14" s="1"/>
  <c r="J28" i="14" s="1"/>
  <c r="J35" i="14" s="1"/>
  <c r="J87" i="13"/>
  <c r="H66" i="12"/>
  <c r="F33" i="11"/>
  <c r="D33" i="11"/>
  <c r="H33" i="11"/>
  <c r="J31" i="11"/>
  <c r="J33" i="11" s="1"/>
  <c r="J30" i="11"/>
  <c r="J75" i="14"/>
  <c r="J76" i="14" s="1"/>
  <c r="H13" i="11" s="1"/>
  <c r="J13" i="11" s="1"/>
  <c r="L75" i="14"/>
  <c r="L76" i="14" s="1"/>
  <c r="H41" i="11" s="1"/>
  <c r="J41" i="11" s="1"/>
  <c r="N75" i="14"/>
  <c r="N76" i="14" s="1"/>
  <c r="J61" i="13"/>
  <c r="H61" i="13"/>
  <c r="J56" i="13"/>
  <c r="J62" i="13" s="1"/>
  <c r="H56" i="13"/>
  <c r="F61" i="13"/>
  <c r="F56" i="13"/>
  <c r="J31" i="13"/>
  <c r="H31" i="13"/>
  <c r="J21" i="13"/>
  <c r="H21" i="13"/>
  <c r="F21" i="13"/>
  <c r="J11" i="11"/>
  <c r="L66" i="12"/>
  <c r="J15" i="11"/>
  <c r="E44" i="11"/>
  <c r="J43" i="11"/>
  <c r="F42" i="11"/>
  <c r="F44" i="11" s="1"/>
  <c r="H86" i="13" s="1"/>
  <c r="D42" i="11"/>
  <c r="D44" i="11" s="1"/>
  <c r="H84" i="13" s="1"/>
  <c r="J66" i="12"/>
  <c r="F14" i="11"/>
  <c r="F16" i="11"/>
  <c r="F86" i="13" s="1"/>
  <c r="D14" i="11"/>
  <c r="D16" i="11"/>
  <c r="F84" i="13" s="1"/>
  <c r="J32" i="11"/>
  <c r="J84" i="13"/>
  <c r="J86" i="13"/>
  <c r="J67" i="14" l="1"/>
  <c r="L67" i="14"/>
  <c r="L80" i="14" s="1"/>
  <c r="F62" i="13"/>
  <c r="H62" i="13"/>
  <c r="H40" i="12"/>
  <c r="H67" i="12" s="1"/>
  <c r="H69" i="12" s="1"/>
  <c r="H70" i="12" s="1"/>
  <c r="L40" i="12"/>
  <c r="L67" i="12" s="1"/>
  <c r="L69" i="12" s="1"/>
  <c r="N32" i="14"/>
  <c r="N67" i="14"/>
  <c r="H32" i="13"/>
  <c r="J32" i="13"/>
  <c r="J88" i="13"/>
  <c r="J89" i="13" s="1"/>
  <c r="F32" i="13"/>
  <c r="N77" i="14" l="1"/>
  <c r="N80" i="14"/>
  <c r="H12" i="11"/>
  <c r="H14" i="11" s="1"/>
  <c r="H16" i="11" s="1"/>
  <c r="F87" i="13" s="1"/>
  <c r="F88" i="13" s="1"/>
  <c r="F89" i="13" s="1"/>
  <c r="F90" i="13" s="1"/>
  <c r="J80" i="14"/>
  <c r="J12" i="11"/>
  <c r="J14" i="11" s="1"/>
  <c r="J16" i="11" s="1"/>
  <c r="L77" i="14"/>
  <c r="H40" i="11"/>
  <c r="J77" i="14"/>
  <c r="J32" i="14"/>
  <c r="J40" i="12"/>
  <c r="J67" i="12" s="1"/>
  <c r="J69" i="12" s="1"/>
  <c r="J70" i="12" s="1"/>
  <c r="L32" i="14"/>
  <c r="J90" i="13"/>
  <c r="H42" i="11" l="1"/>
  <c r="H44" i="11" s="1"/>
  <c r="H87" i="13" s="1"/>
  <c r="H88" i="13" s="1"/>
  <c r="H89" i="13" s="1"/>
  <c r="H90" i="13" s="1"/>
  <c r="J40" i="11"/>
  <c r="J42" i="11" s="1"/>
  <c r="J44" i="11" s="1"/>
</calcChain>
</file>

<file path=xl/sharedStrings.xml><?xml version="1.0" encoding="utf-8"?>
<sst xmlns="http://schemas.openxmlformats.org/spreadsheetml/2006/main" count="317" uniqueCount="174">
  <si>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</si>
  <si>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</si>
  <si>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</si>
  <si>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</si>
  <si>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</si>
  <si>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</si>
  <si>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</si>
  <si>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</si>
  <si>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</si>
  <si>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</si>
  <si>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</si>
  <si>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</si>
  <si>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</si>
  <si>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</si>
  <si>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</si>
  <si>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</si>
  <si>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</si>
  <si>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</si>
  <si>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</si>
  <si>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</si>
  <si>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</si>
  <si>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</si>
  <si>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</si>
  <si>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</si>
  <si>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</si>
  <si>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</si>
  <si>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</si>
  <si>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</si>
  <si>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</si>
  <si>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payables</t>
  </si>
  <si>
    <t>Provision for long-term employee benefits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</si>
  <si>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</si>
  <si>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</si>
  <si>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</si>
  <si>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</si>
  <si>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</si>
  <si>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Provision for long-term employee benefits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</si>
  <si>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</si>
  <si>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</si>
  <si>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</si>
  <si>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</si>
  <si>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</si>
  <si>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</si>
  <si>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</si>
  <si>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 xml:space="preserve"> paid up</t>
  </si>
  <si>
    <t>Issued and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</si>
  <si>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</si>
  <si>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</si>
  <si>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</si>
  <si>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</si>
  <si>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</si>
  <si>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</si>
  <si>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</si>
  <si>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</si>
  <si>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 xml:space="preserve">   Registered</t>
  </si>
  <si>
    <t xml:space="preserve">   Issued and fully paid up</t>
  </si>
  <si>
    <t>Intangible assets</t>
  </si>
  <si>
    <t>Supplemental cash flows information</t>
  </si>
  <si>
    <t>Trade and other receivables</t>
  </si>
  <si>
    <t>Income tax payable</t>
  </si>
  <si>
    <t>Profit or loss:</t>
  </si>
  <si>
    <t xml:space="preserve">   Trade and other receivables</t>
  </si>
  <si>
    <t>Deferred tax assets</t>
  </si>
  <si>
    <t>Appropriated -</t>
  </si>
  <si>
    <t>statutory reserve</t>
  </si>
  <si>
    <t xml:space="preserve">   Depreciation and amortisation</t>
  </si>
  <si>
    <t>Basic earnings per share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</si>
  <si>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</si>
  <si>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</si>
  <si>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</si>
  <si>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</si>
  <si>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</si>
  <si>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Net cash used in financing activities</t>
  </si>
  <si>
    <t>Adjustments to reconcile profit before tax to net cash</t>
  </si>
  <si>
    <t>Selling and distribution expenses</t>
  </si>
  <si>
    <t>Sales and service income</t>
  </si>
  <si>
    <t>Net cash from operating activities</t>
  </si>
  <si>
    <t>Other current financial assets</t>
  </si>
  <si>
    <t>Right-of-use assets</t>
  </si>
  <si>
    <t>Other non-current financial assets</t>
  </si>
  <si>
    <t>Lease liabilities, net of current portion</t>
  </si>
  <si>
    <t>Current portion of lease liabilities</t>
  </si>
  <si>
    <t>Operating profit</t>
  </si>
  <si>
    <t>Finance income</t>
  </si>
  <si>
    <t>Building improvement and equipment</t>
  </si>
  <si>
    <t>Advance payment for goods</t>
  </si>
  <si>
    <t xml:space="preserve">Cost of sales </t>
  </si>
  <si>
    <t>Cost of services</t>
  </si>
  <si>
    <t>Operating assets (increase) decrease:</t>
  </si>
  <si>
    <t xml:space="preserve">   Advance payment for goods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</si>
  <si>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</si>
  <si>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</si>
  <si>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</si>
  <si>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Cash paid for lease liabilities</t>
  </si>
  <si>
    <t>Directors</t>
  </si>
  <si>
    <t xml:space="preserve">Dividend paid </t>
  </si>
  <si>
    <t>Net cash used in investing activities</t>
  </si>
  <si>
    <t xml:space="preserve">   Other current financial assets</t>
  </si>
  <si>
    <t>Liabilities and shareholders' equity (continued)</t>
  </si>
  <si>
    <t xml:space="preserve">   Deferred revenue</t>
  </si>
  <si>
    <t>Cash received from increase in share capital</t>
  </si>
  <si>
    <t>2022</t>
  </si>
  <si>
    <t>Miss Grand International Public Company Limited</t>
  </si>
  <si>
    <t>Balance as at 1 January 2022</t>
  </si>
  <si>
    <t xml:space="preserve">      210,000,000 ordinary shares of Baht 0.5 each</t>
  </si>
  <si>
    <t xml:space="preserve">      150,000,000 ordinary shares of Baht 0.5 each</t>
  </si>
  <si>
    <t>Other comprehensive income:</t>
  </si>
  <si>
    <t>Prepaid expenses</t>
  </si>
  <si>
    <t>Deferred revenue, net of current portion</t>
  </si>
  <si>
    <t xml:space="preserve">   to profit or loss in subsequent periods - net of income tax</t>
  </si>
  <si>
    <t xml:space="preserve">   to profit or loss in subsequent periods </t>
  </si>
  <si>
    <t>Actuarial gain</t>
  </si>
  <si>
    <t xml:space="preserve">   Loss on disposals of equipment</t>
  </si>
  <si>
    <t xml:space="preserve">   Prepaid expenses</t>
  </si>
  <si>
    <t xml:space="preserve">Profit from operating activities before changes in </t>
  </si>
  <si>
    <t xml:space="preserve">   operating assets and liabilities</t>
  </si>
  <si>
    <t>Cash paid for acquisitions of equipment</t>
  </si>
  <si>
    <t>Proceeds from disposals of equipment</t>
  </si>
  <si>
    <t>Cash paid for acquisitions of intangible assets</t>
  </si>
  <si>
    <t>Current portion of deferred revenue</t>
  </si>
  <si>
    <t>Other comprehensive income not be reclassified</t>
  </si>
  <si>
    <t>Less: Income tax effect</t>
  </si>
  <si>
    <t xml:space="preserve">   Finance income</t>
  </si>
  <si>
    <t xml:space="preserve">   Finance expense</t>
  </si>
  <si>
    <t>Weighted average number of ordinary shares (Thousand shares)</t>
  </si>
  <si>
    <t xml:space="preserve">Inventories </t>
  </si>
  <si>
    <t>2023</t>
  </si>
  <si>
    <t>Balance as at 1 January 2023</t>
  </si>
  <si>
    <t>31 December 2022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</si>
  <si>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</si>
  <si>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</si>
  <si>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</si>
  <si>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</si>
  <si>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</si>
  <si>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</si>
  <si>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(Unit: Thousand Baht except earnings per share expressed in Baht)</t>
  </si>
  <si>
    <t>Other comprehensive income for the period</t>
  </si>
  <si>
    <t>Total comprehensive income for the period</t>
  </si>
  <si>
    <t xml:space="preserve">Financial statements </t>
  </si>
  <si>
    <t>is applied</t>
  </si>
  <si>
    <t xml:space="preserve">in which the </t>
  </si>
  <si>
    <t>equity method</t>
  </si>
  <si>
    <t>Investment in joint venture</t>
  </si>
  <si>
    <t>Share of loss from investment in joint venture</t>
  </si>
  <si>
    <t>Financial statements in which the equity method is applied</t>
  </si>
  <si>
    <t>Increase in share capital during the period</t>
  </si>
  <si>
    <t xml:space="preserve">   Share of loss from investment in joint venture</t>
  </si>
  <si>
    <t xml:space="preserve">   Reversal reduction of cost of inventories to net realisable value</t>
  </si>
  <si>
    <t>Cash paid for investment in joint venture</t>
  </si>
  <si>
    <t>Cash and cash equivalents at beginning of period</t>
  </si>
  <si>
    <t>Non-cash transactions in investing activities</t>
  </si>
  <si>
    <t>As at 30 September 2023</t>
  </si>
  <si>
    <t>30 September 2023</t>
  </si>
  <si>
    <t>Balance as at 30 September 2023</t>
  </si>
  <si>
    <t>Balance as at 30 September 2022</t>
  </si>
  <si>
    <t>For the three-month period ended 30 September 2023</t>
  </si>
  <si>
    <t>For the nine-month period ended 30 September 2023</t>
  </si>
  <si>
    <t>Statutory reserve</t>
  </si>
  <si>
    <t>ฝ</t>
  </si>
  <si>
    <t>Deposit of purchase land and building</t>
  </si>
  <si>
    <t>Non-cash transactions in financing activities</t>
  </si>
  <si>
    <t xml:space="preserve">   Increase in account payable - intangible assets</t>
  </si>
  <si>
    <t xml:space="preserve">   Transfer from other current assets to intangible assets</t>
  </si>
  <si>
    <t>Increase in deposit of purchase land and building</t>
  </si>
  <si>
    <t>Decrease (increase) in other non-current assets</t>
  </si>
  <si>
    <t xml:space="preserve">Decrease in other non-current financial assets </t>
  </si>
  <si>
    <t>Net increase in cash and cash equivalents</t>
  </si>
  <si>
    <t xml:space="preserve">   Decrease in right-of-use assets from remeasurement</t>
  </si>
  <si>
    <t xml:space="preserve">   Decrease in lease liabilities from remeasurement</t>
  </si>
  <si>
    <t>Profit for the period</t>
  </si>
  <si>
    <t xml:space="preserve">Total comprehensive income for the period </t>
  </si>
  <si>
    <t>Profit (Baht)</t>
  </si>
  <si>
    <t xml:space="preserve">   Bad debt and expected credit losses</t>
  </si>
  <si>
    <t>Cash and cash equivalents at end of period (Note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</si>
</sst>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* #,##0.00_);_(* \(#,##0.00\);_(* &quot;-&quot;_);_(@_)"/>
    <numFmt numFmtId="196" formatCode="_(* #,##0.000_);_(* \(#,##0.000\);_(* &quot;-&quot;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3" fontId="2" fillId="0" borderId="0"/>
    <xf numFmtId="188" fontId="12" fillId="0" borderId="0" applyFont="0" applyFill="0" applyBorder="0" applyAlignment="0" applyProtection="0"/>
    <xf numFmtId="191" fontId="2" fillId="0" borderId="0"/>
    <xf numFmtId="19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1" fillId="0" borderId="0"/>
    <xf numFmtId="0" fontId="13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8">
    <xf numFmtId="0" fontId="0" fillId="0" borderId="0" xfId="0"/>
    <xf numFmtId="0" fontId="7" fillId="0" borderId="0" xfId="0" applyFont="1"/>
    <xf numFmtId="37" fontId="8" fillId="0" borderId="0" xfId="0" applyNumberFormat="1" applyFont="1"/>
    <xf numFmtId="0" fontId="8" fillId="0" borderId="0" xfId="0" applyFont="1"/>
    <xf numFmtId="187" fontId="8" fillId="0" borderId="0" xfId="0" applyNumberFormat="1" applyFont="1"/>
    <xf numFmtId="194" fontId="8" fillId="0" borderId="0" xfId="0" applyNumberFormat="1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8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94" fontId="8" fillId="0" borderId="0" xfId="0" applyNumberFormat="1" applyFont="1"/>
    <xf numFmtId="187" fontId="8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194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94" fontId="8" fillId="0" borderId="3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187" fontId="8" fillId="0" borderId="4" xfId="0" applyNumberFormat="1" applyFont="1" applyBorder="1"/>
    <xf numFmtId="187" fontId="7" fillId="0" borderId="0" xfId="0" applyNumberFormat="1" applyFont="1"/>
    <xf numFmtId="189" fontId="8" fillId="0" borderId="0" xfId="0" applyNumberFormat="1" applyFont="1" applyAlignment="1">
      <alignment horizontal="right"/>
    </xf>
    <xf numFmtId="40" fontId="8" fillId="0" borderId="0" xfId="0" applyNumberFormat="1" applyFont="1"/>
    <xf numFmtId="187" fontId="8" fillId="0" borderId="0" xfId="1" applyNumberFormat="1" applyFont="1" applyFill="1" applyAlignment="1">
      <alignment horizontal="right"/>
    </xf>
    <xf numFmtId="187" fontId="8" fillId="0" borderId="0" xfId="1" applyNumberFormat="1" applyFont="1" applyFill="1" applyAlignment="1"/>
    <xf numFmtId="187" fontId="8" fillId="0" borderId="0" xfId="1" applyNumberFormat="1" applyFont="1" applyFill="1" applyBorder="1" applyAlignment="1">
      <alignment horizontal="right"/>
    </xf>
    <xf numFmtId="40" fontId="7" fillId="0" borderId="0" xfId="0" applyNumberFormat="1" applyFont="1"/>
    <xf numFmtId="38" fontId="8" fillId="0" borderId="0" xfId="0" applyNumberFormat="1" applyFont="1"/>
    <xf numFmtId="187" fontId="8" fillId="0" borderId="5" xfId="0" applyNumberFormat="1" applyFont="1" applyBorder="1"/>
    <xf numFmtId="15" fontId="9" fillId="0" borderId="0" xfId="0" quotePrefix="1" applyNumberFormat="1" applyFont="1" applyAlignment="1">
      <alignment horizontal="center"/>
    </xf>
    <xf numFmtId="187" fontId="8" fillId="0" borderId="5" xfId="0" applyNumberFormat="1" applyFont="1" applyBorder="1" applyAlignment="1">
      <alignment horizontal="right"/>
    </xf>
    <xf numFmtId="187" fontId="8" fillId="0" borderId="3" xfId="0" applyNumberFormat="1" applyFont="1" applyBorder="1" applyAlignment="1">
      <alignment horizontal="right"/>
    </xf>
    <xf numFmtId="0" fontId="8" fillId="0" borderId="6" xfId="0" applyFont="1" applyBorder="1" applyAlignment="1">
      <alignment wrapText="1"/>
    </xf>
    <xf numFmtId="187" fontId="8" fillId="0" borderId="0" xfId="15" applyNumberFormat="1" applyFont="1"/>
    <xf numFmtId="38" fontId="8" fillId="0" borderId="0" xfId="15" applyNumberFormat="1" applyFont="1"/>
    <xf numFmtId="187" fontId="8" fillId="0" borderId="3" xfId="15" applyNumberFormat="1" applyFont="1" applyBorder="1"/>
    <xf numFmtId="187" fontId="8" fillId="0" borderId="4" xfId="15" applyNumberFormat="1" applyFont="1" applyBorder="1" applyAlignment="1">
      <alignment horizontal="right"/>
    </xf>
    <xf numFmtId="37" fontId="8" fillId="0" borderId="0" xfId="15" applyNumberFormat="1" applyFont="1"/>
    <xf numFmtId="187" fontId="8" fillId="0" borderId="4" xfId="15" applyNumberFormat="1" applyFont="1" applyBorder="1"/>
    <xf numFmtId="38" fontId="10" fillId="0" borderId="0" xfId="15" applyNumberFormat="1" applyFont="1" applyAlignment="1">
      <alignment horizontal="center"/>
    </xf>
    <xf numFmtId="187" fontId="8" fillId="0" borderId="5" xfId="15" applyNumberFormat="1" applyFont="1" applyBorder="1"/>
    <xf numFmtId="39" fontId="8" fillId="0" borderId="0" xfId="15" applyNumberFormat="1" applyFont="1"/>
    <xf numFmtId="195" fontId="8" fillId="0" borderId="5" xfId="15" applyNumberFormat="1" applyFont="1" applyBorder="1"/>
    <xf numFmtId="195" fontId="8" fillId="0" borderId="0" xfId="15" applyNumberFormat="1" applyFont="1" applyAlignment="1">
      <alignment horizontal="right"/>
    </xf>
    <xf numFmtId="196" fontId="8" fillId="0" borderId="0" xfId="15" applyNumberFormat="1" applyFont="1"/>
    <xf numFmtId="15" fontId="9" fillId="0" borderId="3" xfId="0" quotePrefix="1" applyNumberFormat="1" applyFont="1" applyBorder="1" applyAlignment="1">
      <alignment horizontal="center"/>
    </xf>
    <xf numFmtId="15" fontId="8" fillId="0" borderId="3" xfId="0" quotePrefix="1" applyNumberFormat="1" applyFont="1" applyBorder="1" applyAlignment="1">
      <alignment horizontal="center"/>
    </xf>
    <xf numFmtId="15" fontId="8" fillId="0" borderId="0" xfId="0" quotePrefix="1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187" fontId="8" fillId="0" borderId="4" xfId="0" applyNumberFormat="1" applyFont="1" applyBorder="1" applyAlignment="1">
      <alignment horizontal="right"/>
    </xf>
    <xf numFmtId="187" fontId="8" fillId="0" borderId="8" xfId="0" applyNumberFormat="1" applyFont="1" applyBorder="1" applyAlignment="1">
      <alignment horizontal="right"/>
    </xf>
    <xf numFmtId="187" fontId="8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37" fontId="9" fillId="0" borderId="0" xfId="0" quotePrefix="1" applyNumberFormat="1" applyFont="1" applyAlignment="1">
      <alignment horizontal="center"/>
    </xf>
    <xf numFmtId="38" fontId="8" fillId="0" borderId="3" xfId="0" applyNumberFormat="1" applyFont="1" applyBorder="1" applyAlignment="1">
      <alignment horizontal="right"/>
    </xf>
    <xf numFmtId="187" fontId="8" fillId="0" borderId="0" xfId="15" applyNumberFormat="1" applyFont="1" applyAlignment="1">
      <alignment horizontal="left"/>
    </xf>
    <xf numFmtId="187" fontId="8" fillId="0" borderId="3" xfId="15" applyNumberFormat="1" applyFont="1" applyBorder="1" applyAlignment="1">
      <alignment horizontal="center"/>
    </xf>
    <xf numFmtId="187" fontId="8" fillId="0" borderId="0" xfId="15" applyNumberFormat="1" applyFont="1" applyAlignment="1">
      <alignment horizontal="right"/>
    </xf>
    <xf numFmtId="187" fontId="8" fillId="0" borderId="3" xfId="15" applyNumberFormat="1" applyFont="1" applyBorder="1" applyAlignment="1">
      <alignment horizontal="right"/>
    </xf>
    <xf numFmtId="187" fontId="8" fillId="0" borderId="0" xfId="15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Continuous"/>
    </xf>
    <xf numFmtId="37" fontId="8" fillId="0" borderId="3" xfId="0" applyNumberFormat="1" applyFont="1" applyBorder="1" applyAlignment="1">
      <alignment horizontal="centerContinuous"/>
    </xf>
    <xf numFmtId="37" fontId="8" fillId="0" borderId="3" xfId="0" quotePrefix="1" applyNumberFormat="1" applyFont="1" applyBorder="1" applyAlignment="1">
      <alignment horizontal="center"/>
    </xf>
    <xf numFmtId="187" fontId="8" fillId="0" borderId="3" xfId="0" applyNumberFormat="1" applyFont="1" applyBorder="1"/>
    <xf numFmtId="187" fontId="8" fillId="0" borderId="8" xfId="0" applyNumberFormat="1" applyFont="1" applyBorder="1" applyAlignment="1">
      <alignment horizontal="center"/>
    </xf>
    <xf numFmtId="187" fontId="8" fillId="0" borderId="0" xfId="4" applyNumberFormat="1" applyFont="1" applyFill="1" applyAlignment="1"/>
    <xf numFmtId="187" fontId="8" fillId="0" borderId="0" xfId="4" applyNumberFormat="1" applyFont="1" applyFill="1" applyBorder="1" applyAlignment="1"/>
    <xf numFmtId="187" fontId="8" fillId="0" borderId="3" xfId="4" applyNumberFormat="1" applyFont="1" applyFill="1" applyBorder="1" applyAlignment="1"/>
    <xf numFmtId="187" fontId="8" fillId="0" borderId="5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37" fontId="8" fillId="0" borderId="3" xfId="0" applyNumberFormat="1" applyFont="1" applyBorder="1" applyAlignment="1">
      <alignment horizontal="center"/>
    </xf>
  </cellXfs>
  <cellStyles count="19">
    <cellStyle name="Comma 2" xfId="2" xr:uid="{00000000-0005-0000-0000-000001000000}"/>
    <cellStyle name="Comma 3" xfId="3" xr:uid="{00000000-0005-0000-0000-000002000000}"/>
    <cellStyle name="Comma 38" xfId="4" xr:uid="{00000000-0005-0000-0000-000003000000}"/>
    <cellStyle name="Comma 4" xfId="5" xr:uid="{00000000-0005-0000-0000-000004000000}"/>
    <cellStyle name="comma zerodec" xfId="6" xr:uid="{00000000-0005-0000-0000-000005000000}"/>
    <cellStyle name="Currency 2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 - Style1" xfId="13" xr:uid="{00000000-0005-0000-0000-00000D000000}"/>
    <cellStyle name="Normal 133" xfId="14" xr:uid="{00000000-0005-0000-0000-00000E000000}"/>
    <cellStyle name="Normal 2" xfId="15" xr:uid="{00000000-0005-0000-0000-00000F000000}"/>
    <cellStyle name="Normal 3" xfId="16" xr:uid="{00000000-0005-0000-0000-000010000000}"/>
    <cellStyle name="Percent [2]" xfId="17" xr:uid="{00000000-0005-0000-0000-000011000000}"/>
    <cellStyle name="Quantity" xfId="18" xr:uid="{00000000-0005-0000-0000-000012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6"/>
  <sheetViews>
    <sheetView showGridLines="0" view="pageBreakPreview" zoomScale="85" zoomScaleNormal="100" zoomScaleSheetLayoutView="85" workbookViewId="0">
      <selection activeCell="D81" sqref="D81"/>
    </sheetView>
  </sheetViews>
  <sheetFormatPr defaultColWidth="10.5703125" defaultRowHeight="21.95" customHeight="1"/>
  <cols>
    <col min="1" max="1" width="34.42578125" style="2" customWidth="1"/>
    <col min="2" max="2" width="1.5703125" style="2" customWidth="1"/>
    <col min="3" max="3" width="9.140625" style="10" customWidth="1"/>
    <col min="4" max="4" width="5.5703125" style="2" customWidth="1"/>
    <col min="5" max="5" width="0.85546875" style="2" customWidth="1"/>
    <col min="6" max="6" width="17.42578125" style="2" customWidth="1"/>
    <col min="7" max="7" width="0.85546875" style="2" customWidth="1"/>
    <col min="8" max="8" width="17.42578125" style="2" customWidth="1"/>
    <col min="9" max="9" width="1.42578125" style="2" customWidth="1"/>
    <col min="10" max="10" width="16.5703125" style="2" customWidth="1"/>
    <col min="11" max="11" width="2.42578125" style="2" customWidth="1"/>
    <col min="12" max="12" width="8" style="2" customWidth="1"/>
    <col min="13" max="16384" width="10.5703125" style="2"/>
  </cols>
  <sheetData>
    <row r="1" spans="1:10" s="8" customFormat="1" ht="21.95" customHeight="1">
      <c r="A1" s="1" t="s">
        <v>102</v>
      </c>
      <c r="B1" s="6"/>
      <c r="C1" s="7"/>
      <c r="D1" s="6"/>
      <c r="E1" s="6"/>
      <c r="F1" s="6"/>
      <c r="G1" s="6"/>
      <c r="H1" s="6"/>
      <c r="I1" s="6"/>
      <c r="J1" s="6"/>
    </row>
    <row r="2" spans="1:10" s="8" customFormat="1" ht="21.95" customHeight="1">
      <c r="A2" s="1" t="s">
        <v>32</v>
      </c>
      <c r="B2" s="6"/>
      <c r="C2" s="7"/>
      <c r="D2" s="6"/>
      <c r="E2" s="6"/>
      <c r="F2" s="6"/>
      <c r="G2" s="6"/>
      <c r="H2" s="6"/>
      <c r="I2" s="6"/>
      <c r="J2" s="6"/>
    </row>
    <row r="3" spans="1:10" s="8" customFormat="1" ht="21.95" customHeight="1">
      <c r="A3" s="1" t="s">
        <v>151</v>
      </c>
      <c r="B3" s="6"/>
      <c r="C3" s="7"/>
      <c r="D3" s="6"/>
      <c r="E3" s="6"/>
      <c r="F3" s="6"/>
      <c r="G3" s="6"/>
      <c r="H3" s="6"/>
      <c r="I3" s="6"/>
      <c r="J3" s="6"/>
    </row>
    <row r="4" spans="1:10" s="8" customFormat="1" ht="21.95" customHeight="1">
      <c r="A4" s="1"/>
      <c r="B4" s="6"/>
      <c r="C4" s="7"/>
      <c r="D4" s="6"/>
      <c r="E4" s="6"/>
      <c r="F4" s="6"/>
      <c r="G4" s="6"/>
      <c r="H4" s="6"/>
      <c r="I4" s="6"/>
      <c r="J4" s="9" t="s">
        <v>133</v>
      </c>
    </row>
    <row r="5" spans="1:10" s="10" customFormat="1" ht="21.95" customHeight="1">
      <c r="A5" s="11"/>
      <c r="D5" s="12"/>
      <c r="E5" s="12"/>
      <c r="F5" s="52" t="s">
        <v>138</v>
      </c>
      <c r="G5" s="12"/>
      <c r="H5" s="34"/>
      <c r="I5" s="2"/>
      <c r="J5" s="34"/>
    </row>
    <row r="6" spans="1:10" s="10" customFormat="1" ht="21.95" customHeight="1">
      <c r="A6" s="11"/>
      <c r="D6" s="12"/>
      <c r="E6" s="12"/>
      <c r="F6" s="52" t="s">
        <v>140</v>
      </c>
      <c r="G6" s="12"/>
      <c r="H6" s="34"/>
      <c r="I6" s="2"/>
      <c r="J6" s="34"/>
    </row>
    <row r="7" spans="1:10" s="10" customFormat="1" ht="21.95" customHeight="1">
      <c r="A7" s="11"/>
      <c r="D7" s="12"/>
      <c r="E7" s="12"/>
      <c r="F7" s="52" t="s">
        <v>141</v>
      </c>
      <c r="H7" s="52"/>
      <c r="I7" s="2"/>
      <c r="J7" s="34"/>
    </row>
    <row r="8" spans="1:10" s="10" customFormat="1" ht="21.95" customHeight="1">
      <c r="A8" s="11"/>
      <c r="D8" s="12"/>
      <c r="E8" s="12"/>
      <c r="F8" s="51" t="s">
        <v>139</v>
      </c>
      <c r="G8" s="12"/>
      <c r="H8" s="50"/>
      <c r="I8" s="53" t="s">
        <v>132</v>
      </c>
      <c r="J8" s="50"/>
    </row>
    <row r="9" spans="1:10" s="10" customFormat="1" ht="21.95" customHeight="1">
      <c r="A9" s="11"/>
      <c r="D9" s="12" t="s">
        <v>0</v>
      </c>
      <c r="E9" s="12"/>
      <c r="F9" s="51" t="s">
        <v>152</v>
      </c>
      <c r="G9" s="12"/>
      <c r="H9" s="51" t="s">
        <v>152</v>
      </c>
      <c r="I9" s="2"/>
      <c r="J9" s="51" t="s">
        <v>128</v>
      </c>
    </row>
    <row r="10" spans="1:10" s="10" customFormat="1" ht="21.95" customHeight="1">
      <c r="A10" s="11"/>
      <c r="D10" s="12"/>
      <c r="E10" s="12"/>
      <c r="F10" s="52" t="s">
        <v>129</v>
      </c>
      <c r="G10" s="12"/>
      <c r="H10" s="52" t="s">
        <v>129</v>
      </c>
      <c r="I10" s="2"/>
      <c r="J10" s="52" t="s">
        <v>131</v>
      </c>
    </row>
    <row r="11" spans="1:10" s="10" customFormat="1" ht="21.95" customHeight="1">
      <c r="A11" s="11"/>
      <c r="D11" s="12"/>
      <c r="E11" s="12"/>
      <c r="F11" s="52" t="s">
        <v>130</v>
      </c>
      <c r="G11" s="12"/>
      <c r="H11" s="52" t="s">
        <v>130</v>
      </c>
      <c r="I11" s="2"/>
      <c r="J11" s="52"/>
    </row>
    <row r="12" spans="1:10" ht="21.95" customHeight="1">
      <c r="A12" s="1" t="s">
        <v>7</v>
      </c>
      <c r="D12" s="10"/>
      <c r="E12" s="10"/>
      <c r="F12" s="10"/>
      <c r="G12" s="10"/>
      <c r="H12" s="10"/>
      <c r="I12" s="10"/>
    </row>
    <row r="13" spans="1:10" ht="21.95" customHeight="1">
      <c r="A13" s="1" t="s">
        <v>8</v>
      </c>
      <c r="D13" s="10"/>
      <c r="E13" s="10"/>
      <c r="F13" s="10"/>
      <c r="G13" s="10"/>
      <c r="H13" s="10"/>
      <c r="I13" s="10"/>
      <c r="J13" s="10"/>
    </row>
    <row r="14" spans="1:10" ht="21.95" customHeight="1">
      <c r="A14" s="3" t="s">
        <v>26</v>
      </c>
      <c r="D14" s="19">
        <v>3</v>
      </c>
      <c r="E14" s="13"/>
      <c r="F14" s="14">
        <v>192925</v>
      </c>
      <c r="G14" s="4"/>
      <c r="H14" s="14">
        <v>192925</v>
      </c>
      <c r="I14" s="4"/>
      <c r="J14" s="14">
        <v>111039</v>
      </c>
    </row>
    <row r="15" spans="1:10" ht="21.95" customHeight="1">
      <c r="A15" s="3" t="s">
        <v>58</v>
      </c>
      <c r="D15" s="19">
        <v>4</v>
      </c>
      <c r="E15" s="13"/>
      <c r="F15" s="14">
        <v>13136</v>
      </c>
      <c r="G15" s="4"/>
      <c r="H15" s="14">
        <v>13136</v>
      </c>
      <c r="I15" s="4"/>
      <c r="J15" s="14">
        <v>25795</v>
      </c>
    </row>
    <row r="16" spans="1:10" ht="21.95" customHeight="1">
      <c r="A16" s="3" t="s">
        <v>125</v>
      </c>
      <c r="D16" s="19"/>
      <c r="E16" s="13"/>
      <c r="F16" s="14">
        <v>9929</v>
      </c>
      <c r="G16" s="4"/>
      <c r="H16" s="14">
        <v>9929</v>
      </c>
      <c r="I16" s="4"/>
      <c r="J16" s="14">
        <v>15122</v>
      </c>
    </row>
    <row r="17" spans="1:10" ht="21.95" customHeight="1">
      <c r="A17" s="3" t="s">
        <v>85</v>
      </c>
      <c r="D17" s="19"/>
      <c r="E17" s="13"/>
      <c r="F17" s="14">
        <v>8528</v>
      </c>
      <c r="G17" s="4"/>
      <c r="H17" s="14">
        <v>8528</v>
      </c>
      <c r="I17" s="4"/>
      <c r="J17" s="14">
        <v>8069</v>
      </c>
    </row>
    <row r="18" spans="1:10" ht="21.95" customHeight="1">
      <c r="A18" s="3" t="s">
        <v>107</v>
      </c>
      <c r="D18" s="19"/>
      <c r="E18" s="13"/>
      <c r="F18" s="14">
        <v>12316</v>
      </c>
      <c r="G18" s="4"/>
      <c r="H18" s="14">
        <v>12316</v>
      </c>
      <c r="I18" s="4"/>
      <c r="J18" s="14">
        <v>1596</v>
      </c>
    </row>
    <row r="19" spans="1:10" ht="21.95" customHeight="1">
      <c r="A19" s="3" t="s">
        <v>77</v>
      </c>
      <c r="D19" s="19"/>
      <c r="E19" s="13"/>
      <c r="F19" s="14">
        <v>619</v>
      </c>
      <c r="G19" s="4"/>
      <c r="H19" s="14">
        <v>619</v>
      </c>
      <c r="I19" s="4"/>
      <c r="J19" s="14">
        <v>28</v>
      </c>
    </row>
    <row r="20" spans="1:10" ht="21.95" customHeight="1">
      <c r="A20" s="3" t="s">
        <v>4</v>
      </c>
      <c r="D20" s="19"/>
      <c r="E20" s="13"/>
      <c r="F20" s="14">
        <v>741</v>
      </c>
      <c r="G20" s="4"/>
      <c r="H20" s="14">
        <v>741</v>
      </c>
      <c r="I20" s="4"/>
      <c r="J20" s="14">
        <v>8466</v>
      </c>
    </row>
    <row r="21" spans="1:10" ht="21.95" customHeight="1">
      <c r="A21" s="1" t="s">
        <v>9</v>
      </c>
      <c r="D21" s="19"/>
      <c r="E21" s="13"/>
      <c r="F21" s="54">
        <f>SUM(F14:F20)</f>
        <v>238194</v>
      </c>
      <c r="G21" s="4"/>
      <c r="H21" s="54">
        <f>SUM(H14:H20)</f>
        <v>238194</v>
      </c>
      <c r="I21" s="4"/>
      <c r="J21" s="54">
        <f>SUM(J14:J20)</f>
        <v>170115</v>
      </c>
    </row>
    <row r="22" spans="1:10" ht="21.95" customHeight="1">
      <c r="A22" s="1" t="s">
        <v>10</v>
      </c>
      <c r="D22" s="19"/>
      <c r="E22" s="13"/>
      <c r="F22" s="14"/>
      <c r="G22" s="4"/>
      <c r="H22" s="14"/>
      <c r="I22" s="4"/>
      <c r="J22" s="14"/>
    </row>
    <row r="23" spans="1:10" ht="21.95" customHeight="1">
      <c r="A23" s="3" t="s">
        <v>79</v>
      </c>
      <c r="D23" s="19"/>
      <c r="E23" s="13"/>
      <c r="F23" s="14">
        <v>0</v>
      </c>
      <c r="G23" s="4"/>
      <c r="H23" s="14">
        <v>0</v>
      </c>
      <c r="I23" s="4"/>
      <c r="J23" s="14">
        <v>241</v>
      </c>
    </row>
    <row r="24" spans="1:10" ht="21.95" customHeight="1">
      <c r="A24" s="3" t="s">
        <v>142</v>
      </c>
      <c r="D24" s="19">
        <v>5</v>
      </c>
      <c r="E24" s="13"/>
      <c r="F24" s="14">
        <v>4789</v>
      </c>
      <c r="G24" s="4"/>
      <c r="H24" s="14">
        <v>5000</v>
      </c>
      <c r="I24" s="4"/>
      <c r="J24" s="14">
        <v>0</v>
      </c>
    </row>
    <row r="25" spans="1:10" ht="21.95" customHeight="1">
      <c r="A25" s="3" t="s">
        <v>84</v>
      </c>
      <c r="D25" s="19">
        <v>6</v>
      </c>
      <c r="E25" s="13"/>
      <c r="F25" s="14">
        <v>10957</v>
      </c>
      <c r="G25" s="4"/>
      <c r="H25" s="14">
        <v>10957</v>
      </c>
      <c r="I25" s="4"/>
      <c r="J25" s="14">
        <v>6690</v>
      </c>
    </row>
    <row r="26" spans="1:10" ht="21.95" customHeight="1">
      <c r="A26" s="3" t="s">
        <v>159</v>
      </c>
      <c r="D26" s="19"/>
      <c r="E26" s="13"/>
      <c r="F26" s="14">
        <v>30000</v>
      </c>
      <c r="G26" s="4"/>
      <c r="H26" s="14">
        <v>30000</v>
      </c>
      <c r="I26" s="4"/>
      <c r="J26" s="14">
        <v>0</v>
      </c>
    </row>
    <row r="27" spans="1:10" ht="21.95" customHeight="1">
      <c r="A27" s="3" t="s">
        <v>78</v>
      </c>
      <c r="D27" s="19"/>
      <c r="E27" s="13"/>
      <c r="F27" s="14">
        <v>442</v>
      </c>
      <c r="G27" s="4"/>
      <c r="H27" s="14">
        <v>442</v>
      </c>
      <c r="I27" s="4"/>
      <c r="J27" s="14">
        <v>1121</v>
      </c>
    </row>
    <row r="28" spans="1:10" ht="21.95" customHeight="1">
      <c r="A28" s="3" t="s">
        <v>56</v>
      </c>
      <c r="D28" s="19">
        <v>7</v>
      </c>
      <c r="E28" s="13"/>
      <c r="F28" s="14">
        <v>5613</v>
      </c>
      <c r="G28" s="4"/>
      <c r="H28" s="14">
        <v>5613</v>
      </c>
      <c r="I28" s="4"/>
      <c r="J28" s="14">
        <v>3626</v>
      </c>
    </row>
    <row r="29" spans="1:10" ht="21.95" customHeight="1">
      <c r="A29" s="3" t="s">
        <v>62</v>
      </c>
      <c r="D29" s="19"/>
      <c r="E29" s="13"/>
      <c r="F29" s="14">
        <v>3979</v>
      </c>
      <c r="G29" s="4"/>
      <c r="H29" s="14">
        <v>3979</v>
      </c>
      <c r="I29" s="4"/>
      <c r="J29" s="14">
        <v>1977</v>
      </c>
    </row>
    <row r="30" spans="1:10" ht="21.95" customHeight="1">
      <c r="A30" s="3" t="s">
        <v>31</v>
      </c>
      <c r="D30" s="19"/>
      <c r="E30" s="13"/>
      <c r="F30" s="36">
        <v>1906</v>
      </c>
      <c r="G30" s="4"/>
      <c r="H30" s="36">
        <v>1906</v>
      </c>
      <c r="I30" s="4"/>
      <c r="J30" s="36">
        <v>1637</v>
      </c>
    </row>
    <row r="31" spans="1:10" ht="21.95" customHeight="1">
      <c r="A31" s="1" t="s">
        <v>11</v>
      </c>
      <c r="D31" s="19"/>
      <c r="E31" s="13"/>
      <c r="F31" s="14">
        <f>SUM(F23:F30)</f>
        <v>57686</v>
      </c>
      <c r="G31" s="4"/>
      <c r="H31" s="14">
        <f>SUM(H23:H30)</f>
        <v>57897</v>
      </c>
      <c r="I31" s="4"/>
      <c r="J31" s="14">
        <f>SUM(J23:J30)</f>
        <v>15292</v>
      </c>
    </row>
    <row r="32" spans="1:10" ht="21.95" customHeight="1" thickBot="1">
      <c r="A32" s="1" t="s">
        <v>12</v>
      </c>
      <c r="D32" s="3"/>
      <c r="E32" s="13"/>
      <c r="F32" s="55">
        <f>F21+F31</f>
        <v>295880</v>
      </c>
      <c r="G32" s="4"/>
      <c r="H32" s="55">
        <f>H21+H31</f>
        <v>296091</v>
      </c>
      <c r="I32" s="4"/>
      <c r="J32" s="55">
        <f>J21+J31</f>
        <v>185407</v>
      </c>
    </row>
    <row r="33" spans="1:10" ht="21.95" customHeight="1" thickTop="1"/>
    <row r="34" spans="1:10" ht="21.95" customHeight="1">
      <c r="A34" s="2" t="s">
        <v>1</v>
      </c>
    </row>
    <row r="38" spans="1:10" s="8" customFormat="1" ht="21.95" customHeight="1">
      <c r="A38" s="1" t="s">
        <v>102</v>
      </c>
      <c r="B38" s="6"/>
      <c r="C38" s="7"/>
      <c r="D38" s="6"/>
      <c r="E38" s="6"/>
      <c r="F38" s="6"/>
      <c r="G38" s="6"/>
      <c r="H38" s="6"/>
      <c r="I38" s="6"/>
      <c r="J38" s="6"/>
    </row>
    <row r="39" spans="1:10" s="8" customFormat="1" ht="21.95" customHeight="1">
      <c r="A39" s="1" t="s">
        <v>33</v>
      </c>
      <c r="B39" s="6"/>
      <c r="C39" s="7"/>
      <c r="D39" s="6"/>
      <c r="E39" s="6"/>
      <c r="F39" s="6"/>
      <c r="G39" s="6"/>
      <c r="H39" s="6"/>
      <c r="I39" s="6"/>
      <c r="J39" s="6"/>
    </row>
    <row r="40" spans="1:10" s="8" customFormat="1" ht="21.95" customHeight="1">
      <c r="A40" s="1" t="s">
        <v>151</v>
      </c>
      <c r="B40" s="6"/>
      <c r="C40" s="7"/>
      <c r="D40" s="6"/>
      <c r="E40" s="6"/>
      <c r="F40" s="6"/>
      <c r="G40" s="6"/>
      <c r="H40" s="6"/>
      <c r="I40" s="6"/>
      <c r="J40" s="6"/>
    </row>
    <row r="41" spans="1:10" s="8" customFormat="1" ht="21.95" customHeight="1">
      <c r="A41" s="1"/>
      <c r="B41" s="6"/>
      <c r="C41" s="7"/>
      <c r="D41" s="6"/>
      <c r="E41" s="6"/>
      <c r="F41" s="6"/>
      <c r="G41" s="6"/>
      <c r="H41" s="6"/>
      <c r="I41" s="6"/>
      <c r="J41" s="9" t="s">
        <v>133</v>
      </c>
    </row>
    <row r="42" spans="1:10" s="8" customFormat="1" ht="21.95" customHeight="1">
      <c r="A42" s="1"/>
      <c r="B42" s="6"/>
      <c r="C42" s="7"/>
      <c r="D42" s="6"/>
      <c r="E42" s="6"/>
      <c r="F42" s="10" t="s">
        <v>138</v>
      </c>
      <c r="G42" s="6"/>
      <c r="H42" s="6"/>
      <c r="I42" s="6"/>
      <c r="J42" s="9"/>
    </row>
    <row r="43" spans="1:10" s="10" customFormat="1" ht="21.95" customHeight="1">
      <c r="A43" s="11"/>
      <c r="D43" s="12"/>
      <c r="E43" s="12"/>
      <c r="F43" s="52" t="s">
        <v>140</v>
      </c>
      <c r="G43" s="12"/>
      <c r="H43" s="34"/>
      <c r="I43" s="2"/>
      <c r="J43" s="34"/>
    </row>
    <row r="44" spans="1:10" s="10" customFormat="1" ht="21.95" customHeight="1">
      <c r="A44" s="11"/>
      <c r="D44" s="12"/>
      <c r="E44" s="12"/>
      <c r="F44" s="52" t="s">
        <v>141</v>
      </c>
      <c r="G44" s="12"/>
      <c r="H44" s="34"/>
      <c r="I44" s="2"/>
      <c r="J44" s="34"/>
    </row>
    <row r="45" spans="1:10" s="10" customFormat="1" ht="21.95" customHeight="1">
      <c r="A45" s="11"/>
      <c r="D45" s="12"/>
      <c r="E45" s="12"/>
      <c r="F45" s="51" t="s">
        <v>139</v>
      </c>
      <c r="G45" s="12"/>
      <c r="H45" s="50"/>
      <c r="I45" s="53" t="s">
        <v>132</v>
      </c>
      <c r="J45" s="50"/>
    </row>
    <row r="46" spans="1:10" s="10" customFormat="1" ht="21.95" customHeight="1">
      <c r="A46" s="11"/>
      <c r="D46" s="12" t="s">
        <v>0</v>
      </c>
      <c r="E46" s="12"/>
      <c r="F46" s="51" t="s">
        <v>152</v>
      </c>
      <c r="G46" s="12"/>
      <c r="H46" s="51" t="s">
        <v>152</v>
      </c>
      <c r="I46" s="2"/>
      <c r="J46" s="51" t="s">
        <v>128</v>
      </c>
    </row>
    <row r="47" spans="1:10" s="10" customFormat="1" ht="21.95" customHeight="1">
      <c r="A47" s="11"/>
      <c r="D47" s="12"/>
      <c r="E47" s="12"/>
      <c r="F47" s="52" t="s">
        <v>129</v>
      </c>
      <c r="G47" s="12"/>
      <c r="H47" s="52" t="s">
        <v>129</v>
      </c>
      <c r="I47" s="2"/>
      <c r="J47" s="52" t="s">
        <v>131</v>
      </c>
    </row>
    <row r="48" spans="1:10" s="10" customFormat="1" ht="21.95" customHeight="1">
      <c r="A48" s="11"/>
      <c r="D48" s="12"/>
      <c r="E48" s="12"/>
      <c r="F48" s="52" t="s">
        <v>130</v>
      </c>
      <c r="G48" s="12"/>
      <c r="H48" s="52" t="s">
        <v>130</v>
      </c>
      <c r="I48" s="2"/>
      <c r="J48" s="52"/>
    </row>
    <row r="49" spans="1:10" ht="21.95" customHeight="1">
      <c r="A49" s="1" t="s">
        <v>13</v>
      </c>
      <c r="D49" s="10"/>
      <c r="E49" s="10"/>
      <c r="F49" s="10"/>
      <c r="G49" s="10"/>
      <c r="H49" s="10"/>
      <c r="I49" s="10"/>
      <c r="J49" s="10"/>
    </row>
    <row r="50" spans="1:10" ht="21.95" customHeight="1">
      <c r="A50" s="1" t="s">
        <v>14</v>
      </c>
      <c r="D50" s="10"/>
      <c r="E50" s="10"/>
      <c r="F50" s="10"/>
      <c r="G50" s="10"/>
      <c r="H50" s="10"/>
      <c r="I50" s="10"/>
      <c r="J50" s="10"/>
    </row>
    <row r="51" spans="1:10" ht="21.95" customHeight="1">
      <c r="A51" s="3" t="s">
        <v>29</v>
      </c>
      <c r="D51" s="19">
        <v>8</v>
      </c>
      <c r="E51" s="4"/>
      <c r="F51" s="17">
        <v>39109</v>
      </c>
      <c r="G51" s="4"/>
      <c r="H51" s="17">
        <v>39109</v>
      </c>
      <c r="I51" s="17"/>
      <c r="J51" s="17">
        <v>30714</v>
      </c>
    </row>
    <row r="52" spans="1:10" ht="21.95" customHeight="1">
      <c r="A52" s="3" t="s">
        <v>81</v>
      </c>
      <c r="D52" s="19"/>
      <c r="E52" s="4"/>
      <c r="F52" s="17">
        <v>443</v>
      </c>
      <c r="G52" s="4"/>
      <c r="H52" s="17">
        <v>443</v>
      </c>
      <c r="I52" s="4"/>
      <c r="J52" s="17">
        <v>791</v>
      </c>
    </row>
    <row r="53" spans="1:10" ht="21.95" customHeight="1">
      <c r="A53" s="3" t="s">
        <v>59</v>
      </c>
      <c r="D53" s="19"/>
      <c r="E53" s="4"/>
      <c r="F53" s="17">
        <v>6485</v>
      </c>
      <c r="G53" s="4"/>
      <c r="H53" s="17">
        <v>6485</v>
      </c>
      <c r="I53" s="4"/>
      <c r="J53" s="17">
        <v>3951</v>
      </c>
    </row>
    <row r="54" spans="1:10" ht="21.95" customHeight="1">
      <c r="A54" s="3" t="s">
        <v>119</v>
      </c>
      <c r="D54" s="19"/>
      <c r="E54" s="4"/>
      <c r="F54" s="17">
        <v>74862</v>
      </c>
      <c r="G54" s="4"/>
      <c r="H54" s="17">
        <v>74862</v>
      </c>
      <c r="I54" s="4"/>
      <c r="J54" s="17">
        <v>38800</v>
      </c>
    </row>
    <row r="55" spans="1:10" ht="21.95" customHeight="1">
      <c r="A55" s="3" t="s">
        <v>5</v>
      </c>
      <c r="D55" s="19"/>
      <c r="E55" s="4"/>
      <c r="F55" s="17">
        <v>1351</v>
      </c>
      <c r="G55" s="4"/>
      <c r="H55" s="17">
        <v>1351</v>
      </c>
      <c r="I55" s="4"/>
      <c r="J55" s="17">
        <v>1161</v>
      </c>
    </row>
    <row r="56" spans="1:10" ht="21.95" customHeight="1">
      <c r="A56" s="1" t="s">
        <v>15</v>
      </c>
      <c r="D56" s="19"/>
      <c r="E56" s="4"/>
      <c r="F56" s="56">
        <f>SUM(F51:F55)</f>
        <v>122250</v>
      </c>
      <c r="G56" s="4"/>
      <c r="H56" s="56">
        <f>SUM(H51:H55)</f>
        <v>122250</v>
      </c>
      <c r="I56" s="4"/>
      <c r="J56" s="56">
        <f>SUM(J51:J55)</f>
        <v>75417</v>
      </c>
    </row>
    <row r="57" spans="1:10" ht="21.95" customHeight="1">
      <c r="A57" s="1" t="s">
        <v>16</v>
      </c>
      <c r="D57" s="3"/>
      <c r="E57" s="4"/>
      <c r="F57" s="4"/>
      <c r="G57" s="4"/>
      <c r="H57" s="4"/>
      <c r="I57" s="4"/>
      <c r="J57" s="4"/>
    </row>
    <row r="58" spans="1:10" ht="21.95" customHeight="1">
      <c r="A58" s="3" t="s">
        <v>108</v>
      </c>
      <c r="D58" s="3"/>
      <c r="E58" s="4"/>
      <c r="F58" s="4">
        <v>4760</v>
      </c>
      <c r="G58" s="4"/>
      <c r="H58" s="4">
        <v>4760</v>
      </c>
      <c r="I58" s="4"/>
      <c r="J58" s="4">
        <v>3503</v>
      </c>
    </row>
    <row r="59" spans="1:10" ht="21.95" customHeight="1">
      <c r="A59" s="3" t="s">
        <v>80</v>
      </c>
      <c r="D59" s="19"/>
      <c r="E59" s="4"/>
      <c r="F59" s="17">
        <v>0</v>
      </c>
      <c r="G59" s="4"/>
      <c r="H59" s="17">
        <v>0</v>
      </c>
      <c r="I59" s="4"/>
      <c r="J59" s="17">
        <v>349</v>
      </c>
    </row>
    <row r="60" spans="1:10" ht="21.95" customHeight="1">
      <c r="A60" s="3" t="s">
        <v>30</v>
      </c>
      <c r="D60" s="19"/>
      <c r="E60" s="4"/>
      <c r="F60" s="17">
        <v>2177</v>
      </c>
      <c r="G60" s="4"/>
      <c r="H60" s="17">
        <v>2177</v>
      </c>
      <c r="I60" s="4"/>
      <c r="J60" s="17">
        <v>1723</v>
      </c>
    </row>
    <row r="61" spans="1:10" ht="21.95" customHeight="1">
      <c r="A61" s="1" t="s">
        <v>17</v>
      </c>
      <c r="D61" s="19"/>
      <c r="E61" s="4"/>
      <c r="F61" s="56">
        <f>SUM(F58:F60)</f>
        <v>6937</v>
      </c>
      <c r="G61" s="4"/>
      <c r="H61" s="56">
        <f>SUM(H58:H60)</f>
        <v>6937</v>
      </c>
      <c r="I61" s="4"/>
      <c r="J61" s="56">
        <f>SUM(J58:J60)</f>
        <v>5575</v>
      </c>
    </row>
    <row r="62" spans="1:10" ht="21.95" customHeight="1">
      <c r="A62" s="1" t="s">
        <v>18</v>
      </c>
      <c r="D62" s="3"/>
      <c r="E62" s="4"/>
      <c r="F62" s="56">
        <f>SUM(F56+F61)</f>
        <v>129187</v>
      </c>
      <c r="G62" s="4"/>
      <c r="H62" s="56">
        <f>SUM(H56+H61)</f>
        <v>129187</v>
      </c>
      <c r="I62" s="4"/>
      <c r="J62" s="56">
        <f>SUM(J56+J61)</f>
        <v>80992</v>
      </c>
    </row>
    <row r="64" spans="1:10" ht="21.95" customHeight="1">
      <c r="A64" s="2" t="s">
        <v>1</v>
      </c>
    </row>
    <row r="68" spans="1:10" s="8" customFormat="1" ht="21.95" customHeight="1">
      <c r="A68" s="1" t="s">
        <v>102</v>
      </c>
      <c r="B68" s="6"/>
      <c r="C68" s="7"/>
      <c r="D68" s="6"/>
      <c r="E68" s="6"/>
      <c r="F68" s="6"/>
      <c r="G68" s="6"/>
      <c r="H68" s="6"/>
      <c r="I68" s="6"/>
      <c r="J68" s="6"/>
    </row>
    <row r="69" spans="1:10" s="8" customFormat="1" ht="21.95" customHeight="1">
      <c r="A69" s="1" t="s">
        <v>33</v>
      </c>
      <c r="B69" s="6"/>
      <c r="C69" s="7"/>
      <c r="D69" s="6"/>
      <c r="E69" s="6"/>
      <c r="F69" s="6"/>
      <c r="G69" s="6"/>
      <c r="H69" s="6"/>
      <c r="I69" s="6"/>
      <c r="J69" s="6"/>
    </row>
    <row r="70" spans="1:10" s="8" customFormat="1" ht="21.95" customHeight="1">
      <c r="A70" s="1" t="s">
        <v>151</v>
      </c>
      <c r="B70" s="6"/>
      <c r="C70" s="7"/>
      <c r="D70" s="6"/>
      <c r="E70" s="6"/>
      <c r="F70" s="6"/>
      <c r="G70" s="6"/>
      <c r="H70" s="6"/>
      <c r="I70" s="6"/>
      <c r="J70" s="6"/>
    </row>
    <row r="71" spans="1:10" s="8" customFormat="1" ht="21.95" customHeight="1">
      <c r="A71" s="1"/>
      <c r="B71" s="6"/>
      <c r="C71" s="7"/>
      <c r="D71" s="6"/>
      <c r="E71" s="6"/>
      <c r="F71" s="6"/>
      <c r="G71" s="6"/>
      <c r="H71" s="6"/>
      <c r="I71" s="6"/>
      <c r="J71" s="9" t="s">
        <v>133</v>
      </c>
    </row>
    <row r="72" spans="1:10" s="10" customFormat="1" ht="21.95" customHeight="1">
      <c r="A72" s="11"/>
      <c r="D72" s="12"/>
      <c r="E72" s="12"/>
      <c r="F72" s="52" t="s">
        <v>138</v>
      </c>
      <c r="G72" s="12"/>
      <c r="H72" s="34"/>
      <c r="I72" s="2"/>
      <c r="J72" s="34"/>
    </row>
    <row r="73" spans="1:10" s="10" customFormat="1" ht="21.95" customHeight="1">
      <c r="A73" s="11"/>
      <c r="D73" s="12"/>
      <c r="E73" s="12"/>
      <c r="F73" s="52" t="s">
        <v>140</v>
      </c>
      <c r="G73" s="12"/>
      <c r="H73" s="34"/>
      <c r="I73" s="2"/>
      <c r="J73" s="34"/>
    </row>
    <row r="74" spans="1:10" s="10" customFormat="1" ht="21.95" customHeight="1">
      <c r="A74" s="11"/>
      <c r="D74" s="12"/>
      <c r="E74" s="12"/>
      <c r="F74" s="52" t="s">
        <v>141</v>
      </c>
      <c r="G74" s="12"/>
      <c r="H74" s="34"/>
      <c r="I74" s="2"/>
      <c r="J74" s="34"/>
    </row>
    <row r="75" spans="1:10" s="10" customFormat="1" ht="21.95" customHeight="1">
      <c r="A75" s="11"/>
      <c r="D75" s="12"/>
      <c r="E75" s="12"/>
      <c r="F75" s="51" t="s">
        <v>139</v>
      </c>
      <c r="G75" s="12"/>
      <c r="H75" s="50"/>
      <c r="I75" s="53" t="s">
        <v>132</v>
      </c>
      <c r="J75" s="50"/>
    </row>
    <row r="76" spans="1:10" s="10" customFormat="1" ht="21.95" customHeight="1">
      <c r="A76" s="11"/>
      <c r="D76" s="12" t="s">
        <v>0</v>
      </c>
      <c r="E76" s="12"/>
      <c r="F76" s="51" t="s">
        <v>152</v>
      </c>
      <c r="G76" s="12"/>
      <c r="H76" s="51" t="s">
        <v>152</v>
      </c>
      <c r="I76" s="2"/>
      <c r="J76" s="51" t="s">
        <v>128</v>
      </c>
    </row>
    <row r="77" spans="1:10" s="10" customFormat="1" ht="21.95" customHeight="1">
      <c r="A77" s="11"/>
      <c r="D77" s="12"/>
      <c r="E77" s="12"/>
      <c r="F77" s="52" t="s">
        <v>129</v>
      </c>
      <c r="G77" s="12"/>
      <c r="H77" s="52" t="s">
        <v>129</v>
      </c>
      <c r="I77" s="2"/>
      <c r="J77" s="52" t="s">
        <v>131</v>
      </c>
    </row>
    <row r="78" spans="1:10" s="10" customFormat="1" ht="21.95" customHeight="1">
      <c r="A78" s="11"/>
      <c r="D78" s="12"/>
      <c r="E78" s="12"/>
      <c r="F78" s="52" t="s">
        <v>130</v>
      </c>
      <c r="G78" s="12"/>
      <c r="H78" s="52" t="s">
        <v>130</v>
      </c>
      <c r="I78" s="2"/>
      <c r="J78" s="52"/>
    </row>
    <row r="79" spans="1:10" ht="21.95" customHeight="1">
      <c r="A79" s="1" t="s">
        <v>98</v>
      </c>
      <c r="D79" s="10"/>
      <c r="E79" s="10"/>
      <c r="F79" s="10"/>
      <c r="G79" s="10"/>
      <c r="H79" s="10"/>
      <c r="I79" s="10"/>
      <c r="J79" s="10"/>
    </row>
    <row r="80" spans="1:10" ht="21.95" customHeight="1">
      <c r="A80" s="1" t="s">
        <v>6</v>
      </c>
      <c r="D80" s="15">
        <v>9</v>
      </c>
      <c r="E80" s="15"/>
      <c r="F80" s="18"/>
      <c r="G80" s="15"/>
      <c r="H80" s="18"/>
      <c r="I80" s="18"/>
      <c r="J80" s="18"/>
    </row>
    <row r="81" spans="1:10" ht="21.95" customHeight="1">
      <c r="A81" s="3" t="s">
        <v>54</v>
      </c>
      <c r="D81" s="15"/>
      <c r="E81" s="15"/>
      <c r="F81" s="18"/>
      <c r="G81" s="15"/>
      <c r="H81" s="18"/>
      <c r="I81" s="18"/>
      <c r="J81" s="18"/>
    </row>
    <row r="82" spans="1:10" ht="21.95" customHeight="1" thickBot="1">
      <c r="A82" s="3" t="s">
        <v>104</v>
      </c>
      <c r="D82" s="15"/>
      <c r="E82" s="15"/>
      <c r="F82" s="35">
        <v>105000</v>
      </c>
      <c r="G82" s="15"/>
      <c r="H82" s="35">
        <v>105000</v>
      </c>
      <c r="I82" s="4"/>
      <c r="J82" s="35">
        <v>105000</v>
      </c>
    </row>
    <row r="83" spans="1:10" ht="21.95" customHeight="1" thickTop="1">
      <c r="A83" s="3" t="s">
        <v>55</v>
      </c>
      <c r="D83" s="15"/>
      <c r="E83" s="15"/>
      <c r="F83" s="18"/>
      <c r="G83" s="15"/>
      <c r="H83" s="18"/>
      <c r="I83" s="18"/>
      <c r="J83" s="18"/>
    </row>
    <row r="84" spans="1:10" ht="21.95" customHeight="1">
      <c r="A84" s="3" t="s">
        <v>105</v>
      </c>
      <c r="D84" s="15"/>
      <c r="E84" s="15"/>
      <c r="F84" s="14">
        <f>CE!D16</f>
        <v>75000</v>
      </c>
      <c r="G84" s="15"/>
      <c r="H84" s="14">
        <f>CE!D44</f>
        <v>75000</v>
      </c>
      <c r="I84" s="4"/>
      <c r="J84" s="14">
        <f>CE!D16</f>
        <v>75000</v>
      </c>
    </row>
    <row r="85" spans="1:10" ht="21.95" customHeight="1">
      <c r="A85" s="3" t="s">
        <v>47</v>
      </c>
      <c r="D85" s="15"/>
      <c r="E85" s="15"/>
      <c r="F85" s="18"/>
      <c r="G85" s="15"/>
      <c r="H85" s="18"/>
      <c r="I85" s="18"/>
      <c r="J85" s="18"/>
    </row>
    <row r="86" spans="1:10" ht="21.95" customHeight="1">
      <c r="A86" s="3" t="s">
        <v>48</v>
      </c>
      <c r="D86" s="15"/>
      <c r="E86" s="19"/>
      <c r="F86" s="18">
        <f>CE!F16</f>
        <v>5550</v>
      </c>
      <c r="G86" s="19"/>
      <c r="H86" s="18">
        <f>CE!F44</f>
        <v>5550</v>
      </c>
      <c r="I86" s="18"/>
      <c r="J86" s="18">
        <f>CE!F16</f>
        <v>5550</v>
      </c>
    </row>
    <row r="87" spans="1:10" ht="21.95" customHeight="1">
      <c r="A87" s="3" t="s">
        <v>49</v>
      </c>
      <c r="D87" s="15"/>
      <c r="E87" s="15"/>
      <c r="F87" s="20">
        <f>CE!H16</f>
        <v>86143</v>
      </c>
      <c r="G87" s="15"/>
      <c r="H87" s="20">
        <f>CE!H44</f>
        <v>86354</v>
      </c>
      <c r="I87" s="18"/>
      <c r="J87" s="20">
        <f>CE!H39</f>
        <v>23865</v>
      </c>
    </row>
    <row r="88" spans="1:10" ht="21.95" customHeight="1">
      <c r="A88" s="1" t="s">
        <v>19</v>
      </c>
      <c r="D88" s="15"/>
      <c r="E88" s="15"/>
      <c r="F88" s="36">
        <f>SUM(F84:F87)</f>
        <v>166693</v>
      </c>
      <c r="G88" s="15"/>
      <c r="H88" s="36">
        <f>SUM(H84:H87)</f>
        <v>166904</v>
      </c>
      <c r="I88" s="4"/>
      <c r="J88" s="36">
        <f>SUM(J84:J87)</f>
        <v>104415</v>
      </c>
    </row>
    <row r="89" spans="1:10" ht="21.95" customHeight="1" thickBot="1">
      <c r="A89" s="1" t="s">
        <v>20</v>
      </c>
      <c r="D89" s="15"/>
      <c r="E89" s="15"/>
      <c r="F89" s="35">
        <f>F88+F62</f>
        <v>295880</v>
      </c>
      <c r="G89" s="15"/>
      <c r="H89" s="35">
        <f>H88+H62</f>
        <v>296091</v>
      </c>
      <c r="I89" s="4"/>
      <c r="J89" s="35">
        <f>J88+J62</f>
        <v>185407</v>
      </c>
    </row>
    <row r="90" spans="1:10" ht="21.95" customHeight="1" thickTop="1">
      <c r="B90" s="15"/>
      <c r="D90" s="15"/>
      <c r="E90" s="15"/>
      <c r="F90" s="14">
        <f>SUM(F32-F89)</f>
        <v>0</v>
      </c>
      <c r="G90" s="15"/>
      <c r="H90" s="14">
        <f>SUM(H32-H89)</f>
        <v>0</v>
      </c>
      <c r="I90" s="4"/>
      <c r="J90" s="14">
        <f>SUM(J32-J89)</f>
        <v>0</v>
      </c>
    </row>
    <row r="91" spans="1:10" ht="21.95" customHeight="1">
      <c r="A91" s="2" t="s">
        <v>1</v>
      </c>
      <c r="B91" s="15"/>
      <c r="C91" s="15"/>
      <c r="D91" s="3"/>
      <c r="E91" s="3"/>
      <c r="F91" s="3"/>
      <c r="G91" s="3"/>
      <c r="H91" s="3"/>
      <c r="I91" s="3"/>
      <c r="J91" s="3"/>
    </row>
    <row r="93" spans="1:10" ht="21.95" customHeight="1">
      <c r="A93" s="75"/>
      <c r="B93" s="75"/>
    </row>
    <row r="94" spans="1:10" ht="21.95" customHeight="1">
      <c r="A94" s="76"/>
      <c r="B94" s="76"/>
    </row>
    <row r="95" spans="1:10" ht="21.95" customHeight="1">
      <c r="A95" s="3"/>
      <c r="B95" s="3"/>
      <c r="C95" s="8" t="s">
        <v>94</v>
      </c>
    </row>
    <row r="96" spans="1:10" ht="21.95" customHeight="1">
      <c r="A96" s="37"/>
      <c r="B96" s="37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Directors&amp;"ApFont,Regular"&amp;10                           
</oddFooter>
  </headerFooter>
  <rowBreaks count="2" manualBreakCount="2">
    <brk id="37" max="16383" man="1"/>
    <brk id="6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4"/>
  <sheetViews>
    <sheetView showGridLines="0" view="pageBreakPreview" topLeftCell="A73" zoomScale="85" zoomScaleNormal="100" zoomScaleSheetLayoutView="85" workbookViewId="0">
      <selection activeCell="A77" sqref="A77:XFD77"/>
    </sheetView>
  </sheetViews>
  <sheetFormatPr defaultColWidth="10.5703125" defaultRowHeight="21.6" customHeight="1"/>
  <cols>
    <col min="1" max="1" width="25.5703125" style="2" customWidth="1"/>
    <col min="2" max="2" width="1.5703125" style="2" customWidth="1"/>
    <col min="3" max="3" width="2.5703125" style="10" customWidth="1"/>
    <col min="4" max="4" width="5.5703125" style="10" customWidth="1"/>
    <col min="5" max="6" width="1.5703125" style="2" customWidth="1"/>
    <col min="7" max="7" width="10.5703125" style="2" customWidth="1"/>
    <col min="8" max="8" width="8.140625" style="2" customWidth="1"/>
    <col min="9" max="9" width="1.42578125" style="2" customWidth="1"/>
    <col min="10" max="10" width="14.5703125" style="2" customWidth="1"/>
    <col min="11" max="11" width="1.5703125" style="2" customWidth="1"/>
    <col min="12" max="12" width="14.5703125" style="2" customWidth="1"/>
    <col min="13" max="13" width="1.5703125" style="2" customWidth="1"/>
    <col min="14" max="14" width="14.5703125" style="2" customWidth="1"/>
    <col min="15" max="15" width="2.42578125" style="2" customWidth="1"/>
    <col min="16" max="16" width="8" style="2" customWidth="1"/>
    <col min="17" max="16384" width="10.5703125" style="2"/>
  </cols>
  <sheetData>
    <row r="1" spans="1:15" ht="21.6" customHeight="1">
      <c r="A1" s="1"/>
      <c r="D1" s="21"/>
      <c r="E1" s="1"/>
      <c r="F1" s="1"/>
      <c r="G1" s="1"/>
      <c r="H1" s="1"/>
      <c r="I1" s="1"/>
      <c r="J1" s="1"/>
      <c r="K1" s="1"/>
      <c r="L1" s="1"/>
      <c r="M1" s="1"/>
      <c r="N1" s="57" t="s">
        <v>134</v>
      </c>
      <c r="O1" s="8"/>
    </row>
    <row r="2" spans="1:15" ht="21.6" customHeight="1">
      <c r="A2" s="1" t="s">
        <v>102</v>
      </c>
      <c r="D2" s="21"/>
      <c r="E2" s="1"/>
      <c r="F2" s="1"/>
      <c r="G2" s="1"/>
      <c r="H2" s="1"/>
      <c r="I2" s="1"/>
      <c r="J2" s="1"/>
      <c r="K2" s="1"/>
      <c r="L2" s="1"/>
      <c r="M2" s="1"/>
      <c r="N2" s="1"/>
      <c r="O2" s="8"/>
    </row>
    <row r="3" spans="1:15" ht="21.6" customHeight="1">
      <c r="A3" s="1" t="s">
        <v>53</v>
      </c>
      <c r="D3" s="21"/>
      <c r="E3" s="1"/>
      <c r="F3" s="1"/>
      <c r="G3" s="1"/>
      <c r="H3" s="1"/>
      <c r="I3" s="1"/>
      <c r="J3" s="1"/>
      <c r="K3" s="1"/>
      <c r="L3" s="1"/>
      <c r="M3" s="1"/>
      <c r="N3" s="1"/>
      <c r="O3" s="8"/>
    </row>
    <row r="4" spans="1:15" ht="21.6" customHeight="1">
      <c r="A4" s="1" t="s">
        <v>155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</row>
    <row r="5" spans="1:15" ht="21.6" customHeight="1">
      <c r="A5" s="1"/>
      <c r="E5" s="10"/>
      <c r="F5" s="10"/>
      <c r="G5" s="10"/>
      <c r="H5" s="10"/>
      <c r="I5" s="10"/>
      <c r="J5" s="10"/>
      <c r="K5" s="10"/>
      <c r="L5" s="10"/>
      <c r="M5" s="10"/>
      <c r="N5" s="9" t="s">
        <v>135</v>
      </c>
      <c r="O5" s="8"/>
    </row>
    <row r="6" spans="1:15" ht="21.6" customHeight="1">
      <c r="A6" s="1"/>
      <c r="E6" s="10"/>
      <c r="F6" s="10"/>
      <c r="G6" s="10"/>
      <c r="H6" s="10"/>
      <c r="I6" s="10"/>
      <c r="J6" s="10" t="s">
        <v>138</v>
      </c>
      <c r="K6" s="10"/>
      <c r="L6" s="10"/>
      <c r="M6" s="10"/>
      <c r="N6" s="9"/>
      <c r="O6" s="8"/>
    </row>
    <row r="7" spans="1:15" ht="21.6" customHeight="1">
      <c r="A7" s="1"/>
      <c r="E7" s="10"/>
      <c r="F7" s="10"/>
      <c r="G7" s="10"/>
      <c r="H7" s="12"/>
      <c r="I7" s="12"/>
      <c r="J7" s="52" t="s">
        <v>140</v>
      </c>
      <c r="K7" s="12"/>
      <c r="L7" s="34"/>
      <c r="N7" s="34"/>
      <c r="O7" s="8"/>
    </row>
    <row r="8" spans="1:15" ht="21.6" customHeight="1">
      <c r="A8" s="1"/>
      <c r="E8" s="10"/>
      <c r="F8" s="10"/>
      <c r="G8" s="10"/>
      <c r="H8" s="12"/>
      <c r="I8" s="12"/>
      <c r="J8" s="52" t="s">
        <v>141</v>
      </c>
      <c r="K8" s="12"/>
      <c r="L8" s="34"/>
      <c r="N8" s="34"/>
      <c r="O8" s="8"/>
    </row>
    <row r="9" spans="1:15" ht="21.6" customHeight="1">
      <c r="A9" s="1"/>
      <c r="E9" s="10"/>
      <c r="F9" s="10"/>
      <c r="G9" s="10"/>
      <c r="H9" s="12"/>
      <c r="I9" s="12"/>
      <c r="J9" s="51" t="s">
        <v>139</v>
      </c>
      <c r="K9" s="12"/>
      <c r="L9" s="50"/>
      <c r="M9" s="53" t="s">
        <v>132</v>
      </c>
      <c r="N9" s="50"/>
      <c r="O9" s="8"/>
    </row>
    <row r="10" spans="1:15" s="10" customFormat="1" ht="21.6" customHeight="1">
      <c r="A10" s="11"/>
      <c r="D10" s="12"/>
      <c r="E10" s="12"/>
      <c r="G10" s="12"/>
      <c r="H10" s="12" t="s">
        <v>0</v>
      </c>
      <c r="I10" s="12"/>
      <c r="J10" s="58" t="s">
        <v>126</v>
      </c>
      <c r="K10" s="12"/>
      <c r="L10" s="58" t="s">
        <v>126</v>
      </c>
      <c r="M10" s="2"/>
      <c r="N10" s="58" t="s">
        <v>101</v>
      </c>
    </row>
    <row r="11" spans="1:15" ht="21.6" customHeight="1">
      <c r="A11" s="1" t="s">
        <v>60</v>
      </c>
      <c r="D11" s="12"/>
      <c r="E11" s="16"/>
      <c r="F11" s="12"/>
      <c r="G11" s="23"/>
      <c r="H11" s="23"/>
      <c r="I11" s="23"/>
      <c r="J11" s="23"/>
      <c r="K11" s="16"/>
      <c r="L11" s="23"/>
      <c r="M11" s="16"/>
      <c r="N11" s="23"/>
      <c r="O11" s="10"/>
    </row>
    <row r="12" spans="1:15" ht="21.6" customHeight="1">
      <c r="A12" s="1" t="s">
        <v>22</v>
      </c>
      <c r="F12" s="10"/>
      <c r="J12" s="42"/>
      <c r="K12" s="39"/>
      <c r="L12" s="42"/>
      <c r="M12" s="39"/>
      <c r="N12" s="44"/>
    </row>
    <row r="13" spans="1:15" ht="21.6" customHeight="1">
      <c r="A13" s="3" t="s">
        <v>75</v>
      </c>
      <c r="D13" s="16"/>
      <c r="E13" s="4"/>
      <c r="F13" s="16"/>
      <c r="G13" s="17"/>
      <c r="H13" s="44"/>
      <c r="I13" s="39"/>
      <c r="J13" s="38">
        <v>135565</v>
      </c>
      <c r="K13" s="39"/>
      <c r="L13" s="38">
        <v>135565</v>
      </c>
      <c r="M13" s="39"/>
      <c r="N13" s="39">
        <v>73181</v>
      </c>
    </row>
    <row r="14" spans="1:15" ht="21.6" customHeight="1">
      <c r="A14" s="3" t="s">
        <v>21</v>
      </c>
      <c r="D14" s="16"/>
      <c r="E14" s="4"/>
      <c r="F14" s="16"/>
      <c r="G14" s="17"/>
      <c r="H14" s="39"/>
      <c r="I14" s="39"/>
      <c r="J14" s="38">
        <v>1288</v>
      </c>
      <c r="K14" s="39"/>
      <c r="L14" s="38">
        <v>1288</v>
      </c>
      <c r="M14" s="39"/>
      <c r="N14" s="38">
        <v>1657</v>
      </c>
    </row>
    <row r="15" spans="1:15" ht="21.6" customHeight="1">
      <c r="A15" s="1" t="s">
        <v>23</v>
      </c>
      <c r="D15" s="16"/>
      <c r="E15" s="4"/>
      <c r="F15" s="16"/>
      <c r="G15" s="4"/>
      <c r="H15" s="39"/>
      <c r="I15" s="39"/>
      <c r="J15" s="43">
        <f>SUM(J13:J14)</f>
        <v>136853</v>
      </c>
      <c r="K15" s="39"/>
      <c r="L15" s="43">
        <f>SUM(L13:L14)</f>
        <v>136853</v>
      </c>
      <c r="M15" s="38"/>
      <c r="N15" s="43">
        <f>SUM(N13:N14)</f>
        <v>74838</v>
      </c>
    </row>
    <row r="16" spans="1:15" ht="21.6" customHeight="1">
      <c r="A16" s="1" t="s">
        <v>24</v>
      </c>
      <c r="D16" s="19"/>
      <c r="E16" s="4"/>
      <c r="F16" s="19"/>
      <c r="G16" s="4"/>
      <c r="H16" s="39"/>
      <c r="I16" s="39"/>
      <c r="J16" s="38"/>
      <c r="K16" s="39"/>
      <c r="L16" s="38"/>
      <c r="M16" s="38"/>
      <c r="N16" s="38"/>
    </row>
    <row r="17" spans="1:18" ht="21.6" customHeight="1">
      <c r="A17" s="3" t="s">
        <v>86</v>
      </c>
      <c r="D17" s="19"/>
      <c r="E17" s="4"/>
      <c r="F17" s="19"/>
      <c r="G17" s="4"/>
      <c r="H17" s="39"/>
      <c r="I17" s="39"/>
      <c r="J17" s="38">
        <v>27303</v>
      </c>
      <c r="K17" s="39"/>
      <c r="L17" s="38">
        <v>27303</v>
      </c>
      <c r="M17" s="39"/>
      <c r="N17" s="38">
        <v>12469</v>
      </c>
    </row>
    <row r="18" spans="1:18" ht="21.6" customHeight="1">
      <c r="A18" s="3" t="s">
        <v>87</v>
      </c>
      <c r="D18" s="16"/>
      <c r="E18" s="4"/>
      <c r="F18" s="16"/>
      <c r="G18" s="17"/>
      <c r="H18" s="39"/>
      <c r="I18" s="39"/>
      <c r="J18" s="38">
        <v>44283</v>
      </c>
      <c r="K18" s="39"/>
      <c r="L18" s="38">
        <v>44283</v>
      </c>
      <c r="M18" s="39"/>
      <c r="N18" s="38">
        <v>28877</v>
      </c>
    </row>
    <row r="19" spans="1:18" ht="21.6" customHeight="1">
      <c r="A19" s="3" t="s">
        <v>74</v>
      </c>
      <c r="D19" s="16"/>
      <c r="E19" s="4"/>
      <c r="F19" s="16"/>
      <c r="G19" s="17"/>
      <c r="H19" s="39"/>
      <c r="I19" s="39"/>
      <c r="J19" s="38">
        <v>17349</v>
      </c>
      <c r="K19" s="39"/>
      <c r="L19" s="38">
        <v>17349</v>
      </c>
      <c r="M19" s="39"/>
      <c r="N19" s="38">
        <v>8583</v>
      </c>
    </row>
    <row r="20" spans="1:18" ht="21.6" customHeight="1">
      <c r="A20" s="3" t="s">
        <v>28</v>
      </c>
      <c r="D20" s="16"/>
      <c r="E20" s="4"/>
      <c r="F20" s="16"/>
      <c r="G20" s="17"/>
      <c r="H20" s="39"/>
      <c r="I20" s="39"/>
      <c r="J20" s="38">
        <v>16500</v>
      </c>
      <c r="K20" s="39"/>
      <c r="L20" s="38">
        <v>16500</v>
      </c>
      <c r="M20" s="39"/>
      <c r="N20" s="38">
        <v>10376</v>
      </c>
      <c r="R20" s="1"/>
    </row>
    <row r="21" spans="1:18" ht="21.6" customHeight="1">
      <c r="A21" s="1" t="s">
        <v>25</v>
      </c>
      <c r="D21" s="16"/>
      <c r="E21" s="4"/>
      <c r="F21" s="16"/>
      <c r="G21" s="4"/>
      <c r="H21" s="39"/>
      <c r="I21" s="39"/>
      <c r="J21" s="43">
        <f>SUM(J17:J20)</f>
        <v>105435</v>
      </c>
      <c r="K21" s="39"/>
      <c r="L21" s="43">
        <f>SUM(L17:L20)</f>
        <v>105435</v>
      </c>
      <c r="M21" s="39"/>
      <c r="N21" s="43">
        <f>SUM(N17:N20)</f>
        <v>60305</v>
      </c>
      <c r="R21" s="1"/>
    </row>
    <row r="22" spans="1:18" ht="21.6" customHeight="1">
      <c r="A22" s="1" t="s">
        <v>82</v>
      </c>
      <c r="D22" s="16"/>
      <c r="E22" s="4"/>
      <c r="F22" s="16"/>
      <c r="G22" s="4"/>
      <c r="H22" s="39"/>
      <c r="I22" s="39"/>
      <c r="J22" s="38">
        <f>SUM(J15-J21)</f>
        <v>31418</v>
      </c>
      <c r="K22" s="39"/>
      <c r="L22" s="38">
        <f>SUM(L15-L21)</f>
        <v>31418</v>
      </c>
      <c r="M22" s="39"/>
      <c r="N22" s="38">
        <f>SUM(N15-N21)</f>
        <v>14533</v>
      </c>
      <c r="R22" s="1"/>
    </row>
    <row r="23" spans="1:18" ht="21.6" customHeight="1">
      <c r="A23" s="3" t="s">
        <v>143</v>
      </c>
      <c r="D23" s="16"/>
      <c r="E23" s="4"/>
      <c r="F23" s="16"/>
      <c r="G23" s="4"/>
      <c r="H23" s="44">
        <v>5</v>
      </c>
      <c r="I23" s="39"/>
      <c r="J23" s="38">
        <v>-100</v>
      </c>
      <c r="K23" s="39"/>
      <c r="L23" s="38">
        <v>0</v>
      </c>
      <c r="M23" s="39"/>
      <c r="N23" s="38">
        <v>0</v>
      </c>
      <c r="R23" s="1"/>
    </row>
    <row r="24" spans="1:18" ht="21.6" customHeight="1">
      <c r="A24" s="3" t="s">
        <v>83</v>
      </c>
      <c r="D24" s="19"/>
      <c r="E24" s="4"/>
      <c r="F24" s="19"/>
      <c r="G24" s="17"/>
      <c r="H24" s="39"/>
      <c r="I24" s="39"/>
      <c r="J24" s="38">
        <v>177</v>
      </c>
      <c r="K24" s="39"/>
      <c r="L24" s="38">
        <v>177</v>
      </c>
      <c r="M24" s="39"/>
      <c r="N24" s="38">
        <v>100</v>
      </c>
    </row>
    <row r="25" spans="1:18" ht="21.6" customHeight="1">
      <c r="A25" s="3" t="s">
        <v>27</v>
      </c>
      <c r="D25" s="16"/>
      <c r="E25" s="4"/>
      <c r="F25" s="16"/>
      <c r="G25" s="17"/>
      <c r="H25" s="39"/>
      <c r="I25" s="39"/>
      <c r="J25" s="40">
        <v>-3</v>
      </c>
      <c r="K25" s="39"/>
      <c r="L25" s="40">
        <v>-3</v>
      </c>
      <c r="M25" s="39"/>
      <c r="N25" s="40">
        <v>-9</v>
      </c>
    </row>
    <row r="26" spans="1:18" ht="21.6" customHeight="1">
      <c r="A26" s="1" t="s">
        <v>69</v>
      </c>
      <c r="D26" s="16"/>
      <c r="E26" s="4"/>
      <c r="F26" s="16"/>
      <c r="G26" s="4"/>
      <c r="H26" s="39"/>
      <c r="I26" s="39"/>
      <c r="J26" s="38">
        <f>SUM(J22:J25)</f>
        <v>31492</v>
      </c>
      <c r="K26" s="39"/>
      <c r="L26" s="38">
        <f>SUM(L22:L25)</f>
        <v>31592</v>
      </c>
      <c r="M26" s="39"/>
      <c r="N26" s="38">
        <f>SUM(N22:N25)</f>
        <v>14624</v>
      </c>
    </row>
    <row r="27" spans="1:18" ht="21.6" customHeight="1">
      <c r="A27" s="3" t="s">
        <v>70</v>
      </c>
      <c r="D27" s="19"/>
      <c r="E27" s="4"/>
      <c r="F27" s="19"/>
      <c r="G27" s="17"/>
      <c r="H27" s="44">
        <v>10</v>
      </c>
      <c r="I27" s="39"/>
      <c r="J27" s="38">
        <v>-6460</v>
      </c>
      <c r="K27" s="39"/>
      <c r="L27" s="38">
        <v>-6460</v>
      </c>
      <c r="M27" s="39"/>
      <c r="N27" s="38">
        <v>-2847</v>
      </c>
    </row>
    <row r="28" spans="1:18" ht="21.6" customHeight="1">
      <c r="A28" s="1" t="s">
        <v>169</v>
      </c>
      <c r="D28" s="19"/>
      <c r="E28" s="4"/>
      <c r="F28" s="19"/>
      <c r="G28" s="4"/>
      <c r="H28" s="39"/>
      <c r="I28" s="42"/>
      <c r="J28" s="43">
        <f>SUM(J26:J27)</f>
        <v>25032</v>
      </c>
      <c r="K28" s="42"/>
      <c r="L28" s="43">
        <f>SUM(L26:L27)</f>
        <v>25132</v>
      </c>
      <c r="M28" s="38"/>
      <c r="N28" s="43">
        <f>SUM(N26:N27)</f>
        <v>11777</v>
      </c>
    </row>
    <row r="29" spans="1:18" ht="21.6" customHeight="1">
      <c r="A29" s="1"/>
      <c r="D29" s="19"/>
      <c r="E29" s="4"/>
      <c r="F29" s="19"/>
      <c r="G29" s="17"/>
      <c r="H29" s="17"/>
      <c r="I29" s="17"/>
      <c r="J29" s="17"/>
      <c r="K29" s="4"/>
      <c r="L29" s="17"/>
      <c r="M29" s="4"/>
      <c r="N29" s="17"/>
    </row>
    <row r="30" spans="1:18" ht="21.6" customHeight="1">
      <c r="A30" s="6" t="s">
        <v>106</v>
      </c>
      <c r="D30" s="19"/>
      <c r="E30" s="4"/>
      <c r="F30" s="19"/>
      <c r="G30" s="17"/>
      <c r="H30" s="17"/>
      <c r="I30" s="17"/>
      <c r="J30" s="17"/>
      <c r="K30" s="4"/>
      <c r="L30" s="46"/>
      <c r="M30" s="39"/>
      <c r="N30" s="46"/>
    </row>
    <row r="31" spans="1:18" ht="21.6" customHeight="1">
      <c r="A31" s="6" t="s">
        <v>136</v>
      </c>
      <c r="D31" s="19"/>
      <c r="E31" s="4"/>
      <c r="F31" s="19"/>
      <c r="G31" s="17"/>
      <c r="H31" s="17"/>
      <c r="I31" s="17"/>
      <c r="J31" s="73">
        <v>0</v>
      </c>
      <c r="K31" s="4"/>
      <c r="L31" s="73">
        <v>0</v>
      </c>
      <c r="M31" s="38"/>
      <c r="N31" s="40">
        <v>0</v>
      </c>
    </row>
    <row r="32" spans="1:18" s="6" customFormat="1" ht="21.6" customHeight="1" thickBot="1">
      <c r="A32" s="1" t="s">
        <v>170</v>
      </c>
      <c r="C32" s="7"/>
      <c r="D32" s="19"/>
      <c r="E32" s="25"/>
      <c r="F32" s="19"/>
      <c r="G32" s="17"/>
      <c r="H32" s="17"/>
      <c r="I32" s="17"/>
      <c r="J32" s="45">
        <f>SUM(J28+J31)</f>
        <v>25032</v>
      </c>
      <c r="K32" s="4"/>
      <c r="L32" s="45">
        <f>SUM(L28+L31)</f>
        <v>25132</v>
      </c>
      <c r="M32" s="38"/>
      <c r="N32" s="45">
        <f>SUM(N28+N31)</f>
        <v>11777</v>
      </c>
    </row>
    <row r="33" spans="1:15" ht="21.6" customHeight="1" thickTop="1">
      <c r="D33" s="19"/>
      <c r="E33" s="4"/>
      <c r="F33" s="19"/>
      <c r="G33" s="5"/>
      <c r="H33" s="5"/>
      <c r="I33" s="5"/>
      <c r="J33" s="46"/>
      <c r="K33" s="13"/>
      <c r="L33" s="46"/>
      <c r="M33" s="39"/>
      <c r="N33" s="46"/>
    </row>
    <row r="34" spans="1:15" ht="21.6" customHeight="1">
      <c r="A34" s="1" t="s">
        <v>66</v>
      </c>
      <c r="D34" s="19"/>
      <c r="E34" s="4"/>
      <c r="F34" s="19">
        <v>21</v>
      </c>
      <c r="G34" s="5"/>
      <c r="H34" s="44">
        <v>11</v>
      </c>
      <c r="I34" s="44"/>
      <c r="J34" s="38"/>
      <c r="K34" s="13"/>
      <c r="L34" s="38"/>
      <c r="M34" s="39"/>
      <c r="N34" s="38"/>
    </row>
    <row r="35" spans="1:15" ht="21.6" customHeight="1" thickBot="1">
      <c r="A35" s="3" t="s">
        <v>171</v>
      </c>
      <c r="D35" s="19"/>
      <c r="E35" s="4"/>
      <c r="F35" s="26"/>
      <c r="G35" s="26"/>
      <c r="H35" s="26"/>
      <c r="I35" s="26"/>
      <c r="J35" s="47">
        <f>SUM(J28/J37)</f>
        <v>0.16688</v>
      </c>
      <c r="K35" s="13"/>
      <c r="L35" s="47">
        <f>SUM(L28/L37)</f>
        <v>0.16754666666666668</v>
      </c>
      <c r="M35" s="48"/>
      <c r="N35" s="47">
        <f>SUM(N28/N37)</f>
        <v>7.8513333333333338E-2</v>
      </c>
    </row>
    <row r="36" spans="1:15" ht="21.6" customHeight="1" thickTop="1">
      <c r="A36" s="3"/>
      <c r="D36" s="19"/>
      <c r="E36" s="4"/>
      <c r="F36" s="26"/>
      <c r="G36" s="26"/>
      <c r="H36" s="26"/>
      <c r="I36" s="26"/>
      <c r="J36" s="49"/>
      <c r="K36" s="13"/>
      <c r="L36" s="49"/>
      <c r="M36" s="39"/>
      <c r="N36" s="49"/>
    </row>
    <row r="37" spans="1:15" ht="21.6" customHeight="1" thickBot="1">
      <c r="A37" s="3" t="s">
        <v>124</v>
      </c>
      <c r="D37" s="19"/>
      <c r="E37" s="4"/>
      <c r="F37" s="17"/>
      <c r="G37" s="17"/>
      <c r="H37" s="17"/>
      <c r="I37" s="17"/>
      <c r="J37" s="45">
        <v>150000</v>
      </c>
      <c r="K37" s="13"/>
      <c r="L37" s="45">
        <v>150000</v>
      </c>
      <c r="M37" s="49"/>
      <c r="N37" s="45">
        <v>150000</v>
      </c>
    </row>
    <row r="38" spans="1:15" ht="21.6" customHeight="1" thickTop="1">
      <c r="A38" s="3"/>
      <c r="D38" s="19"/>
      <c r="E38" s="4"/>
    </row>
    <row r="39" spans="1:15" ht="21.6" customHeight="1">
      <c r="A39" s="3" t="s">
        <v>1</v>
      </c>
    </row>
    <row r="40" spans="1:15" ht="21.6" customHeight="1">
      <c r="A40" s="1"/>
      <c r="D40" s="21"/>
      <c r="E40" s="1"/>
      <c r="F40" s="1"/>
      <c r="G40" s="1"/>
      <c r="H40" s="1"/>
      <c r="I40" s="1"/>
      <c r="J40" s="1"/>
      <c r="K40" s="1"/>
      <c r="L40" s="1"/>
      <c r="M40" s="1"/>
      <c r="N40" s="57" t="s">
        <v>134</v>
      </c>
      <c r="O40" s="8"/>
    </row>
    <row r="41" spans="1:15" ht="21.6" customHeight="1">
      <c r="A41" s="1" t="s">
        <v>102</v>
      </c>
      <c r="D41" s="21"/>
      <c r="E41" s="1"/>
      <c r="F41" s="1"/>
      <c r="G41" s="1"/>
      <c r="H41" s="1"/>
      <c r="I41" s="1"/>
      <c r="J41" s="1"/>
      <c r="K41" s="1"/>
      <c r="L41" s="1"/>
      <c r="M41" s="1"/>
      <c r="N41" s="1"/>
      <c r="O41" s="8"/>
    </row>
    <row r="42" spans="1:15" ht="21.6" customHeight="1">
      <c r="A42" s="1" t="s">
        <v>53</v>
      </c>
      <c r="D42" s="21"/>
      <c r="E42" s="1"/>
      <c r="F42" s="1"/>
      <c r="G42" s="1"/>
      <c r="H42" s="1"/>
      <c r="I42" s="1"/>
      <c r="J42" s="1"/>
      <c r="K42" s="1"/>
      <c r="L42" s="1"/>
      <c r="M42" s="1"/>
      <c r="N42" s="1"/>
      <c r="O42" s="8"/>
    </row>
    <row r="43" spans="1:15" ht="21.6" customHeight="1">
      <c r="A43" s="1" t="s">
        <v>156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8"/>
    </row>
    <row r="44" spans="1:15" ht="21.6" customHeight="1">
      <c r="A44" s="1"/>
      <c r="E44" s="10"/>
      <c r="F44" s="10"/>
      <c r="G44" s="10"/>
      <c r="H44" s="10"/>
      <c r="I44" s="10"/>
      <c r="J44" s="10"/>
      <c r="K44" s="10"/>
      <c r="L44" s="10"/>
      <c r="M44" s="10"/>
      <c r="N44" s="9" t="s">
        <v>135</v>
      </c>
      <c r="O44" s="8"/>
    </row>
    <row r="45" spans="1:15" ht="21.6" customHeight="1">
      <c r="A45" s="1"/>
      <c r="E45" s="10"/>
      <c r="F45" s="10"/>
      <c r="G45" s="10"/>
      <c r="H45" s="12"/>
      <c r="I45" s="12"/>
      <c r="J45" s="52" t="s">
        <v>138</v>
      </c>
      <c r="K45" s="12"/>
      <c r="L45" s="34"/>
      <c r="N45" s="34"/>
      <c r="O45" s="8"/>
    </row>
    <row r="46" spans="1:15" ht="21.6" customHeight="1">
      <c r="A46" s="1"/>
      <c r="E46" s="10"/>
      <c r="F46" s="10"/>
      <c r="G46" s="10"/>
      <c r="H46" s="12"/>
      <c r="I46" s="12"/>
      <c r="J46" s="52" t="s">
        <v>140</v>
      </c>
      <c r="K46" s="12"/>
      <c r="L46" s="34"/>
      <c r="N46" s="34"/>
      <c r="O46" s="8"/>
    </row>
    <row r="47" spans="1:15" ht="21.6" customHeight="1">
      <c r="A47" s="1"/>
      <c r="E47" s="10"/>
      <c r="F47" s="10"/>
      <c r="G47" s="10"/>
      <c r="H47" s="12"/>
      <c r="I47" s="12"/>
      <c r="J47" s="52" t="s">
        <v>141</v>
      </c>
      <c r="K47" s="12"/>
      <c r="L47" s="34"/>
      <c r="N47" s="34"/>
      <c r="O47" s="8"/>
    </row>
    <row r="48" spans="1:15" ht="21.6" customHeight="1">
      <c r="A48" s="1"/>
      <c r="E48" s="10"/>
      <c r="F48" s="10"/>
      <c r="G48" s="10"/>
      <c r="H48" s="12"/>
      <c r="I48" s="12"/>
      <c r="J48" s="51" t="s">
        <v>139</v>
      </c>
      <c r="K48" s="12"/>
      <c r="L48" s="50"/>
      <c r="M48" s="53" t="s">
        <v>132</v>
      </c>
      <c r="N48" s="50"/>
      <c r="O48" s="8"/>
    </row>
    <row r="49" spans="1:18" s="10" customFormat="1" ht="21.6" customHeight="1">
      <c r="A49" s="11"/>
      <c r="D49" s="12"/>
      <c r="E49" s="12"/>
      <c r="G49" s="12"/>
      <c r="H49" s="12" t="s">
        <v>0</v>
      </c>
      <c r="I49" s="12"/>
      <c r="J49" s="58" t="s">
        <v>126</v>
      </c>
      <c r="K49" s="12"/>
      <c r="L49" s="58" t="s">
        <v>126</v>
      </c>
      <c r="M49" s="2"/>
      <c r="N49" s="58" t="s">
        <v>101</v>
      </c>
    </row>
    <row r="50" spans="1:18" ht="21.6" customHeight="1">
      <c r="A50" s="1" t="s">
        <v>60</v>
      </c>
      <c r="D50" s="12"/>
      <c r="E50" s="16"/>
      <c r="F50" s="12"/>
      <c r="G50" s="23"/>
      <c r="H50" s="23"/>
      <c r="I50" s="23"/>
      <c r="J50" s="23"/>
      <c r="K50" s="16"/>
      <c r="L50" s="23"/>
      <c r="M50" s="16"/>
      <c r="N50" s="23"/>
      <c r="O50" s="10"/>
    </row>
    <row r="51" spans="1:18" ht="21.6" customHeight="1">
      <c r="A51" s="1" t="s">
        <v>22</v>
      </c>
      <c r="F51" s="10"/>
    </row>
    <row r="52" spans="1:18" ht="21.6" customHeight="1">
      <c r="A52" s="3" t="s">
        <v>75</v>
      </c>
      <c r="D52" s="16"/>
      <c r="E52" s="4"/>
      <c r="F52" s="16"/>
      <c r="G52" s="17"/>
      <c r="H52" s="44"/>
      <c r="I52" s="39"/>
      <c r="J52" s="38">
        <v>428928</v>
      </c>
      <c r="K52" s="39"/>
      <c r="L52" s="38">
        <v>428928</v>
      </c>
      <c r="M52" s="39"/>
      <c r="N52" s="38">
        <v>218679</v>
      </c>
    </row>
    <row r="53" spans="1:18" ht="21.6" customHeight="1">
      <c r="A53" s="3" t="s">
        <v>21</v>
      </c>
      <c r="D53" s="16"/>
      <c r="E53" s="4"/>
      <c r="F53" s="16"/>
      <c r="G53" s="17"/>
      <c r="H53" s="39"/>
      <c r="I53" s="39"/>
      <c r="J53" s="38">
        <v>3128</v>
      </c>
      <c r="K53" s="39"/>
      <c r="L53" s="38">
        <v>3128</v>
      </c>
      <c r="M53" s="39"/>
      <c r="N53" s="38">
        <v>3088</v>
      </c>
    </row>
    <row r="54" spans="1:18" ht="21.6" customHeight="1">
      <c r="A54" s="1" t="s">
        <v>23</v>
      </c>
      <c r="D54" s="16"/>
      <c r="E54" s="4"/>
      <c r="F54" s="16"/>
      <c r="G54" s="4"/>
      <c r="H54" s="39"/>
      <c r="I54" s="39"/>
      <c r="J54" s="43">
        <f>SUM(J52:J53)</f>
        <v>432056</v>
      </c>
      <c r="K54" s="39"/>
      <c r="L54" s="43">
        <f>SUM(L52:L53)</f>
        <v>432056</v>
      </c>
      <c r="M54" s="38"/>
      <c r="N54" s="43">
        <f>SUM(N52:N53)</f>
        <v>221767</v>
      </c>
    </row>
    <row r="55" spans="1:18" ht="21.6" customHeight="1">
      <c r="A55" s="1" t="s">
        <v>24</v>
      </c>
      <c r="D55" s="19"/>
      <c r="E55" s="4"/>
      <c r="F55" s="19"/>
      <c r="G55" s="4"/>
      <c r="H55" s="39"/>
      <c r="I55" s="39"/>
      <c r="J55" s="38"/>
      <c r="K55" s="39"/>
      <c r="L55" s="38"/>
      <c r="M55" s="38"/>
      <c r="N55" s="38"/>
    </row>
    <row r="56" spans="1:18" ht="21.6" customHeight="1">
      <c r="A56" s="3" t="s">
        <v>86</v>
      </c>
      <c r="D56" s="19"/>
      <c r="E56" s="4"/>
      <c r="F56" s="19"/>
      <c r="G56" s="4"/>
      <c r="H56" s="39"/>
      <c r="I56" s="39"/>
      <c r="J56" s="38">
        <v>85458</v>
      </c>
      <c r="K56" s="39"/>
      <c r="L56" s="38">
        <v>85458</v>
      </c>
      <c r="M56" s="39"/>
      <c r="N56" s="38">
        <v>51315</v>
      </c>
    </row>
    <row r="57" spans="1:18" ht="21.6" customHeight="1">
      <c r="A57" s="3" t="s">
        <v>87</v>
      </c>
      <c r="D57" s="16"/>
      <c r="E57" s="4"/>
      <c r="F57" s="16"/>
      <c r="G57" s="17"/>
      <c r="H57" s="39"/>
      <c r="I57" s="39"/>
      <c r="J57" s="38">
        <v>159300</v>
      </c>
      <c r="K57" s="39"/>
      <c r="L57" s="38">
        <v>159300</v>
      </c>
      <c r="M57" s="39"/>
      <c r="N57" s="38">
        <v>78131</v>
      </c>
    </row>
    <row r="58" spans="1:18" ht="21.6" customHeight="1">
      <c r="A58" s="3" t="s">
        <v>74</v>
      </c>
      <c r="D58" s="16"/>
      <c r="E58" s="4"/>
      <c r="F58" s="16"/>
      <c r="G58" s="17"/>
      <c r="H58" s="39"/>
      <c r="I58" s="39"/>
      <c r="J58" s="38">
        <v>44523</v>
      </c>
      <c r="K58" s="39"/>
      <c r="L58" s="38">
        <v>44523</v>
      </c>
      <c r="M58" s="39"/>
      <c r="N58" s="38">
        <v>17989</v>
      </c>
    </row>
    <row r="59" spans="1:18" ht="21.6" customHeight="1">
      <c r="A59" s="3" t="s">
        <v>28</v>
      </c>
      <c r="D59" s="16"/>
      <c r="E59" s="4"/>
      <c r="F59" s="16"/>
      <c r="G59" s="17"/>
      <c r="H59" s="39"/>
      <c r="I59" s="39"/>
      <c r="J59" s="38">
        <v>46158</v>
      </c>
      <c r="K59" s="39"/>
      <c r="L59" s="38">
        <v>46158</v>
      </c>
      <c r="M59" s="39"/>
      <c r="N59" s="38">
        <v>28808</v>
      </c>
      <c r="R59" s="1"/>
    </row>
    <row r="60" spans="1:18" ht="21.6" customHeight="1">
      <c r="A60" s="1" t="s">
        <v>25</v>
      </c>
      <c r="D60" s="16"/>
      <c r="E60" s="4"/>
      <c r="F60" s="16"/>
      <c r="G60" s="4"/>
      <c r="H60" s="39"/>
      <c r="I60" s="39"/>
      <c r="J60" s="43">
        <f>SUM(J56:J59)</f>
        <v>335439</v>
      </c>
      <c r="K60" s="39"/>
      <c r="L60" s="43">
        <f>SUM(L56:L59)</f>
        <v>335439</v>
      </c>
      <c r="M60" s="39"/>
      <c r="N60" s="43">
        <f>SUM(N56:N59)</f>
        <v>176243</v>
      </c>
      <c r="R60" s="1"/>
    </row>
    <row r="61" spans="1:18" ht="21.6" customHeight="1">
      <c r="A61" s="1" t="s">
        <v>82</v>
      </c>
      <c r="D61" s="16"/>
      <c r="E61" s="4"/>
      <c r="F61" s="16"/>
      <c r="G61" s="4"/>
      <c r="H61" s="39"/>
      <c r="I61" s="39"/>
      <c r="J61" s="38">
        <f>SUM(J54-J60)</f>
        <v>96617</v>
      </c>
      <c r="K61" s="39"/>
      <c r="L61" s="38">
        <f>SUM(L54-L60)</f>
        <v>96617</v>
      </c>
      <c r="M61" s="39"/>
      <c r="N61" s="38">
        <f>SUM(N54-N60)</f>
        <v>45524</v>
      </c>
      <c r="R61" s="1"/>
    </row>
    <row r="62" spans="1:18" ht="21.6" customHeight="1">
      <c r="A62" s="3" t="s">
        <v>143</v>
      </c>
      <c r="D62" s="16"/>
      <c r="E62" s="4"/>
      <c r="F62" s="16"/>
      <c r="G62" s="4"/>
      <c r="H62" s="44">
        <v>5</v>
      </c>
      <c r="I62" s="39"/>
      <c r="J62" s="38">
        <v>-211</v>
      </c>
      <c r="K62" s="39"/>
      <c r="L62" s="38">
        <v>0</v>
      </c>
      <c r="M62" s="39"/>
      <c r="N62" s="38">
        <v>0</v>
      </c>
      <c r="R62" s="1"/>
    </row>
    <row r="63" spans="1:18" ht="21.6" customHeight="1">
      <c r="A63" s="3" t="s">
        <v>83</v>
      </c>
      <c r="D63" s="19"/>
      <c r="E63" s="4"/>
      <c r="F63" s="19"/>
      <c r="G63" s="17"/>
      <c r="H63" s="39"/>
      <c r="I63" s="39"/>
      <c r="J63" s="38">
        <v>397</v>
      </c>
      <c r="K63" s="39"/>
      <c r="L63" s="38">
        <v>397</v>
      </c>
      <c r="M63" s="39"/>
      <c r="N63" s="38">
        <v>252</v>
      </c>
    </row>
    <row r="64" spans="1:18" ht="21.6" customHeight="1">
      <c r="A64" s="3" t="s">
        <v>27</v>
      </c>
      <c r="D64" s="16"/>
      <c r="E64" s="4"/>
      <c r="F64" s="16"/>
      <c r="G64" s="17"/>
      <c r="H64" s="39"/>
      <c r="I64" s="39"/>
      <c r="J64" s="40">
        <v>-16</v>
      </c>
      <c r="K64" s="39"/>
      <c r="L64" s="40">
        <v>-16</v>
      </c>
      <c r="M64" s="39"/>
      <c r="N64" s="40">
        <v>-32</v>
      </c>
    </row>
    <row r="65" spans="1:14" ht="21.6" customHeight="1">
      <c r="A65" s="1" t="s">
        <v>69</v>
      </c>
      <c r="D65" s="16"/>
      <c r="E65" s="4"/>
      <c r="F65" s="16"/>
      <c r="G65" s="4"/>
      <c r="H65" s="39"/>
      <c r="I65" s="39"/>
      <c r="J65" s="38">
        <f>SUM(J61:J64)</f>
        <v>96787</v>
      </c>
      <c r="K65" s="39"/>
      <c r="L65" s="38">
        <f>SUM(L61:L64)</f>
        <v>96998</v>
      </c>
      <c r="M65" s="39"/>
      <c r="N65" s="38">
        <f>SUM(N61:N64)</f>
        <v>45744</v>
      </c>
    </row>
    <row r="66" spans="1:14" ht="21.6" customHeight="1">
      <c r="A66" s="3" t="s">
        <v>70</v>
      </c>
      <c r="D66" s="19"/>
      <c r="E66" s="4"/>
      <c r="F66" s="19"/>
      <c r="G66" s="17"/>
      <c r="H66" s="44">
        <v>10</v>
      </c>
      <c r="I66" s="39"/>
      <c r="J66" s="38">
        <v>-19656</v>
      </c>
      <c r="K66" s="39"/>
      <c r="L66" s="38">
        <v>-19656</v>
      </c>
      <c r="M66" s="39"/>
      <c r="N66" s="38">
        <v>-9158</v>
      </c>
    </row>
    <row r="67" spans="1:14" ht="21.6" customHeight="1">
      <c r="A67" s="1" t="s">
        <v>169</v>
      </c>
      <c r="D67" s="19"/>
      <c r="E67" s="4"/>
      <c r="F67" s="19"/>
      <c r="G67" s="4"/>
      <c r="H67" s="39"/>
      <c r="I67" s="42"/>
      <c r="J67" s="43">
        <f>SUM(J65:J66)</f>
        <v>77131</v>
      </c>
      <c r="K67" s="42"/>
      <c r="L67" s="43">
        <f>SUM(L65:L66)</f>
        <v>77342</v>
      </c>
      <c r="M67" s="38"/>
      <c r="N67" s="43">
        <f>SUM(N65:N66)</f>
        <v>36586</v>
      </c>
    </row>
    <row r="68" spans="1:14" ht="21.6" customHeight="1">
      <c r="A68" s="1"/>
      <c r="D68" s="19"/>
      <c r="E68" s="4"/>
      <c r="F68" s="19"/>
      <c r="G68" s="17"/>
      <c r="H68" s="17"/>
      <c r="I68" s="17"/>
      <c r="J68" s="17"/>
      <c r="K68" s="4"/>
      <c r="L68" s="17"/>
      <c r="M68" s="4"/>
      <c r="N68" s="17"/>
    </row>
    <row r="69" spans="1:14" ht="21.6" customHeight="1">
      <c r="A69" s="6" t="s">
        <v>106</v>
      </c>
      <c r="D69" s="19"/>
      <c r="E69" s="4"/>
      <c r="F69" s="19"/>
      <c r="G69" s="17"/>
      <c r="H69" s="17"/>
      <c r="I69" s="17"/>
      <c r="J69" s="17"/>
      <c r="K69" s="4"/>
      <c r="L69" s="46"/>
      <c r="M69" s="39"/>
      <c r="N69" s="46"/>
    </row>
    <row r="70" spans="1:14" ht="21.6" customHeight="1">
      <c r="A70" s="3" t="s">
        <v>120</v>
      </c>
      <c r="D70" s="19"/>
      <c r="E70" s="4"/>
      <c r="F70" s="19"/>
      <c r="G70" s="17"/>
      <c r="H70" s="17"/>
      <c r="I70" s="17"/>
      <c r="J70" s="17"/>
      <c r="K70" s="4"/>
      <c r="L70" s="46"/>
      <c r="M70" s="39"/>
      <c r="N70" s="46"/>
    </row>
    <row r="71" spans="1:14" ht="21.6" customHeight="1">
      <c r="A71" s="3" t="s">
        <v>110</v>
      </c>
      <c r="D71" s="19"/>
      <c r="E71" s="4"/>
      <c r="F71" s="19"/>
      <c r="G71" s="17"/>
      <c r="H71" s="17"/>
      <c r="I71" s="17"/>
      <c r="J71" s="17"/>
      <c r="K71" s="4"/>
      <c r="L71" s="46"/>
      <c r="M71" s="39"/>
      <c r="N71" s="46"/>
    </row>
    <row r="72" spans="1:14" ht="21.6" customHeight="1">
      <c r="A72" s="2" t="s">
        <v>111</v>
      </c>
      <c r="D72" s="19"/>
      <c r="E72" s="4"/>
      <c r="F72" s="19"/>
      <c r="G72" s="17"/>
      <c r="H72" s="17"/>
      <c r="I72" s="17"/>
      <c r="J72" s="60">
        <v>183</v>
      </c>
      <c r="K72" s="39"/>
      <c r="L72" s="60">
        <v>183</v>
      </c>
      <c r="M72" s="60"/>
      <c r="N72" s="60">
        <v>237</v>
      </c>
    </row>
    <row r="73" spans="1:14" ht="21.6" customHeight="1">
      <c r="A73" s="2" t="s">
        <v>121</v>
      </c>
      <c r="D73" s="19"/>
      <c r="E73" s="4"/>
      <c r="F73" s="19"/>
      <c r="G73" s="17"/>
      <c r="H73" s="17"/>
      <c r="I73" s="17"/>
      <c r="J73" s="61">
        <v>-36</v>
      </c>
      <c r="K73" s="39"/>
      <c r="L73" s="61">
        <v>-36</v>
      </c>
      <c r="M73" s="60"/>
      <c r="N73" s="61">
        <v>-47</v>
      </c>
    </row>
    <row r="74" spans="1:14" ht="21.6" customHeight="1">
      <c r="A74" s="3" t="s">
        <v>120</v>
      </c>
      <c r="D74" s="19"/>
      <c r="E74" s="4"/>
      <c r="F74" s="19"/>
      <c r="G74" s="17"/>
      <c r="H74" s="17"/>
      <c r="I74" s="17"/>
      <c r="J74" s="38"/>
      <c r="K74" s="4"/>
      <c r="L74" s="38"/>
      <c r="M74" s="38"/>
      <c r="N74" s="38"/>
    </row>
    <row r="75" spans="1:14" ht="21.6" customHeight="1">
      <c r="A75" s="3" t="s">
        <v>109</v>
      </c>
      <c r="D75" s="19"/>
      <c r="E75" s="4"/>
      <c r="F75" s="19"/>
      <c r="G75" s="17"/>
      <c r="H75" s="17"/>
      <c r="I75" s="17"/>
      <c r="J75" s="40">
        <f>SUM(J72:J74)</f>
        <v>147</v>
      </c>
      <c r="K75" s="4"/>
      <c r="L75" s="40">
        <f>SUM(L72:L74)</f>
        <v>147</v>
      </c>
      <c r="M75" s="38"/>
      <c r="N75" s="40">
        <f>SUM(N72:N74)</f>
        <v>190</v>
      </c>
    </row>
    <row r="76" spans="1:14" ht="21.6" customHeight="1">
      <c r="A76" s="6" t="s">
        <v>136</v>
      </c>
      <c r="D76" s="19"/>
      <c r="E76" s="4"/>
      <c r="F76" s="19"/>
      <c r="G76" s="17"/>
      <c r="H76" s="17"/>
      <c r="I76" s="17"/>
      <c r="J76" s="73">
        <f>SUM(J75)</f>
        <v>147</v>
      </c>
      <c r="K76" s="4"/>
      <c r="L76" s="73">
        <f>SUM(L75)</f>
        <v>147</v>
      </c>
      <c r="M76" s="38"/>
      <c r="N76" s="40">
        <f>SUM(N75)</f>
        <v>190</v>
      </c>
    </row>
    <row r="77" spans="1:14" s="6" customFormat="1" ht="21.6" customHeight="1" thickBot="1">
      <c r="A77" s="1" t="s">
        <v>170</v>
      </c>
      <c r="C77" s="7"/>
      <c r="D77" s="19"/>
      <c r="E77" s="25"/>
      <c r="F77" s="19"/>
      <c r="G77" s="17"/>
      <c r="H77" s="17"/>
      <c r="I77" s="17"/>
      <c r="J77" s="45">
        <f>SUM(J67+J76)</f>
        <v>77278</v>
      </c>
      <c r="K77" s="4"/>
      <c r="L77" s="45">
        <f>SUM(L67+L76)</f>
        <v>77489</v>
      </c>
      <c r="M77" s="38"/>
      <c r="N77" s="45">
        <f>SUM(N67+N76)</f>
        <v>36776</v>
      </c>
    </row>
    <row r="78" spans="1:14" ht="21.6" customHeight="1" thickTop="1">
      <c r="D78" s="19"/>
      <c r="E78" s="4"/>
      <c r="F78" s="19"/>
      <c r="G78" s="5"/>
      <c r="H78" s="5"/>
      <c r="I78" s="5"/>
      <c r="J78" s="46"/>
      <c r="K78" s="13"/>
      <c r="L78" s="46"/>
      <c r="M78" s="39"/>
      <c r="N78" s="46"/>
    </row>
    <row r="79" spans="1:14" ht="21.6" customHeight="1">
      <c r="A79" s="1" t="s">
        <v>66</v>
      </c>
      <c r="D79" s="19"/>
      <c r="E79" s="4"/>
      <c r="F79" s="19">
        <v>21</v>
      </c>
      <c r="G79" s="5"/>
      <c r="H79" s="44">
        <v>11</v>
      </c>
      <c r="I79" s="44"/>
      <c r="J79" s="38"/>
      <c r="K79" s="13"/>
      <c r="L79" s="38"/>
      <c r="M79" s="39"/>
      <c r="N79" s="38"/>
    </row>
    <row r="80" spans="1:14" ht="21.6" customHeight="1" thickBot="1">
      <c r="A80" s="3" t="s">
        <v>171</v>
      </c>
      <c r="D80" s="19"/>
      <c r="E80" s="4"/>
      <c r="F80" s="26"/>
      <c r="G80" s="26"/>
      <c r="H80" s="26"/>
      <c r="I80" s="26"/>
      <c r="J80" s="47">
        <f>SUM(J67/J82)</f>
        <v>0.5142066666666667</v>
      </c>
      <c r="K80" s="13"/>
      <c r="L80" s="47">
        <f>SUM(L67/L82)</f>
        <v>0.51561333333333337</v>
      </c>
      <c r="M80" s="48"/>
      <c r="N80" s="47">
        <f>SUM(N67/N82)</f>
        <v>0.26885457925794198</v>
      </c>
    </row>
    <row r="81" spans="1:14" ht="21.6" customHeight="1" thickTop="1">
      <c r="A81" s="3"/>
      <c r="D81" s="19"/>
      <c r="E81" s="4"/>
      <c r="F81" s="26"/>
      <c r="G81" s="26"/>
      <c r="H81" s="26"/>
      <c r="I81" s="26"/>
      <c r="J81" s="49"/>
      <c r="K81" s="13"/>
      <c r="L81" s="49"/>
      <c r="M81" s="39"/>
      <c r="N81" s="49"/>
    </row>
    <row r="82" spans="1:14" ht="21.6" customHeight="1" thickBot="1">
      <c r="A82" s="3" t="s">
        <v>124</v>
      </c>
      <c r="D82" s="19"/>
      <c r="E82" s="4"/>
      <c r="F82" s="17"/>
      <c r="G82" s="17"/>
      <c r="H82" s="17"/>
      <c r="I82" s="17"/>
      <c r="J82" s="45">
        <v>150000</v>
      </c>
      <c r="K82" s="13"/>
      <c r="L82" s="45">
        <v>150000</v>
      </c>
      <c r="M82" s="49"/>
      <c r="N82" s="45">
        <v>136081</v>
      </c>
    </row>
    <row r="83" spans="1:14" ht="21.6" customHeight="1" thickTop="1">
      <c r="A83" s="3"/>
      <c r="D83" s="19"/>
      <c r="E83" s="4"/>
    </row>
    <row r="84" spans="1:14" ht="21.6" customHeight="1">
      <c r="A84" s="3" t="s">
        <v>1</v>
      </c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79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Directors&amp;"ApFont,Regular"&amp;10                           
</oddFooter>
  </headerFooter>
  <rowBreaks count="1" manualBreakCount="1">
    <brk id="39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showGridLines="0" view="pageBreakPreview" topLeftCell="A28" zoomScaleNormal="90" zoomScaleSheetLayoutView="100" workbookViewId="0">
      <selection activeCell="B44" sqref="B44"/>
    </sheetView>
  </sheetViews>
  <sheetFormatPr defaultColWidth="10.5703125" defaultRowHeight="21.75" customHeight="1"/>
  <cols>
    <col min="1" max="1" width="38.5703125" style="2" customWidth="1"/>
    <col min="2" max="2" width="4.5703125" style="2" customWidth="1"/>
    <col min="3" max="3" width="1" style="2" customWidth="1"/>
    <col min="4" max="4" width="12.140625" style="2" customWidth="1"/>
    <col min="5" max="5" width="1" style="2" customWidth="1"/>
    <col min="6" max="6" width="14.42578125" style="2" customWidth="1"/>
    <col min="7" max="7" width="1" style="2" customWidth="1"/>
    <col min="8" max="8" width="12.5703125" style="2" customWidth="1"/>
    <col min="9" max="9" width="1" style="2" customWidth="1"/>
    <col min="10" max="10" width="11.85546875" style="2" customWidth="1"/>
    <col min="11" max="16384" width="10.5703125" style="2"/>
  </cols>
  <sheetData>
    <row r="1" spans="1:10" ht="21.75" customHeight="1">
      <c r="J1" s="65" t="s">
        <v>134</v>
      </c>
    </row>
    <row r="2" spans="1:10" s="8" customFormat="1" ht="21.75" customHeight="1">
      <c r="A2" s="6" t="s">
        <v>102</v>
      </c>
      <c r="B2" s="1"/>
      <c r="C2" s="6"/>
      <c r="D2" s="6"/>
      <c r="E2" s="6"/>
      <c r="F2" s="6"/>
      <c r="G2" s="6"/>
      <c r="H2" s="6"/>
      <c r="I2" s="6"/>
      <c r="J2" s="6"/>
    </row>
    <row r="3" spans="1:10" s="8" customFormat="1" ht="21.75" customHeight="1">
      <c r="A3" s="6" t="s">
        <v>34</v>
      </c>
      <c r="B3" s="6"/>
      <c r="C3" s="6"/>
      <c r="D3" s="6"/>
      <c r="E3" s="6"/>
      <c r="F3" s="6"/>
      <c r="G3" s="6"/>
      <c r="H3" s="6"/>
      <c r="I3" s="6"/>
      <c r="J3" s="6"/>
    </row>
    <row r="4" spans="1:10" s="8" customFormat="1" ht="21.75" customHeight="1">
      <c r="A4" s="1" t="s">
        <v>156</v>
      </c>
      <c r="B4" s="1"/>
      <c r="C4" s="6"/>
      <c r="D4" s="6"/>
      <c r="E4" s="6"/>
      <c r="F4" s="6"/>
      <c r="G4" s="6"/>
      <c r="H4" s="6"/>
      <c r="I4" s="6"/>
      <c r="J4" s="6"/>
    </row>
    <row r="5" spans="1:10" s="8" customFormat="1" ht="21.75" customHeight="1">
      <c r="C5" s="6"/>
      <c r="D5" s="6"/>
      <c r="E5" s="6"/>
      <c r="F5" s="6"/>
      <c r="G5" s="6"/>
      <c r="H5" s="6"/>
      <c r="I5" s="6"/>
      <c r="J5" s="57"/>
    </row>
    <row r="6" spans="1:10" s="8" customFormat="1" ht="21.75" customHeight="1">
      <c r="A6" s="3"/>
      <c r="B6" s="3"/>
      <c r="C6" s="66"/>
      <c r="D6" s="66"/>
      <c r="E6" s="66"/>
      <c r="F6" s="66"/>
      <c r="G6" s="66"/>
      <c r="H6" s="9"/>
      <c r="I6" s="66"/>
      <c r="J6" s="9" t="s">
        <v>133</v>
      </c>
    </row>
    <row r="7" spans="1:10" s="8" customFormat="1" ht="21.75" customHeight="1">
      <c r="A7" s="3"/>
      <c r="B7" s="3"/>
      <c r="C7" s="66"/>
      <c r="D7" s="67"/>
      <c r="E7" s="67"/>
      <c r="F7" s="67"/>
      <c r="G7" s="53" t="s">
        <v>144</v>
      </c>
      <c r="H7" s="59"/>
      <c r="I7" s="67"/>
      <c r="J7" s="59"/>
    </row>
    <row r="8" spans="1:10" s="8" customFormat="1" ht="21.75" customHeight="1">
      <c r="A8" s="3"/>
      <c r="B8" s="3"/>
      <c r="C8" s="66"/>
      <c r="D8" s="10" t="s">
        <v>45</v>
      </c>
      <c r="E8" s="66"/>
      <c r="F8" s="77" t="s">
        <v>47</v>
      </c>
      <c r="G8" s="77"/>
      <c r="H8" s="77"/>
      <c r="I8" s="66"/>
      <c r="J8" s="9"/>
    </row>
    <row r="9" spans="1:10" s="10" customFormat="1" ht="21.75" customHeight="1">
      <c r="A9" s="16"/>
      <c r="B9" s="16"/>
      <c r="C9" s="16"/>
      <c r="D9" s="10" t="s">
        <v>44</v>
      </c>
      <c r="E9" s="16"/>
      <c r="F9" s="10" t="s">
        <v>63</v>
      </c>
    </row>
    <row r="10" spans="1:10" s="10" customFormat="1" ht="21.75" customHeight="1">
      <c r="A10" s="16"/>
      <c r="B10" s="22" t="s">
        <v>0</v>
      </c>
      <c r="C10" s="16"/>
      <c r="D10" s="53" t="s">
        <v>3</v>
      </c>
      <c r="E10" s="16"/>
      <c r="F10" s="53" t="s">
        <v>64</v>
      </c>
      <c r="H10" s="68" t="s">
        <v>50</v>
      </c>
      <c r="J10" s="53" t="s">
        <v>2</v>
      </c>
    </row>
    <row r="11" spans="1:10" s="8" customFormat="1" ht="21.75" customHeight="1">
      <c r="A11" s="1" t="s">
        <v>127</v>
      </c>
      <c r="B11" s="1"/>
      <c r="C11" s="3"/>
      <c r="D11" s="4">
        <v>75000</v>
      </c>
      <c r="E11" s="13"/>
      <c r="F11" s="4">
        <v>5550</v>
      </c>
      <c r="G11" s="4"/>
      <c r="H11" s="4">
        <v>23865</v>
      </c>
      <c r="I11" s="4"/>
      <c r="J11" s="4">
        <f>SUM(D11:H11)</f>
        <v>104415</v>
      </c>
    </row>
    <row r="12" spans="1:10" s="8" customFormat="1" ht="21.75" customHeight="1">
      <c r="A12" s="3" t="s">
        <v>169</v>
      </c>
      <c r="B12" s="1"/>
      <c r="C12" s="3"/>
      <c r="D12" s="4">
        <v>0</v>
      </c>
      <c r="E12" s="5"/>
      <c r="F12" s="4">
        <v>0</v>
      </c>
      <c r="G12" s="4"/>
      <c r="H12" s="4">
        <f>PL!J67</f>
        <v>77131</v>
      </c>
      <c r="I12" s="4"/>
      <c r="J12" s="4">
        <f>SUM(D12:H12)</f>
        <v>77131</v>
      </c>
    </row>
    <row r="13" spans="1:10" s="8" customFormat="1" ht="21.75" customHeight="1">
      <c r="A13" s="3" t="s">
        <v>136</v>
      </c>
      <c r="B13" s="1"/>
      <c r="C13" s="3"/>
      <c r="D13" s="69">
        <v>0</v>
      </c>
      <c r="E13" s="5"/>
      <c r="F13" s="69">
        <v>0</v>
      </c>
      <c r="G13" s="4"/>
      <c r="H13" s="69">
        <f>PL!J76</f>
        <v>147</v>
      </c>
      <c r="I13" s="4"/>
      <c r="J13" s="69">
        <f>SUM(D13:H13)</f>
        <v>147</v>
      </c>
    </row>
    <row r="14" spans="1:10" s="8" customFormat="1" ht="21.75" customHeight="1">
      <c r="A14" s="3" t="s">
        <v>137</v>
      </c>
      <c r="B14" s="19"/>
      <c r="C14" s="3"/>
      <c r="D14" s="4">
        <f>SUM(D12:D13)</f>
        <v>0</v>
      </c>
      <c r="E14" s="5"/>
      <c r="F14" s="4">
        <f>SUM(F12:F13)</f>
        <v>0</v>
      </c>
      <c r="G14" s="4"/>
      <c r="H14" s="4">
        <f>SUM(H12:H13)</f>
        <v>77278</v>
      </c>
      <c r="I14" s="4"/>
      <c r="J14" s="4">
        <f>SUM(J12:J13)</f>
        <v>77278</v>
      </c>
    </row>
    <row r="15" spans="1:10" s="8" customFormat="1" ht="21.75" customHeight="1">
      <c r="A15" s="3" t="s">
        <v>43</v>
      </c>
      <c r="B15" s="19">
        <v>13</v>
      </c>
      <c r="C15" s="3"/>
      <c r="D15" s="4">
        <v>0</v>
      </c>
      <c r="E15" s="13"/>
      <c r="F15" s="4">
        <v>0</v>
      </c>
      <c r="G15" s="4"/>
      <c r="H15" s="4">
        <v>-15000</v>
      </c>
      <c r="I15" s="4"/>
      <c r="J15" s="4">
        <f>SUM(C15:H15)</f>
        <v>-15000</v>
      </c>
    </row>
    <row r="16" spans="1:10" s="8" customFormat="1" ht="21.75" customHeight="1" thickBot="1">
      <c r="A16" s="1" t="s">
        <v>153</v>
      </c>
      <c r="B16" s="1"/>
      <c r="C16" s="3"/>
      <c r="D16" s="70">
        <f>SUM(D11:D15)-D14</f>
        <v>75000</v>
      </c>
      <c r="E16" s="5"/>
      <c r="F16" s="70">
        <f>SUM(F11:F15)-F14</f>
        <v>5550</v>
      </c>
      <c r="G16" s="17"/>
      <c r="H16" s="70">
        <f>SUM(H11:H15)-H14</f>
        <v>86143</v>
      </c>
      <c r="I16" s="17"/>
      <c r="J16" s="70">
        <f>SUM(J11:J15)-J14</f>
        <v>166693</v>
      </c>
    </row>
    <row r="17" spans="1:10" s="8" customFormat="1" ht="21.75" customHeight="1" thickTop="1">
      <c r="A17" s="1"/>
      <c r="B17" s="1"/>
      <c r="C17" s="3"/>
      <c r="D17" s="4"/>
      <c r="E17" s="3"/>
      <c r="F17" s="4"/>
      <c r="G17" s="4"/>
      <c r="H17" s="4"/>
      <c r="I17" s="4"/>
      <c r="J17" s="4"/>
    </row>
    <row r="18" spans="1:10" ht="21.75" customHeight="1">
      <c r="A18" s="2" t="s">
        <v>1</v>
      </c>
    </row>
    <row r="20" spans="1:10" ht="21.75" customHeight="1">
      <c r="J20" s="65" t="s">
        <v>134</v>
      </c>
    </row>
    <row r="21" spans="1:10" s="8" customFormat="1" ht="21.75" customHeight="1">
      <c r="A21" s="6" t="s">
        <v>102</v>
      </c>
      <c r="B21" s="1"/>
      <c r="C21" s="6"/>
      <c r="D21" s="6"/>
      <c r="E21" s="6"/>
      <c r="F21" s="6"/>
      <c r="G21" s="6"/>
      <c r="H21" s="6"/>
      <c r="I21" s="6"/>
      <c r="J21" s="6"/>
    </row>
    <row r="22" spans="1:10" s="8" customFormat="1" ht="21.75" customHeight="1">
      <c r="A22" s="6" t="s">
        <v>34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s="8" customFormat="1" ht="21.75" customHeight="1">
      <c r="A23" s="1" t="s">
        <v>156</v>
      </c>
      <c r="B23" s="1"/>
      <c r="C23" s="6"/>
      <c r="D23" s="6"/>
      <c r="E23" s="6"/>
      <c r="F23" s="6"/>
      <c r="G23" s="6"/>
      <c r="H23" s="6"/>
      <c r="I23" s="6"/>
      <c r="J23" s="6"/>
    </row>
    <row r="24" spans="1:10" s="8" customFormat="1" ht="21.75" customHeight="1">
      <c r="C24" s="6"/>
      <c r="D24" s="6"/>
      <c r="E24" s="6"/>
      <c r="F24" s="6"/>
      <c r="G24" s="6"/>
      <c r="H24" s="6"/>
      <c r="I24" s="6"/>
      <c r="J24" s="57"/>
    </row>
    <row r="25" spans="1:10" s="8" customFormat="1" ht="21.75" customHeight="1">
      <c r="A25" s="3"/>
      <c r="B25" s="3"/>
      <c r="C25" s="66"/>
      <c r="D25" s="66"/>
      <c r="E25" s="66"/>
      <c r="F25" s="66"/>
      <c r="G25" s="66"/>
      <c r="H25" s="9"/>
      <c r="I25" s="66"/>
      <c r="J25" s="9" t="s">
        <v>133</v>
      </c>
    </row>
    <row r="26" spans="1:10" s="8" customFormat="1" ht="21.75" customHeight="1">
      <c r="A26" s="3"/>
      <c r="B26" s="3"/>
      <c r="C26" s="66"/>
      <c r="D26" s="67"/>
      <c r="E26" s="67"/>
      <c r="F26" s="67"/>
      <c r="G26" s="67" t="s">
        <v>132</v>
      </c>
      <c r="H26" s="59"/>
      <c r="I26" s="67"/>
      <c r="J26" s="59"/>
    </row>
    <row r="27" spans="1:10" s="8" customFormat="1" ht="21.75" customHeight="1">
      <c r="A27" s="3"/>
      <c r="B27" s="3"/>
      <c r="C27" s="66"/>
      <c r="D27" s="10" t="s">
        <v>45</v>
      </c>
      <c r="E27" s="66"/>
      <c r="F27" s="77" t="s">
        <v>47</v>
      </c>
      <c r="G27" s="77"/>
      <c r="H27" s="77"/>
      <c r="I27" s="66"/>
      <c r="J27" s="9"/>
    </row>
    <row r="28" spans="1:10" s="10" customFormat="1" ht="21.75" customHeight="1">
      <c r="A28" s="16"/>
      <c r="B28" s="16"/>
      <c r="C28" s="16"/>
      <c r="D28" s="10" t="s">
        <v>44</v>
      </c>
      <c r="E28" s="16"/>
      <c r="F28" s="10" t="s">
        <v>63</v>
      </c>
    </row>
    <row r="29" spans="1:10" s="10" customFormat="1" ht="21.75" customHeight="1">
      <c r="A29" s="16"/>
      <c r="B29" s="22" t="s">
        <v>0</v>
      </c>
      <c r="C29" s="16"/>
      <c r="D29" s="53" t="s">
        <v>3</v>
      </c>
      <c r="E29" s="16"/>
      <c r="F29" s="53" t="s">
        <v>64</v>
      </c>
      <c r="H29" s="68" t="s">
        <v>50</v>
      </c>
      <c r="J29" s="53" t="s">
        <v>2</v>
      </c>
    </row>
    <row r="30" spans="1:10" s="8" customFormat="1" ht="21.75" customHeight="1">
      <c r="A30" s="1" t="s">
        <v>103</v>
      </c>
      <c r="B30" s="1"/>
      <c r="C30" s="3"/>
      <c r="D30" s="4">
        <v>50000</v>
      </c>
      <c r="E30" s="4">
        <v>0</v>
      </c>
      <c r="F30" s="4">
        <v>3051</v>
      </c>
      <c r="G30" s="4">
        <v>0</v>
      </c>
      <c r="H30" s="71">
        <v>18323</v>
      </c>
      <c r="I30" s="4"/>
      <c r="J30" s="4">
        <f>SUM(D30:H30)</f>
        <v>71374</v>
      </c>
    </row>
    <row r="31" spans="1:10" s="8" customFormat="1" ht="21.75" customHeight="1">
      <c r="A31" s="3" t="s">
        <v>169</v>
      </c>
      <c r="B31" s="1"/>
      <c r="C31" s="3"/>
      <c r="D31" s="4">
        <v>0</v>
      </c>
      <c r="E31" s="13"/>
      <c r="F31" s="4">
        <v>0</v>
      </c>
      <c r="G31" s="4"/>
      <c r="H31" s="4">
        <v>36586</v>
      </c>
      <c r="I31" s="4"/>
      <c r="J31" s="4">
        <f>SUM(D31:H31)</f>
        <v>36586</v>
      </c>
    </row>
    <row r="32" spans="1:10" s="8" customFormat="1" ht="21.75" customHeight="1">
      <c r="A32" s="3" t="s">
        <v>136</v>
      </c>
      <c r="B32" s="1"/>
      <c r="C32" s="3"/>
      <c r="D32" s="69">
        <v>0</v>
      </c>
      <c r="E32" s="13"/>
      <c r="F32" s="69">
        <v>0</v>
      </c>
      <c r="G32" s="4"/>
      <c r="H32" s="69">
        <v>190</v>
      </c>
      <c r="I32" s="4"/>
      <c r="J32" s="69">
        <f>SUM(D32:H32)</f>
        <v>190</v>
      </c>
    </row>
    <row r="33" spans="1:10" s="8" customFormat="1" ht="21.75" customHeight="1">
      <c r="A33" s="3" t="s">
        <v>137</v>
      </c>
      <c r="B33" s="19"/>
      <c r="C33" s="3"/>
      <c r="D33" s="4">
        <f>SUM(D31:D32)</f>
        <v>0</v>
      </c>
      <c r="E33" s="5"/>
      <c r="F33" s="4">
        <f>SUM(F31:F32)</f>
        <v>0</v>
      </c>
      <c r="G33" s="4"/>
      <c r="H33" s="4">
        <f>SUM(H31:H32)</f>
        <v>36776</v>
      </c>
      <c r="I33" s="4"/>
      <c r="J33" s="4">
        <f>SUM(J31:J32)</f>
        <v>36776</v>
      </c>
    </row>
    <row r="34" spans="1:10" s="8" customFormat="1" ht="21.75" customHeight="1">
      <c r="A34" s="3" t="s">
        <v>145</v>
      </c>
      <c r="B34" s="19">
        <v>9</v>
      </c>
      <c r="C34" s="5"/>
      <c r="D34" s="4">
        <v>25000</v>
      </c>
      <c r="E34" s="4"/>
      <c r="F34" s="4">
        <v>0</v>
      </c>
      <c r="G34" s="4"/>
      <c r="H34" s="72">
        <v>0</v>
      </c>
      <c r="I34" s="4"/>
      <c r="J34" s="4">
        <f>SUM(D34:H34)</f>
        <v>25000</v>
      </c>
    </row>
    <row r="35" spans="1:10" s="8" customFormat="1" ht="21.75" customHeight="1">
      <c r="A35" s="3" t="s">
        <v>157</v>
      </c>
      <c r="B35" s="19"/>
      <c r="C35" s="5"/>
      <c r="D35" s="4">
        <v>0</v>
      </c>
      <c r="E35" s="4" t="s">
        <v>158</v>
      </c>
      <c r="F35" s="4">
        <f>-H35</f>
        <v>1955</v>
      </c>
      <c r="G35" s="4"/>
      <c r="H35" s="72">
        <v>-1955</v>
      </c>
      <c r="I35" s="4"/>
      <c r="J35" s="4">
        <f>SUM(D35:H35)</f>
        <v>0</v>
      </c>
    </row>
    <row r="36" spans="1:10" s="8" customFormat="1" ht="21.75" customHeight="1">
      <c r="A36" s="3" t="s">
        <v>43</v>
      </c>
      <c r="B36" s="19">
        <v>13</v>
      </c>
      <c r="C36" s="5"/>
      <c r="D36" s="69">
        <v>0</v>
      </c>
      <c r="E36" s="4"/>
      <c r="F36" s="69">
        <v>0</v>
      </c>
      <c r="G36" s="4"/>
      <c r="H36" s="73">
        <v>-40000</v>
      </c>
      <c r="I36" s="4"/>
      <c r="J36" s="69">
        <f>SUM(D36:H36)</f>
        <v>-40000</v>
      </c>
    </row>
    <row r="37" spans="1:10" s="8" customFormat="1" ht="21.75" customHeight="1" thickBot="1">
      <c r="A37" s="1" t="s">
        <v>154</v>
      </c>
      <c r="B37" s="16"/>
      <c r="C37" s="5"/>
      <c r="D37" s="74">
        <f>SUM(D30:D36)-D33</f>
        <v>75000</v>
      </c>
      <c r="E37" s="17"/>
      <c r="F37" s="74">
        <f>SUM(F30:F36)-F33</f>
        <v>5006</v>
      </c>
      <c r="G37" s="17"/>
      <c r="H37" s="74">
        <f>SUM(H30:H36)-H33</f>
        <v>13144</v>
      </c>
      <c r="I37" s="17"/>
      <c r="J37" s="74">
        <f>SUM(J30:J36)-J33</f>
        <v>93150</v>
      </c>
    </row>
    <row r="38" spans="1:10" s="8" customFormat="1" ht="21.75" customHeight="1" thickTop="1">
      <c r="A38" s="1"/>
      <c r="B38" s="1"/>
      <c r="C38" s="3"/>
      <c r="D38" s="4"/>
      <c r="E38" s="3"/>
      <c r="F38" s="4"/>
      <c r="G38" s="4"/>
      <c r="H38" s="4"/>
      <c r="I38" s="4"/>
      <c r="J38" s="4"/>
    </row>
    <row r="39" spans="1:10" s="8" customFormat="1" ht="21.75" customHeight="1">
      <c r="A39" s="1" t="s">
        <v>127</v>
      </c>
      <c r="B39" s="1"/>
      <c r="C39" s="3"/>
      <c r="D39" s="4">
        <v>75000</v>
      </c>
      <c r="E39" s="13"/>
      <c r="F39" s="4">
        <v>5550</v>
      </c>
      <c r="G39" s="4"/>
      <c r="H39" s="4">
        <v>23865</v>
      </c>
      <c r="I39" s="4"/>
      <c r="J39" s="4">
        <f>SUM(D39:H39)</f>
        <v>104415</v>
      </c>
    </row>
    <row r="40" spans="1:10" s="8" customFormat="1" ht="21.75" customHeight="1">
      <c r="A40" s="3" t="s">
        <v>169</v>
      </c>
      <c r="B40" s="1"/>
      <c r="C40" s="3"/>
      <c r="D40" s="4">
        <v>0</v>
      </c>
      <c r="E40" s="4"/>
      <c r="F40" s="4">
        <v>0</v>
      </c>
      <c r="G40" s="4"/>
      <c r="H40" s="4">
        <f>PL!L67</f>
        <v>77342</v>
      </c>
      <c r="I40" s="4"/>
      <c r="J40" s="4">
        <f>SUM(D40:H40)</f>
        <v>77342</v>
      </c>
    </row>
    <row r="41" spans="1:10" s="8" customFormat="1" ht="21.75" customHeight="1">
      <c r="A41" s="3" t="s">
        <v>136</v>
      </c>
      <c r="B41" s="1"/>
      <c r="C41" s="3"/>
      <c r="D41" s="69">
        <v>0</v>
      </c>
      <c r="E41" s="5"/>
      <c r="F41" s="69">
        <v>0</v>
      </c>
      <c r="G41" s="4"/>
      <c r="H41" s="69">
        <f>PL!L76</f>
        <v>147</v>
      </c>
      <c r="I41" s="4"/>
      <c r="J41" s="69">
        <f>SUM(D41:H41)</f>
        <v>147</v>
      </c>
    </row>
    <row r="42" spans="1:10" s="8" customFormat="1" ht="21.75" customHeight="1">
      <c r="A42" s="3" t="s">
        <v>137</v>
      </c>
      <c r="B42" s="1"/>
      <c r="C42" s="3"/>
      <c r="D42" s="4">
        <f>SUM(D40:D41)</f>
        <v>0</v>
      </c>
      <c r="E42" s="4"/>
      <c r="F42" s="4">
        <f>SUM(F40:F41)</f>
        <v>0</v>
      </c>
      <c r="G42" s="4"/>
      <c r="H42" s="4">
        <f>SUM(H40:H41)</f>
        <v>77489</v>
      </c>
      <c r="I42" s="4"/>
      <c r="J42" s="4">
        <f>SUM(J40:J41)</f>
        <v>77489</v>
      </c>
    </row>
    <row r="43" spans="1:10" s="8" customFormat="1" ht="21.75" customHeight="1">
      <c r="A43" s="3" t="s">
        <v>95</v>
      </c>
      <c r="B43" s="19">
        <v>13</v>
      </c>
      <c r="C43" s="3"/>
      <c r="D43" s="69">
        <v>0</v>
      </c>
      <c r="E43" s="13"/>
      <c r="F43" s="69">
        <v>0</v>
      </c>
      <c r="G43" s="4"/>
      <c r="H43" s="69">
        <v>-15000</v>
      </c>
      <c r="I43" s="4"/>
      <c r="J43" s="69">
        <f>SUM(C43:H43)</f>
        <v>-15000</v>
      </c>
    </row>
    <row r="44" spans="1:10" s="8" customFormat="1" ht="21.75" customHeight="1" thickBot="1">
      <c r="A44" s="1" t="s">
        <v>153</v>
      </c>
      <c r="B44" s="1"/>
      <c r="C44" s="3"/>
      <c r="D44" s="74">
        <f>SUM(D39:D43)-D42</f>
        <v>75000</v>
      </c>
      <c r="E44" s="17">
        <f>SUM(E39:E43)</f>
        <v>0</v>
      </c>
      <c r="F44" s="74">
        <f>SUM(F39:F43)-F42</f>
        <v>5550</v>
      </c>
      <c r="G44" s="17"/>
      <c r="H44" s="74">
        <f>SUM(H39:H43)-H42</f>
        <v>86354</v>
      </c>
      <c r="I44" s="17"/>
      <c r="J44" s="74">
        <f>SUM(J39:J43)-J42</f>
        <v>166904</v>
      </c>
    </row>
    <row r="45" spans="1:10" s="8" customFormat="1" ht="21.75" customHeight="1" thickTop="1">
      <c r="A45" s="1"/>
      <c r="B45" s="1"/>
      <c r="C45" s="3"/>
      <c r="D45" s="4"/>
      <c r="E45" s="3"/>
      <c r="F45" s="4"/>
      <c r="G45" s="4"/>
      <c r="H45" s="4"/>
      <c r="I45" s="4"/>
      <c r="J45" s="4"/>
    </row>
    <row r="46" spans="1:10" ht="21.75" customHeight="1">
      <c r="A46" s="2" t="s">
        <v>1</v>
      </c>
    </row>
  </sheetData>
  <mergeCells count="2">
    <mergeCell ref="F8:H8"/>
    <mergeCell ref="F27:H27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0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Directors&amp;"ApFont,Regular"&amp;10                           
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9"/>
  <sheetViews>
    <sheetView showGridLines="0" tabSelected="1" view="pageBreakPreview" zoomScaleNormal="100" zoomScaleSheetLayoutView="100" workbookViewId="0">
      <selection activeCell="P66" sqref="P66"/>
    </sheetView>
  </sheetViews>
  <sheetFormatPr defaultColWidth="10.5703125" defaultRowHeight="21.95" customHeight="1"/>
  <cols>
    <col min="1" max="1" width="24.85546875" style="2" customWidth="1"/>
    <col min="2" max="2" width="1.5703125" style="2" customWidth="1"/>
    <col min="3" max="3" width="5.5703125" style="10" customWidth="1"/>
    <col min="4" max="4" width="7.85546875" style="10" customWidth="1"/>
    <col min="5" max="5" width="0.5703125" style="10" customWidth="1"/>
    <col min="6" max="6" width="10.42578125" style="10" customWidth="1"/>
    <col min="7" max="7" width="1.5703125" style="2" customWidth="1"/>
    <col min="8" max="8" width="14.42578125" style="2" customWidth="1"/>
    <col min="9" max="9" width="1.5703125" style="2" customWidth="1"/>
    <col min="10" max="10" width="14.42578125" style="2" customWidth="1"/>
    <col min="11" max="11" width="1.5703125" style="2" customWidth="1"/>
    <col min="12" max="12" width="14.42578125" style="2" customWidth="1"/>
    <col min="13" max="13" width="2.42578125" style="2" customWidth="1"/>
    <col min="14" max="14" width="8" style="2" customWidth="1"/>
    <col min="15" max="16384" width="10.5703125" style="2"/>
  </cols>
  <sheetData>
    <row r="1" spans="1:13" ht="21.95" customHeight="1">
      <c r="A1" s="1"/>
      <c r="E1" s="21"/>
      <c r="F1" s="21"/>
      <c r="G1" s="1"/>
      <c r="H1" s="1"/>
      <c r="I1" s="1"/>
      <c r="J1" s="1"/>
      <c r="K1" s="1"/>
      <c r="L1" s="57" t="s">
        <v>134</v>
      </c>
      <c r="M1" s="8"/>
    </row>
    <row r="2" spans="1:13" ht="21.95" customHeight="1">
      <c r="A2" s="1" t="s">
        <v>102</v>
      </c>
      <c r="E2" s="21"/>
      <c r="F2" s="21"/>
      <c r="G2" s="1"/>
      <c r="H2" s="1"/>
      <c r="I2" s="1"/>
      <c r="J2" s="1"/>
      <c r="K2" s="1"/>
      <c r="L2" s="1"/>
      <c r="M2" s="8"/>
    </row>
    <row r="3" spans="1:13" ht="21.95" customHeight="1">
      <c r="A3" s="1" t="s">
        <v>52</v>
      </c>
    </row>
    <row r="4" spans="1:13" ht="21.95" customHeight="1">
      <c r="A4" s="1" t="s">
        <v>156</v>
      </c>
      <c r="F4" s="2"/>
      <c r="G4" s="10"/>
      <c r="H4" s="10"/>
      <c r="I4" s="10"/>
      <c r="J4" s="10"/>
      <c r="K4" s="10"/>
      <c r="L4" s="10"/>
      <c r="M4" s="8"/>
    </row>
    <row r="5" spans="1:13" ht="21.95" customHeight="1">
      <c r="A5" s="1"/>
      <c r="G5" s="10"/>
      <c r="H5" s="10"/>
      <c r="I5" s="10"/>
      <c r="J5" s="10"/>
      <c r="K5" s="10"/>
      <c r="L5" s="9" t="s">
        <v>133</v>
      </c>
      <c r="M5" s="8"/>
    </row>
    <row r="6" spans="1:13" ht="21.95" customHeight="1">
      <c r="A6" s="1"/>
      <c r="G6" s="10"/>
      <c r="H6" s="10" t="s">
        <v>138</v>
      </c>
      <c r="I6" s="10"/>
      <c r="J6" s="10"/>
      <c r="K6" s="10"/>
      <c r="L6" s="9"/>
      <c r="M6" s="8"/>
    </row>
    <row r="7" spans="1:13" ht="21.95" customHeight="1">
      <c r="A7" s="1"/>
      <c r="G7" s="10"/>
      <c r="H7" s="10" t="s">
        <v>140</v>
      </c>
      <c r="I7" s="10"/>
      <c r="J7" s="10"/>
      <c r="K7" s="10"/>
      <c r="L7" s="9"/>
      <c r="M7" s="8"/>
    </row>
    <row r="8" spans="1:13" ht="21.95" customHeight="1">
      <c r="A8" s="1"/>
      <c r="G8" s="10"/>
      <c r="H8" s="10" t="s">
        <v>141</v>
      </c>
      <c r="I8" s="10"/>
      <c r="J8" s="10"/>
      <c r="K8" s="10"/>
      <c r="L8" s="9"/>
      <c r="M8" s="8"/>
    </row>
    <row r="9" spans="1:13" ht="21.95" customHeight="1">
      <c r="A9" s="1"/>
      <c r="G9" s="10"/>
      <c r="H9" s="53" t="s">
        <v>139</v>
      </c>
      <c r="I9" s="10"/>
      <c r="J9" s="53"/>
      <c r="K9" s="53" t="s">
        <v>132</v>
      </c>
      <c r="L9" s="59"/>
      <c r="M9" s="8"/>
    </row>
    <row r="10" spans="1:13" ht="21.95" customHeight="1">
      <c r="A10" s="3"/>
      <c r="E10" s="16"/>
      <c r="F10" s="22"/>
      <c r="G10" s="10"/>
      <c r="H10" s="22">
        <v>2023</v>
      </c>
      <c r="I10" s="10"/>
      <c r="J10" s="22">
        <v>2023</v>
      </c>
      <c r="K10" s="16"/>
      <c r="L10" s="22">
        <v>2022</v>
      </c>
      <c r="M10" s="8"/>
    </row>
    <row r="11" spans="1:13" ht="21.95" customHeight="1">
      <c r="A11" s="1" t="s">
        <v>35</v>
      </c>
    </row>
    <row r="12" spans="1:13" ht="21.95" customHeight="1">
      <c r="A12" s="27" t="s">
        <v>67</v>
      </c>
      <c r="E12" s="2"/>
      <c r="F12" s="30"/>
      <c r="H12" s="28">
        <f>PL!J65</f>
        <v>96787</v>
      </c>
      <c r="J12" s="28">
        <f>PL!L65</f>
        <v>96998</v>
      </c>
      <c r="L12" s="28">
        <f>PL!N65</f>
        <v>45744</v>
      </c>
    </row>
    <row r="13" spans="1:13" ht="21.95" customHeight="1">
      <c r="A13" s="27" t="s">
        <v>73</v>
      </c>
      <c r="E13" s="2"/>
      <c r="F13" s="2"/>
      <c r="H13" s="29"/>
      <c r="J13" s="29"/>
      <c r="L13" s="29"/>
    </row>
    <row r="14" spans="1:13" ht="21.95" customHeight="1">
      <c r="A14" s="27" t="s">
        <v>71</v>
      </c>
      <c r="E14" s="2"/>
      <c r="F14" s="2"/>
      <c r="H14" s="4"/>
      <c r="J14" s="4"/>
      <c r="L14" s="4"/>
    </row>
    <row r="15" spans="1:13" ht="21.95" customHeight="1">
      <c r="A15" s="27" t="s">
        <v>65</v>
      </c>
      <c r="E15" s="2"/>
      <c r="F15" s="4"/>
      <c r="H15" s="38">
        <v>13921</v>
      </c>
      <c r="I15" s="39"/>
      <c r="J15" s="38">
        <v>13921</v>
      </c>
      <c r="K15" s="39"/>
      <c r="L15" s="38">
        <v>1379</v>
      </c>
    </row>
    <row r="16" spans="1:13" ht="21.95" customHeight="1">
      <c r="A16" s="27" t="s">
        <v>146</v>
      </c>
      <c r="E16" s="2"/>
      <c r="F16" s="4"/>
      <c r="H16" s="38">
        <v>211</v>
      </c>
      <c r="I16" s="39"/>
      <c r="J16" s="38">
        <v>0</v>
      </c>
      <c r="K16" s="39"/>
      <c r="L16" s="38">
        <v>0</v>
      </c>
    </row>
    <row r="17" spans="1:12" ht="21.95" customHeight="1">
      <c r="A17" s="27" t="s">
        <v>36</v>
      </c>
      <c r="E17" s="2"/>
      <c r="F17" s="4"/>
      <c r="H17" s="38">
        <v>638</v>
      </c>
      <c r="I17" s="39"/>
      <c r="J17" s="38">
        <v>638</v>
      </c>
      <c r="K17" s="39"/>
      <c r="L17" s="38">
        <v>603</v>
      </c>
    </row>
    <row r="18" spans="1:12" ht="21.95" customHeight="1">
      <c r="A18" s="27" t="s">
        <v>112</v>
      </c>
      <c r="E18" s="2"/>
      <c r="F18" s="4"/>
      <c r="H18" s="38">
        <v>0</v>
      </c>
      <c r="I18" s="39"/>
      <c r="J18" s="38">
        <v>0</v>
      </c>
      <c r="K18" s="39"/>
      <c r="L18" s="38">
        <v>46</v>
      </c>
    </row>
    <row r="19" spans="1:12" ht="21.95" customHeight="1">
      <c r="A19" s="27" t="s">
        <v>172</v>
      </c>
      <c r="E19" s="2"/>
      <c r="F19" s="4"/>
      <c r="H19" s="38">
        <v>300</v>
      </c>
      <c r="I19" s="39"/>
      <c r="J19" s="38">
        <v>300</v>
      </c>
      <c r="K19" s="39"/>
      <c r="L19" s="38">
        <v>271</v>
      </c>
    </row>
    <row r="20" spans="1:12" ht="21.95" customHeight="1">
      <c r="A20" s="27" t="s">
        <v>147</v>
      </c>
      <c r="E20" s="2"/>
      <c r="F20" s="4"/>
      <c r="H20" s="38">
        <v>-105</v>
      </c>
      <c r="I20" s="39"/>
      <c r="J20" s="38">
        <v>-105</v>
      </c>
      <c r="K20" s="39"/>
      <c r="L20" s="62">
        <v>0</v>
      </c>
    </row>
    <row r="21" spans="1:12" ht="21.95" customHeight="1">
      <c r="A21" s="27" t="s">
        <v>122</v>
      </c>
      <c r="E21" s="2"/>
      <c r="F21" s="4"/>
      <c r="H21" s="62">
        <v>-397</v>
      </c>
      <c r="I21" s="39"/>
      <c r="J21" s="62">
        <v>-397</v>
      </c>
      <c r="K21" s="39"/>
      <c r="L21" s="62">
        <v>-252</v>
      </c>
    </row>
    <row r="22" spans="1:12" ht="21.95" customHeight="1">
      <c r="A22" s="27" t="s">
        <v>123</v>
      </c>
      <c r="E22" s="2"/>
      <c r="F22" s="4"/>
      <c r="H22" s="63">
        <v>16</v>
      </c>
      <c r="I22" s="39"/>
      <c r="J22" s="63">
        <v>16</v>
      </c>
      <c r="K22" s="39"/>
      <c r="L22" s="63">
        <v>32</v>
      </c>
    </row>
    <row r="23" spans="1:12" ht="21.95" customHeight="1">
      <c r="A23" s="27" t="s">
        <v>114</v>
      </c>
      <c r="E23" s="2"/>
      <c r="F23" s="4"/>
      <c r="H23" s="62"/>
      <c r="I23" s="39"/>
      <c r="J23" s="62"/>
      <c r="K23" s="39"/>
      <c r="L23" s="62"/>
    </row>
    <row r="24" spans="1:12" ht="21.95" customHeight="1">
      <c r="A24" s="27" t="s">
        <v>115</v>
      </c>
      <c r="E24" s="2"/>
      <c r="F24" s="2"/>
      <c r="H24" s="62">
        <f>SUM(H12:H22)</f>
        <v>111371</v>
      </c>
      <c r="I24" s="39"/>
      <c r="J24" s="62">
        <f>SUM(J12:J22)</f>
        <v>111371</v>
      </c>
      <c r="K24" s="39"/>
      <c r="L24" s="62">
        <f>SUM(L12:L22)</f>
        <v>47823</v>
      </c>
    </row>
    <row r="25" spans="1:12" ht="21.95" customHeight="1">
      <c r="A25" s="27" t="s">
        <v>88</v>
      </c>
      <c r="E25" s="2"/>
      <c r="F25" s="2"/>
      <c r="H25" s="62"/>
      <c r="I25" s="39"/>
      <c r="J25" s="62"/>
      <c r="K25" s="39"/>
      <c r="L25" s="62"/>
    </row>
    <row r="26" spans="1:12" ht="21.95" customHeight="1">
      <c r="A26" s="27" t="s">
        <v>61</v>
      </c>
      <c r="E26" s="2"/>
      <c r="F26" s="2"/>
      <c r="H26" s="62">
        <v>12495</v>
      </c>
      <c r="I26" s="39"/>
      <c r="J26" s="62">
        <v>12495</v>
      </c>
      <c r="K26" s="39"/>
      <c r="L26" s="62">
        <v>-3685</v>
      </c>
    </row>
    <row r="27" spans="1:12" ht="21.95" customHeight="1">
      <c r="A27" s="27" t="s">
        <v>37</v>
      </c>
      <c r="E27" s="2"/>
      <c r="F27" s="2"/>
      <c r="H27" s="62">
        <v>5298</v>
      </c>
      <c r="I27" s="39"/>
      <c r="J27" s="62">
        <v>5298</v>
      </c>
      <c r="K27" s="39"/>
      <c r="L27" s="62">
        <v>-7069</v>
      </c>
    </row>
    <row r="28" spans="1:12" ht="21.95" customHeight="1">
      <c r="A28" s="2" t="s">
        <v>89</v>
      </c>
      <c r="E28" s="2"/>
      <c r="F28" s="2"/>
      <c r="H28" s="62">
        <v>-459</v>
      </c>
      <c r="I28" s="39"/>
      <c r="J28" s="62">
        <v>-459</v>
      </c>
      <c r="K28" s="39"/>
      <c r="L28" s="62">
        <v>-1623</v>
      </c>
    </row>
    <row r="29" spans="1:12" ht="21.95" customHeight="1">
      <c r="A29" s="27" t="s">
        <v>113</v>
      </c>
      <c r="E29" s="2"/>
      <c r="F29" s="2"/>
      <c r="H29" s="62">
        <v>-10720</v>
      </c>
      <c r="I29" s="39"/>
      <c r="J29" s="62">
        <v>-10720</v>
      </c>
      <c r="K29" s="39"/>
      <c r="L29" s="62">
        <v>-8127</v>
      </c>
    </row>
    <row r="30" spans="1:12" ht="21.95" customHeight="1">
      <c r="A30" s="27" t="s">
        <v>97</v>
      </c>
      <c r="E30" s="2"/>
      <c r="F30" s="2"/>
      <c r="H30" s="62">
        <v>-591</v>
      </c>
      <c r="I30" s="39"/>
      <c r="J30" s="62">
        <v>-591</v>
      </c>
      <c r="K30" s="39"/>
      <c r="L30" s="62">
        <v>-1396</v>
      </c>
    </row>
    <row r="31" spans="1:12" ht="21.95" customHeight="1">
      <c r="A31" s="27" t="s">
        <v>38</v>
      </c>
      <c r="E31" s="2"/>
      <c r="F31" s="2"/>
      <c r="H31" s="62">
        <v>-675</v>
      </c>
      <c r="I31" s="39"/>
      <c r="J31" s="62">
        <v>-675</v>
      </c>
      <c r="K31" s="39"/>
      <c r="L31" s="62">
        <v>-366</v>
      </c>
    </row>
    <row r="32" spans="1:12" ht="21.95" customHeight="1">
      <c r="A32" s="27" t="s">
        <v>46</v>
      </c>
      <c r="E32" s="2"/>
      <c r="F32" s="2"/>
      <c r="H32" s="62"/>
      <c r="I32" s="39"/>
      <c r="J32" s="62"/>
      <c r="K32" s="39"/>
      <c r="L32" s="62"/>
    </row>
    <row r="33" spans="1:15" ht="21.95" customHeight="1">
      <c r="A33" s="27" t="s">
        <v>39</v>
      </c>
      <c r="E33" s="2"/>
      <c r="F33" s="2"/>
      <c r="H33" s="62">
        <v>8015</v>
      </c>
      <c r="I33" s="39"/>
      <c r="J33" s="62">
        <v>8015</v>
      </c>
      <c r="K33" s="39"/>
      <c r="L33" s="62">
        <v>7606</v>
      </c>
    </row>
    <row r="34" spans="1:15" ht="21.95" customHeight="1">
      <c r="A34" s="27" t="s">
        <v>99</v>
      </c>
      <c r="E34" s="2"/>
      <c r="F34" s="2"/>
      <c r="H34" s="62">
        <v>37319</v>
      </c>
      <c r="I34" s="39"/>
      <c r="J34" s="62">
        <v>37319</v>
      </c>
      <c r="K34" s="39"/>
      <c r="L34" s="62">
        <v>35753</v>
      </c>
    </row>
    <row r="35" spans="1:15" ht="21.95" customHeight="1">
      <c r="A35" s="27" t="s">
        <v>40</v>
      </c>
      <c r="E35" s="4"/>
      <c r="F35" s="4"/>
      <c r="H35" s="63">
        <v>190</v>
      </c>
      <c r="I35" s="39"/>
      <c r="J35" s="63">
        <v>190</v>
      </c>
      <c r="K35" s="39"/>
      <c r="L35" s="63">
        <v>-137</v>
      </c>
    </row>
    <row r="36" spans="1:15" ht="21.95" customHeight="1">
      <c r="A36" s="27" t="s">
        <v>68</v>
      </c>
      <c r="E36" s="4"/>
      <c r="F36" s="4"/>
      <c r="H36" s="62">
        <f>SUM(H24:H35)</f>
        <v>162243</v>
      </c>
      <c r="I36" s="39"/>
      <c r="J36" s="62">
        <f>SUM(J24:J35)</f>
        <v>162243</v>
      </c>
      <c r="K36" s="39"/>
      <c r="L36" s="62">
        <f>SUM(L24:L35)</f>
        <v>68779</v>
      </c>
    </row>
    <row r="37" spans="1:15" ht="21.95" customHeight="1">
      <c r="A37" s="3" t="s">
        <v>90</v>
      </c>
      <c r="E37" s="2"/>
      <c r="F37" s="2"/>
      <c r="H37" s="62">
        <v>261</v>
      </c>
      <c r="I37" s="39"/>
      <c r="J37" s="62">
        <v>261</v>
      </c>
      <c r="K37" s="39"/>
      <c r="L37" s="62">
        <v>164</v>
      </c>
      <c r="O37" s="4"/>
    </row>
    <row r="38" spans="1:15" ht="21.95" customHeight="1">
      <c r="A38" s="3" t="s">
        <v>91</v>
      </c>
      <c r="E38" s="2"/>
      <c r="F38" s="4"/>
      <c r="H38" s="38">
        <v>-16</v>
      </c>
      <c r="I38" s="39"/>
      <c r="J38" s="38">
        <v>-16</v>
      </c>
      <c r="K38" s="39"/>
      <c r="L38" s="38">
        <v>-32</v>
      </c>
    </row>
    <row r="39" spans="1:15" ht="21.95" customHeight="1">
      <c r="A39" s="27" t="s">
        <v>92</v>
      </c>
      <c r="E39" s="2"/>
      <c r="F39" s="2"/>
      <c r="H39" s="40">
        <v>-19161</v>
      </c>
      <c r="I39" s="39"/>
      <c r="J39" s="40">
        <v>-19161</v>
      </c>
      <c r="K39" s="39"/>
      <c r="L39" s="40">
        <v>-11245</v>
      </c>
    </row>
    <row r="40" spans="1:15" ht="21.95" customHeight="1">
      <c r="A40" s="31" t="s">
        <v>76</v>
      </c>
      <c r="E40" s="4"/>
      <c r="F40" s="4"/>
      <c r="H40" s="41">
        <f>SUM(H36:H39)</f>
        <v>143327</v>
      </c>
      <c r="J40" s="41">
        <f>SUM(J36:J39)</f>
        <v>143327</v>
      </c>
      <c r="K40" s="39"/>
      <c r="L40" s="41">
        <f>SUM(L36:L39)</f>
        <v>57666</v>
      </c>
    </row>
    <row r="41" spans="1:15" ht="12" customHeight="1">
      <c r="A41" s="1"/>
      <c r="H41" s="42"/>
      <c r="J41" s="42"/>
      <c r="K41" s="39"/>
      <c r="L41" s="42"/>
    </row>
    <row r="42" spans="1:15" ht="21.95" customHeight="1">
      <c r="A42" s="32" t="s">
        <v>1</v>
      </c>
    </row>
    <row r="43" spans="1:15" ht="21.95" customHeight="1">
      <c r="A43" s="1"/>
      <c r="E43" s="21"/>
      <c r="F43" s="21"/>
      <c r="G43" s="1"/>
      <c r="H43" s="1"/>
      <c r="I43" s="1"/>
      <c r="J43" s="1"/>
      <c r="K43" s="1"/>
      <c r="L43" s="57" t="s">
        <v>134</v>
      </c>
      <c r="M43" s="8"/>
    </row>
    <row r="44" spans="1:15" ht="21.95" customHeight="1">
      <c r="A44" s="1" t="s">
        <v>102</v>
      </c>
      <c r="E44" s="21"/>
      <c r="F44" s="21"/>
      <c r="G44" s="1"/>
      <c r="H44" s="1"/>
      <c r="I44" s="1"/>
      <c r="J44" s="1"/>
      <c r="K44" s="1"/>
      <c r="L44" s="1"/>
      <c r="M44" s="8"/>
    </row>
    <row r="45" spans="1:15" ht="21.95" customHeight="1">
      <c r="A45" s="1" t="s">
        <v>51</v>
      </c>
    </row>
    <row r="46" spans="1:15" ht="21.95" customHeight="1">
      <c r="A46" s="1" t="s">
        <v>156</v>
      </c>
      <c r="G46" s="10"/>
      <c r="H46" s="10"/>
      <c r="I46" s="10"/>
      <c r="J46" s="10"/>
      <c r="K46" s="10"/>
      <c r="L46" s="10"/>
      <c r="M46" s="8"/>
    </row>
    <row r="47" spans="1:15" s="8" customFormat="1" ht="21.95" customHeight="1">
      <c r="A47" s="1"/>
      <c r="B47" s="6"/>
      <c r="C47" s="7"/>
      <c r="D47" s="7"/>
      <c r="E47" s="7"/>
      <c r="G47" s="6"/>
      <c r="H47" s="6"/>
      <c r="I47" s="6"/>
      <c r="J47" s="6"/>
      <c r="K47" s="6"/>
      <c r="L47" s="9" t="s">
        <v>133</v>
      </c>
    </row>
    <row r="48" spans="1:15" s="8" customFormat="1" ht="21.95" customHeight="1">
      <c r="A48" s="1"/>
      <c r="B48" s="6"/>
      <c r="C48" s="7"/>
      <c r="D48" s="7"/>
      <c r="E48" s="7"/>
      <c r="G48" s="6"/>
      <c r="H48" s="10" t="s">
        <v>138</v>
      </c>
      <c r="I48" s="10"/>
      <c r="J48" s="10"/>
      <c r="K48" s="10"/>
      <c r="L48" s="9"/>
    </row>
    <row r="49" spans="1:13" ht="21.95" customHeight="1">
      <c r="A49" s="1"/>
      <c r="G49" s="10"/>
      <c r="H49" s="10" t="s">
        <v>140</v>
      </c>
      <c r="I49" s="10"/>
      <c r="J49" s="10"/>
      <c r="K49" s="10"/>
      <c r="L49" s="9"/>
      <c r="M49" s="8"/>
    </row>
    <row r="50" spans="1:13" ht="21.95" customHeight="1">
      <c r="A50" s="1"/>
      <c r="G50" s="10"/>
      <c r="H50" s="10" t="s">
        <v>141</v>
      </c>
      <c r="I50" s="10"/>
      <c r="J50" s="10"/>
      <c r="K50" s="10"/>
      <c r="L50" s="9"/>
      <c r="M50" s="8"/>
    </row>
    <row r="51" spans="1:13" ht="21.95" customHeight="1">
      <c r="A51" s="1"/>
      <c r="G51" s="10"/>
      <c r="H51" s="53" t="s">
        <v>139</v>
      </c>
      <c r="I51" s="10"/>
      <c r="J51" s="53"/>
      <c r="K51" s="53" t="s">
        <v>132</v>
      </c>
      <c r="L51" s="59"/>
      <c r="M51" s="8"/>
    </row>
    <row r="52" spans="1:13" ht="21.95" customHeight="1">
      <c r="A52" s="3"/>
      <c r="E52" s="16"/>
      <c r="F52" s="22"/>
      <c r="G52" s="10"/>
      <c r="H52" s="22">
        <v>2023</v>
      </c>
      <c r="I52" s="10"/>
      <c r="J52" s="22">
        <v>2023</v>
      </c>
      <c r="K52" s="16"/>
      <c r="L52" s="22">
        <v>2022</v>
      </c>
      <c r="M52" s="8"/>
    </row>
    <row r="53" spans="1:13" ht="21.95" customHeight="1">
      <c r="A53" s="1" t="s">
        <v>41</v>
      </c>
    </row>
    <row r="54" spans="1:13" ht="21.95" customHeight="1">
      <c r="A54" s="3" t="s">
        <v>116</v>
      </c>
      <c r="H54" s="64">
        <v>-6069</v>
      </c>
      <c r="I54" s="39"/>
      <c r="J54" s="64">
        <v>-6069</v>
      </c>
      <c r="K54" s="39"/>
      <c r="L54" s="64">
        <v>-4557</v>
      </c>
    </row>
    <row r="55" spans="1:13" ht="21.95" customHeight="1">
      <c r="A55" s="3" t="s">
        <v>117</v>
      </c>
      <c r="E55" s="4"/>
      <c r="F55" s="4"/>
      <c r="G55" s="4"/>
      <c r="H55" s="64">
        <v>0</v>
      </c>
      <c r="I55" s="39"/>
      <c r="J55" s="64">
        <v>0</v>
      </c>
      <c r="K55" s="39"/>
      <c r="L55" s="64">
        <v>2</v>
      </c>
    </row>
    <row r="56" spans="1:13" ht="21.95" customHeight="1">
      <c r="A56" s="3" t="s">
        <v>118</v>
      </c>
      <c r="E56" s="4"/>
      <c r="F56" s="4"/>
      <c r="G56" s="4"/>
      <c r="H56" s="64">
        <v>-4751</v>
      </c>
      <c r="I56" s="39"/>
      <c r="J56" s="64">
        <v>-4751</v>
      </c>
      <c r="K56" s="39"/>
      <c r="L56" s="64">
        <v>-1358</v>
      </c>
    </row>
    <row r="57" spans="1:13" ht="21.95" customHeight="1">
      <c r="A57" s="3" t="s">
        <v>148</v>
      </c>
      <c r="E57" s="4"/>
      <c r="F57" s="4"/>
      <c r="G57" s="4"/>
      <c r="H57" s="64">
        <v>-5000</v>
      </c>
      <c r="I57" s="39"/>
      <c r="J57" s="64">
        <v>-5000</v>
      </c>
      <c r="K57" s="39"/>
      <c r="L57" s="38">
        <v>0</v>
      </c>
    </row>
    <row r="58" spans="1:13" ht="21.95" customHeight="1">
      <c r="A58" s="3" t="s">
        <v>163</v>
      </c>
      <c r="E58" s="4"/>
      <c r="F58" s="4"/>
      <c r="G58" s="4"/>
      <c r="H58" s="64">
        <v>-30000</v>
      </c>
      <c r="I58" s="39"/>
      <c r="J58" s="64">
        <v>-30000</v>
      </c>
      <c r="K58" s="39"/>
      <c r="L58" s="38">
        <v>0</v>
      </c>
    </row>
    <row r="59" spans="1:13" ht="21.95" customHeight="1">
      <c r="A59" s="27" t="s">
        <v>164</v>
      </c>
      <c r="E59" s="4"/>
      <c r="F59" s="4"/>
      <c r="G59" s="4"/>
      <c r="H59" s="38">
        <v>-269</v>
      </c>
      <c r="I59" s="39"/>
      <c r="J59" s="38">
        <v>-269</v>
      </c>
      <c r="K59" s="39"/>
      <c r="L59" s="38">
        <v>54</v>
      </c>
    </row>
    <row r="60" spans="1:13" ht="21.95" customHeight="1">
      <c r="A60" s="27" t="s">
        <v>165</v>
      </c>
      <c r="E60" s="4"/>
      <c r="F60" s="4"/>
      <c r="G60" s="4"/>
      <c r="H60" s="38">
        <v>241</v>
      </c>
      <c r="I60" s="39"/>
      <c r="J60" s="38">
        <v>241</v>
      </c>
      <c r="K60" s="39"/>
      <c r="L60" s="38">
        <v>132</v>
      </c>
    </row>
    <row r="61" spans="1:13" ht="21.95" customHeight="1">
      <c r="A61" s="1" t="s">
        <v>96</v>
      </c>
      <c r="E61" s="4"/>
      <c r="F61" s="4"/>
      <c r="G61" s="4"/>
      <c r="H61" s="24">
        <f>SUM(H54:H60)</f>
        <v>-45848</v>
      </c>
      <c r="I61" s="4"/>
      <c r="J61" s="24">
        <f>SUM(J54:J60)</f>
        <v>-45848</v>
      </c>
      <c r="K61" s="4"/>
      <c r="L61" s="24">
        <f>SUM(L54:L60)</f>
        <v>-5727</v>
      </c>
    </row>
    <row r="62" spans="1:13" ht="21.95" customHeight="1">
      <c r="A62" s="1" t="s">
        <v>42</v>
      </c>
      <c r="E62" s="17"/>
      <c r="F62" s="17"/>
      <c r="G62" s="4"/>
      <c r="H62" s="4"/>
      <c r="I62" s="4"/>
      <c r="J62" s="4"/>
      <c r="K62" s="4"/>
      <c r="L62" s="4"/>
    </row>
    <row r="63" spans="1:13" ht="21.95" customHeight="1">
      <c r="A63" s="3" t="s">
        <v>93</v>
      </c>
      <c r="E63" s="4"/>
      <c r="F63" s="4"/>
      <c r="G63" s="4"/>
      <c r="H63" s="38">
        <v>-593</v>
      </c>
      <c r="I63" s="39"/>
      <c r="J63" s="38">
        <v>-593</v>
      </c>
      <c r="K63" s="39"/>
      <c r="L63" s="38">
        <v>-577</v>
      </c>
    </row>
    <row r="64" spans="1:13" ht="21.95" customHeight="1">
      <c r="A64" s="3" t="s">
        <v>100</v>
      </c>
      <c r="E64" s="4"/>
      <c r="F64" s="4"/>
      <c r="G64" s="4"/>
      <c r="H64" s="38">
        <v>0</v>
      </c>
      <c r="I64" s="39"/>
      <c r="J64" s="38">
        <v>0</v>
      </c>
      <c r="K64" s="39"/>
      <c r="L64" s="38">
        <v>25000</v>
      </c>
    </row>
    <row r="65" spans="1:12" ht="21.95" customHeight="1">
      <c r="A65" s="27" t="s">
        <v>43</v>
      </c>
      <c r="E65" s="14"/>
      <c r="F65" s="14"/>
      <c r="G65" s="4"/>
      <c r="H65" s="38">
        <v>-15000</v>
      </c>
      <c r="I65" s="39"/>
      <c r="J65" s="38">
        <v>-15000</v>
      </c>
      <c r="K65" s="39"/>
      <c r="L65" s="38">
        <v>-40000</v>
      </c>
    </row>
    <row r="66" spans="1:12" ht="21.95" customHeight="1">
      <c r="A66" s="31" t="s">
        <v>72</v>
      </c>
      <c r="E66" s="4"/>
      <c r="F66" s="4"/>
      <c r="G66" s="4"/>
      <c r="H66" s="43">
        <f>SUM(H63:H65)</f>
        <v>-15593</v>
      </c>
      <c r="I66" s="4"/>
      <c r="J66" s="43">
        <f>SUM(J63:J65)</f>
        <v>-15593</v>
      </c>
      <c r="K66" s="39"/>
      <c r="L66" s="43">
        <f>SUM(L63:L65)</f>
        <v>-15577</v>
      </c>
    </row>
    <row r="67" spans="1:12" ht="21.95" customHeight="1">
      <c r="A67" s="31" t="s">
        <v>166</v>
      </c>
      <c r="E67" s="4"/>
      <c r="F67" s="4"/>
      <c r="G67" s="4"/>
      <c r="H67" s="38">
        <f>SUM(H40,H61,H66)</f>
        <v>81886</v>
      </c>
      <c r="I67" s="4"/>
      <c r="J67" s="38">
        <f>SUM(J40,J61,J66)</f>
        <v>81886</v>
      </c>
      <c r="K67" s="39"/>
      <c r="L67" s="38">
        <f>SUM(L40,L61,L66)</f>
        <v>36362</v>
      </c>
    </row>
    <row r="68" spans="1:12" ht="21.95" customHeight="1">
      <c r="A68" s="27" t="s">
        <v>149</v>
      </c>
      <c r="E68" s="4"/>
      <c r="F68" s="4"/>
      <c r="G68" s="4"/>
      <c r="H68" s="40">
        <v>111039</v>
      </c>
      <c r="I68" s="38"/>
      <c r="J68" s="40">
        <v>111039</v>
      </c>
      <c r="K68" s="38"/>
      <c r="L68" s="40">
        <v>67952</v>
      </c>
    </row>
    <row r="69" spans="1:12" ht="21.95" customHeight="1" thickBot="1">
      <c r="A69" s="31" t="s">
        <v>173</v>
      </c>
      <c r="E69" s="4"/>
      <c r="F69" s="4"/>
      <c r="G69" s="4"/>
      <c r="H69" s="33">
        <f>SUM(H67:H68)</f>
        <v>192925</v>
      </c>
      <c r="I69" s="4"/>
      <c r="J69" s="33">
        <f>SUM(J67:J68)</f>
        <v>192925</v>
      </c>
      <c r="K69" s="4"/>
      <c r="L69" s="33">
        <f>SUM(L67:L68)</f>
        <v>104314</v>
      </c>
    </row>
    <row r="70" spans="1:12" ht="21.95" customHeight="1" thickTop="1">
      <c r="A70" s="3"/>
      <c r="E70" s="14"/>
      <c r="F70" s="14"/>
      <c r="G70" s="14"/>
      <c r="H70" s="14">
        <f>H69-BS!F14</f>
        <v>0</v>
      </c>
      <c r="I70" s="14"/>
      <c r="J70" s="14">
        <f>J69-BS!H14</f>
        <v>0</v>
      </c>
      <c r="K70" s="14"/>
      <c r="L70" s="14"/>
    </row>
    <row r="71" spans="1:12" ht="21.95" customHeight="1">
      <c r="A71" s="6" t="s">
        <v>57</v>
      </c>
      <c r="E71" s="17"/>
      <c r="F71" s="17"/>
      <c r="G71" s="4"/>
      <c r="H71" s="14"/>
      <c r="I71" s="4"/>
      <c r="J71" s="14"/>
      <c r="K71" s="4"/>
      <c r="L71" s="14"/>
    </row>
    <row r="72" spans="1:12" ht="21.95" customHeight="1">
      <c r="A72" s="32" t="s">
        <v>150</v>
      </c>
      <c r="E72" s="17"/>
      <c r="F72" s="17"/>
      <c r="G72" s="4"/>
      <c r="H72" s="14"/>
      <c r="I72" s="4"/>
      <c r="J72" s="14"/>
      <c r="K72" s="4"/>
      <c r="L72" s="14"/>
    </row>
    <row r="73" spans="1:12" ht="21.95" customHeight="1">
      <c r="A73" s="2" t="s">
        <v>161</v>
      </c>
      <c r="B73" s="3"/>
      <c r="E73" s="17"/>
      <c r="F73" s="14"/>
      <c r="G73" s="4"/>
      <c r="H73" s="38">
        <v>380</v>
      </c>
      <c r="I73" s="39"/>
      <c r="J73" s="38">
        <v>380</v>
      </c>
      <c r="K73" s="39"/>
      <c r="L73" s="38">
        <v>0</v>
      </c>
    </row>
    <row r="74" spans="1:12" ht="21.95" customHeight="1">
      <c r="A74" s="2" t="s">
        <v>162</v>
      </c>
      <c r="B74" s="3"/>
      <c r="E74" s="17"/>
      <c r="F74" s="14"/>
      <c r="G74" s="4"/>
      <c r="H74" s="38">
        <v>8400</v>
      </c>
      <c r="I74" s="39"/>
      <c r="J74" s="38">
        <v>8400</v>
      </c>
      <c r="K74" s="39"/>
      <c r="L74" s="38">
        <v>0</v>
      </c>
    </row>
    <row r="75" spans="1:12" ht="21.95" customHeight="1">
      <c r="A75" s="2" t="s">
        <v>167</v>
      </c>
      <c r="B75" s="3"/>
      <c r="E75" s="17"/>
      <c r="F75" s="14"/>
      <c r="G75" s="4"/>
      <c r="H75" s="38">
        <v>104</v>
      </c>
      <c r="I75" s="39"/>
      <c r="J75" s="38">
        <v>104</v>
      </c>
      <c r="K75" s="39"/>
      <c r="L75" s="38">
        <v>0</v>
      </c>
    </row>
    <row r="76" spans="1:12" ht="21.95" customHeight="1">
      <c r="A76" s="32" t="s">
        <v>160</v>
      </c>
      <c r="B76" s="3"/>
      <c r="E76" s="17"/>
      <c r="F76" s="14"/>
      <c r="G76" s="4"/>
      <c r="H76" s="38"/>
      <c r="I76" s="39"/>
      <c r="J76" s="38"/>
      <c r="K76" s="39"/>
      <c r="L76" s="38"/>
    </row>
    <row r="77" spans="1:12" ht="21.95" customHeight="1">
      <c r="A77" s="2" t="s">
        <v>168</v>
      </c>
      <c r="B77" s="3"/>
      <c r="E77" s="17"/>
      <c r="F77" s="14"/>
      <c r="G77" s="4"/>
      <c r="H77" s="38">
        <v>104</v>
      </c>
      <c r="I77" s="39"/>
      <c r="J77" s="38">
        <v>104</v>
      </c>
      <c r="K77" s="39"/>
      <c r="L77" s="38">
        <v>0</v>
      </c>
    </row>
    <row r="79" spans="1:12" ht="21.95" customHeight="1">
      <c r="A79" s="32" t="s">
        <v>1</v>
      </c>
    </row>
  </sheetData>
  <printOptions horizontalCentered="1" gridLinesSet="0"/>
  <pageMargins left="0.98425196850393704" right="0.39370078740157483" top="0.51181102362204722" bottom="0.19685039370078741" header="0.19685039370078741" footer="0.19685039370078741"/>
  <pageSetup paperSize="9" scale="86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Directors&amp;"ApFont,Regular"&amp;10                           
</oddFooter>
  </headerFooter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AB648CEE2990488268B99A1D939EC3" ma:contentTypeVersion="4" ma:contentTypeDescription="สร้างเอกสารใหม่" ma:contentTypeScope="" ma:versionID="efd104290c661d58c423b1fcac63d49e">
  <xsd:schema xmlns:xsd="http://www.w3.org/2001/XMLSchema" xmlns:xs="http://www.w3.org/2001/XMLSchema" xmlns:p="http://schemas.microsoft.com/office/2006/metadata/properties" xmlns:ns2="52a6939e-0b32-4510-9442-be86ce22f7cc" targetNamespace="http://schemas.microsoft.com/office/2006/metadata/properties" ma:root="true" ma:fieldsID="a2f8d49343a32785dde33a8f758f4b20" ns2:_="">
    <xsd:import namespace="52a6939e-0b32-4510-9442-be86ce22f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6939e-0b32-4510-9442-be86ce22f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50F7F4-50F9-4BE8-8A0A-0906B42E53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38B982-486C-4263-BC8A-1D0E060A5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DE4A53-81C1-45B0-AD4A-BDA96414C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6939e-0b32-4510-9442-be86ce22f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Salinna Dangkomen</cp:lastModifiedBy>
  <cp:lastPrinted>2023-11-08T08:34:03Z</cp:lastPrinted>
  <dcterms:created xsi:type="dcterms:W3CDTF">1997-08-09T11:52:15Z</dcterms:created>
  <dcterms:modified xsi:type="dcterms:W3CDTF">2023-12-06T10:32:38Z</dcterms:modified>
</cp:coreProperties>
</file>