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Z:\(14) QUARTER 3 (02-23)\QUARTER 3 (23-66)\AEONTS (3000134)\"/>
    </mc:Choice>
  </mc:AlternateContent>
  <xr:revisionPtr revIDLastSave="0" documentId="13_ncr:1_{E33D6F15-BF0E-419A-8526-6B24A2C23937}" xr6:coauthVersionLast="47" xr6:coauthVersionMax="47" xr10:uidLastSave="{00000000-0000-0000-0000-000000000000}"/>
  <bookViews>
    <workbookView xWindow="-110" yWindow="-110" windowWidth="19420" windowHeight="11620" tabRatio="855" firstSheet="3" activeTab="8" xr2:uid="{00000000-000D-0000-FFFF-FFFF00000000}"/>
  </bookViews>
  <sheets>
    <sheet name="Financial Position" sheetId="1" r:id="rId1"/>
    <sheet name="Financial Position (2)" sheetId="3" r:id="rId2"/>
    <sheet name="Statement of income-3M" sheetId="16" r:id="rId3"/>
    <sheet name="Statement Comprehensive Inc-3M" sheetId="17" r:id="rId4"/>
    <sheet name="Statement of income-9M" sheetId="12" r:id="rId5"/>
    <sheet name="Statement Comprehensive Inc-9M" sheetId="13" r:id="rId6"/>
    <sheet name="CSE Conso" sheetId="6" r:id="rId7"/>
    <sheet name="CSE Seperate" sheetId="7" r:id="rId8"/>
    <sheet name="Cash Flow" sheetId="9" r:id="rId9"/>
  </sheets>
  <definedNames>
    <definedName name="_xlnm._FilterDatabase" localSheetId="2" hidden="1">'Statement of income-3M'!$AA$14:$AD$46</definedName>
    <definedName name="_xlnm.Print_Area" localSheetId="6">'CSE Conso'!$A$1:$AK$40</definedName>
    <definedName name="_xlnm.Print_Area" localSheetId="7">'CSE Seperate'!$A$1:$Y$33</definedName>
    <definedName name="_xlnm.Print_Area" localSheetId="0">'Financial Position'!$A$1:$I$48</definedName>
    <definedName name="_xlnm.Print_Area" localSheetId="1">'Financial Position (2)'!$A$1:$I$89</definedName>
    <definedName name="_xlnm.Print_Area" localSheetId="3">'Statement Comprehensive Inc-3M'!$A$1:$L$47</definedName>
    <definedName name="_xlnm.Print_Area" localSheetId="5">'Statement Comprehensive Inc-9M'!$A$1:$L$47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7" l="1"/>
  <c r="J21" i="7"/>
  <c r="D73" i="9"/>
  <c r="D94" i="9" l="1"/>
  <c r="J19" i="16" l="1"/>
  <c r="Y27" i="7"/>
  <c r="AE35" i="6"/>
  <c r="AK35" i="6" s="1"/>
  <c r="J22" i="16" l="1"/>
  <c r="E22" i="16"/>
  <c r="E21" i="16"/>
  <c r="R24" i="16" l="1"/>
  <c r="T24" i="16"/>
  <c r="W24" i="16"/>
  <c r="Y24" i="16"/>
  <c r="K94" i="9" l="1"/>
  <c r="I94" i="9"/>
  <c r="F94" i="9"/>
  <c r="Y18" i="7"/>
  <c r="Y16" i="7"/>
  <c r="AE21" i="6"/>
  <c r="AK21" i="6" s="1"/>
  <c r="AE22" i="6"/>
  <c r="AK22" i="6" s="1"/>
  <c r="AE23" i="6"/>
  <c r="AK23" i="6" s="1"/>
  <c r="J26" i="6"/>
  <c r="AE19" i="6"/>
  <c r="AK19" i="6" s="1"/>
  <c r="E14" i="16" l="1"/>
  <c r="AA14" i="16" s="1"/>
  <c r="E42" i="16" l="1"/>
  <c r="E28" i="17" s="1"/>
  <c r="G28" i="17"/>
  <c r="K73" i="9" l="1"/>
  <c r="I73" i="9"/>
  <c r="F73" i="9"/>
  <c r="E23" i="16" l="1"/>
  <c r="J23" i="16" l="1"/>
  <c r="J42" i="16" l="1"/>
  <c r="J37" i="16"/>
  <c r="E37" i="16"/>
  <c r="J35" i="16"/>
  <c r="J34" i="16"/>
  <c r="E35" i="16"/>
  <c r="E34" i="16"/>
  <c r="J31" i="16"/>
  <c r="J29" i="16"/>
  <c r="J28" i="16"/>
  <c r="E31" i="16"/>
  <c r="E29" i="16"/>
  <c r="E28" i="16"/>
  <c r="J15" i="16"/>
  <c r="J21" i="16"/>
  <c r="J20" i="16"/>
  <c r="J18" i="16"/>
  <c r="J16" i="16"/>
  <c r="E20" i="16"/>
  <c r="E19" i="16"/>
  <c r="E18" i="16"/>
  <c r="E16" i="16"/>
  <c r="E15" i="16"/>
  <c r="Y26" i="7" l="1"/>
  <c r="AE34" i="6"/>
  <c r="AE28" i="6"/>
  <c r="AE31" i="6"/>
  <c r="AE33" i="6"/>
  <c r="AK33" i="6" s="1"/>
  <c r="E25" i="12"/>
  <c r="E24" i="12"/>
  <c r="C77" i="3" l="1"/>
  <c r="C79" i="3" s="1"/>
  <c r="G36" i="3"/>
  <c r="M38" i="6" l="1"/>
  <c r="M41" i="6" s="1"/>
  <c r="M26" i="6"/>
  <c r="Y17" i="7"/>
  <c r="AH36" i="6"/>
  <c r="AB37" i="6"/>
  <c r="AB42" i="6" s="1"/>
  <c r="Y37" i="6"/>
  <c r="Y42" i="6" s="1"/>
  <c r="J14" i="16" l="1"/>
  <c r="J25" i="16" s="1"/>
  <c r="L23" i="17" l="1"/>
  <c r="J23" i="17"/>
  <c r="G23" i="17"/>
  <c r="A4" i="17"/>
  <c r="AC46" i="16"/>
  <c r="AA46" i="16"/>
  <c r="AC44" i="16"/>
  <c r="AA44" i="16"/>
  <c r="AC42" i="16"/>
  <c r="AC40" i="16"/>
  <c r="AD40" i="16" s="1"/>
  <c r="AA40" i="16"/>
  <c r="AB40" i="16" s="1"/>
  <c r="AC39" i="16"/>
  <c r="AA39" i="16"/>
  <c r="AC35" i="16"/>
  <c r="AD35" i="16" s="1"/>
  <c r="AA35" i="16"/>
  <c r="AB35" i="16" s="1"/>
  <c r="AC33" i="16"/>
  <c r="AA33" i="16"/>
  <c r="AC34" i="16"/>
  <c r="AD34" i="16" s="1"/>
  <c r="AA34" i="16"/>
  <c r="AB34" i="16" s="1"/>
  <c r="Y32" i="16"/>
  <c r="W32" i="16"/>
  <c r="T32" i="16"/>
  <c r="R32" i="16"/>
  <c r="AC31" i="16"/>
  <c r="AD31" i="16" s="1"/>
  <c r="AA31" i="16"/>
  <c r="AB31" i="16" s="1"/>
  <c r="L32" i="16"/>
  <c r="G32" i="16"/>
  <c r="AC30" i="16"/>
  <c r="AD30" i="16" s="1"/>
  <c r="AA30" i="16"/>
  <c r="AB30" i="16" s="1"/>
  <c r="AC28" i="16"/>
  <c r="AD28" i="16" s="1"/>
  <c r="AA28" i="16"/>
  <c r="AB28" i="16" s="1"/>
  <c r="J32" i="16"/>
  <c r="J36" i="16" s="1"/>
  <c r="E32" i="16"/>
  <c r="AC27" i="16"/>
  <c r="AD27" i="16" s="1"/>
  <c r="AA27" i="16"/>
  <c r="AB27" i="16" s="1"/>
  <c r="AC26" i="16"/>
  <c r="AD26" i="16" s="1"/>
  <c r="AA26" i="16"/>
  <c r="AB26" i="16" s="1"/>
  <c r="Y25" i="16"/>
  <c r="W25" i="16"/>
  <c r="T25" i="16"/>
  <c r="R25" i="16"/>
  <c r="L25" i="16"/>
  <c r="G25" i="16"/>
  <c r="AC23" i="16"/>
  <c r="AD23" i="16" s="1"/>
  <c r="L24" i="16"/>
  <c r="G24" i="16"/>
  <c r="AA23" i="16"/>
  <c r="AB23" i="16" s="1"/>
  <c r="AC21" i="16"/>
  <c r="AD21" i="16" s="1"/>
  <c r="AA21" i="16"/>
  <c r="AB21" i="16" s="1"/>
  <c r="AC18" i="16"/>
  <c r="AD18" i="16" s="1"/>
  <c r="AA18" i="16"/>
  <c r="AB18" i="16" s="1"/>
  <c r="AC17" i="16"/>
  <c r="AD17" i="16" s="1"/>
  <c r="AA17" i="16"/>
  <c r="AB17" i="16" s="1"/>
  <c r="AC16" i="16"/>
  <c r="AD16" i="16" s="1"/>
  <c r="AC15" i="16"/>
  <c r="AD15" i="16" s="1"/>
  <c r="AA15" i="16"/>
  <c r="AB15" i="16" s="1"/>
  <c r="AC14" i="16"/>
  <c r="AD14" i="16" s="1"/>
  <c r="AB14" i="16"/>
  <c r="L25" i="12"/>
  <c r="Y36" i="16" l="1"/>
  <c r="Y38" i="16" s="1"/>
  <c r="Y41" i="16" s="1"/>
  <c r="AA32" i="16"/>
  <c r="AB32" i="16" s="1"/>
  <c r="R36" i="16"/>
  <c r="R38" i="16" s="1"/>
  <c r="R43" i="16" s="1"/>
  <c r="W36" i="16"/>
  <c r="W38" i="16" s="1"/>
  <c r="W41" i="16" s="1"/>
  <c r="W45" i="16" s="1"/>
  <c r="AC25" i="16"/>
  <c r="L36" i="16"/>
  <c r="L38" i="16" s="1"/>
  <c r="L41" i="16" s="1"/>
  <c r="L45" i="16" s="1"/>
  <c r="G36" i="16"/>
  <c r="G38" i="16" s="1"/>
  <c r="G41" i="16" s="1"/>
  <c r="G43" i="16" s="1"/>
  <c r="G14" i="17" s="1"/>
  <c r="G24" i="17" s="1"/>
  <c r="G27" i="17" s="1"/>
  <c r="G29" i="17" s="1"/>
  <c r="T36" i="16"/>
  <c r="T38" i="16" s="1"/>
  <c r="T41" i="16" s="1"/>
  <c r="T45" i="16" s="1"/>
  <c r="E25" i="16"/>
  <c r="AA25" i="16" s="1"/>
  <c r="E24" i="16"/>
  <c r="AA24" i="16" s="1"/>
  <c r="Y45" i="16"/>
  <c r="Y43" i="16"/>
  <c r="AC32" i="16"/>
  <c r="AD32" i="16" s="1"/>
  <c r="AA16" i="16"/>
  <c r="AB16" i="16" s="1"/>
  <c r="J24" i="16"/>
  <c r="AC24" i="16" s="1"/>
  <c r="AA29" i="16"/>
  <c r="AB29" i="16" s="1"/>
  <c r="AC29" i="16"/>
  <c r="AD29" i="16" s="1"/>
  <c r="R41" i="16" l="1"/>
  <c r="R45" i="16" s="1"/>
  <c r="W43" i="16"/>
  <c r="T43" i="16"/>
  <c r="L43" i="16"/>
  <c r="L14" i="17" s="1"/>
  <c r="L24" i="17" s="1"/>
  <c r="L27" i="17" s="1"/>
  <c r="L29" i="17" s="1"/>
  <c r="G45" i="16"/>
  <c r="E36" i="16"/>
  <c r="AA36" i="16" s="1"/>
  <c r="AB36" i="16" s="1"/>
  <c r="AC36" i="16"/>
  <c r="AD36" i="16" s="1"/>
  <c r="Y25" i="7" l="1"/>
  <c r="Z25" i="7" s="1"/>
  <c r="AK31" i="6"/>
  <c r="AL31" i="6" s="1"/>
  <c r="P30" i="7" l="1"/>
  <c r="P34" i="7" s="1"/>
  <c r="M30" i="7"/>
  <c r="M34" i="7" s="1"/>
  <c r="J30" i="7"/>
  <c r="J34" i="7" s="1"/>
  <c r="G30" i="7"/>
  <c r="G34" i="7" s="1"/>
  <c r="D30" i="7"/>
  <c r="D34" i="7" s="1"/>
  <c r="A4" i="7"/>
  <c r="J38" i="6" l="1"/>
  <c r="J41" i="6" s="1"/>
  <c r="J33" i="12"/>
  <c r="AD33" i="16" s="1"/>
  <c r="G24" i="1" l="1"/>
  <c r="J24" i="12" l="1"/>
  <c r="AD24" i="16" s="1"/>
  <c r="AK28" i="6" l="1"/>
  <c r="AE16" i="6"/>
  <c r="C52" i="3" l="1"/>
  <c r="E52" i="3"/>
  <c r="G52" i="3"/>
  <c r="I52" i="3"/>
  <c r="C53" i="3"/>
  <c r="E53" i="3"/>
  <c r="G53" i="3"/>
  <c r="I53" i="3"/>
  <c r="E24" i="1"/>
  <c r="V20" i="7" l="1"/>
  <c r="V29" i="7"/>
  <c r="V35" i="7" s="1"/>
  <c r="K16" i="9" l="1"/>
  <c r="I16" i="9"/>
  <c r="F16" i="9"/>
  <c r="D16" i="9"/>
  <c r="G28" i="13" l="1"/>
  <c r="K63" i="9" l="1"/>
  <c r="K62" i="9"/>
  <c r="I63" i="9"/>
  <c r="I62" i="9"/>
  <c r="F63" i="9"/>
  <c r="F62" i="9"/>
  <c r="D63" i="9"/>
  <c r="D62" i="9"/>
  <c r="I60" i="9"/>
  <c r="D60" i="9"/>
  <c r="Y29" i="7" l="1"/>
  <c r="V30" i="7"/>
  <c r="V34" i="7" s="1"/>
  <c r="AE25" i="6" l="1"/>
  <c r="J28" i="13" l="1"/>
  <c r="E28" i="13"/>
  <c r="L23" i="13"/>
  <c r="G23" i="13"/>
  <c r="E23" i="13"/>
  <c r="J23" i="13"/>
  <c r="Z29" i="7" s="1"/>
  <c r="A4" i="13"/>
  <c r="L33" i="12"/>
  <c r="G33" i="12"/>
  <c r="E33" i="12"/>
  <c r="AB33" i="16" s="1"/>
  <c r="J25" i="12"/>
  <c r="AD25" i="16" s="1"/>
  <c r="G25" i="12"/>
  <c r="AB25" i="16"/>
  <c r="L24" i="12"/>
  <c r="G24" i="12"/>
  <c r="AB24" i="16"/>
  <c r="L37" i="12" l="1"/>
  <c r="L39" i="12" s="1"/>
  <c r="S19" i="7" s="1"/>
  <c r="G37" i="12"/>
  <c r="G39" i="12" s="1"/>
  <c r="J37" i="12"/>
  <c r="E37" i="12"/>
  <c r="J39" i="12" l="1"/>
  <c r="E39" i="12"/>
  <c r="L42" i="12"/>
  <c r="L44" i="12" s="1"/>
  <c r="L14" i="13" s="1"/>
  <c r="L24" i="13" s="1"/>
  <c r="K14" i="9"/>
  <c r="K32" i="9" s="1"/>
  <c r="G42" i="12"/>
  <c r="F14" i="9"/>
  <c r="AD39" i="16" l="1"/>
  <c r="J14" i="13"/>
  <c r="AB39" i="16"/>
  <c r="E14" i="13"/>
  <c r="E24" i="13" s="1"/>
  <c r="E27" i="13" s="1"/>
  <c r="E29" i="13" s="1"/>
  <c r="S28" i="7"/>
  <c r="S30" i="7" s="1"/>
  <c r="S34" i="7" s="1"/>
  <c r="E42" i="12"/>
  <c r="AA42" i="16" s="1"/>
  <c r="AB42" i="16" s="1"/>
  <c r="D14" i="9"/>
  <c r="D32" i="9" s="1"/>
  <c r="D43" i="9" s="1"/>
  <c r="D50" i="9" s="1"/>
  <c r="E44" i="12"/>
  <c r="AB44" i="16" s="1"/>
  <c r="AC37" i="16"/>
  <c r="AD37" i="16" s="1"/>
  <c r="J38" i="16"/>
  <c r="J42" i="12"/>
  <c r="J44" i="12" s="1"/>
  <c r="AA37" i="16"/>
  <c r="AB37" i="16" s="1"/>
  <c r="E38" i="16"/>
  <c r="L27" i="13"/>
  <c r="L29" i="13" s="1"/>
  <c r="G46" i="12"/>
  <c r="G44" i="12"/>
  <c r="G14" i="13" s="1"/>
  <c r="G24" i="13" s="1"/>
  <c r="G27" i="13" s="1"/>
  <c r="G29" i="13" s="1"/>
  <c r="L46" i="12"/>
  <c r="D96" i="9" l="1"/>
  <c r="D98" i="9" s="1"/>
  <c r="E41" i="16"/>
  <c r="E43" i="16"/>
  <c r="V36" i="6"/>
  <c r="Y28" i="7"/>
  <c r="E46" i="12"/>
  <c r="AB46" i="16" s="1"/>
  <c r="J46" i="12"/>
  <c r="AD46" i="16" s="1"/>
  <c r="AD42" i="16"/>
  <c r="J41" i="16"/>
  <c r="AC38" i="16"/>
  <c r="AD38" i="16" s="1"/>
  <c r="J24" i="13"/>
  <c r="J27" i="13" s="1"/>
  <c r="J29" i="13" s="1"/>
  <c r="AD44" i="16"/>
  <c r="AA38" i="16"/>
  <c r="AB38" i="16" s="1"/>
  <c r="I14" i="9"/>
  <c r="AA29" i="7" l="1"/>
  <c r="Z28" i="7"/>
  <c r="J45" i="16"/>
  <c r="AC45" i="16" s="1"/>
  <c r="AD45" i="16" s="1"/>
  <c r="AC41" i="16"/>
  <c r="AD41" i="16" s="1"/>
  <c r="J43" i="16"/>
  <c r="AA43" i="16"/>
  <c r="AB43" i="16" s="1"/>
  <c r="E14" i="17"/>
  <c r="E45" i="16"/>
  <c r="AA45" i="16" s="1"/>
  <c r="AB45" i="16" s="1"/>
  <c r="AA41" i="16"/>
  <c r="AB41" i="16" s="1"/>
  <c r="Y14" i="7"/>
  <c r="E24" i="17" l="1"/>
  <c r="E27" i="17" s="1"/>
  <c r="E29" i="17" s="1"/>
  <c r="AC43" i="16"/>
  <c r="AD43" i="16" s="1"/>
  <c r="J14" i="17"/>
  <c r="J24" i="17" s="1"/>
  <c r="J27" i="17" s="1"/>
  <c r="J29" i="17" s="1"/>
  <c r="AK16" i="6"/>
  <c r="I99" i="9" l="1"/>
  <c r="G25" i="3" l="1"/>
  <c r="AE37" i="6" l="1"/>
  <c r="Y23" i="7"/>
  <c r="Y38" i="6" l="1"/>
  <c r="Y41" i="6" s="1"/>
  <c r="Y19" i="7" l="1"/>
  <c r="D99" i="9" l="1"/>
  <c r="D100" i="9" s="1"/>
  <c r="C45" i="1" l="1"/>
  <c r="F32" i="9" l="1"/>
  <c r="AK25" i="6"/>
  <c r="AE24" i="6"/>
  <c r="AK24" i="6" s="1"/>
  <c r="C24" i="1"/>
  <c r="AK26" i="6" l="1"/>
  <c r="AE26" i="6"/>
  <c r="C46" i="1"/>
  <c r="V21" i="7" l="1"/>
  <c r="E77" i="3"/>
  <c r="E79" i="3" s="1"/>
  <c r="I77" i="3"/>
  <c r="I79" i="3" s="1"/>
  <c r="AB38" i="6"/>
  <c r="AB41" i="6" s="1"/>
  <c r="AK37" i="6"/>
  <c r="AL37" i="6" s="1"/>
  <c r="AK34" i="6"/>
  <c r="AB26" i="6"/>
  <c r="D38" i="6"/>
  <c r="D41" i="6" s="1"/>
  <c r="S38" i="6"/>
  <c r="S41" i="6" s="1"/>
  <c r="P38" i="6"/>
  <c r="P41" i="6" s="1"/>
  <c r="G38" i="6"/>
  <c r="G41" i="6" s="1"/>
  <c r="G45" i="1"/>
  <c r="A55" i="9"/>
  <c r="P21" i="7"/>
  <c r="M21" i="7"/>
  <c r="G21" i="7"/>
  <c r="D21" i="7"/>
  <c r="AH26" i="6"/>
  <c r="Y26" i="6"/>
  <c r="V26" i="6"/>
  <c r="S26" i="6"/>
  <c r="P26" i="6"/>
  <c r="G26" i="6"/>
  <c r="D26" i="6"/>
  <c r="C36" i="3"/>
  <c r="I36" i="3"/>
  <c r="E36" i="3"/>
  <c r="I25" i="3"/>
  <c r="C25" i="3"/>
  <c r="E25" i="3"/>
  <c r="I45" i="1"/>
  <c r="E45" i="1"/>
  <c r="I24" i="1"/>
  <c r="E46" i="1" l="1"/>
  <c r="E37" i="3"/>
  <c r="E80" i="3" s="1"/>
  <c r="I37" i="3"/>
  <c r="I80" i="3" s="1"/>
  <c r="C37" i="3"/>
  <c r="G37" i="3"/>
  <c r="AH38" i="6"/>
  <c r="AH41" i="6" s="1"/>
  <c r="G46" i="1"/>
  <c r="I46" i="1"/>
  <c r="F43" i="9" l="1"/>
  <c r="F50" i="9" s="1"/>
  <c r="F96" i="9" l="1"/>
  <c r="F98" i="9" s="1"/>
  <c r="F100" i="9" s="1"/>
  <c r="K43" i="9" l="1"/>
  <c r="K50" i="9" s="1"/>
  <c r="K96" i="9" l="1"/>
  <c r="K98" i="9" s="1"/>
  <c r="K100" i="9" s="1"/>
  <c r="S21" i="7" l="1"/>
  <c r="Y20" i="7"/>
  <c r="Y21" i="7" s="1"/>
  <c r="V38" i="6" l="1"/>
  <c r="V41" i="6" s="1"/>
  <c r="AE36" i="6"/>
  <c r="AE38" i="6" l="1"/>
  <c r="AE41" i="6" s="1"/>
  <c r="C80" i="3"/>
  <c r="I32" i="9"/>
  <c r="I43" i="9" s="1"/>
  <c r="I50" i="9" s="1"/>
  <c r="AK36" i="6"/>
  <c r="G77" i="3"/>
  <c r="G79" i="3" s="1"/>
  <c r="C90" i="3" l="1"/>
  <c r="C49" i="1"/>
  <c r="AM37" i="6"/>
  <c r="AL36" i="6"/>
  <c r="I96" i="9"/>
  <c r="I98" i="9" s="1"/>
  <c r="I100" i="9" s="1"/>
  <c r="G80" i="3"/>
  <c r="AK38" i="6"/>
  <c r="AL38" i="6" l="1"/>
  <c r="AK41" i="6"/>
  <c r="G90" i="3"/>
  <c r="G49" i="1"/>
  <c r="Y30" i="7"/>
  <c r="Y34" i="7" s="1"/>
</calcChain>
</file>

<file path=xl/sharedStrings.xml><?xml version="1.0" encoding="utf-8"?>
<sst xmlns="http://schemas.openxmlformats.org/spreadsheetml/2006/main" count="578" uniqueCount="273">
  <si>
    <t>AEON  THANA  SINSAP  (THAILAND)  PUBLIC  COMPANY  LIMITED  AND  ITS  SUBSIDIARIES</t>
  </si>
  <si>
    <t xml:space="preserve">STATEMENT  OF  FINANCIAL  POSITION </t>
  </si>
  <si>
    <r>
      <t xml:space="preserve">AS  AT  NOVEMBER  </t>
    </r>
    <r>
      <rPr>
        <b/>
        <sz val="12"/>
        <rFont val="Times New Roman"/>
        <family val="1"/>
      </rPr>
      <t>30,  2023</t>
    </r>
  </si>
  <si>
    <t xml:space="preserve">  UNIT : THOUSAND BAHT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</si>
  <si>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</si>
  <si>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</si>
  <si>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</si>
  <si>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</si>
  <si>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</si>
  <si>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</si>
  <si>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</si>
  <si>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November 30,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</si>
  <si>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</si>
  <si>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</si>
  <si>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</si>
  <si>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</si>
  <si>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</si>
  <si>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</si>
  <si>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receivables</t>
  </si>
  <si>
    <t>Current portion of long-term loan to a subsidiary</t>
  </si>
  <si>
    <t>Current portion of loans from purchase of accounts receivable</t>
  </si>
  <si>
    <t>Seller loan in Special Purpose Vehicle for securitization</t>
  </si>
  <si>
    <t>Current portion of derivative assets</t>
  </si>
  <si>
    <t>Current tax asset</t>
  </si>
  <si>
    <t>Other current assets</t>
  </si>
  <si>
    <t>Total Current Assets</t>
  </si>
  <si>
    <t>NON-CURRENT  ASSETS</t>
  </si>
  <si>
    <t>Trade and other non-current receivables</t>
  </si>
  <si>
    <t>Fixed deposits at banks under obligations</t>
  </si>
  <si>
    <t>Long-term loan to a subsidiary</t>
  </si>
  <si>
    <t>Loans from purchase of accounts receivable</t>
  </si>
  <si>
    <t>Investments in subsidiaries</t>
  </si>
  <si>
    <t>Investments in equity securities designated at fair value</t>
  </si>
  <si>
    <t>through profit or loss</t>
  </si>
  <si>
    <t>Investment in equity security designated at fair value</t>
  </si>
  <si>
    <t>through other comprehensive income</t>
  </si>
  <si>
    <t>Subordinated lendings</t>
  </si>
  <si>
    <t>Leasehold improvements and equipment</t>
  </si>
  <si>
    <t>Right-of-use assets</t>
  </si>
  <si>
    <t>Intangible assets other than goodwill</t>
  </si>
  <si>
    <t>Derivative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</si>
  <si>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</si>
  <si>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</si>
  <si>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</si>
  <si>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</si>
  <si>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</si>
  <si>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</si>
  <si>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</si>
  <si>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</si>
  <si>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Short-term borrowings 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</si>
  <si>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</si>
  <si>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</si>
  <si>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</si>
  <si>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</si>
  <si>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</si>
  <si>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</si>
  <si>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Derivative liabilities</t>
  </si>
  <si>
    <t>Lease liabilities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</si>
  <si>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</si>
  <si>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</si>
  <si>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</si>
  <si>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</si>
  <si>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</si>
  <si>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</si>
  <si>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</si>
  <si>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</si>
  <si>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</si>
  <si>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</si>
  <si>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</si>
  <si>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</si>
  <si>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</si>
  <si>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</si>
  <si>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</si>
  <si>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</si>
  <si>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</si>
  <si>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</si>
  <si>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</si>
  <si>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>OTHER SURPLUSES (DEFICITS)</t>
  </si>
  <si>
    <t>Surplus on share-based payment transaction</t>
  </si>
  <si>
    <t>Deficit arising from change in ownership interest</t>
  </si>
  <si>
    <t>in a subsidiary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</si>
  <si>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</si>
  <si>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</si>
  <si>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</si>
  <si>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</si>
  <si>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</si>
  <si>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</si>
  <si>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</si>
  <si>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</si>
  <si>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Cumulative loss on cash flow hedges</t>
  </si>
  <si>
    <t>TOTAL 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</si>
  <si>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</si>
  <si>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</si>
  <si>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</si>
  <si>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</si>
  <si>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r>
      <t xml:space="preserve"> FOR  THE  THREE-MONTH  PERIOD  ENDED  NOVEMBER  </t>
    </r>
    <r>
      <rPr>
        <b/>
        <sz val="12"/>
        <rFont val="Times New Roman"/>
        <family val="1"/>
      </rPr>
      <t>30,  2023</t>
    </r>
  </si>
  <si>
    <r>
      <t xml:space="preserve"> FOR  THE  SIX-MONTH  PERIOD  ENDED  AUGUST  </t>
    </r>
    <r>
      <rPr>
        <b/>
        <sz val="12"/>
        <rFont val="Times New Roman"/>
        <family val="1"/>
      </rPr>
      <t>31,  2023</t>
    </r>
  </si>
  <si>
    <t>“UNAUDITED”</t>
  </si>
  <si>
    <t xml:space="preserve">For the three-month </t>
  </si>
  <si>
    <t xml:space="preserve">For the six-month </t>
  </si>
  <si>
    <t>periods ended</t>
  </si>
  <si>
    <t>August 31,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</si>
  <si>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</si>
  <si>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</si>
  <si>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</si>
  <si>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</si>
  <si>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</si>
  <si>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</si>
  <si>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Gain on sale of written-off receivables</t>
  </si>
  <si>
    <t>28.4 - 28.7</t>
  </si>
  <si>
    <t>n/aq2</t>
  </si>
  <si>
    <t>Collection service income</t>
  </si>
  <si>
    <t>Insurance broker business income</t>
  </si>
  <si>
    <t>Dividend income</t>
  </si>
  <si>
    <t>25.2.2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</si>
  <si>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</si>
  <si>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</si>
  <si>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</si>
  <si>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</si>
  <si>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</si>
  <si>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</si>
  <si>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Gain on sale and write-off of leasehold improvements</t>
  </si>
  <si>
    <t>Loss on sale and write-off of leasehold improvements</t>
  </si>
  <si>
    <t>and equipment and intangible assets other than goodwill</t>
  </si>
  <si>
    <t>Total Expenses</t>
  </si>
  <si>
    <t>Finance costs</t>
  </si>
  <si>
    <t>Expected credit losses</t>
  </si>
  <si>
    <t>PROFIT  BEFORE  INCOME  TAX</t>
  </si>
  <si>
    <t xml:space="preserve">INCOME  TAX  EXPENSES  </t>
  </si>
  <si>
    <t>PROFIT  FOR  THE  PERIOD</t>
  </si>
  <si>
    <t>PROFIT ATTRIBUTABLE  TO :</t>
  </si>
  <si>
    <t>PROFIT  (LOSS)  ATTRIBUTABLE  TO :</t>
  </si>
  <si>
    <t>Owners of the parent</t>
  </si>
  <si>
    <t>Non-controlling interests</t>
  </si>
  <si>
    <t xml:space="preserve">BASIC  EARNINGS  PER  SHARE  </t>
  </si>
  <si>
    <t>BAHT</t>
  </si>
  <si>
    <t xml:space="preserve">WEIGHTED  AVERAGE  NUMBER  OF  ORDINARY  SHARES </t>
  </si>
  <si>
    <t>SHARES</t>
  </si>
  <si>
    <t>STATEMENT  OF  PROFIT  OR  LOSS  AND  OTHER  COMPREHENSIVE  INCOME</t>
  </si>
  <si>
    <t>Profit for the period</t>
  </si>
  <si>
    <t>Other comprehensive income (loss), net of tax</t>
  </si>
  <si>
    <t xml:space="preserve">Components of other comprehensive income that 
</t>
  </si>
  <si>
    <t xml:space="preserve">   will be reclassified to profit or loss</t>
  </si>
  <si>
    <t xml:space="preserve">Exchange differences on translating financial statements </t>
  </si>
  <si>
    <t>of foreign operations</t>
  </si>
  <si>
    <t>- Owners of the parent</t>
  </si>
  <si>
    <t>- Non-controlling interests</t>
  </si>
  <si>
    <t>Loss on cash flow hedges</t>
  </si>
  <si>
    <t>Other comprehensive income (loss) for the period, net of tax</t>
  </si>
  <si>
    <t>TOTAL  COMPREHENSIVE  INCOME  FOR  THE  PERIOD</t>
  </si>
  <si>
    <t>TOTAL  COMPREHENSIVE  INCOME ATTRIBUTABLE  TO :</t>
  </si>
  <si>
    <r>
      <t xml:space="preserve"> FOR  THE  NINE-MONTH  PERIOD  ENDED  NOVEMBER  </t>
    </r>
    <r>
      <rPr>
        <b/>
        <sz val="12"/>
        <rFont val="Times New Roman"/>
        <family val="1"/>
      </rPr>
      <t>30,  2023</t>
    </r>
  </si>
  <si>
    <t xml:space="preserve">For the nine-month </t>
  </si>
  <si>
    <t>28.3 - 28.10</t>
  </si>
  <si>
    <t>Loss on impairment of assets</t>
  </si>
  <si>
    <t>PROFIT  ATTRIBUTABLE  TO :</t>
  </si>
  <si>
    <t>Gain (loss) on cash flow hedges</t>
  </si>
  <si>
    <t>TOTAL  COMPREHENSIVE  INCOME  ATTRIBUTABLE  TO :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</si>
  <si>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</si>
  <si>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</si>
  <si>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</si>
  <si>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</si>
  <si>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</si>
  <si>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Share premium</t>
  </si>
  <si>
    <t xml:space="preserve">Surplus on </t>
  </si>
  <si>
    <t>Deficit</t>
  </si>
  <si>
    <t>Retained earnings</t>
  </si>
  <si>
    <t>Other components of</t>
  </si>
  <si>
    <t>controlling</t>
  </si>
  <si>
    <t>shareholders’</t>
  </si>
  <si>
    <t>paid-up</t>
  </si>
  <si>
    <t xml:space="preserve">on ordinary </t>
  </si>
  <si>
    <t xml:space="preserve">share-based payment </t>
  </si>
  <si>
    <t>arising from change</t>
  </si>
  <si>
    <t>shareholders’ equity</t>
  </si>
  <si>
    <t>owners of</t>
  </si>
  <si>
    <t>interests</t>
  </si>
  <si>
    <t>equity</t>
  </si>
  <si>
    <t>share capital</t>
  </si>
  <si>
    <t>shares</t>
  </si>
  <si>
    <t>transaction</t>
  </si>
  <si>
    <t xml:space="preserve"> in ownership interest </t>
  </si>
  <si>
    <t xml:space="preserve">Reserve for </t>
  </si>
  <si>
    <t>Exchange differences</t>
  </si>
  <si>
    <t>Cumulative loss</t>
  </si>
  <si>
    <t>the parent</t>
  </si>
  <si>
    <t>business</t>
  </si>
  <si>
    <t xml:space="preserve"> on translating </t>
  </si>
  <si>
    <t>on cash flow hedges</t>
  </si>
  <si>
    <t>expansion</t>
  </si>
  <si>
    <t xml:space="preserve">financial statements </t>
  </si>
  <si>
    <t>Beginning balance as at March 1, 2022</t>
  </si>
  <si>
    <t>Changes during the period</t>
  </si>
  <si>
    <t xml:space="preserve">Increase in non-controlling interests </t>
  </si>
  <si>
    <t>arising from new investment in a subsidiary</t>
  </si>
  <si>
    <t xml:space="preserve">Surplus on share-based payment </t>
  </si>
  <si>
    <t>Dividend paid</t>
  </si>
  <si>
    <t>Interim dividend paid</t>
  </si>
  <si>
    <t>Other comprehensive income (loss)</t>
  </si>
  <si>
    <t>Ending balance as at November 30, 2022</t>
  </si>
  <si>
    <t>Beginning balance as at March 1, 2023</t>
  </si>
  <si>
    <t xml:space="preserve">Decrease in change in ownership </t>
  </si>
  <si>
    <t>interest in a subsidiary</t>
  </si>
  <si>
    <t>Other comprehensive income</t>
  </si>
  <si>
    <t>Ending balance as at November 30, 2023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</si>
  <si>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</si>
  <si>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r>
      <t xml:space="preserve">FOR  THE  NINE-MONTH  PERIOD  ENDED  NOVEMBER  </t>
    </r>
    <r>
      <rPr>
        <b/>
        <sz val="12"/>
        <rFont val="Times New Roman"/>
        <family val="1"/>
      </rPr>
      <t>30,  2023</t>
    </r>
  </si>
  <si>
    <t>SEPARATE  FINANCIAL  STATEMENTS</t>
  </si>
  <si>
    <t>on ordinary</t>
  </si>
  <si>
    <t>share-based payment</t>
  </si>
  <si>
    <t xml:space="preserve">Unappropriated </t>
  </si>
  <si>
    <t xml:space="preserve">Reserve  for </t>
  </si>
  <si>
    <t>Other comprehensive loss</t>
  </si>
  <si>
    <t>STATEMENT  OF  CASH  FLOWS</t>
  </si>
  <si>
    <t>CASH  FLOWS  FROM  OPERATING  ACTIVITIES</t>
  </si>
  <si>
    <t>Adjustments for:</t>
  </si>
  <si>
    <t>Income tax expenses</t>
  </si>
  <si>
    <t xml:space="preserve">Depreciation of leasehold improvements and equipment </t>
  </si>
  <si>
    <t>and right-of-use assets</t>
  </si>
  <si>
    <t>Amortization of intangible assets other than goodwill</t>
  </si>
  <si>
    <t>Loss on sale and write-off of leasehold improvement and</t>
  </si>
  <si>
    <t>equipment and intangible assets other than goodwill</t>
  </si>
  <si>
    <t>Employee benefit expense</t>
  </si>
  <si>
    <t>Employee joint investment program expense</t>
  </si>
  <si>
    <t>Unrealized (gain) loss on exchange rate</t>
  </si>
  <si>
    <t>Interest income</t>
  </si>
  <si>
    <t>Gain on cancellation of lease agreements</t>
  </si>
  <si>
    <t>Changes in operating assets and liabilities</t>
  </si>
  <si>
    <t>Operating assets (increase) decrease</t>
  </si>
  <si>
    <t>Operating liabilities increase (decrease)</t>
  </si>
  <si>
    <t>Net cash flows used in operations</t>
  </si>
  <si>
    <t>Interest received</t>
  </si>
  <si>
    <t>Dividend received</t>
  </si>
  <si>
    <t>Finance costs paid</t>
  </si>
  <si>
    <t>Income tax paid</t>
  </si>
  <si>
    <t>Employee benefits paid</t>
  </si>
  <si>
    <t>Cash paid for employee joint investment program</t>
  </si>
  <si>
    <t>Net cash flows provided by (used in) operating activities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</si>
  <si>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</si>
  <si>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</si>
  <si>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received from fixed deposits at banks under obligations</t>
  </si>
  <si>
    <t>Cash paid for fixed deposits at banks under obligations</t>
  </si>
  <si>
    <t xml:space="preserve">Cash paid for purchase of leasehold improvements </t>
  </si>
  <si>
    <t xml:space="preserve"> and equipment</t>
  </si>
  <si>
    <t>Cash received from sale of leasehold improvements and equipment</t>
  </si>
  <si>
    <t>Cash paid for purchase of intangible assets other than goodwill</t>
  </si>
  <si>
    <t xml:space="preserve">Cash paid for investment in subsidiary </t>
  </si>
  <si>
    <t>Cash paid for purchase of shares from non-controlling interest</t>
  </si>
  <si>
    <t>Net cash flows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</si>
  <si>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</si>
  <si>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>Cash received from bank overdrafts and short-term</t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</si>
  <si>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</si>
  <si>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</si>
  <si>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</si>
  <si>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received from long-term borrowings</t>
  </si>
  <si>
    <t>Cash repayments for long-term borrowings</t>
  </si>
  <si>
    <t>Cash received from long-term borrowings under</t>
  </si>
  <si>
    <t>securitization project</t>
  </si>
  <si>
    <t>Cash repayments for long-term borrowings under</t>
  </si>
  <si>
    <t>Cash received from long-term debentures</t>
  </si>
  <si>
    <t>Cash repayments for long-term debentures</t>
  </si>
  <si>
    <t>Cash paid for lease liabilities</t>
  </si>
  <si>
    <t>Cash received from sales of written-off receivables</t>
  </si>
  <si>
    <t xml:space="preserve">Proceeds from increase in non-controlling interest arising </t>
  </si>
  <si>
    <t xml:space="preserve">from investment in a subsidiary </t>
  </si>
  <si>
    <t>Net cash flows provided by (used in) financing activities</t>
  </si>
  <si>
    <t>Net increase (decrease) in cash and cash equivalents</t>
  </si>
  <si>
    <t>before effect of exchange rate</t>
  </si>
  <si>
    <t>Effect of exchange rate changes on cash and cash equivalents</t>
  </si>
  <si>
    <t>Cash and cash equivalents at beginning of the period</t>
  </si>
  <si>
    <t>Cash and cash equivalents at ending of the period</t>
  </si>
  <si>
    <t>4.1</t>
  </si>
  <si>
    <t>UNIT : THOUSAND 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</si>
</sst>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_ * #,##0.00_ ;_ * \-#,##0.00_ ;_ * &quot;-&quot;??_ ;_ @_ "/>
    <numFmt numFmtId="172" formatCode="\t&quot;฿&quot;#,##0.00_);[Red]\(\t&quot;฿&quot;#,##0.00\)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_(* #,##0.0_);_(* \(#,##0.0\);_(* &quot;-&quot;??_);_(@_)"/>
    <numFmt numFmtId="179" formatCode="&quot;REPORT AS AT&quot;\:\ dd\ mmmm\ yyyy"/>
  </numFmts>
  <fonts count="103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8.5"/>
      <name val="Verdana"/>
      <family val="2"/>
    </font>
    <font>
      <b/>
      <sz val="9"/>
      <color theme="1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73" fontId="6" fillId="0" borderId="0"/>
    <xf numFmtId="44" fontId="7" fillId="0" borderId="0" applyFont="0" applyFill="0" applyBorder="0" applyAlignment="0" applyProtection="0"/>
    <xf numFmtId="174" fontId="6" fillId="0" borderId="0"/>
    <xf numFmtId="0" fontId="6" fillId="0" borderId="0" applyFill="0" applyBorder="0" applyProtection="0"/>
    <xf numFmtId="175" fontId="6" fillId="0" borderId="1" applyFill="0" applyProtection="0"/>
    <xf numFmtId="0" fontId="6" fillId="0" borderId="2" applyFill="0" applyProtection="0"/>
    <xf numFmtId="176" fontId="6" fillId="0" borderId="0"/>
    <xf numFmtId="14" fontId="20" fillId="2" borderId="3">
      <alignment horizontal="center" vertical="center" wrapText="1"/>
    </xf>
    <xf numFmtId="14" fontId="20" fillId="2" borderId="3">
      <alignment horizontal="center" vertical="center" wrapText="1"/>
    </xf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8" fillId="0" borderId="0"/>
    <xf numFmtId="37" fontId="8" fillId="0" borderId="0"/>
    <xf numFmtId="0" fontId="2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37" fontId="16" fillId="0" borderId="0"/>
    <xf numFmtId="37" fontId="17" fillId="0" borderId="0"/>
    <xf numFmtId="9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Fill="0" applyBorder="0" applyProtection="0">
      <alignment horizontal="left" vertical="top"/>
    </xf>
    <xf numFmtId="38" fontId="2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7" fillId="0" borderId="0"/>
    <xf numFmtId="0" fontId="28" fillId="0" borderId="0"/>
    <xf numFmtId="0" fontId="39" fillId="0" borderId="0">
      <alignment vertical="center"/>
    </xf>
    <xf numFmtId="38" fontId="39" fillId="0" borderId="0" applyFont="0" applyFill="0" applyBorder="0" applyAlignment="0" applyProtection="0">
      <alignment vertical="center"/>
    </xf>
    <xf numFmtId="165" fontId="3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38" fontId="26" fillId="0" borderId="0" applyFont="0" applyFill="0" applyBorder="0" applyAlignment="0" applyProtection="0">
      <alignment vertical="center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4" borderId="0" applyNumberFormat="0" applyBorder="0" applyAlignment="0" applyProtection="0"/>
    <xf numFmtId="0" fontId="8" fillId="0" borderId="0"/>
    <xf numFmtId="0" fontId="19" fillId="0" borderId="0"/>
    <xf numFmtId="0" fontId="40" fillId="0" borderId="0"/>
    <xf numFmtId="0" fontId="30" fillId="0" borderId="0"/>
    <xf numFmtId="0" fontId="8" fillId="0" borderId="0"/>
    <xf numFmtId="0" fontId="49" fillId="0" borderId="0">
      <alignment vertical="center"/>
    </xf>
    <xf numFmtId="0" fontId="8" fillId="0" borderId="0"/>
    <xf numFmtId="0" fontId="41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40" fillId="0" borderId="0"/>
    <xf numFmtId="0" fontId="33" fillId="0" borderId="0"/>
    <xf numFmtId="0" fontId="19" fillId="0" borderId="0"/>
    <xf numFmtId="0" fontId="43" fillId="0" borderId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50" fillId="0" borderId="0" applyFont="0" applyFill="0" applyBorder="0" applyAlignment="0" applyProtection="0">
      <alignment vertical="center"/>
    </xf>
    <xf numFmtId="0" fontId="51" fillId="0" borderId="0">
      <alignment vertical="center"/>
    </xf>
    <xf numFmtId="0" fontId="41" fillId="0" borderId="0">
      <alignment vertical="center"/>
    </xf>
    <xf numFmtId="165" fontId="3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165" fontId="33" fillId="0" borderId="0" applyFont="0" applyFill="0" applyBorder="0" applyAlignment="0" applyProtection="0"/>
    <xf numFmtId="0" fontId="40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6" fillId="0" borderId="0" applyFont="0" applyFill="0" applyBorder="0" applyAlignment="0" applyProtection="0">
      <alignment vertical="center"/>
    </xf>
    <xf numFmtId="0" fontId="40" fillId="0" borderId="0"/>
    <xf numFmtId="0" fontId="26" fillId="0" borderId="0">
      <alignment vertical="center"/>
    </xf>
    <xf numFmtId="0" fontId="53" fillId="0" borderId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2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1" borderId="7" applyNumberFormat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29" fillId="33" borderId="8" applyNumberFormat="0" applyFont="0" applyAlignment="0" applyProtection="0">
      <alignment vertical="center"/>
    </xf>
    <xf numFmtId="0" fontId="65" fillId="0" borderId="9" applyNumberFormat="0" applyFill="0" applyAlignment="0" applyProtection="0">
      <alignment vertical="center"/>
    </xf>
    <xf numFmtId="0" fontId="66" fillId="18" borderId="10" applyNumberFormat="0" applyAlignment="0" applyProtection="0">
      <alignment vertical="center"/>
    </xf>
    <xf numFmtId="0" fontId="67" fillId="34" borderId="11" applyNumberFormat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0" borderId="0"/>
    <xf numFmtId="0" fontId="29" fillId="0" borderId="0">
      <alignment vertical="center"/>
    </xf>
    <xf numFmtId="0" fontId="69" fillId="15" borderId="0" applyNumberFormat="0" applyBorder="0" applyAlignment="0" applyProtection="0">
      <alignment vertical="center"/>
    </xf>
    <xf numFmtId="0" fontId="70" fillId="0" borderId="12" applyNumberFormat="0" applyFill="0" applyAlignment="0" applyProtection="0">
      <alignment vertical="center"/>
    </xf>
    <xf numFmtId="0" fontId="71" fillId="0" borderId="13" applyNumberFormat="0" applyFill="0" applyAlignment="0" applyProtection="0">
      <alignment vertical="center"/>
    </xf>
    <xf numFmtId="0" fontId="72" fillId="0" borderId="14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34" borderId="10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7" fillId="0" borderId="0"/>
    <xf numFmtId="165" fontId="29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164" fontId="29" fillId="0" borderId="0" applyFont="0" applyFill="0" applyBorder="0" applyAlignment="0" applyProtection="0">
      <alignment vertical="center"/>
    </xf>
    <xf numFmtId="0" fontId="78" fillId="0" borderId="0"/>
    <xf numFmtId="0" fontId="78" fillId="0" borderId="0"/>
    <xf numFmtId="0" fontId="76" fillId="0" borderId="0" applyBorder="0">
      <alignment vertical="center"/>
    </xf>
    <xf numFmtId="0" fontId="29" fillId="0" borderId="0">
      <alignment vertical="center"/>
    </xf>
    <xf numFmtId="0" fontId="60" fillId="0" borderId="0">
      <alignment vertical="center"/>
    </xf>
    <xf numFmtId="0" fontId="77" fillId="0" borderId="0"/>
    <xf numFmtId="0" fontId="49" fillId="0" borderId="0">
      <alignment vertical="center"/>
    </xf>
    <xf numFmtId="38" fontId="50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83" fillId="35" borderId="11" applyNumberFormat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93" fillId="0" borderId="9" applyNumberFormat="0" applyFill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82" fillId="0" borderId="15" applyNumberFormat="0" applyFill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85" fillId="0" borderId="12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86" fillId="9" borderId="0" applyNumberFormat="0" applyBorder="0" applyAlignment="0" applyProtection="0">
      <alignment vertical="center"/>
    </xf>
    <xf numFmtId="0" fontId="88" fillId="10" borderId="7" applyNumberFormat="0" applyAlignment="0" applyProtection="0">
      <alignment vertical="center"/>
    </xf>
    <xf numFmtId="0" fontId="26" fillId="45" borderId="8" applyNumberFormat="0" applyFont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94" fillId="35" borderId="10" applyNumberFormat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9" fillId="46" borderId="0" applyNumberFormat="0" applyBorder="0" applyAlignment="0" applyProtection="0">
      <alignment vertical="center"/>
    </xf>
    <xf numFmtId="0" fontId="87" fillId="36" borderId="10" applyNumberFormat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84" fillId="0" borderId="13" applyNumberFormat="0" applyFill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91" fillId="47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79" fillId="49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79" fillId="51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center"/>
    </xf>
    <xf numFmtId="164" fontId="29" fillId="0" borderId="0" applyFont="0" applyFill="0" applyBorder="0" applyAlignment="0" applyProtection="0">
      <alignment vertical="center"/>
    </xf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</cellStyleXfs>
  <cellXfs count="195">
    <xf numFmtId="0" fontId="0" fillId="0" borderId="0" xfId="0"/>
    <xf numFmtId="166" fontId="5" fillId="0" borderId="0" xfId="9" applyNumberFormat="1" applyFont="1" applyFill="1" applyAlignment="1">
      <alignment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Alignment="1">
      <alignment horizontal="center" vertical="center"/>
    </xf>
    <xf numFmtId="166" fontId="5" fillId="0" borderId="2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Border="1" applyAlignment="1">
      <alignment horizontal="center" vertical="center"/>
    </xf>
    <xf numFmtId="43" fontId="5" fillId="0" borderId="0" xfId="9" applyFont="1" applyFill="1" applyAlignment="1">
      <alignment horizontal="left" vertical="center" indent="2"/>
    </xf>
    <xf numFmtId="43" fontId="5" fillId="0" borderId="0" xfId="9" applyFont="1" applyFill="1" applyAlignment="1">
      <alignment horizontal="left" vertical="center" indent="4"/>
    </xf>
    <xf numFmtId="43" fontId="6" fillId="0" borderId="0" xfId="9" applyFont="1" applyFill="1" applyAlignment="1">
      <alignment vertical="center"/>
    </xf>
    <xf numFmtId="43" fontId="5" fillId="0" borderId="0" xfId="9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43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67" fontId="5" fillId="0" borderId="0" xfId="9" applyNumberFormat="1" applyFont="1" applyFill="1" applyAlignment="1">
      <alignment horizontal="left" vertical="center" indent="4"/>
    </xf>
    <xf numFmtId="167" fontId="5" fillId="0" borderId="0" xfId="9" applyNumberFormat="1" applyFont="1" applyFill="1" applyAlignment="1">
      <alignment horizontal="left" vertical="center" indent="5"/>
    </xf>
    <xf numFmtId="43" fontId="5" fillId="0" borderId="0" xfId="9" applyFont="1" applyFill="1" applyAlignment="1">
      <alignment vertical="center"/>
    </xf>
    <xf numFmtId="0" fontId="10" fillId="0" borderId="0" xfId="9" applyNumberFormat="1" applyFont="1" applyFill="1" applyAlignment="1">
      <alignment horizontal="center" vertical="center"/>
    </xf>
    <xf numFmtId="37" fontId="13" fillId="0" borderId="0" xfId="9" applyNumberFormat="1" applyFont="1" applyFill="1" applyAlignment="1">
      <alignment vertical="center"/>
    </xf>
    <xf numFmtId="168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3" fillId="0" borderId="0" xfId="9" applyNumberFormat="1" applyFont="1" applyFill="1" applyAlignment="1">
      <alignment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37" fontId="4" fillId="0" borderId="0" xfId="9" applyNumberFormat="1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166" fontId="5" fillId="0" borderId="2" xfId="9" applyNumberFormat="1" applyFont="1" applyFill="1" applyBorder="1" applyAlignment="1">
      <alignment horizontal="right" vertical="center"/>
    </xf>
    <xf numFmtId="166" fontId="5" fillId="0" borderId="1" xfId="9" applyNumberFormat="1" applyFont="1" applyFill="1" applyBorder="1" applyAlignment="1">
      <alignment vertical="center"/>
    </xf>
    <xf numFmtId="10" fontId="5" fillId="0" borderId="0" xfId="75" applyNumberFormat="1" applyFont="1" applyFill="1" applyBorder="1" applyAlignment="1">
      <alignment vertical="center"/>
    </xf>
    <xf numFmtId="166" fontId="35" fillId="0" borderId="0" xfId="9" applyNumberFormat="1" applyFont="1" applyFill="1" applyAlignment="1">
      <alignment vertical="center"/>
    </xf>
    <xf numFmtId="166" fontId="36" fillId="0" borderId="0" xfId="9" applyNumberFormat="1" applyFont="1" applyFill="1" applyBorder="1" applyAlignment="1">
      <alignment horizontal="right" vertical="center"/>
    </xf>
    <xf numFmtId="166" fontId="35" fillId="0" borderId="0" xfId="9" applyNumberFormat="1" applyFont="1" applyFill="1" applyBorder="1" applyAlignment="1">
      <alignment vertical="center"/>
    </xf>
    <xf numFmtId="43" fontId="5" fillId="0" borderId="0" xfId="9" applyFont="1" applyFill="1" applyBorder="1" applyAlignment="1">
      <alignment horizontal="left" vertical="center" indent="2"/>
    </xf>
    <xf numFmtId="0" fontId="9" fillId="0" borderId="0" xfId="9" applyNumberFormat="1" applyFont="1" applyFill="1" applyBorder="1" applyAlignment="1">
      <alignment horizontal="center" vertical="center"/>
    </xf>
    <xf numFmtId="178" fontId="5" fillId="0" borderId="0" xfId="9" quotePrefix="1" applyNumberFormat="1" applyFont="1" applyFill="1" applyBorder="1" applyAlignment="1">
      <alignment horizontal="center" vertical="center"/>
    </xf>
    <xf numFmtId="166" fontId="34" fillId="0" borderId="0" xfId="9" applyNumberFormat="1" applyFont="1" applyFill="1" applyBorder="1" applyAlignment="1">
      <alignment vertical="center"/>
    </xf>
    <xf numFmtId="0" fontId="34" fillId="0" borderId="0" xfId="9" quotePrefix="1" applyNumberFormat="1" applyFont="1" applyFill="1" applyAlignment="1">
      <alignment horizontal="center" vertical="center"/>
    </xf>
    <xf numFmtId="0" fontId="34" fillId="0" borderId="0" xfId="9" applyNumberFormat="1" applyFont="1" applyFill="1" applyAlignment="1">
      <alignment horizontal="center" vertical="center"/>
    </xf>
    <xf numFmtId="166" fontId="5" fillId="0" borderId="0" xfId="99" applyNumberFormat="1" applyFont="1" applyFill="1" applyAlignment="1">
      <alignment vertical="center"/>
    </xf>
    <xf numFmtId="166" fontId="5" fillId="0" borderId="0" xfId="425" applyNumberFormat="1" applyFont="1" applyFill="1" applyAlignment="1">
      <alignment vertical="center"/>
    </xf>
    <xf numFmtId="166" fontId="34" fillId="0" borderId="0" xfId="9" quotePrefix="1" applyNumberFormat="1" applyFont="1" applyFill="1" applyAlignment="1">
      <alignment horizontal="center" vertical="center"/>
    </xf>
    <xf numFmtId="166" fontId="5" fillId="0" borderId="0" xfId="436" applyNumberFormat="1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166" fontId="5" fillId="0" borderId="4" xfId="9" quotePrefix="1" applyNumberFormat="1" applyFont="1" applyFill="1" applyBorder="1" applyAlignment="1">
      <alignment horizontal="center" vertical="center"/>
    </xf>
    <xf numFmtId="166" fontId="5" fillId="0" borderId="4" xfId="9" applyNumberFormat="1" applyFont="1" applyFill="1" applyBorder="1" applyAlignment="1">
      <alignment vertical="center"/>
    </xf>
    <xf numFmtId="168" fontId="5" fillId="0" borderId="0" xfId="9" quotePrefix="1" applyNumberFormat="1" applyFont="1" applyFill="1" applyAlignment="1">
      <alignment horizontal="center" vertical="center"/>
    </xf>
    <xf numFmtId="168" fontId="5" fillId="0" borderId="0" xfId="9" applyNumberFormat="1" applyFont="1" applyFill="1" applyAlignment="1">
      <alignment horizontal="center" vertical="center"/>
    </xf>
    <xf numFmtId="166" fontId="5" fillId="0" borderId="0" xfId="19" applyNumberFormat="1" applyFont="1" applyFill="1" applyAlignment="1">
      <alignment vertical="center"/>
    </xf>
    <xf numFmtId="166" fontId="5" fillId="0" borderId="0" xfId="19" applyNumberFormat="1" applyFont="1" applyFill="1" applyBorder="1" applyAlignment="1">
      <alignment vertical="center"/>
    </xf>
    <xf numFmtId="166" fontId="5" fillId="0" borderId="0" xfId="114" applyNumberFormat="1" applyFont="1" applyFill="1" applyAlignment="1">
      <alignment vertical="center"/>
    </xf>
    <xf numFmtId="166" fontId="5" fillId="0" borderId="0" xfId="114" applyNumberFormat="1" applyFont="1" applyFill="1" applyAlignment="1">
      <alignment horizontal="right" vertical="center"/>
    </xf>
    <xf numFmtId="166" fontId="5" fillId="0" borderId="0" xfId="9" applyNumberFormat="1" applyFont="1" applyFill="1" applyAlignment="1">
      <alignment horizontal="center" vertical="center"/>
    </xf>
    <xf numFmtId="168" fontId="5" fillId="0" borderId="4" xfId="9" applyNumberFormat="1" applyFont="1" applyFill="1" applyBorder="1" applyAlignment="1">
      <alignment horizontal="center" vertical="center"/>
    </xf>
    <xf numFmtId="43" fontId="98" fillId="0" borderId="0" xfId="9" applyFont="1" applyFill="1"/>
    <xf numFmtId="0" fontId="4" fillId="0" borderId="0" xfId="9" applyNumberFormat="1" applyFont="1" applyFill="1" applyAlignment="1">
      <alignment horizontal="center" vertical="center"/>
    </xf>
    <xf numFmtId="37" fontId="14" fillId="0" borderId="0" xfId="9" applyNumberFormat="1" applyFont="1" applyFill="1" applyBorder="1" applyAlignment="1">
      <alignment horizontal="center" vertical="center"/>
    </xf>
    <xf numFmtId="37" fontId="14" fillId="0" borderId="0" xfId="9" applyNumberFormat="1" applyFont="1" applyFill="1" applyAlignment="1">
      <alignment vertical="center"/>
    </xf>
    <xf numFmtId="37" fontId="14" fillId="0" borderId="4" xfId="9" applyNumberFormat="1" applyFont="1" applyFill="1" applyBorder="1" applyAlignment="1">
      <alignment horizontal="center" vertical="center"/>
    </xf>
    <xf numFmtId="166" fontId="15" fillId="0" borderId="0" xfId="9" applyNumberFormat="1" applyFont="1" applyFill="1" applyAlignment="1">
      <alignment vertical="center"/>
    </xf>
    <xf numFmtId="168" fontId="15" fillId="0" borderId="0" xfId="9" applyNumberFormat="1" applyFont="1" applyFill="1" applyAlignment="1">
      <alignment horizontal="center" vertical="center"/>
    </xf>
    <xf numFmtId="166" fontId="101" fillId="0" borderId="0" xfId="9" applyNumberFormat="1" applyFont="1" applyFill="1" applyAlignment="1">
      <alignment vertical="center"/>
    </xf>
    <xf numFmtId="43" fontId="101" fillId="0" borderId="0" xfId="9" applyFont="1" applyFill="1" applyAlignment="1">
      <alignment horizontal="center" vertical="center"/>
    </xf>
    <xf numFmtId="168" fontId="15" fillId="0" borderId="0" xfId="9" applyNumberFormat="1" applyFont="1" applyFill="1" applyBorder="1" applyAlignment="1">
      <alignment horizontal="center" vertical="center"/>
    </xf>
    <xf numFmtId="166" fontId="15" fillId="0" borderId="2" xfId="9" applyNumberFormat="1" applyFont="1" applyFill="1" applyBorder="1" applyAlignment="1">
      <alignment vertical="center"/>
    </xf>
    <xf numFmtId="168" fontId="15" fillId="0" borderId="2" xfId="9" applyNumberFormat="1" applyFont="1" applyFill="1" applyBorder="1" applyAlignment="1">
      <alignment horizontal="center" vertical="center"/>
    </xf>
    <xf numFmtId="166" fontId="102" fillId="0" borderId="0" xfId="9" applyNumberFormat="1" applyFont="1" applyFill="1" applyAlignment="1">
      <alignment vertical="center"/>
    </xf>
    <xf numFmtId="43" fontId="100" fillId="0" borderId="0" xfId="9" applyFont="1" applyFill="1"/>
    <xf numFmtId="166" fontId="15" fillId="0" borderId="0" xfId="9" applyNumberFormat="1" applyFont="1" applyFill="1" applyAlignment="1">
      <alignment horizontal="left" vertical="center" indent="4"/>
    </xf>
    <xf numFmtId="43" fontId="8" fillId="0" borderId="0" xfId="9" applyFont="1" applyFill="1"/>
    <xf numFmtId="0" fontId="6" fillId="0" borderId="0" xfId="50" applyFont="1"/>
    <xf numFmtId="0" fontId="4" fillId="0" borderId="0" xfId="55" applyFont="1" applyAlignment="1">
      <alignment horizontal="center" vertical="center"/>
    </xf>
    <xf numFmtId="0" fontId="4" fillId="0" borderId="0" xfId="55" applyFont="1" applyAlignment="1">
      <alignment vertical="center"/>
    </xf>
    <xf numFmtId="41" fontId="5" fillId="0" borderId="0" xfId="55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3" fillId="0" borderId="0" xfId="55" applyNumberFormat="1" applyFont="1" applyAlignment="1">
      <alignment vertical="center"/>
    </xf>
    <xf numFmtId="41" fontId="5" fillId="0" borderId="0" xfId="55" applyNumberFormat="1" applyFont="1" applyAlignment="1">
      <alignment horizontal="left" vertical="center"/>
    </xf>
    <xf numFmtId="41" fontId="5" fillId="0" borderId="0" xfId="0" applyNumberFormat="1" applyFont="1" applyAlignment="1">
      <alignment horizontal="left" vertical="center" indent="2"/>
    </xf>
    <xf numFmtId="166" fontId="6" fillId="0" borderId="0" xfId="50" applyNumberFormat="1" applyFont="1"/>
    <xf numFmtId="41" fontId="5" fillId="0" borderId="0" xfId="74" applyNumberFormat="1" applyFont="1" applyAlignment="1">
      <alignment horizontal="left" vertical="center" indent="2"/>
    </xf>
    <xf numFmtId="41" fontId="5" fillId="0" borderId="0" xfId="55" applyNumberFormat="1" applyFont="1" applyAlignment="1">
      <alignment horizontal="left" vertical="center" indent="2"/>
    </xf>
    <xf numFmtId="41" fontId="5" fillId="0" borderId="0" xfId="55" applyNumberFormat="1" applyFont="1" applyAlignment="1">
      <alignment horizontal="left" vertical="center" indent="3"/>
    </xf>
    <xf numFmtId="0" fontId="5" fillId="0" borderId="0" xfId="0" applyFont="1" applyAlignment="1">
      <alignment horizontal="center" vertical="center"/>
    </xf>
    <xf numFmtId="41" fontId="5" fillId="0" borderId="0" xfId="55" applyNumberFormat="1" applyFont="1" applyAlignment="1">
      <alignment horizontal="left" vertical="center" indent="1"/>
    </xf>
    <xf numFmtId="41" fontId="5" fillId="0" borderId="0" xfId="55" applyNumberFormat="1" applyFont="1" applyAlignment="1">
      <alignment horizontal="left" vertical="center" indent="4"/>
    </xf>
    <xf numFmtId="41" fontId="4" fillId="0" borderId="0" xfId="55" applyNumberFormat="1" applyFont="1" applyAlignment="1">
      <alignment vertical="center"/>
    </xf>
    <xf numFmtId="3" fontId="6" fillId="0" borderId="0" xfId="50" applyNumberFormat="1" applyFont="1"/>
    <xf numFmtId="0" fontId="5" fillId="0" borderId="0" xfId="55" applyFont="1" applyAlignment="1">
      <alignment horizontal="center" vertical="center"/>
    </xf>
    <xf numFmtId="0" fontId="5" fillId="0" borderId="0" xfId="50" applyFont="1"/>
    <xf numFmtId="41" fontId="5" fillId="0" borderId="0" xfId="55" quotePrefix="1" applyNumberFormat="1" applyFont="1" applyAlignment="1">
      <alignment horizontal="left" vertical="center" indent="3"/>
    </xf>
    <xf numFmtId="170" fontId="5" fillId="0" borderId="0" xfId="55" quotePrefix="1" applyNumberFormat="1" applyFont="1" applyAlignment="1">
      <alignment horizontal="center" vertical="center"/>
    </xf>
    <xf numFmtId="0" fontId="8" fillId="0" borderId="0" xfId="50"/>
    <xf numFmtId="0" fontId="4" fillId="0" borderId="0" xfId="0" applyFont="1" applyAlignment="1">
      <alignment vertical="center"/>
    </xf>
    <xf numFmtId="0" fontId="97" fillId="0" borderId="0" xfId="0" applyFont="1" applyAlignment="1">
      <alignment horizontal="center" vertical="center"/>
    </xf>
    <xf numFmtId="0" fontId="4" fillId="0" borderId="0" xfId="0" applyFont="1"/>
    <xf numFmtId="37" fontId="4" fillId="0" borderId="0" xfId="72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37" fontId="4" fillId="0" borderId="0" xfId="73" applyFont="1" applyAlignment="1">
      <alignment vertical="center"/>
    </xf>
    <xf numFmtId="37" fontId="5" fillId="0" borderId="0" xfId="73" applyFont="1" applyAlignment="1">
      <alignment horizontal="left" vertical="center"/>
    </xf>
    <xf numFmtId="169" fontId="5" fillId="0" borderId="0" xfId="73" applyNumberFormat="1" applyFont="1" applyAlignment="1">
      <alignment horizontal="left" vertical="center" indent="2"/>
    </xf>
    <xf numFmtId="0" fontId="34" fillId="0" borderId="0" xfId="0" applyFont="1" applyAlignment="1">
      <alignment horizontal="center" vertical="center"/>
    </xf>
    <xf numFmtId="166" fontId="8" fillId="0" borderId="0" xfId="50" applyNumberFormat="1"/>
    <xf numFmtId="166" fontId="5" fillId="0" borderId="0" xfId="50" applyNumberFormat="1" applyFont="1"/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99" fillId="0" borderId="0" xfId="0" applyFont="1" applyAlignment="1">
      <alignment horizontal="center" vertical="center"/>
    </xf>
    <xf numFmtId="0" fontId="100" fillId="0" borderId="0" xfId="50" applyFont="1"/>
    <xf numFmtId="0" fontId="14" fillId="0" borderId="0" xfId="0" applyFont="1" applyAlignment="1">
      <alignment horizontal="center" vertical="center"/>
    </xf>
    <xf numFmtId="0" fontId="14" fillId="0" borderId="0" xfId="0" applyFont="1"/>
    <xf numFmtId="37" fontId="14" fillId="0" borderId="0" xfId="72" applyNumberFormat="1" applyFont="1" applyAlignment="1">
      <alignment vertical="center"/>
    </xf>
    <xf numFmtId="37" fontId="14" fillId="0" borderId="0" xfId="72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37" fontId="14" fillId="0" borderId="0" xfId="72" quotePrefix="1" applyNumberFormat="1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37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37" fontId="14" fillId="0" borderId="0" xfId="73" applyFont="1" applyAlignment="1">
      <alignment vertical="center"/>
    </xf>
    <xf numFmtId="37" fontId="15" fillId="0" borderId="0" xfId="73" applyFont="1" applyAlignment="1">
      <alignment horizontal="left" vertical="center"/>
    </xf>
    <xf numFmtId="169" fontId="15" fillId="0" borderId="0" xfId="73" applyNumberFormat="1" applyFont="1" applyAlignment="1">
      <alignment horizontal="left" vertical="center" indent="2"/>
    </xf>
    <xf numFmtId="169" fontId="15" fillId="0" borderId="0" xfId="73" applyNumberFormat="1" applyFont="1" applyAlignment="1">
      <alignment horizontal="left" vertical="center" indent="3"/>
    </xf>
    <xf numFmtId="0" fontId="102" fillId="0" borderId="0" xfId="0" applyFont="1" applyAlignment="1">
      <alignment horizontal="center" vertical="center"/>
    </xf>
    <xf numFmtId="0" fontId="15" fillId="0" borderId="0" xfId="50" quotePrefix="1" applyFont="1" applyAlignment="1">
      <alignment horizontal="center"/>
    </xf>
    <xf numFmtId="169" fontId="15" fillId="0" borderId="0" xfId="73" quotePrefix="1" applyNumberFormat="1" applyFont="1" applyAlignment="1">
      <alignment horizontal="left" vertical="center" indent="2"/>
    </xf>
    <xf numFmtId="37" fontId="3" fillId="0" borderId="0" xfId="73" applyFont="1" applyAlignment="1">
      <alignment vertical="center"/>
    </xf>
    <xf numFmtId="0" fontId="37" fillId="0" borderId="0" xfId="50" applyFont="1"/>
    <xf numFmtId="166" fontId="100" fillId="0" borderId="0" xfId="50" applyNumberFormat="1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8" fontId="5" fillId="0" borderId="0" xfId="0" applyNumberFormat="1" applyFont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3"/>
    </xf>
    <xf numFmtId="0" fontId="5" fillId="0" borderId="0" xfId="50" applyFont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6" fillId="0" borderId="0" xfId="50" applyFont="1"/>
    <xf numFmtId="0" fontId="38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4"/>
    </xf>
    <xf numFmtId="0" fontId="34" fillId="0" borderId="0" xfId="0" applyFont="1" applyAlignment="1">
      <alignment horizontal="left" vertical="center" indent="4"/>
    </xf>
    <xf numFmtId="0" fontId="13" fillId="0" borderId="0" xfId="0" applyFont="1" applyAlignment="1">
      <alignment horizontal="left" vertical="center" indent="4"/>
    </xf>
    <xf numFmtId="0" fontId="13" fillId="0" borderId="0" xfId="0" quotePrefix="1" applyFont="1" applyAlignment="1">
      <alignment horizontal="left" vertical="center" indent="6"/>
    </xf>
    <xf numFmtId="0" fontId="34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34" fillId="0" borderId="0" xfId="0" applyFont="1" applyAlignment="1">
      <alignment horizontal="left" vertical="center" indent="2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0" fontId="34" fillId="0" borderId="0" xfId="0" applyFont="1" applyAlignment="1">
      <alignment horizontal="left"/>
    </xf>
    <xf numFmtId="37" fontId="13" fillId="0" borderId="0" xfId="9" applyNumberFormat="1" applyFont="1" applyFill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0" fillId="0" borderId="0" xfId="0" applyNumberFormat="1"/>
    <xf numFmtId="0" fontId="30" fillId="0" borderId="0" xfId="0" applyFont="1"/>
    <xf numFmtId="0" fontId="3" fillId="0" borderId="0" xfId="0" quotePrefix="1" applyFont="1" applyAlignment="1">
      <alignment horizontal="right" vertical="center"/>
    </xf>
    <xf numFmtId="0" fontId="34" fillId="0" borderId="0" xfId="0" applyFont="1" applyAlignment="1">
      <alignment horizontal="center" vertical="center" wrapText="1"/>
    </xf>
    <xf numFmtId="168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4" fillId="0" borderId="0" xfId="0" applyFont="1"/>
    <xf numFmtId="168" fontId="3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8" fillId="0" borderId="0" xfId="0" applyFont="1"/>
    <xf numFmtId="166" fontId="98" fillId="0" borderId="0" xfId="0" applyNumberFormat="1" applyFont="1"/>
    <xf numFmtId="3" fontId="98" fillId="0" borderId="0" xfId="0" applyNumberFormat="1" applyFont="1"/>
    <xf numFmtId="0" fontId="5" fillId="0" borderId="0" xfId="71" applyFont="1" applyAlignment="1">
      <alignment horizontal="left" vertical="center" indent="2"/>
    </xf>
    <xf numFmtId="0" fontId="5" fillId="0" borderId="0" xfId="0" quotePrefix="1" applyFont="1" applyAlignment="1">
      <alignment horizontal="left" vertical="center" indent="4"/>
    </xf>
    <xf numFmtId="165" fontId="98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9" applyNumberFormat="1" applyFont="1" applyFill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3" fillId="0" borderId="4" xfId="55" applyFont="1" applyBorder="1" applyAlignment="1">
      <alignment horizontal="right" vertical="center"/>
    </xf>
    <xf numFmtId="0" fontId="3" fillId="0" borderId="0" xfId="55" quotePrefix="1" applyFont="1" applyAlignment="1">
      <alignment horizontal="center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CCFFCC"/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M49"/>
  <sheetViews>
    <sheetView view="pageLayout" topLeftCell="A32" zoomScale="55" zoomScaleNormal="70" zoomScaleSheetLayoutView="70" zoomScalePageLayoutView="55" workbookViewId="0">
      <selection activeCell="D45" sqref="D45"/>
    </sheetView>
  </sheetViews>
  <sheetFormatPr defaultColWidth="9.453125" defaultRowHeight="21" customHeight="1"/>
  <cols>
    <col min="1" max="1" width="63.1796875" style="174" customWidth="1"/>
    <col min="2" max="2" width="8.54296875" style="174" customWidth="1"/>
    <col min="3" max="3" width="14.54296875" style="174" customWidth="1"/>
    <col min="4" max="4" width="1.54296875" style="174" customWidth="1"/>
    <col min="5" max="5" width="14.453125" style="174" customWidth="1"/>
    <col min="6" max="6" width="1.54296875" style="174" customWidth="1"/>
    <col min="7" max="7" width="14.54296875" style="174" customWidth="1"/>
    <col min="8" max="8" width="1.54296875" style="174" customWidth="1"/>
    <col min="9" max="9" width="14.54296875" style="174" customWidth="1"/>
    <col min="10" max="10" width="13.54296875" style="174" bestFit="1" customWidth="1"/>
    <col min="11" max="11" width="16.54296875" style="174" bestFit="1" customWidth="1"/>
    <col min="12" max="12" width="9.453125" style="174"/>
    <col min="13" max="13" width="14.453125" style="174" bestFit="1" customWidth="1"/>
    <col min="14" max="16384" width="9.453125" style="174"/>
  </cols>
  <sheetData>
    <row r="1" spans="1:13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</row>
    <row r="2" spans="1:13" ht="21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</row>
    <row r="3" spans="1:13" ht="21" customHeight="1">
      <c r="A3" s="181" t="s">
        <v>2</v>
      </c>
      <c r="B3" s="180"/>
      <c r="C3" s="180"/>
      <c r="D3" s="180"/>
      <c r="E3" s="180"/>
      <c r="F3" s="180"/>
      <c r="G3" s="180"/>
      <c r="H3" s="180"/>
      <c r="I3" s="180"/>
    </row>
    <row r="4" spans="1:13" ht="21" customHeight="1">
      <c r="A4" s="100"/>
      <c r="B4" s="100"/>
      <c r="C4" s="100"/>
      <c r="D4" s="100"/>
      <c r="E4" s="100"/>
      <c r="F4" s="100"/>
      <c r="G4" s="100"/>
      <c r="H4" s="100"/>
      <c r="I4" s="163" t="s">
        <v>3</v>
      </c>
    </row>
    <row r="5" spans="1:13" ht="7.4" customHeight="1"/>
    <row r="6" spans="1:13" ht="21" customHeight="1">
      <c r="B6" s="74" t="s">
        <v>4</v>
      </c>
      <c r="C6" s="180" t="s">
        <v>5</v>
      </c>
      <c r="D6" s="180"/>
      <c r="E6" s="180"/>
      <c r="F6" s="180"/>
      <c r="G6" s="180" t="s">
        <v>6</v>
      </c>
      <c r="H6" s="180"/>
      <c r="I6" s="180"/>
    </row>
    <row r="7" spans="1:13" ht="21" customHeight="1">
      <c r="B7" s="137"/>
      <c r="C7" s="180" t="s">
        <v>7</v>
      </c>
      <c r="D7" s="180"/>
      <c r="E7" s="180"/>
      <c r="F7" s="180"/>
      <c r="G7" s="180" t="s">
        <v>7</v>
      </c>
      <c r="H7" s="180"/>
      <c r="I7" s="180"/>
    </row>
    <row r="8" spans="1:13" ht="21" customHeight="1">
      <c r="B8" s="137"/>
      <c r="C8" s="74" t="s">
        <v>8</v>
      </c>
      <c r="D8" s="164"/>
      <c r="E8" s="164"/>
      <c r="F8" s="164"/>
      <c r="G8" s="74" t="s">
        <v>8</v>
      </c>
      <c r="H8" s="164"/>
      <c r="I8" s="164"/>
    </row>
    <row r="9" spans="1:13" ht="21" customHeight="1">
      <c r="C9" s="74" t="s">
        <v>9</v>
      </c>
      <c r="D9" s="74"/>
      <c r="E9" s="74" t="s">
        <v>10</v>
      </c>
      <c r="F9" s="74"/>
      <c r="G9" s="74" t="s">
        <v>9</v>
      </c>
      <c r="H9" s="74"/>
      <c r="I9" s="74" t="s">
        <v>10</v>
      </c>
    </row>
    <row r="10" spans="1:13" ht="21" customHeight="1">
      <c r="C10" s="74" t="s">
        <v>11</v>
      </c>
      <c r="D10" s="74"/>
      <c r="E10" s="74" t="s">
        <v>12</v>
      </c>
      <c r="F10" s="74"/>
      <c r="G10" s="74" t="s">
        <v>11</v>
      </c>
      <c r="H10" s="74"/>
      <c r="I10" s="74" t="s">
        <v>12</v>
      </c>
    </row>
    <row r="11" spans="1:13" ht="21" customHeight="1">
      <c r="C11" s="74">
        <v>2023</v>
      </c>
      <c r="D11" s="74"/>
      <c r="E11" s="74">
        <v>2023</v>
      </c>
      <c r="F11" s="74"/>
      <c r="G11" s="74">
        <v>2023</v>
      </c>
      <c r="H11" s="74"/>
      <c r="I11" s="74">
        <v>2023</v>
      </c>
    </row>
    <row r="12" spans="1:13" ht="21" customHeight="1">
      <c r="A12" s="164" t="s">
        <v>13</v>
      </c>
    </row>
    <row r="13" spans="1:13" ht="21" customHeight="1">
      <c r="A13" s="156" t="s">
        <v>14</v>
      </c>
    </row>
    <row r="14" spans="1:13" ht="21" customHeight="1">
      <c r="A14" s="146" t="s">
        <v>15</v>
      </c>
      <c r="B14" s="82">
        <v>4.0999999999999996</v>
      </c>
      <c r="C14" s="1">
        <v>3158936</v>
      </c>
      <c r="D14" s="1"/>
      <c r="E14" s="39">
        <v>3816356</v>
      </c>
      <c r="F14" s="1"/>
      <c r="G14" s="1">
        <v>2505282</v>
      </c>
      <c r="H14" s="1"/>
      <c r="I14" s="1">
        <v>2159810</v>
      </c>
      <c r="J14" s="175"/>
      <c r="K14" s="54"/>
    </row>
    <row r="15" spans="1:13" ht="21" customHeight="1">
      <c r="A15" s="146" t="s">
        <v>16</v>
      </c>
      <c r="B15" s="82"/>
      <c r="C15" s="1"/>
      <c r="D15" s="1"/>
      <c r="E15" s="39"/>
      <c r="F15" s="1"/>
      <c r="G15" s="1"/>
      <c r="H15" s="1"/>
      <c r="I15" s="1"/>
      <c r="K15" s="54"/>
    </row>
    <row r="16" spans="1:13" ht="21" customHeight="1">
      <c r="A16" s="150" t="s">
        <v>17</v>
      </c>
      <c r="B16" s="82">
        <v>5</v>
      </c>
      <c r="C16" s="1">
        <v>80492847</v>
      </c>
      <c r="D16" s="1"/>
      <c r="E16" s="39">
        <v>80667069</v>
      </c>
      <c r="F16" s="1"/>
      <c r="G16" s="1">
        <v>77260866</v>
      </c>
      <c r="H16" s="1"/>
      <c r="I16" s="1">
        <v>77833587</v>
      </c>
      <c r="J16" s="1"/>
      <c r="K16" s="1"/>
      <c r="L16" s="54"/>
      <c r="M16" s="54"/>
    </row>
    <row r="17" spans="1:13" ht="21" customHeight="1">
      <c r="A17" s="150" t="s">
        <v>18</v>
      </c>
      <c r="B17" s="82"/>
      <c r="C17" s="1">
        <v>573548</v>
      </c>
      <c r="D17" s="1"/>
      <c r="E17" s="39">
        <v>518404</v>
      </c>
      <c r="F17" s="1"/>
      <c r="G17" s="1">
        <v>420887</v>
      </c>
      <c r="H17" s="1"/>
      <c r="I17" s="1">
        <v>414708</v>
      </c>
      <c r="J17" s="176"/>
      <c r="K17" s="54"/>
    </row>
    <row r="18" spans="1:13" ht="21" customHeight="1">
      <c r="A18" s="146" t="s">
        <v>19</v>
      </c>
      <c r="B18" s="82">
        <v>6</v>
      </c>
      <c r="C18" s="20">
        <v>0</v>
      </c>
      <c r="D18" s="1"/>
      <c r="E18" s="20">
        <v>0</v>
      </c>
      <c r="F18" s="1"/>
      <c r="G18" s="1">
        <v>27824</v>
      </c>
      <c r="H18" s="1"/>
      <c r="I18" s="3">
        <v>27990</v>
      </c>
      <c r="J18" s="176"/>
      <c r="K18" s="54"/>
    </row>
    <row r="19" spans="1:13" ht="21" customHeight="1">
      <c r="A19" s="146" t="s">
        <v>20</v>
      </c>
      <c r="B19" s="82">
        <v>7</v>
      </c>
      <c r="C19" s="3">
        <v>1714</v>
      </c>
      <c r="D19" s="1"/>
      <c r="E19" s="39">
        <v>490</v>
      </c>
      <c r="F19" s="1"/>
      <c r="G19" s="20">
        <v>0</v>
      </c>
      <c r="H19" s="1"/>
      <c r="I19" s="20">
        <v>0</v>
      </c>
      <c r="K19" s="54"/>
    </row>
    <row r="20" spans="1:13" ht="21" customHeight="1">
      <c r="A20" s="146" t="s">
        <v>21</v>
      </c>
      <c r="B20" s="82">
        <v>11</v>
      </c>
      <c r="C20" s="20">
        <v>0</v>
      </c>
      <c r="D20" s="1"/>
      <c r="E20" s="20">
        <v>0</v>
      </c>
      <c r="F20" s="1"/>
      <c r="G20" s="3">
        <v>216805</v>
      </c>
      <c r="H20" s="1"/>
      <c r="I20" s="1">
        <v>287621</v>
      </c>
      <c r="M20" s="54"/>
    </row>
    <row r="21" spans="1:13" ht="21" customHeight="1">
      <c r="A21" s="146" t="s">
        <v>22</v>
      </c>
      <c r="B21" s="82">
        <v>18</v>
      </c>
      <c r="C21" s="3">
        <v>715694</v>
      </c>
      <c r="D21" s="1"/>
      <c r="E21" s="3">
        <v>1047431</v>
      </c>
      <c r="F21" s="1"/>
      <c r="G21" s="3">
        <v>715694</v>
      </c>
      <c r="H21" s="1"/>
      <c r="I21" s="3">
        <v>1047431</v>
      </c>
      <c r="M21" s="54"/>
    </row>
    <row r="22" spans="1:13" ht="21" customHeight="1">
      <c r="A22" s="146" t="s">
        <v>23</v>
      </c>
      <c r="B22" s="82"/>
      <c r="C22" s="3">
        <v>8743</v>
      </c>
      <c r="D22" s="1"/>
      <c r="E22" s="20">
        <v>0</v>
      </c>
      <c r="F22" s="1"/>
      <c r="G22" s="3">
        <v>8743</v>
      </c>
      <c r="H22" s="1"/>
      <c r="I22" s="20">
        <v>0</v>
      </c>
      <c r="M22" s="54"/>
    </row>
    <row r="23" spans="1:13" ht="21" customHeight="1">
      <c r="A23" s="146" t="s">
        <v>24</v>
      </c>
      <c r="C23" s="1">
        <v>100226</v>
      </c>
      <c r="D23" s="1"/>
      <c r="E23" s="1">
        <v>102645</v>
      </c>
      <c r="F23" s="1"/>
      <c r="G23" s="1">
        <v>44709</v>
      </c>
      <c r="H23" s="1"/>
      <c r="I23" s="1">
        <v>42955</v>
      </c>
      <c r="K23" s="175"/>
      <c r="L23" s="175"/>
      <c r="M23" s="54"/>
    </row>
    <row r="24" spans="1:13" ht="21" customHeight="1">
      <c r="A24" s="150" t="s">
        <v>25</v>
      </c>
      <c r="C24" s="2">
        <f>SUM(C14:C23)</f>
        <v>85051708</v>
      </c>
      <c r="D24" s="1"/>
      <c r="E24" s="2">
        <f>SUM(E14:E23)</f>
        <v>86152395</v>
      </c>
      <c r="F24" s="1"/>
      <c r="G24" s="2">
        <f>SUM(G14:G23)</f>
        <v>81200810</v>
      </c>
      <c r="H24" s="1"/>
      <c r="I24" s="2">
        <f>SUM(I14:I23)</f>
        <v>81814102</v>
      </c>
      <c r="M24" s="54"/>
    </row>
    <row r="25" spans="1:13" ht="21" customHeight="1">
      <c r="M25" s="54"/>
    </row>
    <row r="26" spans="1:13" ht="21" customHeight="1">
      <c r="A26" s="156" t="s">
        <v>26</v>
      </c>
      <c r="M26" s="54"/>
    </row>
    <row r="27" spans="1:13" ht="21" customHeight="1">
      <c r="A27" s="146" t="s">
        <v>27</v>
      </c>
      <c r="B27" s="82"/>
      <c r="C27" s="1"/>
      <c r="D27" s="1"/>
      <c r="E27" s="39"/>
      <c r="F27" s="1"/>
      <c r="G27" s="1"/>
      <c r="H27" s="1"/>
      <c r="I27" s="3"/>
      <c r="K27" s="1"/>
    </row>
    <row r="28" spans="1:13" ht="21" customHeight="1">
      <c r="A28" s="150" t="s">
        <v>17</v>
      </c>
      <c r="B28" s="82">
        <v>5</v>
      </c>
      <c r="C28" s="1">
        <v>3914013</v>
      </c>
      <c r="D28" s="1"/>
      <c r="E28" s="39">
        <v>3144652</v>
      </c>
      <c r="F28" s="1"/>
      <c r="G28" s="1">
        <v>1763276</v>
      </c>
      <c r="H28" s="1"/>
      <c r="I28" s="3">
        <v>1496409</v>
      </c>
      <c r="K28" s="1"/>
    </row>
    <row r="29" spans="1:13" ht="21" customHeight="1">
      <c r="A29" s="150" t="s">
        <v>18</v>
      </c>
      <c r="B29" s="82"/>
      <c r="C29" s="1">
        <v>37054</v>
      </c>
      <c r="D29" s="1"/>
      <c r="E29" s="39">
        <v>74041</v>
      </c>
      <c r="F29" s="1"/>
      <c r="G29" s="1">
        <v>37054</v>
      </c>
      <c r="H29" s="1"/>
      <c r="I29" s="3">
        <v>74041</v>
      </c>
      <c r="K29" s="1"/>
    </row>
    <row r="30" spans="1:13" ht="21" customHeight="1">
      <c r="A30" s="146" t="s">
        <v>28</v>
      </c>
      <c r="B30" s="82"/>
      <c r="C30" s="1">
        <v>40824</v>
      </c>
      <c r="D30" s="1"/>
      <c r="E30" s="3">
        <v>144216</v>
      </c>
      <c r="F30" s="1"/>
      <c r="G30" s="20">
        <v>0</v>
      </c>
      <c r="H30" s="1"/>
      <c r="I30" s="20">
        <v>0</v>
      </c>
    </row>
    <row r="31" spans="1:13" ht="21" customHeight="1">
      <c r="A31" s="177" t="s">
        <v>29</v>
      </c>
      <c r="B31" s="82">
        <v>6</v>
      </c>
      <c r="C31" s="20">
        <v>0</v>
      </c>
      <c r="D31" s="1"/>
      <c r="E31" s="20">
        <v>0</v>
      </c>
      <c r="F31" s="1"/>
      <c r="G31" s="3">
        <v>83473</v>
      </c>
      <c r="H31" s="1"/>
      <c r="I31" s="1">
        <v>83970</v>
      </c>
    </row>
    <row r="32" spans="1:13" ht="21" customHeight="1">
      <c r="A32" s="177" t="s">
        <v>30</v>
      </c>
      <c r="B32" s="82">
        <v>7</v>
      </c>
      <c r="C32" s="3">
        <v>52774</v>
      </c>
      <c r="D32" s="1"/>
      <c r="E32" s="3">
        <v>12133</v>
      </c>
      <c r="F32" s="1"/>
      <c r="G32" s="20">
        <v>0</v>
      </c>
      <c r="H32" s="1"/>
      <c r="I32" s="20">
        <v>0</v>
      </c>
    </row>
    <row r="33" spans="1:11" ht="21" customHeight="1">
      <c r="A33" s="146" t="s">
        <v>31</v>
      </c>
      <c r="B33" s="82">
        <v>8</v>
      </c>
      <c r="C33" s="20">
        <v>0</v>
      </c>
      <c r="D33" s="1"/>
      <c r="E33" s="20">
        <v>0</v>
      </c>
      <c r="F33" s="1"/>
      <c r="G33" s="3">
        <v>1260909</v>
      </c>
      <c r="H33" s="1"/>
      <c r="I33" s="1">
        <v>1235409</v>
      </c>
    </row>
    <row r="34" spans="1:11" ht="21" customHeight="1">
      <c r="A34" s="146" t="s">
        <v>32</v>
      </c>
      <c r="B34" s="82"/>
      <c r="C34" s="3"/>
      <c r="D34" s="1"/>
      <c r="E34" s="3"/>
      <c r="F34" s="1"/>
      <c r="G34" s="3"/>
      <c r="H34" s="1"/>
      <c r="I34" s="1"/>
    </row>
    <row r="35" spans="1:11" ht="21" customHeight="1">
      <c r="A35" s="155" t="s">
        <v>33</v>
      </c>
      <c r="B35" s="82">
        <v>9</v>
      </c>
      <c r="C35" s="40">
        <v>5062</v>
      </c>
      <c r="D35" s="1"/>
      <c r="E35" s="40">
        <v>5062</v>
      </c>
      <c r="F35" s="1"/>
      <c r="G35" s="3">
        <v>5062</v>
      </c>
      <c r="H35" s="1"/>
      <c r="I35" s="40">
        <v>5062</v>
      </c>
    </row>
    <row r="36" spans="1:11" ht="21" customHeight="1">
      <c r="A36" s="146" t="s">
        <v>34</v>
      </c>
      <c r="B36" s="82"/>
      <c r="C36" s="40"/>
      <c r="D36" s="1"/>
      <c r="E36" s="40"/>
      <c r="F36" s="1"/>
      <c r="G36" s="3"/>
      <c r="H36" s="1"/>
      <c r="I36" s="40"/>
    </row>
    <row r="37" spans="1:11" ht="21" customHeight="1">
      <c r="A37" s="155" t="s">
        <v>35</v>
      </c>
      <c r="B37" s="82">
        <v>10</v>
      </c>
      <c r="C37" s="3">
        <v>144000</v>
      </c>
      <c r="D37" s="1"/>
      <c r="E37" s="3">
        <v>144000</v>
      </c>
      <c r="F37" s="1"/>
      <c r="G37" s="3">
        <v>144000</v>
      </c>
      <c r="H37" s="1"/>
      <c r="I37" s="3">
        <v>144000</v>
      </c>
    </row>
    <row r="38" spans="1:11" ht="21" customHeight="1">
      <c r="A38" s="146" t="s">
        <v>36</v>
      </c>
      <c r="B38" s="82">
        <v>12.1</v>
      </c>
      <c r="C38" s="20">
        <v>0</v>
      </c>
      <c r="D38" s="1"/>
      <c r="E38" s="20">
        <v>0</v>
      </c>
      <c r="F38" s="1"/>
      <c r="G38" s="1">
        <v>84074</v>
      </c>
      <c r="H38" s="1"/>
      <c r="I38" s="1">
        <v>84074</v>
      </c>
    </row>
    <row r="39" spans="1:11" ht="21" customHeight="1">
      <c r="A39" s="146" t="s">
        <v>37</v>
      </c>
      <c r="B39" s="82"/>
      <c r="C39" s="1">
        <v>538245</v>
      </c>
      <c r="D39" s="1"/>
      <c r="E39" s="1">
        <v>523145</v>
      </c>
      <c r="F39" s="1"/>
      <c r="G39" s="1">
        <v>400268</v>
      </c>
      <c r="H39" s="1"/>
      <c r="I39" s="1">
        <v>447217</v>
      </c>
      <c r="K39" s="54"/>
    </row>
    <row r="40" spans="1:11" ht="21" customHeight="1">
      <c r="A40" s="146" t="s">
        <v>38</v>
      </c>
      <c r="B40" s="82"/>
      <c r="C40" s="3">
        <v>708607</v>
      </c>
      <c r="D40" s="1"/>
      <c r="E40" s="3">
        <v>892559</v>
      </c>
      <c r="F40" s="1"/>
      <c r="G40" s="3">
        <v>608289</v>
      </c>
      <c r="H40" s="1"/>
      <c r="I40" s="3">
        <v>776685</v>
      </c>
    </row>
    <row r="41" spans="1:11" ht="21" customHeight="1">
      <c r="A41" s="146" t="s">
        <v>39</v>
      </c>
      <c r="B41" s="82"/>
      <c r="C41" s="1">
        <v>851739</v>
      </c>
      <c r="D41" s="1"/>
      <c r="E41" s="1">
        <v>923406</v>
      </c>
      <c r="F41" s="1"/>
      <c r="G41" s="1">
        <v>719196</v>
      </c>
      <c r="H41" s="1"/>
      <c r="I41" s="1">
        <v>783252</v>
      </c>
    </row>
    <row r="42" spans="1:11" ht="21" customHeight="1">
      <c r="A42" s="146" t="s">
        <v>40</v>
      </c>
      <c r="B42" s="82">
        <v>18</v>
      </c>
      <c r="C42" s="1">
        <v>445884</v>
      </c>
      <c r="D42" s="1"/>
      <c r="E42" s="3">
        <v>684654</v>
      </c>
      <c r="F42" s="1"/>
      <c r="G42" s="1">
        <v>445884</v>
      </c>
      <c r="H42" s="1"/>
      <c r="I42" s="3">
        <v>684654</v>
      </c>
    </row>
    <row r="43" spans="1:11" ht="21" customHeight="1">
      <c r="A43" s="177" t="s">
        <v>41</v>
      </c>
      <c r="B43" s="82">
        <v>13</v>
      </c>
      <c r="C43" s="1">
        <v>2387462</v>
      </c>
      <c r="D43" s="1"/>
      <c r="E43" s="1">
        <v>2340922</v>
      </c>
      <c r="F43" s="1"/>
      <c r="G43" s="1">
        <v>2309673</v>
      </c>
      <c r="H43" s="1"/>
      <c r="I43" s="1">
        <v>2268848</v>
      </c>
    </row>
    <row r="44" spans="1:11" ht="21" customHeight="1">
      <c r="A44" s="146" t="s">
        <v>42</v>
      </c>
      <c r="B44" s="82"/>
      <c r="C44" s="1">
        <v>156083</v>
      </c>
      <c r="D44" s="1"/>
      <c r="E44" s="39">
        <v>165501</v>
      </c>
      <c r="F44" s="1"/>
      <c r="G44" s="1">
        <v>138722</v>
      </c>
      <c r="H44" s="1"/>
      <c r="I44" s="1">
        <v>146184</v>
      </c>
      <c r="K44" s="175"/>
    </row>
    <row r="45" spans="1:11" ht="21" customHeight="1">
      <c r="A45" s="178" t="s">
        <v>43</v>
      </c>
      <c r="C45" s="2">
        <f>SUM(C27:C44)</f>
        <v>9281747</v>
      </c>
      <c r="E45" s="2">
        <f>SUM(E27:E44)</f>
        <v>9054291</v>
      </c>
      <c r="G45" s="2">
        <f>SUM(G27:G44)</f>
        <v>7999880</v>
      </c>
      <c r="I45" s="2">
        <f>SUM(I27:I44)</f>
        <v>8229805</v>
      </c>
    </row>
    <row r="46" spans="1:11" ht="21" customHeight="1" thickBot="1">
      <c r="A46" s="143" t="s">
        <v>44</v>
      </c>
      <c r="C46" s="4">
        <f>SUM(C45,C24)</f>
        <v>94333455</v>
      </c>
      <c r="E46" s="4">
        <f>SUM(E45,E24)</f>
        <v>95206686</v>
      </c>
      <c r="G46" s="4">
        <f>SUM(G45,G24)</f>
        <v>89200690</v>
      </c>
      <c r="I46" s="4">
        <f>SUM(I45,I24)</f>
        <v>90043907</v>
      </c>
      <c r="K46" s="179"/>
    </row>
    <row r="47" spans="1:11" ht="21" customHeight="1" thickTop="1">
      <c r="A47" s="143"/>
      <c r="C47" s="5"/>
      <c r="E47" s="5"/>
      <c r="G47" s="5"/>
      <c r="I47" s="5"/>
      <c r="K47" s="179"/>
    </row>
    <row r="48" spans="1:11" ht="21" customHeight="1">
      <c r="A48" s="107" t="s">
        <v>45</v>
      </c>
    </row>
    <row r="49" spans="3:7" ht="21" customHeight="1">
      <c r="C49" s="175">
        <f>+C46-'Financial Position (2)'!C80</f>
        <v>0</v>
      </c>
      <c r="G49" s="175">
        <f>+G46-'Financial Position (2)'!G80</f>
        <v>0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5" header="0.5" footer="0.5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L90"/>
  <sheetViews>
    <sheetView view="pageLayout" topLeftCell="A67" zoomScale="50" zoomScaleNormal="70" zoomScaleSheetLayoutView="70" zoomScalePageLayoutView="50" workbookViewId="0">
      <selection activeCell="A45" sqref="A45:I45"/>
    </sheetView>
  </sheetViews>
  <sheetFormatPr defaultColWidth="9.453125" defaultRowHeight="21" customHeight="1"/>
  <cols>
    <col min="1" max="1" width="56.54296875" customWidth="1"/>
    <col min="2" max="2" width="11.453125" customWidth="1"/>
    <col min="3" max="3" width="14.54296875" customWidth="1"/>
    <col min="4" max="4" width="1.54296875" customWidth="1"/>
    <col min="5" max="5" width="14.54296875" customWidth="1"/>
    <col min="6" max="6" width="1.54296875" customWidth="1"/>
    <col min="7" max="7" width="14.54296875" customWidth="1"/>
    <col min="8" max="8" width="1.54296875" customWidth="1"/>
    <col min="9" max="9" width="14.54296875" customWidth="1"/>
    <col min="10" max="11" width="11.54296875" bestFit="1" customWidth="1"/>
  </cols>
  <sheetData>
    <row r="1" spans="1:9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</row>
    <row r="2" spans="1:9" ht="21" customHeight="1">
      <c r="A2" s="180" t="s">
        <v>46</v>
      </c>
      <c r="B2" s="180"/>
      <c r="C2" s="180"/>
      <c r="D2" s="180"/>
      <c r="E2" s="180"/>
      <c r="F2" s="180"/>
      <c r="G2" s="180"/>
      <c r="H2" s="180"/>
      <c r="I2" s="180"/>
    </row>
    <row r="3" spans="1:9" ht="21" customHeight="1">
      <c r="A3" s="181" t="s">
        <v>2</v>
      </c>
      <c r="B3" s="180"/>
      <c r="C3" s="180"/>
      <c r="D3" s="180"/>
      <c r="E3" s="180"/>
      <c r="F3" s="180"/>
      <c r="G3" s="180"/>
      <c r="H3" s="180"/>
      <c r="I3" s="180"/>
    </row>
    <row r="4" spans="1:9" ht="21" customHeight="1">
      <c r="A4" s="100"/>
      <c r="B4" s="100"/>
      <c r="C4" s="100"/>
      <c r="D4" s="100"/>
      <c r="E4" s="100"/>
      <c r="F4" s="100"/>
      <c r="G4" s="100"/>
      <c r="H4" s="100"/>
      <c r="I4" s="163" t="s">
        <v>3</v>
      </c>
    </row>
    <row r="5" spans="1:9" ht="7.4" customHeight="1"/>
    <row r="6" spans="1:9" ht="21" customHeight="1">
      <c r="B6" s="74" t="s">
        <v>4</v>
      </c>
      <c r="C6" s="180" t="s">
        <v>5</v>
      </c>
      <c r="D6" s="180"/>
      <c r="E6" s="180"/>
      <c r="F6" s="180"/>
      <c r="G6" s="180" t="s">
        <v>6</v>
      </c>
      <c r="H6" s="180"/>
      <c r="I6" s="180"/>
    </row>
    <row r="7" spans="1:9" ht="21" customHeight="1">
      <c r="B7" s="137"/>
      <c r="C7" s="180" t="s">
        <v>7</v>
      </c>
      <c r="D7" s="180"/>
      <c r="E7" s="180"/>
      <c r="F7" s="180"/>
      <c r="G7" s="180" t="s">
        <v>7</v>
      </c>
      <c r="H7" s="180"/>
      <c r="I7" s="180"/>
    </row>
    <row r="8" spans="1:9" ht="21" customHeight="1">
      <c r="B8" s="137"/>
      <c r="C8" s="74" t="s">
        <v>8</v>
      </c>
      <c r="D8" s="164"/>
      <c r="E8" s="164"/>
      <c r="F8" s="164"/>
      <c r="G8" s="74" t="s">
        <v>8</v>
      </c>
      <c r="H8" s="164"/>
      <c r="I8" s="164"/>
    </row>
    <row r="9" spans="1:9" ht="21" customHeight="1">
      <c r="C9" s="74" t="s">
        <v>9</v>
      </c>
      <c r="D9" s="74"/>
      <c r="E9" s="74" t="s">
        <v>10</v>
      </c>
      <c r="F9" s="74"/>
      <c r="G9" s="74" t="s">
        <v>9</v>
      </c>
      <c r="H9" s="74"/>
      <c r="I9" s="74" t="s">
        <v>10</v>
      </c>
    </row>
    <row r="10" spans="1:9" ht="21" customHeight="1">
      <c r="C10" s="74" t="s">
        <v>11</v>
      </c>
      <c r="D10" s="74"/>
      <c r="E10" s="74" t="s">
        <v>12</v>
      </c>
      <c r="F10" s="74"/>
      <c r="G10" s="74" t="s">
        <v>11</v>
      </c>
      <c r="H10" s="74"/>
      <c r="I10" s="74" t="s">
        <v>12</v>
      </c>
    </row>
    <row r="11" spans="1:9" ht="21" customHeight="1">
      <c r="C11" s="74">
        <v>2023</v>
      </c>
      <c r="D11" s="74"/>
      <c r="E11" s="74">
        <v>2023</v>
      </c>
      <c r="F11" s="74"/>
      <c r="G11" s="74">
        <v>2023</v>
      </c>
      <c r="H11" s="74"/>
      <c r="I11" s="74">
        <v>2023</v>
      </c>
    </row>
    <row r="12" spans="1:9" ht="21" customHeight="1">
      <c r="A12" s="164" t="s">
        <v>47</v>
      </c>
    </row>
    <row r="13" spans="1:9" ht="21" customHeight="1">
      <c r="A13" s="156" t="s">
        <v>48</v>
      </c>
    </row>
    <row r="14" spans="1:9" ht="21" customHeight="1">
      <c r="A14" s="7" t="s">
        <v>49</v>
      </c>
      <c r="B14" s="104">
        <v>14</v>
      </c>
      <c r="C14" s="5">
        <v>8064288</v>
      </c>
      <c r="D14" s="5"/>
      <c r="E14" s="5">
        <v>4485424</v>
      </c>
      <c r="F14" s="5"/>
      <c r="G14" s="36">
        <v>6310000</v>
      </c>
      <c r="H14" s="5"/>
      <c r="I14" s="39">
        <v>3440000</v>
      </c>
    </row>
    <row r="15" spans="1:9" ht="21" customHeight="1">
      <c r="A15" s="7" t="s">
        <v>50</v>
      </c>
      <c r="B15" s="104"/>
      <c r="C15" s="5"/>
      <c r="D15" s="5"/>
      <c r="E15" s="5"/>
      <c r="F15" s="5"/>
      <c r="G15" s="5"/>
      <c r="H15" s="5"/>
      <c r="I15" s="5"/>
    </row>
    <row r="16" spans="1:9" ht="21" customHeight="1">
      <c r="A16" s="8" t="s">
        <v>51</v>
      </c>
      <c r="B16" s="104"/>
      <c r="C16" s="5">
        <v>74621</v>
      </c>
      <c r="D16" s="5"/>
      <c r="E16" s="39">
        <v>220728</v>
      </c>
      <c r="F16" s="5"/>
      <c r="G16" s="5">
        <v>50208</v>
      </c>
      <c r="H16" s="5"/>
      <c r="I16" s="5">
        <v>200448</v>
      </c>
    </row>
    <row r="17" spans="1:11" ht="21" customHeight="1">
      <c r="A17" s="8" t="s">
        <v>52</v>
      </c>
      <c r="B17" s="104"/>
      <c r="C17" s="5">
        <v>1663317</v>
      </c>
      <c r="D17" s="5"/>
      <c r="E17" s="5">
        <v>1629459</v>
      </c>
      <c r="F17" s="5"/>
      <c r="G17" s="5">
        <v>1559325</v>
      </c>
      <c r="H17" s="5"/>
      <c r="I17" s="5">
        <v>1532329</v>
      </c>
    </row>
    <row r="18" spans="1:11" ht="21" customHeight="1">
      <c r="A18" s="7" t="s">
        <v>53</v>
      </c>
      <c r="B18" s="37"/>
      <c r="C18" s="6"/>
      <c r="D18" s="5"/>
      <c r="E18" s="6"/>
      <c r="F18" s="5"/>
      <c r="G18" s="6"/>
      <c r="H18" s="5"/>
      <c r="I18" s="6"/>
    </row>
    <row r="19" spans="1:11" ht="21" customHeight="1">
      <c r="A19" s="8" t="s">
        <v>54</v>
      </c>
      <c r="B19" s="37">
        <v>15</v>
      </c>
      <c r="C19" s="36">
        <v>13160785</v>
      </c>
      <c r="D19" s="36"/>
      <c r="E19" s="5">
        <v>12836551</v>
      </c>
      <c r="F19" s="36"/>
      <c r="G19" s="36">
        <v>13160785</v>
      </c>
      <c r="H19" s="5"/>
      <c r="I19" s="5">
        <v>11273543</v>
      </c>
      <c r="J19" s="165"/>
      <c r="K19" s="165"/>
    </row>
    <row r="20" spans="1:11" ht="21" customHeight="1">
      <c r="A20" s="8" t="s">
        <v>55</v>
      </c>
      <c r="B20" s="37">
        <v>17</v>
      </c>
      <c r="C20" s="36">
        <v>1515830</v>
      </c>
      <c r="D20" s="36"/>
      <c r="E20" s="20">
        <v>0</v>
      </c>
      <c r="F20" s="36"/>
      <c r="G20" s="36">
        <v>999728</v>
      </c>
      <c r="H20" s="5"/>
      <c r="I20" s="20">
        <v>0</v>
      </c>
      <c r="J20" s="165"/>
      <c r="K20" s="165"/>
    </row>
    <row r="21" spans="1:11" ht="21" customHeight="1">
      <c r="A21" s="8" t="s">
        <v>56</v>
      </c>
      <c r="B21" s="37">
        <v>18</v>
      </c>
      <c r="C21" s="41">
        <v>431602</v>
      </c>
      <c r="D21" s="36"/>
      <c r="E21" s="3">
        <v>562743</v>
      </c>
      <c r="F21" s="36"/>
      <c r="G21" s="41">
        <v>431602</v>
      </c>
      <c r="H21" s="5"/>
      <c r="I21" s="3">
        <v>562743</v>
      </c>
      <c r="J21" s="165"/>
      <c r="K21" s="165"/>
    </row>
    <row r="22" spans="1:11" ht="21" customHeight="1">
      <c r="A22" s="8" t="s">
        <v>57</v>
      </c>
      <c r="B22" s="37"/>
      <c r="C22" s="41">
        <v>400363</v>
      </c>
      <c r="D22" s="36"/>
      <c r="E22" s="3">
        <v>444127</v>
      </c>
      <c r="F22" s="36"/>
      <c r="G22" s="41">
        <v>351939</v>
      </c>
      <c r="H22" s="5"/>
      <c r="I22" s="3">
        <v>389924</v>
      </c>
      <c r="J22" s="165"/>
      <c r="K22" s="165"/>
    </row>
    <row r="23" spans="1:11" ht="21" customHeight="1">
      <c r="A23" s="7" t="s">
        <v>58</v>
      </c>
      <c r="B23" s="11"/>
      <c r="C23" s="36">
        <v>44497</v>
      </c>
      <c r="D23" s="166"/>
      <c r="E23" s="5">
        <v>643416</v>
      </c>
      <c r="F23" s="166"/>
      <c r="G23" s="20">
        <v>0</v>
      </c>
      <c r="I23" s="5">
        <v>608272</v>
      </c>
    </row>
    <row r="24" spans="1:11" ht="21" customHeight="1">
      <c r="A24" s="7" t="s">
        <v>59</v>
      </c>
      <c r="B24" s="11"/>
      <c r="C24" s="36">
        <v>403345</v>
      </c>
      <c r="D24" s="36"/>
      <c r="E24" s="5">
        <v>341614</v>
      </c>
      <c r="F24" s="36"/>
      <c r="G24" s="36">
        <v>402580</v>
      </c>
      <c r="H24" s="5"/>
      <c r="I24" s="5">
        <v>345103</v>
      </c>
      <c r="J24" s="165"/>
    </row>
    <row r="25" spans="1:11" ht="21" customHeight="1">
      <c r="A25" s="8" t="s">
        <v>60</v>
      </c>
      <c r="B25" s="11"/>
      <c r="C25" s="2">
        <f>SUM(C14:C24)</f>
        <v>25758648</v>
      </c>
      <c r="D25" s="5"/>
      <c r="E25" s="2">
        <f>SUM(E14:E24)</f>
        <v>21164062</v>
      </c>
      <c r="F25" s="5"/>
      <c r="G25" s="2">
        <f>SUM(G14:G24)</f>
        <v>23266167</v>
      </c>
      <c r="H25" s="5"/>
      <c r="I25" s="2">
        <f>SUM(I14:I24)</f>
        <v>18352362</v>
      </c>
    </row>
    <row r="26" spans="1:11" ht="21" customHeight="1">
      <c r="A26" s="146"/>
      <c r="B26" s="11"/>
      <c r="C26" s="5"/>
      <c r="D26" s="5"/>
      <c r="E26" s="5"/>
      <c r="F26" s="5"/>
      <c r="G26" s="5"/>
      <c r="H26" s="5"/>
      <c r="I26" s="5"/>
    </row>
    <row r="27" spans="1:11" ht="21" customHeight="1">
      <c r="A27" s="9" t="s">
        <v>61</v>
      </c>
      <c r="B27" s="10"/>
      <c r="C27" s="6"/>
      <c r="D27" s="5"/>
      <c r="E27" s="6"/>
      <c r="F27" s="5"/>
      <c r="G27" s="5"/>
      <c r="H27" s="5"/>
      <c r="I27" s="5"/>
    </row>
    <row r="28" spans="1:11" ht="21" customHeight="1">
      <c r="A28" s="7" t="s">
        <v>54</v>
      </c>
      <c r="B28" s="37">
        <v>15</v>
      </c>
      <c r="C28" s="5">
        <v>35012062</v>
      </c>
      <c r="D28" s="5"/>
      <c r="E28" s="5">
        <v>39152934</v>
      </c>
      <c r="F28" s="5"/>
      <c r="G28" s="5">
        <v>32463464</v>
      </c>
      <c r="H28" s="5"/>
      <c r="I28" s="42">
        <v>37867795</v>
      </c>
    </row>
    <row r="29" spans="1:11" ht="21" customHeight="1">
      <c r="A29" s="7" t="s">
        <v>62</v>
      </c>
      <c r="B29" s="104">
        <v>16</v>
      </c>
      <c r="C29" s="20">
        <v>0</v>
      </c>
      <c r="D29" s="5"/>
      <c r="E29" s="20">
        <v>0</v>
      </c>
      <c r="F29" s="5"/>
      <c r="G29" s="3">
        <v>1141817</v>
      </c>
      <c r="H29" s="5"/>
      <c r="I29" s="5">
        <v>1260991</v>
      </c>
      <c r="J29" s="165"/>
    </row>
    <row r="30" spans="1:11" ht="21" customHeight="1">
      <c r="A30" s="7" t="s">
        <v>55</v>
      </c>
      <c r="B30" s="37">
        <v>17</v>
      </c>
      <c r="C30" s="5">
        <v>7046209</v>
      </c>
      <c r="D30" s="5"/>
      <c r="E30" s="5">
        <v>9580142</v>
      </c>
      <c r="F30" s="5"/>
      <c r="G30" s="5">
        <v>6766470</v>
      </c>
      <c r="H30" s="5"/>
      <c r="I30" s="5">
        <v>8107060</v>
      </c>
      <c r="J30" s="165"/>
    </row>
    <row r="31" spans="1:11" ht="21" customHeight="1">
      <c r="A31" s="7" t="s">
        <v>56</v>
      </c>
      <c r="B31" s="37">
        <v>18</v>
      </c>
      <c r="C31" s="3">
        <v>1188410</v>
      </c>
      <c r="D31" s="5"/>
      <c r="E31" s="3">
        <v>876160</v>
      </c>
      <c r="F31" s="5"/>
      <c r="G31" s="3">
        <v>1188410</v>
      </c>
      <c r="H31" s="5"/>
      <c r="I31" s="3">
        <v>876160</v>
      </c>
      <c r="J31" s="165"/>
    </row>
    <row r="32" spans="1:11" ht="21" customHeight="1">
      <c r="A32" s="7" t="s">
        <v>57</v>
      </c>
      <c r="B32" s="37"/>
      <c r="C32" s="3">
        <v>340367</v>
      </c>
      <c r="D32" s="5"/>
      <c r="E32" s="3">
        <v>473541</v>
      </c>
      <c r="F32" s="5"/>
      <c r="G32" s="3">
        <v>289873</v>
      </c>
      <c r="H32" s="5"/>
      <c r="I32" s="3">
        <v>412280</v>
      </c>
      <c r="J32" s="165"/>
    </row>
    <row r="33" spans="1:10" ht="21" customHeight="1">
      <c r="A33" s="7" t="s">
        <v>63</v>
      </c>
      <c r="B33" s="37">
        <v>12.2</v>
      </c>
      <c r="C33" s="5">
        <v>84074</v>
      </c>
      <c r="D33" s="5"/>
      <c r="E33" s="5">
        <v>84074</v>
      </c>
      <c r="F33" s="5"/>
      <c r="G33" s="20">
        <v>0</v>
      </c>
      <c r="H33" s="5"/>
      <c r="I33" s="20">
        <v>0</v>
      </c>
    </row>
    <row r="34" spans="1:10" ht="21" customHeight="1">
      <c r="A34" s="7" t="s">
        <v>64</v>
      </c>
      <c r="B34" s="38">
        <v>19</v>
      </c>
      <c r="C34" s="5">
        <v>496161</v>
      </c>
      <c r="D34" s="5"/>
      <c r="E34" s="5">
        <v>444377</v>
      </c>
      <c r="F34" s="5"/>
      <c r="G34" s="5">
        <v>451651</v>
      </c>
      <c r="H34" s="5"/>
      <c r="I34" s="5">
        <v>405630</v>
      </c>
    </row>
    <row r="35" spans="1:10" ht="21" customHeight="1">
      <c r="A35" s="7" t="s">
        <v>65</v>
      </c>
      <c r="B35" s="38"/>
      <c r="C35" s="5">
        <v>88111</v>
      </c>
      <c r="D35" s="5"/>
      <c r="E35" s="5">
        <v>83316</v>
      </c>
      <c r="F35" s="5"/>
      <c r="G35" s="5">
        <v>70391</v>
      </c>
      <c r="H35" s="5"/>
      <c r="I35" s="5">
        <v>71186</v>
      </c>
      <c r="J35" s="165"/>
    </row>
    <row r="36" spans="1:10" ht="21" customHeight="1">
      <c r="A36" s="8" t="s">
        <v>66</v>
      </c>
      <c r="B36" s="10"/>
      <c r="C36" s="2">
        <f>SUM(C28:C35)</f>
        <v>44255394</v>
      </c>
      <c r="E36" s="2">
        <f>SUM(E28:E35)</f>
        <v>50694544</v>
      </c>
      <c r="G36" s="2">
        <f>SUM(G28:G35)</f>
        <v>42372076</v>
      </c>
      <c r="I36" s="2">
        <f>SUM(I28:I35)</f>
        <v>49001102</v>
      </c>
    </row>
    <row r="37" spans="1:10" ht="21" customHeight="1">
      <c r="A37" s="13" t="s">
        <v>67</v>
      </c>
      <c r="C37" s="2">
        <f>SUM(C36,C25)</f>
        <v>70014042</v>
      </c>
      <c r="E37" s="2">
        <f>SUM(E36,E25)</f>
        <v>71858606</v>
      </c>
      <c r="G37" s="2">
        <f>SUM(G36,G25)</f>
        <v>65638243</v>
      </c>
      <c r="I37" s="2">
        <f>SUM(I36,I25)</f>
        <v>67353464</v>
      </c>
    </row>
    <row r="42" spans="1:10" ht="21" customHeight="1">
      <c r="A42" s="107"/>
    </row>
    <row r="43" spans="1:10" ht="21" customHeight="1">
      <c r="A43" s="180" t="s">
        <v>0</v>
      </c>
      <c r="B43" s="180"/>
      <c r="C43" s="180"/>
      <c r="D43" s="180"/>
      <c r="E43" s="180"/>
      <c r="F43" s="180"/>
      <c r="G43" s="180"/>
      <c r="H43" s="180"/>
      <c r="I43" s="180"/>
    </row>
    <row r="44" spans="1:10" ht="21" customHeight="1">
      <c r="A44" s="180" t="s">
        <v>46</v>
      </c>
      <c r="B44" s="180"/>
      <c r="C44" s="180"/>
      <c r="D44" s="180"/>
      <c r="E44" s="180"/>
      <c r="F44" s="180"/>
      <c r="G44" s="180"/>
      <c r="H44" s="180"/>
      <c r="I44" s="180"/>
    </row>
    <row r="45" spans="1:10" ht="21" customHeight="1">
      <c r="A45" s="181" t="s">
        <v>2</v>
      </c>
      <c r="B45" s="180"/>
      <c r="C45" s="180"/>
      <c r="D45" s="180"/>
      <c r="E45" s="180"/>
      <c r="F45" s="180"/>
      <c r="G45" s="180"/>
      <c r="H45" s="180"/>
      <c r="I45" s="180"/>
    </row>
    <row r="46" spans="1:10" ht="21" customHeight="1">
      <c r="A46" s="100"/>
      <c r="B46" s="100"/>
      <c r="C46" s="100"/>
      <c r="D46" s="100"/>
      <c r="E46" s="100"/>
      <c r="F46" s="100"/>
      <c r="G46" s="100"/>
      <c r="H46" s="100"/>
      <c r="I46" s="163" t="s">
        <v>3</v>
      </c>
    </row>
    <row r="47" spans="1:10" ht="7.4" customHeight="1"/>
    <row r="48" spans="1:10" ht="21" customHeight="1">
      <c r="B48" s="74" t="s">
        <v>4</v>
      </c>
      <c r="C48" s="180" t="s">
        <v>5</v>
      </c>
      <c r="D48" s="180"/>
      <c r="E48" s="180"/>
      <c r="F48" s="180"/>
      <c r="G48" s="180" t="s">
        <v>6</v>
      </c>
      <c r="H48" s="180"/>
      <c r="I48" s="180"/>
    </row>
    <row r="49" spans="1:9" ht="21" customHeight="1">
      <c r="B49" s="137"/>
      <c r="C49" s="180" t="s">
        <v>7</v>
      </c>
      <c r="D49" s="180"/>
      <c r="E49" s="180"/>
      <c r="F49" s="180"/>
      <c r="G49" s="180" t="s">
        <v>7</v>
      </c>
      <c r="H49" s="180"/>
      <c r="I49" s="180"/>
    </row>
    <row r="50" spans="1:9" ht="21" customHeight="1">
      <c r="B50" s="137"/>
      <c r="C50" s="74" t="s">
        <v>8</v>
      </c>
      <c r="D50" s="164"/>
      <c r="E50" s="164"/>
      <c r="F50" s="164"/>
      <c r="G50" s="74" t="s">
        <v>8</v>
      </c>
      <c r="H50" s="164"/>
      <c r="I50" s="164"/>
    </row>
    <row r="51" spans="1:9" ht="21" customHeight="1">
      <c r="C51" s="74" t="s">
        <v>9</v>
      </c>
      <c r="D51" s="74"/>
      <c r="E51" s="74" t="s">
        <v>10</v>
      </c>
      <c r="F51" s="74"/>
      <c r="G51" s="74" t="s">
        <v>9</v>
      </c>
      <c r="H51" s="74"/>
      <c r="I51" s="74" t="s">
        <v>10</v>
      </c>
    </row>
    <row r="52" spans="1:9" ht="21" customHeight="1">
      <c r="C52" s="74" t="str">
        <f>C10</f>
        <v>November 30,</v>
      </c>
      <c r="D52" s="74"/>
      <c r="E52" s="74" t="str">
        <f>E10</f>
        <v>February 28,</v>
      </c>
      <c r="F52" s="74"/>
      <c r="G52" s="74" t="str">
        <f>G10</f>
        <v>November 30,</v>
      </c>
      <c r="H52" s="74"/>
      <c r="I52" s="74" t="str">
        <f>I10</f>
        <v>February 28,</v>
      </c>
    </row>
    <row r="53" spans="1:9" ht="21" customHeight="1">
      <c r="C53" s="74">
        <f>C11</f>
        <v>2023</v>
      </c>
      <c r="D53" s="74"/>
      <c r="E53" s="74">
        <f>E11</f>
        <v>2023</v>
      </c>
      <c r="F53" s="74"/>
      <c r="G53" s="74">
        <f>G11</f>
        <v>2023</v>
      </c>
      <c r="H53" s="74"/>
      <c r="I53" s="74">
        <f>I11</f>
        <v>2023</v>
      </c>
    </row>
    <row r="54" spans="1:9" ht="21" customHeight="1">
      <c r="A54" s="167" t="s">
        <v>68</v>
      </c>
    </row>
    <row r="55" spans="1:9" ht="21" customHeight="1">
      <c r="A55" s="14" t="s">
        <v>69</v>
      </c>
      <c r="B55" s="168">
        <v>21</v>
      </c>
    </row>
    <row r="56" spans="1:9" ht="21" customHeight="1">
      <c r="A56" s="14" t="s">
        <v>70</v>
      </c>
      <c r="B56" s="12"/>
    </row>
    <row r="57" spans="1:9" ht="21" customHeight="1">
      <c r="A57" s="7" t="s">
        <v>71</v>
      </c>
      <c r="B57" s="7"/>
    </row>
    <row r="58" spans="1:9" ht="21" customHeight="1" thickBot="1">
      <c r="A58" s="15" t="s">
        <v>72</v>
      </c>
      <c r="B58" s="12"/>
      <c r="C58" s="43">
        <v>250000</v>
      </c>
      <c r="D58" s="5"/>
      <c r="E58" s="43">
        <v>250000</v>
      </c>
      <c r="F58" s="8"/>
      <c r="G58" s="43">
        <v>250000</v>
      </c>
      <c r="H58" s="5"/>
      <c r="I58" s="43">
        <v>250000</v>
      </c>
    </row>
    <row r="59" spans="1:9" ht="21" customHeight="1" thickTop="1">
      <c r="A59" s="7" t="s">
        <v>73</v>
      </c>
      <c r="B59" s="7"/>
    </row>
    <row r="60" spans="1:9" ht="21" customHeight="1">
      <c r="A60" s="15" t="s">
        <v>74</v>
      </c>
      <c r="B60" s="8"/>
    </row>
    <row r="61" spans="1:9" ht="21" customHeight="1">
      <c r="A61" s="16" t="s">
        <v>75</v>
      </c>
      <c r="B61" s="8"/>
      <c r="C61" s="1">
        <v>250000</v>
      </c>
      <c r="D61" s="1"/>
      <c r="E61" s="1">
        <v>250000</v>
      </c>
      <c r="F61" s="1"/>
      <c r="G61" s="1">
        <v>250000</v>
      </c>
      <c r="H61" s="1"/>
      <c r="I61" s="1">
        <v>250000</v>
      </c>
    </row>
    <row r="62" spans="1:9" ht="21" customHeight="1">
      <c r="A62" s="16"/>
      <c r="B62" s="8"/>
      <c r="C62" s="1"/>
      <c r="D62" s="1"/>
      <c r="E62" s="1"/>
      <c r="F62" s="1"/>
      <c r="G62" s="1"/>
      <c r="H62" s="1"/>
      <c r="I62" s="1"/>
    </row>
    <row r="63" spans="1:9" ht="21" customHeight="1">
      <c r="A63" s="14" t="s">
        <v>76</v>
      </c>
      <c r="B63" s="17"/>
      <c r="C63" s="1">
        <v>478000</v>
      </c>
      <c r="D63" s="1"/>
      <c r="E63" s="1">
        <v>478000</v>
      </c>
      <c r="F63" s="1"/>
      <c r="G63" s="1">
        <v>478000</v>
      </c>
      <c r="H63" s="1"/>
      <c r="I63" s="1">
        <v>478000</v>
      </c>
    </row>
    <row r="64" spans="1:9" ht="21" customHeight="1">
      <c r="A64" s="14" t="s">
        <v>77</v>
      </c>
      <c r="B64" s="8"/>
    </row>
    <row r="65" spans="1:9" ht="21" customHeight="1">
      <c r="A65" s="7" t="s">
        <v>78</v>
      </c>
      <c r="B65" s="168">
        <v>20</v>
      </c>
      <c r="C65" s="1">
        <v>14086</v>
      </c>
      <c r="E65" s="3">
        <v>9265</v>
      </c>
      <c r="F65" s="1"/>
      <c r="G65" s="3">
        <v>12646</v>
      </c>
      <c r="H65" s="1"/>
      <c r="I65" s="3">
        <v>9265</v>
      </c>
    </row>
    <row r="66" spans="1:9" ht="21" customHeight="1">
      <c r="A66" s="7" t="s">
        <v>79</v>
      </c>
      <c r="B66" s="168"/>
      <c r="C66" s="1"/>
      <c r="E66" s="169"/>
      <c r="F66" s="3"/>
      <c r="G66" s="169"/>
      <c r="H66" s="3"/>
      <c r="I66" s="169"/>
    </row>
    <row r="67" spans="1:9" ht="21" customHeight="1">
      <c r="A67" s="15" t="s">
        <v>80</v>
      </c>
      <c r="B67" s="168">
        <v>8</v>
      </c>
      <c r="C67" s="1">
        <v>-16</v>
      </c>
      <c r="E67" s="169">
        <v>0</v>
      </c>
      <c r="F67" s="3"/>
      <c r="G67" s="169">
        <v>0</v>
      </c>
      <c r="H67" s="3"/>
      <c r="I67" s="169">
        <v>0</v>
      </c>
    </row>
    <row r="68" spans="1:9" ht="21" customHeight="1">
      <c r="A68" s="14" t="s">
        <v>81</v>
      </c>
      <c r="B68" s="17"/>
    </row>
    <row r="69" spans="1:9" ht="21" customHeight="1">
      <c r="A69" s="7" t="s">
        <v>82</v>
      </c>
      <c r="B69" s="7"/>
    </row>
    <row r="70" spans="1:9" ht="21" customHeight="1">
      <c r="A70" s="15" t="s">
        <v>83</v>
      </c>
      <c r="B70" s="170"/>
      <c r="C70" s="1">
        <v>25000</v>
      </c>
      <c r="D70" s="8"/>
      <c r="E70" s="1">
        <v>25000</v>
      </c>
      <c r="F70" s="1"/>
      <c r="G70" s="1">
        <v>25000</v>
      </c>
      <c r="H70" s="1"/>
      <c r="I70" s="1">
        <v>25000</v>
      </c>
    </row>
    <row r="71" spans="1:9" ht="21" customHeight="1">
      <c r="A71" s="15" t="s">
        <v>84</v>
      </c>
      <c r="B71" s="137"/>
      <c r="C71" s="1">
        <v>4850000</v>
      </c>
      <c r="D71" s="8"/>
      <c r="E71" s="1">
        <v>4850000</v>
      </c>
      <c r="F71" s="1"/>
      <c r="G71" s="1">
        <v>4850000</v>
      </c>
      <c r="H71" s="1"/>
      <c r="I71" s="1">
        <v>4850000</v>
      </c>
    </row>
    <row r="72" spans="1:9" ht="21" customHeight="1">
      <c r="A72" s="7" t="s">
        <v>85</v>
      </c>
      <c r="B72" s="170"/>
      <c r="C72" s="5">
        <v>18172556</v>
      </c>
      <c r="D72" s="7"/>
      <c r="E72" s="5">
        <v>17382220</v>
      </c>
      <c r="F72" s="1"/>
      <c r="G72" s="5">
        <v>17982320</v>
      </c>
      <c r="H72" s="1"/>
      <c r="I72" s="5">
        <v>17167729</v>
      </c>
    </row>
    <row r="73" spans="1:9" ht="21" customHeight="1">
      <c r="A73" s="14" t="s">
        <v>86</v>
      </c>
      <c r="B73" s="170"/>
      <c r="E73" s="171"/>
      <c r="I73" s="172"/>
    </row>
    <row r="74" spans="1:9" ht="21" customHeight="1">
      <c r="A74" s="7" t="s">
        <v>87</v>
      </c>
      <c r="E74" s="5"/>
      <c r="I74" s="171"/>
    </row>
    <row r="75" spans="1:9" ht="21" customHeight="1">
      <c r="A75" s="15" t="s">
        <v>88</v>
      </c>
      <c r="C75" s="5">
        <v>-49349</v>
      </c>
      <c r="D75" s="33"/>
      <c r="E75" s="5">
        <v>-83454</v>
      </c>
      <c r="F75" s="34"/>
      <c r="G75" s="20">
        <v>0</v>
      </c>
      <c r="H75" s="34"/>
      <c r="I75" s="20">
        <v>0</v>
      </c>
    </row>
    <row r="76" spans="1:9" ht="21" customHeight="1">
      <c r="A76" s="33" t="s">
        <v>89</v>
      </c>
      <c r="C76" s="44">
        <v>-35519</v>
      </c>
      <c r="D76" s="33"/>
      <c r="E76" s="45">
        <v>-89551</v>
      </c>
      <c r="F76" s="34"/>
      <c r="G76" s="44">
        <v>-35519</v>
      </c>
      <c r="H76" s="34"/>
      <c r="I76" s="44">
        <v>-89551</v>
      </c>
    </row>
    <row r="77" spans="1:9" ht="21" customHeight="1">
      <c r="A77" s="13" t="s">
        <v>90</v>
      </c>
      <c r="C77" s="5">
        <f>SUM(C61:C76)</f>
        <v>23704758</v>
      </c>
      <c r="D77" s="5"/>
      <c r="E77" s="5">
        <f>SUM(E61:E76)</f>
        <v>22821480</v>
      </c>
      <c r="F77" s="5"/>
      <c r="G77" s="5">
        <f>SUM(G61:G76)</f>
        <v>23562447</v>
      </c>
      <c r="H77" s="5"/>
      <c r="I77" s="5">
        <f>SUM(I61:I76)</f>
        <v>22690443</v>
      </c>
    </row>
    <row r="78" spans="1:9" ht="21" customHeight="1">
      <c r="A78" s="14" t="s">
        <v>91</v>
      </c>
      <c r="C78" s="5">
        <v>614655</v>
      </c>
      <c r="D78" s="5"/>
      <c r="E78" s="5">
        <v>526600</v>
      </c>
      <c r="F78" s="5"/>
      <c r="G78" s="20">
        <v>0</v>
      </c>
      <c r="H78" s="5"/>
      <c r="I78" s="20">
        <v>0</v>
      </c>
    </row>
    <row r="79" spans="1:9" ht="21" customHeight="1">
      <c r="A79" s="13" t="s">
        <v>92</v>
      </c>
      <c r="C79" s="2">
        <f>SUM(C77:C78)</f>
        <v>24319413</v>
      </c>
      <c r="D79" s="5"/>
      <c r="E79" s="2">
        <f>SUM(E77:E78)</f>
        <v>23348080</v>
      </c>
      <c r="F79" s="5"/>
      <c r="G79" s="2">
        <f>SUM(G77:G78)</f>
        <v>23562447</v>
      </c>
      <c r="H79" s="5"/>
      <c r="I79" s="2">
        <f>SUM(I77:I78)</f>
        <v>22690443</v>
      </c>
    </row>
    <row r="80" spans="1:9" ht="21" customHeight="1" thickBot="1">
      <c r="A80" s="173" t="s">
        <v>93</v>
      </c>
      <c r="C80" s="4">
        <f>SUM(C79,C37)</f>
        <v>94333455</v>
      </c>
      <c r="D80" s="5"/>
      <c r="E80" s="4">
        <f>SUM(E79,E37)</f>
        <v>95206686</v>
      </c>
      <c r="F80" s="5"/>
      <c r="G80" s="4">
        <f>SUM(G79,G37)</f>
        <v>89200690</v>
      </c>
      <c r="H80" s="5"/>
      <c r="I80" s="4">
        <f>SUM(I79,I37)</f>
        <v>90043907</v>
      </c>
    </row>
    <row r="81" spans="1:12" ht="21" customHeight="1" thickTop="1">
      <c r="C81" s="5"/>
      <c r="D81" s="5"/>
      <c r="E81" s="5"/>
      <c r="F81" s="5"/>
      <c r="G81" s="5"/>
      <c r="H81" s="5"/>
      <c r="I81" s="5"/>
    </row>
    <row r="82" spans="1:12" ht="21" customHeight="1">
      <c r="C82" s="5"/>
      <c r="D82" s="5"/>
      <c r="E82" s="5"/>
      <c r="F82" s="5"/>
      <c r="G82" s="5"/>
      <c r="H82" s="5"/>
      <c r="I82" s="5"/>
      <c r="L82" s="165"/>
    </row>
    <row r="83" spans="1:12" ht="21" customHeight="1">
      <c r="C83" s="5"/>
      <c r="D83" s="5"/>
      <c r="E83" s="5"/>
      <c r="F83" s="5"/>
      <c r="G83" s="5"/>
      <c r="H83" s="5"/>
      <c r="I83" s="5"/>
    </row>
    <row r="84" spans="1:12" ht="21" customHeight="1">
      <c r="C84" s="5"/>
      <c r="D84" s="5"/>
      <c r="E84" s="5"/>
      <c r="F84" s="5"/>
      <c r="G84" s="5"/>
      <c r="H84" s="5"/>
      <c r="I84" s="5"/>
    </row>
    <row r="85" spans="1:12" ht="21" customHeight="1">
      <c r="C85" s="5"/>
      <c r="D85" s="5"/>
      <c r="E85" s="5"/>
      <c r="F85" s="5"/>
      <c r="G85" s="5"/>
      <c r="H85" s="5"/>
      <c r="I85" s="5"/>
    </row>
    <row r="86" spans="1:12" ht="21" customHeight="1">
      <c r="C86" s="5"/>
      <c r="D86" s="5"/>
      <c r="E86" s="5"/>
      <c r="F86" s="5"/>
      <c r="G86" s="5"/>
      <c r="H86" s="5"/>
      <c r="I86" s="5"/>
    </row>
    <row r="87" spans="1:12" ht="21" customHeight="1">
      <c r="C87" s="5"/>
      <c r="D87" s="5"/>
      <c r="E87" s="5"/>
      <c r="F87" s="5"/>
      <c r="G87" s="5"/>
      <c r="H87" s="5"/>
      <c r="I87" s="5"/>
    </row>
    <row r="89" spans="1:12" ht="21" customHeight="1">
      <c r="A89" s="107" t="s">
        <v>45</v>
      </c>
      <c r="C89" s="165"/>
      <c r="E89" s="165"/>
      <c r="G89" s="165"/>
      <c r="I89" s="165"/>
    </row>
    <row r="90" spans="1:12" ht="21" customHeight="1">
      <c r="C90" s="165">
        <f>+C80-'Financial Position'!C46</f>
        <v>0</v>
      </c>
      <c r="G90" s="165">
        <f>+G80-'Financial Position'!G46</f>
        <v>0</v>
      </c>
    </row>
  </sheetData>
  <mergeCells count="14">
    <mergeCell ref="A44:I44"/>
    <mergeCell ref="A45:I45"/>
    <mergeCell ref="C48:F48"/>
    <mergeCell ref="G48:I48"/>
    <mergeCell ref="C49:F49"/>
    <mergeCell ref="G49:I49"/>
    <mergeCell ref="A43:I43"/>
    <mergeCell ref="A1:I1"/>
    <mergeCell ref="A2:I2"/>
    <mergeCell ref="A3:I3"/>
    <mergeCell ref="C6:F6"/>
    <mergeCell ref="G6:I6"/>
    <mergeCell ref="C7:F7"/>
    <mergeCell ref="G7:I7"/>
  </mergeCells>
  <pageMargins left="1" right="0.1" top="1" bottom="0.5" header="0.5" footer="0.5"/>
  <pageSetup paperSize="9" scale="70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BF02-AB49-4A65-BC7D-A8CFCA88A878}">
  <sheetPr>
    <tabColor rgb="FFFFFF00"/>
  </sheetPr>
  <dimension ref="A1:AD50"/>
  <sheetViews>
    <sheetView view="pageLayout" topLeftCell="A12" zoomScale="40" zoomScaleNormal="55" zoomScaleSheetLayoutView="70" zoomScalePageLayoutView="40" workbookViewId="0">
      <selection activeCell="D45" sqref="D45"/>
    </sheetView>
  </sheetViews>
  <sheetFormatPr defaultColWidth="8.81640625" defaultRowHeight="21" customHeight="1"/>
  <cols>
    <col min="1" max="1" width="56.81640625" style="91" customWidth="1"/>
    <col min="2" max="2" width="10.453125" style="147" customWidth="1"/>
    <col min="3" max="3" width="8.1796875" style="91" customWidth="1"/>
    <col min="4" max="4" width="0.54296875" style="91" customWidth="1"/>
    <col min="5" max="5" width="13.81640625" style="91" bestFit="1" customWidth="1"/>
    <col min="6" max="6" width="0.81640625" style="91" customWidth="1"/>
    <col min="7" max="7" width="13.81640625" style="91" bestFit="1" customWidth="1"/>
    <col min="8" max="9" width="0.81640625" style="91" customWidth="1"/>
    <col min="10" max="10" width="13.81640625" style="91" bestFit="1" customWidth="1"/>
    <col min="11" max="11" width="0.81640625" style="91" customWidth="1"/>
    <col min="12" max="12" width="13.81640625" style="91" bestFit="1" customWidth="1"/>
    <col min="13" max="13" width="8.81640625" style="91" customWidth="1"/>
    <col min="14" max="14" width="41.81640625" style="91" hidden="1" customWidth="1"/>
    <col min="15" max="15" width="9" style="147" hidden="1" customWidth="1"/>
    <col min="16" max="16" width="7.453125" style="91" hidden="1" customWidth="1"/>
    <col min="17" max="17" width="0.54296875" style="91" hidden="1" customWidth="1"/>
    <col min="18" max="18" width="25.1796875" style="91" hidden="1" customWidth="1"/>
    <col min="19" max="19" width="0.81640625" style="91" hidden="1" customWidth="1"/>
    <col min="20" max="20" width="14.1796875" style="91" hidden="1" customWidth="1"/>
    <col min="21" max="22" width="0.81640625" style="91" hidden="1" customWidth="1"/>
    <col min="23" max="23" width="21.81640625" style="91" hidden="1" customWidth="1"/>
    <col min="24" max="24" width="0.81640625" style="91" hidden="1" customWidth="1"/>
    <col min="25" max="25" width="14.1796875" style="91" hidden="1" customWidth="1"/>
    <col min="26" max="26" width="10.1796875" style="91" hidden="1" customWidth="1"/>
    <col min="27" max="30" width="16.453125" style="91" hidden="1" customWidth="1"/>
    <col min="31" max="16384" width="8.81640625" style="91"/>
  </cols>
  <sheetData>
    <row r="1" spans="1:30" ht="20.149999999999999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N1" s="180" t="s">
        <v>0</v>
      </c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1:30" ht="20.149999999999999" customHeight="1">
      <c r="A2" s="180" t="s">
        <v>94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N2" s="180" t="s">
        <v>94</v>
      </c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1:30" ht="20.149999999999999" customHeight="1">
      <c r="A3" s="180" t="s">
        <v>95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N3" s="180" t="s">
        <v>96</v>
      </c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30" ht="20.149999999999999" customHeight="1">
      <c r="A4" s="180" t="s">
        <v>97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N4" s="180" t="s">
        <v>97</v>
      </c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</row>
    <row r="5" spans="1:30" ht="20.149999999999999" customHeight="1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N5" s="182" t="s">
        <v>3</v>
      </c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</row>
    <row r="6" spans="1:30" ht="9" customHeight="1"/>
    <row r="7" spans="1:30" ht="20.149999999999999" customHeight="1">
      <c r="B7" s="93" t="s">
        <v>4</v>
      </c>
      <c r="C7" s="132"/>
      <c r="D7" s="183" t="s">
        <v>5</v>
      </c>
      <c r="E7" s="183"/>
      <c r="F7" s="183"/>
      <c r="G7" s="183"/>
      <c r="H7" s="183"/>
      <c r="I7" s="180" t="s">
        <v>6</v>
      </c>
      <c r="J7" s="180"/>
      <c r="K7" s="180"/>
      <c r="L7" s="180"/>
      <c r="O7" s="93" t="s">
        <v>4</v>
      </c>
      <c r="P7" s="132"/>
      <c r="Q7" s="183" t="s">
        <v>5</v>
      </c>
      <c r="R7" s="183"/>
      <c r="S7" s="183"/>
      <c r="T7" s="183"/>
      <c r="U7" s="183"/>
      <c r="V7" s="180" t="s">
        <v>6</v>
      </c>
      <c r="W7" s="180"/>
      <c r="X7" s="180"/>
      <c r="Y7" s="180"/>
    </row>
    <row r="8" spans="1:30" ht="20.149999999999999" customHeight="1">
      <c r="B8" s="148"/>
      <c r="C8" s="132"/>
      <c r="D8" s="183" t="s">
        <v>7</v>
      </c>
      <c r="E8" s="183"/>
      <c r="F8" s="183"/>
      <c r="G8" s="183"/>
      <c r="H8" s="183"/>
      <c r="I8" s="185" t="s">
        <v>7</v>
      </c>
      <c r="J8" s="185"/>
      <c r="K8" s="185"/>
      <c r="L8" s="185"/>
      <c r="O8" s="148"/>
      <c r="P8" s="132"/>
      <c r="Q8" s="183" t="s">
        <v>7</v>
      </c>
      <c r="R8" s="183"/>
      <c r="S8" s="183"/>
      <c r="T8" s="183"/>
      <c r="U8" s="183"/>
      <c r="V8" s="185" t="s">
        <v>7</v>
      </c>
      <c r="W8" s="185"/>
      <c r="X8" s="185"/>
      <c r="Y8" s="185"/>
    </row>
    <row r="9" spans="1:30" ht="20.149999999999999" customHeight="1">
      <c r="B9" s="149"/>
      <c r="C9" s="135"/>
      <c r="D9" s="135"/>
      <c r="E9" s="184" t="s">
        <v>98</v>
      </c>
      <c r="F9" s="184"/>
      <c r="G9" s="184"/>
      <c r="H9" s="18"/>
      <c r="I9" s="131"/>
      <c r="J9" s="184" t="s">
        <v>98</v>
      </c>
      <c r="K9" s="184"/>
      <c r="L9" s="184"/>
      <c r="O9" s="149"/>
      <c r="P9" s="135"/>
      <c r="Q9" s="135"/>
      <c r="R9" s="184" t="s">
        <v>99</v>
      </c>
      <c r="S9" s="184"/>
      <c r="T9" s="184"/>
      <c r="U9" s="18"/>
      <c r="V9" s="131"/>
      <c r="W9" s="184" t="s">
        <v>99</v>
      </c>
      <c r="X9" s="184"/>
      <c r="Y9" s="184"/>
    </row>
    <row r="10" spans="1:30" ht="20.149999999999999" customHeight="1">
      <c r="B10" s="149"/>
      <c r="C10" s="135"/>
      <c r="D10" s="135"/>
      <c r="E10" s="184" t="s">
        <v>100</v>
      </c>
      <c r="F10" s="184"/>
      <c r="G10" s="184"/>
      <c r="H10" s="18"/>
      <c r="I10" s="131"/>
      <c r="J10" s="184" t="s">
        <v>100</v>
      </c>
      <c r="K10" s="184"/>
      <c r="L10" s="184"/>
      <c r="O10" s="149"/>
      <c r="P10" s="135"/>
      <c r="Q10" s="135"/>
      <c r="R10" s="184" t="s">
        <v>100</v>
      </c>
      <c r="S10" s="184"/>
      <c r="T10" s="184"/>
      <c r="U10" s="18"/>
      <c r="V10" s="131"/>
      <c r="W10" s="184" t="s">
        <v>100</v>
      </c>
      <c r="X10" s="184"/>
      <c r="Y10" s="184"/>
    </row>
    <row r="11" spans="1:30" ht="20.149999999999999" customHeight="1">
      <c r="B11" s="149"/>
      <c r="C11" s="135"/>
      <c r="D11" s="135"/>
      <c r="E11" s="74" t="s">
        <v>11</v>
      </c>
      <c r="F11" s="18"/>
      <c r="G11" s="74" t="s">
        <v>11</v>
      </c>
      <c r="H11" s="18"/>
      <c r="I11" s="131"/>
      <c r="J11" s="74" t="s">
        <v>11</v>
      </c>
      <c r="K11" s="18"/>
      <c r="L11" s="74" t="s">
        <v>11</v>
      </c>
      <c r="O11" s="149"/>
      <c r="P11" s="135"/>
      <c r="Q11" s="135"/>
      <c r="R11" s="74" t="s">
        <v>101</v>
      </c>
      <c r="S11" s="18"/>
      <c r="T11" s="74" t="s">
        <v>101</v>
      </c>
      <c r="U11" s="18"/>
      <c r="V11" s="131"/>
      <c r="W11" s="74" t="s">
        <v>101</v>
      </c>
      <c r="X11" s="18"/>
      <c r="Y11" s="74" t="s">
        <v>101</v>
      </c>
    </row>
    <row r="12" spans="1:30" ht="20.149999999999999" customHeight="1">
      <c r="B12" s="149"/>
      <c r="C12" s="135"/>
      <c r="D12" s="135"/>
      <c r="E12" s="18">
        <v>2023</v>
      </c>
      <c r="F12" s="18"/>
      <c r="G12" s="18">
        <v>2022</v>
      </c>
      <c r="H12" s="18"/>
      <c r="I12" s="131"/>
      <c r="J12" s="18">
        <v>2023</v>
      </c>
      <c r="K12" s="18"/>
      <c r="L12" s="18">
        <v>2022</v>
      </c>
      <c r="O12" s="149"/>
      <c r="P12" s="135"/>
      <c r="Q12" s="135"/>
      <c r="R12" s="18">
        <v>2023</v>
      </c>
      <c r="S12" s="18"/>
      <c r="T12" s="18">
        <v>2022</v>
      </c>
      <c r="U12" s="18"/>
      <c r="V12" s="131"/>
      <c r="W12" s="18">
        <v>2023</v>
      </c>
      <c r="X12" s="18"/>
      <c r="Y12" s="18">
        <v>2022</v>
      </c>
    </row>
    <row r="13" spans="1:30" ht="20.149999999999999" customHeight="1">
      <c r="A13" s="132" t="s">
        <v>102</v>
      </c>
      <c r="N13" s="132" t="s">
        <v>102</v>
      </c>
    </row>
    <row r="14" spans="1:30" ht="20.149999999999999" customHeight="1">
      <c r="A14" s="146" t="s">
        <v>103</v>
      </c>
      <c r="B14" s="104"/>
      <c r="E14" s="1">
        <f>+'Statement of income-9M'!E14-R14</f>
        <v>1989382</v>
      </c>
      <c r="F14" s="5"/>
      <c r="G14" s="1">
        <v>1960210</v>
      </c>
      <c r="H14" s="5"/>
      <c r="I14" s="5"/>
      <c r="J14" s="1">
        <f>+'Statement of income-9M'!J14-W14</f>
        <v>1948392</v>
      </c>
      <c r="K14" s="5"/>
      <c r="L14" s="1">
        <v>1919885</v>
      </c>
      <c r="N14" s="146" t="s">
        <v>103</v>
      </c>
      <c r="O14" s="104"/>
      <c r="R14" s="1">
        <v>3919037</v>
      </c>
      <c r="S14" s="5"/>
      <c r="T14" s="1">
        <v>3688139</v>
      </c>
      <c r="U14" s="5"/>
      <c r="V14" s="5"/>
      <c r="W14" s="1">
        <v>3837550</v>
      </c>
      <c r="X14" s="5"/>
      <c r="Y14" s="1">
        <v>3614961</v>
      </c>
      <c r="AA14" s="105">
        <f>+E14+R14</f>
        <v>5908419</v>
      </c>
      <c r="AB14" s="105">
        <f>+'Statement of income-9M'!E14-AA14</f>
        <v>0</v>
      </c>
      <c r="AC14" s="105">
        <f>+J14+W14</f>
        <v>5785942</v>
      </c>
      <c r="AD14" s="105">
        <f>+'Statement of income-9M'!J14-AC14</f>
        <v>0</v>
      </c>
    </row>
    <row r="15" spans="1:30" ht="20.149999999999999" customHeight="1">
      <c r="A15" s="146" t="s">
        <v>104</v>
      </c>
      <c r="B15" s="104">
        <v>22</v>
      </c>
      <c r="E15" s="1">
        <f>+'Statement of income-9M'!E15-R15</f>
        <v>2411010</v>
      </c>
      <c r="F15" s="5"/>
      <c r="G15" s="1">
        <v>2589296</v>
      </c>
      <c r="H15" s="5"/>
      <c r="I15" s="5"/>
      <c r="J15" s="1">
        <f>+'Statement of income-9M'!J15-W15</f>
        <v>2412893</v>
      </c>
      <c r="K15" s="5"/>
      <c r="L15" s="1">
        <v>2558585</v>
      </c>
      <c r="N15" s="146" t="s">
        <v>104</v>
      </c>
      <c r="O15" s="104">
        <v>20</v>
      </c>
      <c r="R15" s="1">
        <v>5088540</v>
      </c>
      <c r="S15" s="5"/>
      <c r="T15" s="1">
        <v>5257558</v>
      </c>
      <c r="U15" s="5"/>
      <c r="V15" s="5"/>
      <c r="W15" s="1">
        <v>4996614</v>
      </c>
      <c r="X15" s="5"/>
      <c r="Y15" s="1">
        <v>5212791</v>
      </c>
      <c r="AA15" s="105">
        <f t="shared" ref="AA15:AA21" si="0">+E15+R15</f>
        <v>7499550</v>
      </c>
      <c r="AB15" s="105">
        <f>+'Statement of income-9M'!E15-AA15</f>
        <v>0</v>
      </c>
      <c r="AC15" s="105">
        <f t="shared" ref="AC15:AC21" si="1">+J15+W15</f>
        <v>7409507</v>
      </c>
      <c r="AD15" s="105">
        <f>+'Statement of income-9M'!J15-AC15</f>
        <v>0</v>
      </c>
    </row>
    <row r="16" spans="1:30" ht="20.149999999999999" customHeight="1">
      <c r="A16" s="146" t="s">
        <v>105</v>
      </c>
      <c r="B16" s="104"/>
      <c r="E16" s="1">
        <f>+'Statement of income-9M'!E16-R16</f>
        <v>249415</v>
      </c>
      <c r="F16" s="5"/>
      <c r="G16" s="1">
        <v>253784</v>
      </c>
      <c r="H16" s="5"/>
      <c r="I16" s="5"/>
      <c r="J16" s="1">
        <f>+'Statement of income-9M'!J16-W16</f>
        <v>65620</v>
      </c>
      <c r="K16" s="5"/>
      <c r="L16" s="1">
        <v>59620</v>
      </c>
      <c r="N16" s="146" t="s">
        <v>105</v>
      </c>
      <c r="O16" s="104"/>
      <c r="R16" s="1">
        <v>487800</v>
      </c>
      <c r="S16" s="5"/>
      <c r="T16" s="1">
        <v>519865</v>
      </c>
      <c r="U16" s="5"/>
      <c r="V16" s="5"/>
      <c r="W16" s="1">
        <v>124942</v>
      </c>
      <c r="X16" s="5"/>
      <c r="Y16" s="1">
        <v>126723</v>
      </c>
      <c r="AA16" s="105">
        <f t="shared" si="0"/>
        <v>737215</v>
      </c>
      <c r="AB16" s="105">
        <f>+'Statement of income-9M'!E16-AA16</f>
        <v>0</v>
      </c>
      <c r="AC16" s="105">
        <f t="shared" si="1"/>
        <v>190562</v>
      </c>
      <c r="AD16" s="105">
        <f>+'Statement of income-9M'!J16-AC16</f>
        <v>0</v>
      </c>
    </row>
    <row r="17" spans="1:30" ht="20.149999999999999" customHeight="1">
      <c r="A17" s="144" t="s">
        <v>106</v>
      </c>
      <c r="B17" s="104"/>
      <c r="E17" s="1"/>
      <c r="F17" s="5"/>
      <c r="G17" s="1"/>
      <c r="H17" s="5"/>
      <c r="I17" s="5"/>
      <c r="J17" s="1"/>
      <c r="K17" s="5"/>
      <c r="L17" s="46"/>
      <c r="N17" s="144" t="s">
        <v>106</v>
      </c>
      <c r="O17" s="104"/>
      <c r="R17" s="1"/>
      <c r="S17" s="5"/>
      <c r="T17" s="1"/>
      <c r="U17" s="5"/>
      <c r="V17" s="5"/>
      <c r="W17" s="46"/>
      <c r="X17" s="5"/>
      <c r="Y17" s="46"/>
      <c r="AA17" s="105">
        <f t="shared" si="0"/>
        <v>0</v>
      </c>
      <c r="AB17" s="105">
        <f>+'Statement of income-9M'!E17-AA17</f>
        <v>0</v>
      </c>
      <c r="AC17" s="105">
        <f t="shared" si="1"/>
        <v>0</v>
      </c>
      <c r="AD17" s="105">
        <f>+'Statement of income-9M'!J17-AC17</f>
        <v>0</v>
      </c>
    </row>
    <row r="18" spans="1:30" ht="20.149999999999999" customHeight="1">
      <c r="A18" s="150" t="s">
        <v>107</v>
      </c>
      <c r="B18" s="104"/>
      <c r="E18" s="1">
        <f>+'Statement of income-9M'!E18-R18</f>
        <v>468313</v>
      </c>
      <c r="F18" s="5"/>
      <c r="G18" s="1">
        <v>406049</v>
      </c>
      <c r="H18" s="5"/>
      <c r="I18" s="5"/>
      <c r="J18" s="1">
        <f>+'Statement of income-9M'!J18-W18</f>
        <v>448890</v>
      </c>
      <c r="K18" s="5"/>
      <c r="L18" s="1">
        <v>406049</v>
      </c>
      <c r="N18" s="150" t="s">
        <v>107</v>
      </c>
      <c r="O18" s="104"/>
      <c r="R18" s="1">
        <v>891935</v>
      </c>
      <c r="S18" s="5"/>
      <c r="T18" s="1">
        <v>795888</v>
      </c>
      <c r="U18" s="5"/>
      <c r="V18" s="5"/>
      <c r="W18" s="1">
        <v>862353</v>
      </c>
      <c r="X18" s="5"/>
      <c r="Y18" s="1">
        <v>795888</v>
      </c>
      <c r="AA18" s="105">
        <f t="shared" si="0"/>
        <v>1360248</v>
      </c>
      <c r="AB18" s="105">
        <f>+'Statement of income-9M'!E18-AA18</f>
        <v>0</v>
      </c>
      <c r="AC18" s="105">
        <f t="shared" si="1"/>
        <v>1311243</v>
      </c>
      <c r="AD18" s="105">
        <f>+'Statement of income-9M'!J18-AC18</f>
        <v>0</v>
      </c>
    </row>
    <row r="19" spans="1:30" ht="20.149999999999999" customHeight="1">
      <c r="A19" s="150" t="s">
        <v>108</v>
      </c>
      <c r="B19" s="104" t="s">
        <v>109</v>
      </c>
      <c r="E19" s="46">
        <f>+'Statement of income-9M'!E19-R19</f>
        <v>0</v>
      </c>
      <c r="F19" s="5"/>
      <c r="G19" s="1">
        <v>299593</v>
      </c>
      <c r="H19" s="5"/>
      <c r="I19" s="5"/>
      <c r="J19" s="46">
        <f>+'Statement of income-9M'!J19-W19</f>
        <v>0</v>
      </c>
      <c r="K19" s="5"/>
      <c r="L19" s="3">
        <v>299593</v>
      </c>
      <c r="N19" s="150" t="s">
        <v>108</v>
      </c>
      <c r="O19" s="104">
        <v>26.3</v>
      </c>
      <c r="R19" s="46">
        <v>167108</v>
      </c>
      <c r="S19" s="5"/>
      <c r="T19" s="46">
        <v>104979</v>
      </c>
      <c r="U19" s="5"/>
      <c r="V19" s="5"/>
      <c r="W19" s="46">
        <v>167108</v>
      </c>
      <c r="X19" s="5"/>
      <c r="Y19" s="46">
        <v>104979</v>
      </c>
      <c r="AA19" s="105" t="s">
        <v>110</v>
      </c>
      <c r="AB19" s="105"/>
      <c r="AC19" s="105" t="s">
        <v>110</v>
      </c>
      <c r="AD19" s="105"/>
    </row>
    <row r="20" spans="1:30" ht="20.149999999999999" customHeight="1">
      <c r="A20" s="150" t="s">
        <v>111</v>
      </c>
      <c r="B20" s="104"/>
      <c r="E20" s="1">
        <f>+'Statement of income-9M'!E20-R20</f>
        <v>54997</v>
      </c>
      <c r="F20" s="5"/>
      <c r="G20" s="1">
        <v>55339</v>
      </c>
      <c r="H20" s="5"/>
      <c r="I20" s="5"/>
      <c r="J20" s="46">
        <f>+'Statement of income-9M'!J20-W20</f>
        <v>0</v>
      </c>
      <c r="K20" s="5"/>
      <c r="L20" s="46">
        <v>0</v>
      </c>
      <c r="N20" s="150" t="s">
        <v>111</v>
      </c>
      <c r="O20" s="104"/>
      <c r="R20" s="1">
        <v>113053</v>
      </c>
      <c r="S20" s="5"/>
      <c r="T20" s="1">
        <v>110730</v>
      </c>
      <c r="U20" s="5"/>
      <c r="V20" s="5"/>
      <c r="W20" s="46">
        <v>0</v>
      </c>
      <c r="X20" s="5"/>
      <c r="Y20" s="46">
        <v>0</v>
      </c>
      <c r="AA20" s="105" t="s">
        <v>110</v>
      </c>
      <c r="AB20" s="105"/>
      <c r="AC20" s="105" t="s">
        <v>110</v>
      </c>
      <c r="AD20" s="105"/>
    </row>
    <row r="21" spans="1:30" ht="20.149999999999999" customHeight="1">
      <c r="A21" s="151" t="s">
        <v>112</v>
      </c>
      <c r="B21" s="104"/>
      <c r="E21" s="1">
        <f>+'Statement of income-9M'!E21-R21</f>
        <v>157207</v>
      </c>
      <c r="F21" s="5"/>
      <c r="G21" s="1">
        <v>175660</v>
      </c>
      <c r="H21" s="5"/>
      <c r="I21" s="5"/>
      <c r="J21" s="1">
        <f>+'Statement of income-9M'!J21-W21</f>
        <v>157207</v>
      </c>
      <c r="K21" s="5"/>
      <c r="L21" s="1">
        <v>175660</v>
      </c>
      <c r="N21" s="151" t="s">
        <v>112</v>
      </c>
      <c r="O21" s="104"/>
      <c r="R21" s="1">
        <v>330004</v>
      </c>
      <c r="S21" s="5"/>
      <c r="T21" s="1">
        <v>341396</v>
      </c>
      <c r="U21" s="5"/>
      <c r="V21" s="5"/>
      <c r="W21" s="1">
        <v>330004</v>
      </c>
      <c r="X21" s="5"/>
      <c r="Y21" s="1">
        <v>341396</v>
      </c>
      <c r="AA21" s="105">
        <f t="shared" si="0"/>
        <v>487211</v>
      </c>
      <c r="AB21" s="105">
        <f>+'Statement of income-9M'!E21-AA21</f>
        <v>0</v>
      </c>
      <c r="AC21" s="105">
        <f t="shared" si="1"/>
        <v>487211</v>
      </c>
      <c r="AD21" s="105">
        <f>+'Statement of income-9M'!J21-AC21</f>
        <v>0</v>
      </c>
    </row>
    <row r="22" spans="1:30" ht="20.149999999999999" customHeight="1">
      <c r="A22" s="151" t="s">
        <v>113</v>
      </c>
      <c r="B22" s="104" t="s">
        <v>114</v>
      </c>
      <c r="E22" s="46">
        <f>+'Statement of income-9M'!E22-R22</f>
        <v>0</v>
      </c>
      <c r="F22" s="5"/>
      <c r="G22" s="46">
        <v>0</v>
      </c>
      <c r="H22" s="5"/>
      <c r="I22" s="5"/>
      <c r="J22" s="1">
        <f>+'Statement of income-9M'!J22-W22</f>
        <v>133200</v>
      </c>
      <c r="K22" s="5"/>
      <c r="L22" s="1">
        <v>44400</v>
      </c>
      <c r="N22" s="151" t="s">
        <v>113</v>
      </c>
      <c r="O22" s="104"/>
      <c r="R22" s="1">
        <v>0</v>
      </c>
      <c r="S22" s="5"/>
      <c r="T22" s="1">
        <v>0</v>
      </c>
      <c r="U22" s="5"/>
      <c r="V22" s="5"/>
      <c r="W22" s="1">
        <v>140600</v>
      </c>
      <c r="X22" s="5"/>
      <c r="Y22" s="1">
        <v>158600</v>
      </c>
      <c r="AA22" s="105"/>
      <c r="AB22" s="105"/>
      <c r="AC22" s="105"/>
      <c r="AD22" s="105"/>
    </row>
    <row r="23" spans="1:30" ht="20.149999999999999" customHeight="1">
      <c r="A23" s="152" t="s">
        <v>115</v>
      </c>
      <c r="B23" s="104"/>
      <c r="E23" s="1">
        <f>+'Statement of income-9M'!E23-R23</f>
        <v>74686</v>
      </c>
      <c r="F23" s="5"/>
      <c r="G23" s="3">
        <v>79575</v>
      </c>
      <c r="H23" s="5"/>
      <c r="I23" s="5"/>
      <c r="J23" s="1">
        <f>+'Statement of income-9M'!J23-W23</f>
        <v>32717</v>
      </c>
      <c r="K23" s="5"/>
      <c r="L23" s="1">
        <v>20328</v>
      </c>
      <c r="N23" s="152" t="s">
        <v>115</v>
      </c>
      <c r="O23" s="104"/>
      <c r="R23" s="1">
        <v>138085</v>
      </c>
      <c r="S23" s="5"/>
      <c r="T23" s="1">
        <v>141511</v>
      </c>
      <c r="U23" s="5"/>
      <c r="V23" s="5"/>
      <c r="W23" s="1">
        <v>68996</v>
      </c>
      <c r="X23" s="5"/>
      <c r="Y23" s="1">
        <v>105874</v>
      </c>
      <c r="AA23" s="105">
        <f t="shared" ref="AA23:AA29" si="2">+E23+R23</f>
        <v>212771</v>
      </c>
      <c r="AB23" s="105">
        <f>+'Statement of income-9M'!E23-AA23</f>
        <v>0</v>
      </c>
      <c r="AC23" s="105">
        <f t="shared" ref="AC23:AC29" si="3">+J23+W23</f>
        <v>101713</v>
      </c>
      <c r="AD23" s="105">
        <f>+'Statement of income-9M'!J23-AC23</f>
        <v>0</v>
      </c>
    </row>
    <row r="24" spans="1:30" ht="20.149999999999999" customHeight="1">
      <c r="A24" s="153" t="s">
        <v>116</v>
      </c>
      <c r="B24" s="104"/>
      <c r="E24" s="2">
        <f>SUM(E18:E23)</f>
        <v>755203</v>
      </c>
      <c r="F24" s="5"/>
      <c r="G24" s="2">
        <f>SUM(G18:G23)</f>
        <v>1016216</v>
      </c>
      <c r="H24" s="5"/>
      <c r="I24" s="5"/>
      <c r="J24" s="2">
        <f>SUM(J18:J23)</f>
        <v>772014</v>
      </c>
      <c r="K24" s="5"/>
      <c r="L24" s="2">
        <f>SUM(L18:L23)</f>
        <v>946030</v>
      </c>
      <c r="N24" s="153" t="s">
        <v>116</v>
      </c>
      <c r="O24" s="104"/>
      <c r="R24" s="2">
        <f>SUM(R18:R23)</f>
        <v>1640185</v>
      </c>
      <c r="S24" s="5"/>
      <c r="T24" s="2">
        <f>SUM(T18:T23)</f>
        <v>1494504</v>
      </c>
      <c r="U24" s="5"/>
      <c r="V24" s="5"/>
      <c r="W24" s="2">
        <f>SUM(W18:W23)</f>
        <v>1569061</v>
      </c>
      <c r="X24" s="5"/>
      <c r="Y24" s="2">
        <f>SUM(Y18:Y23)</f>
        <v>1506737</v>
      </c>
      <c r="Z24" s="105"/>
      <c r="AA24" s="105">
        <f t="shared" si="2"/>
        <v>2395388</v>
      </c>
      <c r="AB24" s="105">
        <f>+'Statement of income-9M'!E24-AA24</f>
        <v>0</v>
      </c>
      <c r="AC24" s="105">
        <f t="shared" si="3"/>
        <v>2341075</v>
      </c>
      <c r="AD24" s="105">
        <f>+'Statement of income-9M'!J24-AC24</f>
        <v>0</v>
      </c>
    </row>
    <row r="25" spans="1:30" ht="20.149999999999999" customHeight="1">
      <c r="A25" s="152" t="s">
        <v>117</v>
      </c>
      <c r="B25" s="104"/>
      <c r="E25" s="2">
        <f>SUM(E14:E23)</f>
        <v>5405010</v>
      </c>
      <c r="F25" s="5"/>
      <c r="G25" s="2">
        <f>SUM(G14:G23)</f>
        <v>5819506</v>
      </c>
      <c r="H25" s="5"/>
      <c r="I25" s="5"/>
      <c r="J25" s="2">
        <f>SUM(J14:J23)</f>
        <v>5198919</v>
      </c>
      <c r="K25" s="5"/>
      <c r="L25" s="2">
        <f>SUM(L14:L23)</f>
        <v>5484120</v>
      </c>
      <c r="N25" s="152" t="s">
        <v>117</v>
      </c>
      <c r="O25" s="104"/>
      <c r="R25" s="2">
        <f>SUM(R14:R23)</f>
        <v>11135562</v>
      </c>
      <c r="S25" s="5"/>
      <c r="T25" s="2">
        <f>SUM(T14:T23)</f>
        <v>10960066</v>
      </c>
      <c r="U25" s="5"/>
      <c r="V25" s="5"/>
      <c r="W25" s="2">
        <f>SUM(W14:W23)</f>
        <v>10528167</v>
      </c>
      <c r="X25" s="5"/>
      <c r="Y25" s="2">
        <f>SUM(Y14:Y23)</f>
        <v>10461212</v>
      </c>
      <c r="AA25" s="105">
        <f t="shared" si="2"/>
        <v>16540572</v>
      </c>
      <c r="AB25" s="105">
        <f>+'Statement of income-9M'!E25-AA25</f>
        <v>0</v>
      </c>
      <c r="AC25" s="105">
        <f t="shared" si="3"/>
        <v>15727086</v>
      </c>
      <c r="AD25" s="105">
        <f>+'Statement of income-9M'!J25-AC25</f>
        <v>0</v>
      </c>
    </row>
    <row r="26" spans="1:30" ht="15.5">
      <c r="A26" s="135"/>
      <c r="B26" s="104"/>
      <c r="E26" s="5"/>
      <c r="F26" s="5"/>
      <c r="G26" s="5"/>
      <c r="H26" s="5"/>
      <c r="I26" s="5"/>
      <c r="J26" s="5"/>
      <c r="K26" s="5"/>
      <c r="L26" s="5"/>
      <c r="N26" s="135"/>
      <c r="O26" s="104"/>
      <c r="R26" s="5"/>
      <c r="S26" s="5"/>
      <c r="T26" s="5"/>
      <c r="U26" s="5"/>
      <c r="V26" s="5"/>
      <c r="W26" s="5"/>
      <c r="X26" s="5"/>
      <c r="Y26" s="5"/>
      <c r="AA26" s="105">
        <f t="shared" si="2"/>
        <v>0</v>
      </c>
      <c r="AB26" s="105">
        <f>+'Statement of income-9M'!E26-AA26</f>
        <v>0</v>
      </c>
      <c r="AC26" s="105">
        <f t="shared" si="3"/>
        <v>0</v>
      </c>
      <c r="AD26" s="105">
        <f>+'Statement of income-9M'!J26-AC26</f>
        <v>0</v>
      </c>
    </row>
    <row r="27" spans="1:30" ht="20.149999999999999" customHeight="1">
      <c r="A27" s="132" t="s">
        <v>118</v>
      </c>
      <c r="B27" s="154"/>
      <c r="E27" s="5"/>
      <c r="F27" s="5"/>
      <c r="G27" s="5"/>
      <c r="H27" s="5"/>
      <c r="I27" s="5"/>
      <c r="J27" s="1"/>
      <c r="K27" s="5"/>
      <c r="L27" s="5"/>
      <c r="N27" s="132" t="s">
        <v>118</v>
      </c>
      <c r="O27" s="154"/>
      <c r="R27" s="5"/>
      <c r="S27" s="5"/>
      <c r="T27" s="5"/>
      <c r="U27" s="5"/>
      <c r="V27" s="5"/>
      <c r="W27" s="1"/>
      <c r="X27" s="5"/>
      <c r="Y27" s="5"/>
      <c r="AA27" s="105">
        <f t="shared" si="2"/>
        <v>0</v>
      </c>
      <c r="AB27" s="105">
        <f>+'Statement of income-9M'!E27-AA27</f>
        <v>0</v>
      </c>
      <c r="AC27" s="105">
        <f t="shared" si="3"/>
        <v>0</v>
      </c>
      <c r="AD27" s="105">
        <f>+'Statement of income-9M'!J27-AC27</f>
        <v>0</v>
      </c>
    </row>
    <row r="28" spans="1:30" ht="20.149999999999999" customHeight="1">
      <c r="A28" s="146" t="s">
        <v>119</v>
      </c>
      <c r="B28" s="104"/>
      <c r="E28" s="1">
        <f>+'Statement of income-9M'!E28-R28</f>
        <v>2063271</v>
      </c>
      <c r="F28" s="5"/>
      <c r="G28" s="1">
        <v>1994665</v>
      </c>
      <c r="H28" s="5"/>
      <c r="I28" s="5"/>
      <c r="J28" s="1">
        <f>+'Statement of income-9M'!J28-W28</f>
        <v>1879504</v>
      </c>
      <c r="K28" s="5"/>
      <c r="L28" s="1">
        <v>1798868</v>
      </c>
      <c r="N28" s="146" t="s">
        <v>119</v>
      </c>
      <c r="O28" s="104"/>
      <c r="R28" s="1">
        <v>4005143</v>
      </c>
      <c r="S28" s="5"/>
      <c r="T28" s="1">
        <v>3946332</v>
      </c>
      <c r="U28" s="5"/>
      <c r="V28" s="5"/>
      <c r="W28" s="1">
        <v>3662101</v>
      </c>
      <c r="X28" s="5"/>
      <c r="Y28" s="1">
        <v>3627156</v>
      </c>
      <c r="AA28" s="105">
        <f t="shared" si="2"/>
        <v>6068414</v>
      </c>
      <c r="AB28" s="105">
        <f>+'Statement of income-9M'!E28-AA28</f>
        <v>0</v>
      </c>
      <c r="AC28" s="105">
        <f t="shared" si="3"/>
        <v>5541605</v>
      </c>
      <c r="AD28" s="105">
        <f>+'Statement of income-9M'!J28-AC28</f>
        <v>0</v>
      </c>
    </row>
    <row r="29" spans="1:30" ht="20.149999999999999" customHeight="1">
      <c r="A29" s="146" t="s">
        <v>120</v>
      </c>
      <c r="B29" s="104">
        <v>23</v>
      </c>
      <c r="E29" s="1">
        <f>+'Statement of income-9M'!E29-R29</f>
        <v>50575</v>
      </c>
      <c r="F29" s="5"/>
      <c r="G29" s="1">
        <v>44453</v>
      </c>
      <c r="H29" s="5"/>
      <c r="I29" s="5"/>
      <c r="J29" s="1">
        <f>+'Statement of income-9M'!J29-W29</f>
        <v>36621</v>
      </c>
      <c r="K29" s="5"/>
      <c r="L29" s="1">
        <v>32021</v>
      </c>
      <c r="N29" s="146" t="s">
        <v>120</v>
      </c>
      <c r="O29" s="104">
        <v>21</v>
      </c>
      <c r="R29" s="1">
        <v>93488</v>
      </c>
      <c r="S29" s="5"/>
      <c r="T29" s="1">
        <v>71833</v>
      </c>
      <c r="U29" s="5"/>
      <c r="V29" s="5"/>
      <c r="W29" s="1">
        <v>73804</v>
      </c>
      <c r="X29" s="5"/>
      <c r="Y29" s="1">
        <v>44472</v>
      </c>
      <c r="AA29" s="105">
        <f t="shared" si="2"/>
        <v>144063</v>
      </c>
      <c r="AB29" s="105">
        <f>+'Statement of income-9M'!E29-AA29</f>
        <v>0</v>
      </c>
      <c r="AC29" s="105">
        <f t="shared" si="3"/>
        <v>110425</v>
      </c>
      <c r="AD29" s="105">
        <f>+'Statement of income-9M'!J29-AC29</f>
        <v>0</v>
      </c>
    </row>
    <row r="30" spans="1:30" ht="20.149999999999999" customHeight="1">
      <c r="A30" s="146" t="s">
        <v>121</v>
      </c>
      <c r="B30" s="104"/>
      <c r="E30" s="1"/>
      <c r="F30" s="5"/>
      <c r="G30" s="5"/>
      <c r="H30" s="5"/>
      <c r="I30" s="5"/>
      <c r="J30" s="1"/>
      <c r="K30" s="5"/>
      <c r="L30" s="5"/>
      <c r="N30" s="146" t="s">
        <v>122</v>
      </c>
      <c r="O30" s="104"/>
      <c r="R30" s="5"/>
      <c r="S30" s="5"/>
      <c r="T30" s="5"/>
      <c r="U30" s="5"/>
      <c r="V30" s="5"/>
      <c r="W30" s="5"/>
      <c r="X30" s="5"/>
      <c r="Y30" s="5"/>
      <c r="AA30" s="105">
        <f t="shared" ref="AA30:AA46" si="4">+E30+R30</f>
        <v>0</v>
      </c>
      <c r="AB30" s="105">
        <f>+'Statement of income-9M'!E30-AA30</f>
        <v>4341</v>
      </c>
      <c r="AC30" s="105">
        <f t="shared" ref="AC30:AC46" si="5">+J30+W30</f>
        <v>0</v>
      </c>
      <c r="AD30" s="105">
        <f>+'Statement of income-9M'!J30-AC30</f>
        <v>4341</v>
      </c>
    </row>
    <row r="31" spans="1:30" ht="20.149999999999999" customHeight="1">
      <c r="A31" s="155" t="s">
        <v>123</v>
      </c>
      <c r="B31" s="104"/>
      <c r="E31" s="1">
        <f>+'Statement of income-9M'!E32-R31</f>
        <v>-11</v>
      </c>
      <c r="F31" s="5"/>
      <c r="G31" s="1">
        <v>-6</v>
      </c>
      <c r="H31" s="5"/>
      <c r="I31" s="5"/>
      <c r="J31" s="1">
        <f>+'Statement of income-9M'!J32-W31</f>
        <v>-49</v>
      </c>
      <c r="K31" s="5"/>
      <c r="L31" s="1">
        <v>-20</v>
      </c>
      <c r="N31" s="155" t="s">
        <v>123</v>
      </c>
      <c r="O31" s="104"/>
      <c r="R31" s="1">
        <v>1790</v>
      </c>
      <c r="S31" s="5"/>
      <c r="T31" s="1">
        <v>2428</v>
      </c>
      <c r="U31" s="5"/>
      <c r="V31" s="5"/>
      <c r="W31" s="1">
        <v>1931</v>
      </c>
      <c r="X31" s="5"/>
      <c r="Y31" s="1">
        <v>951</v>
      </c>
      <c r="AA31" s="105">
        <f t="shared" si="4"/>
        <v>1779</v>
      </c>
      <c r="AB31" s="105">
        <f>+'Statement of income-9M'!E31-AA31</f>
        <v>-1779</v>
      </c>
      <c r="AC31" s="105">
        <f t="shared" si="5"/>
        <v>1882</v>
      </c>
      <c r="AD31" s="105">
        <f>+'Statement of income-9M'!J31-AC31</f>
        <v>-1882</v>
      </c>
    </row>
    <row r="32" spans="1:30" ht="20.149999999999999" customHeight="1">
      <c r="A32" s="150" t="s">
        <v>124</v>
      </c>
      <c r="B32" s="104"/>
      <c r="E32" s="2">
        <f>SUM(E28:E31)</f>
        <v>2113835</v>
      </c>
      <c r="F32" s="5"/>
      <c r="G32" s="2">
        <f>SUM(G28:G31)</f>
        <v>2039112</v>
      </c>
      <c r="H32" s="5"/>
      <c r="I32" s="5"/>
      <c r="J32" s="2">
        <f>SUM(J28:J31)</f>
        <v>1916076</v>
      </c>
      <c r="K32" s="5"/>
      <c r="L32" s="2">
        <f>SUM(L28:L31)</f>
        <v>1830869</v>
      </c>
      <c r="N32" s="150" t="s">
        <v>124</v>
      </c>
      <c r="O32" s="104"/>
      <c r="R32" s="2">
        <f>SUM(R28:R31)</f>
        <v>4100421</v>
      </c>
      <c r="S32" s="5"/>
      <c r="T32" s="2">
        <f>SUM(T28:T31)</f>
        <v>4020593</v>
      </c>
      <c r="U32" s="5"/>
      <c r="V32" s="5"/>
      <c r="W32" s="2">
        <f>SUM(W28:W31)</f>
        <v>3737836</v>
      </c>
      <c r="X32" s="5"/>
      <c r="Y32" s="2">
        <f>SUM(Y28:Y31)</f>
        <v>3672579</v>
      </c>
      <c r="AA32" s="105">
        <f t="shared" si="4"/>
        <v>6214256</v>
      </c>
      <c r="AB32" s="105">
        <f>+'Statement of income-9M'!E32-AA32</f>
        <v>-6212477</v>
      </c>
      <c r="AC32" s="105">
        <f t="shared" si="5"/>
        <v>5653912</v>
      </c>
      <c r="AD32" s="105">
        <f>+'Statement of income-9M'!J32-AC32</f>
        <v>-5652030</v>
      </c>
    </row>
    <row r="33" spans="1:30" ht="20.149999999999999" customHeight="1">
      <c r="A33" s="135"/>
      <c r="B33" s="104"/>
      <c r="E33" s="5"/>
      <c r="F33" s="5"/>
      <c r="G33" s="5"/>
      <c r="H33" s="5"/>
      <c r="I33" s="5"/>
      <c r="J33" s="5"/>
      <c r="K33" s="5"/>
      <c r="L33" s="5"/>
      <c r="N33" s="135"/>
      <c r="O33" s="104"/>
      <c r="R33" s="5"/>
      <c r="S33" s="5"/>
      <c r="T33" s="5"/>
      <c r="U33" s="5"/>
      <c r="V33" s="5"/>
      <c r="W33" s="5"/>
      <c r="X33" s="5"/>
      <c r="Y33" s="5"/>
      <c r="AA33" s="105">
        <f t="shared" si="4"/>
        <v>0</v>
      </c>
      <c r="AB33" s="105">
        <f>+'Statement of income-9M'!E33-AA33</f>
        <v>6218597</v>
      </c>
      <c r="AC33" s="105">
        <f t="shared" si="5"/>
        <v>0</v>
      </c>
      <c r="AD33" s="105">
        <f>+'Statement of income-9M'!J33-AC33</f>
        <v>5658253</v>
      </c>
    </row>
    <row r="34" spans="1:30" ht="15.5">
      <c r="A34" s="135" t="s">
        <v>125</v>
      </c>
      <c r="B34" s="104"/>
      <c r="E34" s="1">
        <f>+'Statement of income-9M'!E35-R34</f>
        <v>511195</v>
      </c>
      <c r="F34" s="5"/>
      <c r="G34" s="1">
        <v>475596</v>
      </c>
      <c r="H34" s="5"/>
      <c r="I34" s="5"/>
      <c r="J34" s="1">
        <f>+'Statement of income-9M'!J35-W34</f>
        <v>539555</v>
      </c>
      <c r="K34" s="5"/>
      <c r="L34" s="1">
        <v>490527</v>
      </c>
      <c r="N34" s="135" t="s">
        <v>125</v>
      </c>
      <c r="O34" s="104"/>
      <c r="R34" s="1">
        <v>1101120</v>
      </c>
      <c r="S34" s="5"/>
      <c r="T34" s="1">
        <v>905225</v>
      </c>
      <c r="U34" s="5"/>
      <c r="V34" s="5"/>
      <c r="W34" s="1">
        <v>1081517</v>
      </c>
      <c r="X34" s="5"/>
      <c r="Y34" s="1">
        <v>945713</v>
      </c>
      <c r="AA34" s="105">
        <f t="shared" si="4"/>
        <v>1612315</v>
      </c>
      <c r="AB34" s="105">
        <f>+'Statement of income-9M'!E34-AA34</f>
        <v>-1612315</v>
      </c>
      <c r="AC34" s="105">
        <f t="shared" si="5"/>
        <v>1621072</v>
      </c>
      <c r="AD34" s="105">
        <f>+'Statement of income-9M'!J34-AC34</f>
        <v>-1621072</v>
      </c>
    </row>
    <row r="35" spans="1:30" ht="20.149999999999999" customHeight="1">
      <c r="A35" s="135" t="s">
        <v>126</v>
      </c>
      <c r="B35" s="104"/>
      <c r="E35" s="45">
        <f>+'Statement of income-9M'!E36-R35</f>
        <v>1899330</v>
      </c>
      <c r="F35" s="5"/>
      <c r="G35" s="45">
        <v>1883783</v>
      </c>
      <c r="H35" s="5"/>
      <c r="I35" s="5"/>
      <c r="J35" s="45">
        <f>+'Statement of income-9M'!J36-W35</f>
        <v>1835976</v>
      </c>
      <c r="K35" s="5"/>
      <c r="L35" s="45">
        <v>1833157</v>
      </c>
      <c r="N35" s="135" t="s">
        <v>126</v>
      </c>
      <c r="O35" s="104"/>
      <c r="R35" s="45">
        <v>4042640</v>
      </c>
      <c r="S35" s="5"/>
      <c r="T35" s="45">
        <v>3414677</v>
      </c>
      <c r="U35" s="5"/>
      <c r="V35" s="5"/>
      <c r="W35" s="45">
        <v>3944881</v>
      </c>
      <c r="X35" s="5"/>
      <c r="Y35" s="45">
        <v>3334392</v>
      </c>
      <c r="AA35" s="105">
        <f t="shared" si="4"/>
        <v>5941970</v>
      </c>
      <c r="AB35" s="105">
        <f>+'Statement of income-9M'!E35-AA35</f>
        <v>-4329655</v>
      </c>
      <c r="AC35" s="105">
        <f t="shared" si="5"/>
        <v>5780857</v>
      </c>
      <c r="AD35" s="105">
        <f>+'Statement of income-9M'!J35-AC35</f>
        <v>-4159785</v>
      </c>
    </row>
    <row r="36" spans="1:30" ht="20.149999999999999" customHeight="1">
      <c r="A36" s="156" t="s">
        <v>127</v>
      </c>
      <c r="B36" s="104"/>
      <c r="E36" s="1">
        <f>E25-SUM(E32:E35)</f>
        <v>880650</v>
      </c>
      <c r="F36" s="5"/>
      <c r="G36" s="1">
        <f>G25-SUM(G32:G35)</f>
        <v>1421015</v>
      </c>
      <c r="H36" s="5"/>
      <c r="I36" s="5"/>
      <c r="J36" s="1">
        <f>J25-SUM(J32:J35)</f>
        <v>907312</v>
      </c>
      <c r="K36" s="5"/>
      <c r="L36" s="1">
        <f>L25-SUM(L32:L35)</f>
        <v>1329567</v>
      </c>
      <c r="N36" s="156" t="s">
        <v>127</v>
      </c>
      <c r="O36" s="104"/>
      <c r="R36" s="162">
        <f>R25-SUM(R32:R35)</f>
        <v>1891381</v>
      </c>
      <c r="S36" s="5"/>
      <c r="T36" s="1">
        <f>T25-SUM(T32:T35)</f>
        <v>2619571</v>
      </c>
      <c r="U36" s="5"/>
      <c r="V36" s="5"/>
      <c r="W36" s="1">
        <f>W25-SUM(W32:W35)</f>
        <v>1763933</v>
      </c>
      <c r="X36" s="5"/>
      <c r="Y36" s="1">
        <f>Y25-SUM(Y32:Y35)</f>
        <v>2508528</v>
      </c>
      <c r="AA36" s="105">
        <f t="shared" si="4"/>
        <v>2772031</v>
      </c>
      <c r="AB36" s="105">
        <f>+'Statement of income-9M'!E36-AA36</f>
        <v>3169939</v>
      </c>
      <c r="AC36" s="105">
        <f t="shared" si="5"/>
        <v>2671245</v>
      </c>
      <c r="AD36" s="105">
        <f>+'Statement of income-9M'!J36-AC36</f>
        <v>3109612</v>
      </c>
    </row>
    <row r="37" spans="1:30" ht="20.149999999999999" customHeight="1">
      <c r="A37" s="156" t="s">
        <v>128</v>
      </c>
      <c r="B37" s="104">
        <v>24</v>
      </c>
      <c r="E37" s="1">
        <f>+'Statement of income-9M'!E38-R37</f>
        <v>170734</v>
      </c>
      <c r="F37" s="5"/>
      <c r="G37" s="5">
        <v>285766</v>
      </c>
      <c r="H37" s="5"/>
      <c r="I37" s="5"/>
      <c r="J37" s="1">
        <f>+'Statement of income-9M'!J38-W37</f>
        <v>155197</v>
      </c>
      <c r="K37" s="5"/>
      <c r="L37" s="5">
        <v>257031</v>
      </c>
      <c r="N37" s="156" t="s">
        <v>128</v>
      </c>
      <c r="O37" s="104">
        <v>22</v>
      </c>
      <c r="R37" s="5">
        <v>379305</v>
      </c>
      <c r="S37" s="5"/>
      <c r="T37" s="5">
        <v>529532</v>
      </c>
      <c r="U37" s="5"/>
      <c r="V37" s="5"/>
      <c r="W37" s="5">
        <v>322238</v>
      </c>
      <c r="X37" s="5"/>
      <c r="Y37" s="5">
        <v>471547</v>
      </c>
      <c r="AA37" s="105">
        <f t="shared" si="4"/>
        <v>550039</v>
      </c>
      <c r="AB37" s="105">
        <f>+'Statement of income-9M'!E37-AA37</f>
        <v>2217651</v>
      </c>
      <c r="AC37" s="105">
        <f t="shared" si="5"/>
        <v>477435</v>
      </c>
      <c r="AD37" s="105">
        <f>+'Statement of income-9M'!J37-AC37</f>
        <v>2189469</v>
      </c>
    </row>
    <row r="38" spans="1:30" ht="20.149999999999999" customHeight="1" thickBot="1">
      <c r="A38" s="143" t="s">
        <v>129</v>
      </c>
      <c r="B38" s="157"/>
      <c r="E38" s="4">
        <f>E36-E37</f>
        <v>709916</v>
      </c>
      <c r="F38" s="5"/>
      <c r="G38" s="4">
        <f>G36-G37</f>
        <v>1135249</v>
      </c>
      <c r="H38" s="5"/>
      <c r="I38" s="5"/>
      <c r="J38" s="4">
        <f>J36-J37</f>
        <v>752115</v>
      </c>
      <c r="K38" s="5"/>
      <c r="L38" s="4">
        <f>L36-L37</f>
        <v>1072536</v>
      </c>
      <c r="N38" s="143" t="s">
        <v>129</v>
      </c>
      <c r="O38" s="157"/>
      <c r="R38" s="21">
        <f>R36-R37</f>
        <v>1512076</v>
      </c>
      <c r="S38" s="5"/>
      <c r="T38" s="4">
        <f>T36-T37</f>
        <v>2090039</v>
      </c>
      <c r="U38" s="5"/>
      <c r="V38" s="5"/>
      <c r="W38" s="21">
        <f>W36-W37</f>
        <v>1441695</v>
      </c>
      <c r="X38" s="5"/>
      <c r="Y38" s="4">
        <f>Y36-Y37</f>
        <v>2036981</v>
      </c>
      <c r="AA38" s="105">
        <f t="shared" si="4"/>
        <v>2221992</v>
      </c>
      <c r="AB38" s="105">
        <f>+'Statement of income-9M'!E38-AA38</f>
        <v>-1671953</v>
      </c>
      <c r="AC38" s="105">
        <f t="shared" si="5"/>
        <v>2193810</v>
      </c>
      <c r="AD38" s="105">
        <f>+'Statement of income-9M'!J38-AC38</f>
        <v>-1716375</v>
      </c>
    </row>
    <row r="39" spans="1:30" ht="20.149999999999999" customHeight="1" thickTop="1">
      <c r="A39" s="135"/>
      <c r="B39" s="104"/>
      <c r="E39" s="5"/>
      <c r="F39" s="5"/>
      <c r="G39" s="5"/>
      <c r="H39" s="5"/>
      <c r="I39" s="5"/>
      <c r="J39" s="5"/>
      <c r="K39" s="5"/>
      <c r="L39" s="5"/>
      <c r="N39" s="135"/>
      <c r="O39" s="104"/>
      <c r="R39" s="5"/>
      <c r="S39" s="5"/>
      <c r="T39" s="5"/>
      <c r="U39" s="5"/>
      <c r="V39" s="5"/>
      <c r="W39" s="5"/>
      <c r="X39" s="5"/>
      <c r="Y39" s="5"/>
      <c r="AA39" s="105">
        <f t="shared" si="4"/>
        <v>0</v>
      </c>
      <c r="AB39" s="105">
        <f>+'Statement of income-9M'!E39-AA39</f>
        <v>2217651</v>
      </c>
      <c r="AC39" s="105">
        <f t="shared" si="5"/>
        <v>0</v>
      </c>
      <c r="AD39" s="105">
        <f>+'Statement of income-9M'!J39-AC39</f>
        <v>2189469</v>
      </c>
    </row>
    <row r="40" spans="1:30" ht="15.5">
      <c r="A40" s="145" t="s">
        <v>130</v>
      </c>
      <c r="B40" s="157"/>
      <c r="E40" s="5"/>
      <c r="F40" s="5"/>
      <c r="G40" s="5"/>
      <c r="H40" s="5"/>
      <c r="I40" s="5"/>
      <c r="J40" s="5"/>
      <c r="K40" s="5"/>
      <c r="L40" s="5"/>
      <c r="N40" s="145" t="s">
        <v>131</v>
      </c>
      <c r="O40" s="157"/>
      <c r="R40" s="5"/>
      <c r="S40" s="5"/>
      <c r="T40" s="5"/>
      <c r="U40" s="5"/>
      <c r="V40" s="5"/>
      <c r="W40" s="5"/>
      <c r="X40" s="5"/>
      <c r="Y40" s="5"/>
      <c r="AA40" s="105">
        <f t="shared" si="4"/>
        <v>0</v>
      </c>
      <c r="AB40" s="105">
        <f>+'Statement of income-9M'!E40-AA40</f>
        <v>0</v>
      </c>
      <c r="AC40" s="105">
        <f t="shared" si="5"/>
        <v>0</v>
      </c>
      <c r="AD40" s="105">
        <f>+'Statement of income-9M'!J40-AC40</f>
        <v>0</v>
      </c>
    </row>
    <row r="41" spans="1:30" ht="20.149999999999999" customHeight="1">
      <c r="A41" s="146" t="s">
        <v>132</v>
      </c>
      <c r="B41" s="157"/>
      <c r="E41" s="24">
        <f>+E38-E42</f>
        <v>706026</v>
      </c>
      <c r="F41" s="5"/>
      <c r="G41" s="5">
        <f>+G38-G42</f>
        <v>1103786</v>
      </c>
      <c r="H41" s="5"/>
      <c r="I41" s="5"/>
      <c r="J41" s="5">
        <f>+J38</f>
        <v>752115</v>
      </c>
      <c r="K41" s="5"/>
      <c r="L41" s="24">
        <f>L38</f>
        <v>1072536</v>
      </c>
      <c r="N41" s="146" t="s">
        <v>132</v>
      </c>
      <c r="O41" s="157"/>
      <c r="R41" s="24">
        <f>+R38-R42</f>
        <v>1463529</v>
      </c>
      <c r="S41" s="5"/>
      <c r="T41" s="5">
        <f>+T38-T42</f>
        <v>2018405</v>
      </c>
      <c r="U41" s="5"/>
      <c r="V41" s="5"/>
      <c r="W41" s="5">
        <f>+W38</f>
        <v>1441695</v>
      </c>
      <c r="X41" s="5"/>
      <c r="Y41" s="24">
        <f>Y38</f>
        <v>2036981</v>
      </c>
      <c r="AA41" s="105">
        <f t="shared" si="4"/>
        <v>2169555</v>
      </c>
      <c r="AB41" s="105">
        <f>+'Statement of income-9M'!E41-AA41</f>
        <v>-2169555</v>
      </c>
      <c r="AC41" s="105">
        <f t="shared" si="5"/>
        <v>2193810</v>
      </c>
      <c r="AD41" s="105">
        <f>+'Statement of income-9M'!J41-AC41</f>
        <v>-2193810</v>
      </c>
    </row>
    <row r="42" spans="1:30" ht="20.149999999999999" customHeight="1">
      <c r="A42" s="146" t="s">
        <v>133</v>
      </c>
      <c r="B42" s="157"/>
      <c r="E42" s="1">
        <f>+'Statement of income-9M'!E43-R42</f>
        <v>3890</v>
      </c>
      <c r="F42" s="5"/>
      <c r="G42" s="24">
        <v>31463</v>
      </c>
      <c r="H42" s="5"/>
      <c r="I42" s="5"/>
      <c r="J42" s="46">
        <f>+J39</f>
        <v>0</v>
      </c>
      <c r="K42" s="5"/>
      <c r="L42" s="46">
        <v>0</v>
      </c>
      <c r="N42" s="146" t="s">
        <v>133</v>
      </c>
      <c r="O42" s="157"/>
      <c r="R42" s="24">
        <v>48547</v>
      </c>
      <c r="S42" s="5"/>
      <c r="T42" s="24">
        <v>71634</v>
      </c>
      <c r="U42" s="5"/>
      <c r="V42" s="5"/>
      <c r="W42" s="46">
        <v>0</v>
      </c>
      <c r="X42" s="5"/>
      <c r="Y42" s="46">
        <v>0</v>
      </c>
      <c r="AA42" s="105">
        <f t="shared" si="4"/>
        <v>52437</v>
      </c>
      <c r="AB42" s="105">
        <f>+'Statement of income-9M'!E42-AA42</f>
        <v>2112777</v>
      </c>
      <c r="AC42" s="105">
        <f t="shared" si="5"/>
        <v>0</v>
      </c>
      <c r="AD42" s="105">
        <f>+'Statement of income-9M'!J42-AC42</f>
        <v>2189469</v>
      </c>
    </row>
    <row r="43" spans="1:30" ht="20.149999999999999" customHeight="1" thickBot="1">
      <c r="A43" s="146"/>
      <c r="B43" s="157"/>
      <c r="E43" s="4">
        <f>E38</f>
        <v>709916</v>
      </c>
      <c r="F43" s="5"/>
      <c r="G43" s="4">
        <f>SUM(G41:G42)</f>
        <v>1135249</v>
      </c>
      <c r="H43" s="5"/>
      <c r="I43" s="5"/>
      <c r="J43" s="4">
        <f>SUM(J41:J42)</f>
        <v>752115</v>
      </c>
      <c r="K43" s="5"/>
      <c r="L43" s="4">
        <f>SUM(L41:L42)</f>
        <v>1072536</v>
      </c>
      <c r="N43" s="146"/>
      <c r="O43" s="157"/>
      <c r="R43" s="4">
        <f>R38</f>
        <v>1512076</v>
      </c>
      <c r="S43" s="5"/>
      <c r="T43" s="4">
        <f>SUM(T41:T42)</f>
        <v>2090039</v>
      </c>
      <c r="U43" s="5"/>
      <c r="V43" s="5"/>
      <c r="W43" s="4">
        <f>SUM(W41:W42)</f>
        <v>1441695</v>
      </c>
      <c r="X43" s="5"/>
      <c r="Y43" s="4">
        <f>SUM(Y41:Y42)</f>
        <v>2036981</v>
      </c>
      <c r="AA43" s="105">
        <f t="shared" si="4"/>
        <v>2221992</v>
      </c>
      <c r="AB43" s="105">
        <f>+'Statement of income-9M'!E43-AA43</f>
        <v>-2169555</v>
      </c>
      <c r="AC43" s="105">
        <f t="shared" si="5"/>
        <v>2193810</v>
      </c>
      <c r="AD43" s="105">
        <f>+'Statement of income-9M'!J43-AC43</f>
        <v>-2193810</v>
      </c>
    </row>
    <row r="44" spans="1:30" ht="20.149999999999999" customHeight="1" thickTop="1">
      <c r="A44" s="135"/>
      <c r="B44" s="104"/>
      <c r="E44" s="5"/>
      <c r="F44" s="5"/>
      <c r="G44" s="5"/>
      <c r="H44" s="5"/>
      <c r="I44" s="5"/>
      <c r="J44" s="5"/>
      <c r="K44" s="5"/>
      <c r="L44" s="5"/>
      <c r="N44" s="135"/>
      <c r="O44" s="104"/>
      <c r="R44" s="5"/>
      <c r="S44" s="5"/>
      <c r="T44" s="5"/>
      <c r="U44" s="5"/>
      <c r="V44" s="5"/>
      <c r="W44" s="5"/>
      <c r="X44" s="5"/>
      <c r="Y44" s="5"/>
      <c r="AA44" s="105">
        <f t="shared" si="4"/>
        <v>0</v>
      </c>
      <c r="AB44" s="105">
        <f>+'Statement of income-9M'!E44-AA44</f>
        <v>2217651</v>
      </c>
      <c r="AC44" s="105">
        <f t="shared" si="5"/>
        <v>0</v>
      </c>
      <c r="AD44" s="105">
        <f>+'Statement of income-9M'!J44-AC44</f>
        <v>2189469</v>
      </c>
    </row>
    <row r="45" spans="1:30" ht="20.149999999999999" customHeight="1">
      <c r="A45" s="158" t="s">
        <v>134</v>
      </c>
      <c r="B45" s="148"/>
      <c r="C45" s="159" t="s">
        <v>135</v>
      </c>
      <c r="E45" s="22">
        <f>+E41/E46*1000</f>
        <v>2.8241040000000002</v>
      </c>
      <c r="F45" s="5"/>
      <c r="G45" s="22">
        <f>+G41/G46*1000</f>
        <v>4.4151440000000006</v>
      </c>
      <c r="H45" s="5"/>
      <c r="I45" s="5"/>
      <c r="J45" s="22">
        <f>+J41/J46*1000</f>
        <v>3.0084599999999999</v>
      </c>
      <c r="K45" s="5"/>
      <c r="L45" s="22">
        <f>+L41/L46*1000</f>
        <v>4.2901439999999997</v>
      </c>
      <c r="N45" s="158" t="s">
        <v>134</v>
      </c>
      <c r="O45" s="148"/>
      <c r="P45" s="159" t="s">
        <v>135</v>
      </c>
      <c r="R45" s="22">
        <f>+R41/R46*1000</f>
        <v>5.8541160000000003</v>
      </c>
      <c r="S45" s="5"/>
      <c r="T45" s="22">
        <f>+T41/T46*1000</f>
        <v>8.07362</v>
      </c>
      <c r="U45" s="5"/>
      <c r="V45" s="5"/>
      <c r="W45" s="22">
        <f>+W41/W46*1000</f>
        <v>5.7667799999999998</v>
      </c>
      <c r="X45" s="5"/>
      <c r="Y45" s="22">
        <f>+Y41/Y46*1000</f>
        <v>8.1479240000000015</v>
      </c>
      <c r="AA45" s="105">
        <f t="shared" si="4"/>
        <v>8.6782199999999996</v>
      </c>
      <c r="AB45" s="105">
        <f>+'Statement of income-9M'!E45-AA45</f>
        <v>-8.6782199999999996</v>
      </c>
      <c r="AC45" s="105">
        <f t="shared" si="5"/>
        <v>8.7752400000000002</v>
      </c>
      <c r="AD45" s="105">
        <f>+'Statement of income-9M'!J45-AC45</f>
        <v>-8.7752400000000002</v>
      </c>
    </row>
    <row r="46" spans="1:30" ht="20.149999999999999" customHeight="1">
      <c r="A46" s="160" t="s">
        <v>136</v>
      </c>
      <c r="B46" s="148"/>
      <c r="C46" s="159" t="s">
        <v>137</v>
      </c>
      <c r="E46" s="19">
        <v>250000000</v>
      </c>
      <c r="F46" s="5"/>
      <c r="G46" s="19">
        <v>250000000</v>
      </c>
      <c r="H46" s="5"/>
      <c r="I46" s="5"/>
      <c r="J46" s="19">
        <v>250000000</v>
      </c>
      <c r="K46" s="5"/>
      <c r="L46" s="19">
        <v>250000000</v>
      </c>
      <c r="N46" s="160" t="s">
        <v>136</v>
      </c>
      <c r="O46" s="148"/>
      <c r="P46" s="159" t="s">
        <v>137</v>
      </c>
      <c r="R46" s="19">
        <v>250000000</v>
      </c>
      <c r="S46" s="5"/>
      <c r="T46" s="19">
        <v>250000000</v>
      </c>
      <c r="U46" s="5"/>
      <c r="V46" s="5"/>
      <c r="W46" s="19">
        <v>250000000</v>
      </c>
      <c r="X46" s="5"/>
      <c r="Y46" s="19">
        <v>250000000</v>
      </c>
      <c r="AA46" s="105">
        <f t="shared" si="4"/>
        <v>500000000</v>
      </c>
      <c r="AB46" s="105">
        <f>+'Statement of income-9M'!E46-AA46</f>
        <v>-499999991.33914399</v>
      </c>
      <c r="AC46" s="105">
        <f t="shared" si="5"/>
        <v>500000000</v>
      </c>
      <c r="AD46" s="105">
        <f>+'Statement of income-9M'!J46-AC46</f>
        <v>-499999991.24212402</v>
      </c>
    </row>
    <row r="47" spans="1:30" ht="20.149999999999999" customHeight="1">
      <c r="A47" s="160"/>
      <c r="B47" s="148"/>
      <c r="C47" s="159"/>
      <c r="E47" s="19"/>
      <c r="F47" s="5"/>
      <c r="G47" s="19"/>
      <c r="H47" s="5"/>
      <c r="I47" s="5"/>
      <c r="J47" s="19"/>
      <c r="K47" s="5"/>
      <c r="L47" s="19"/>
      <c r="N47" s="160"/>
      <c r="O47" s="148"/>
      <c r="P47" s="159"/>
      <c r="R47" s="19"/>
      <c r="S47" s="5"/>
      <c r="T47" s="19"/>
      <c r="U47" s="5"/>
      <c r="V47" s="5"/>
      <c r="W47" s="19"/>
      <c r="X47" s="5"/>
      <c r="Y47" s="19"/>
      <c r="AC47" s="105"/>
    </row>
    <row r="48" spans="1:30" ht="20.149999999999999" customHeight="1">
      <c r="B48" s="161"/>
      <c r="E48" s="29"/>
      <c r="F48" s="5"/>
      <c r="G48" s="5"/>
      <c r="H48" s="5"/>
      <c r="I48" s="5"/>
      <c r="J48" s="5"/>
      <c r="K48" s="5"/>
      <c r="L48" s="5"/>
      <c r="O48" s="161"/>
      <c r="R48" s="29"/>
      <c r="S48" s="5"/>
      <c r="T48" s="5"/>
      <c r="U48" s="5"/>
      <c r="V48" s="5"/>
      <c r="W48" s="5"/>
      <c r="X48" s="5"/>
      <c r="Y48" s="5"/>
      <c r="AC48" s="105"/>
    </row>
    <row r="50" spans="1:1" ht="21" customHeight="1">
      <c r="A50" s="107" t="s">
        <v>45</v>
      </c>
    </row>
  </sheetData>
  <mergeCells count="26">
    <mergeCell ref="E10:G10"/>
    <mergeCell ref="J10:L10"/>
    <mergeCell ref="R10:T10"/>
    <mergeCell ref="W10:Y10"/>
    <mergeCell ref="D8:H8"/>
    <mergeCell ref="I8:L8"/>
    <mergeCell ref="Q8:U8"/>
    <mergeCell ref="V8:Y8"/>
    <mergeCell ref="E9:G9"/>
    <mergeCell ref="J9:L9"/>
    <mergeCell ref="R9:T9"/>
    <mergeCell ref="W9:Y9"/>
    <mergeCell ref="A4:L4"/>
    <mergeCell ref="N4:Y4"/>
    <mergeCell ref="A5:L5"/>
    <mergeCell ref="N5:Y5"/>
    <mergeCell ref="D7:H7"/>
    <mergeCell ref="I7:L7"/>
    <mergeCell ref="Q7:U7"/>
    <mergeCell ref="V7:Y7"/>
    <mergeCell ref="A1:L1"/>
    <mergeCell ref="N1:Y1"/>
    <mergeCell ref="A2:L2"/>
    <mergeCell ref="N2:Y2"/>
    <mergeCell ref="A3:L3"/>
    <mergeCell ref="N3:Y3"/>
  </mergeCells>
  <pageMargins left="1" right="0.1" top="1" bottom="0.5" header="0.5" footer="0.5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932-BB8B-4164-8C87-EE1FE034B550}">
  <sheetPr>
    <tabColor rgb="FFFFFF00"/>
  </sheetPr>
  <dimension ref="A1:L47"/>
  <sheetViews>
    <sheetView view="pageLayout" zoomScale="70" zoomScaleNormal="70" zoomScaleSheetLayoutView="70" zoomScalePageLayoutView="70" workbookViewId="0">
      <selection activeCell="A47" sqref="A47"/>
    </sheetView>
  </sheetViews>
  <sheetFormatPr defaultColWidth="8.81640625" defaultRowHeight="21" customHeight="1"/>
  <cols>
    <col min="1" max="1" width="60.81640625" style="91" customWidth="1"/>
    <col min="2" max="2" width="2.453125" style="91" customWidth="1"/>
    <col min="3" max="3" width="4.453125" style="91" customWidth="1"/>
    <col min="4" max="4" width="1.54296875" style="91" customWidth="1"/>
    <col min="5" max="5" width="14.1796875" style="91" customWidth="1"/>
    <col min="6" max="6" width="1.54296875" style="91" customWidth="1"/>
    <col min="7" max="7" width="14.1796875" style="91" customWidth="1"/>
    <col min="8" max="9" width="1.54296875" style="91" customWidth="1"/>
    <col min="10" max="10" width="14.1796875" style="91" customWidth="1"/>
    <col min="11" max="11" width="1.54296875" style="91" customWidth="1"/>
    <col min="12" max="12" width="14.1796875" style="91" customWidth="1"/>
    <col min="13" max="16384" width="8.81640625" style="91"/>
  </cols>
  <sheetData>
    <row r="1" spans="1:12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1" customHeight="1">
      <c r="A2" s="180" t="s">
        <v>138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1" customHeight="1">
      <c r="A3" s="180" t="s">
        <v>95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1" customHeight="1">
      <c r="A4" s="180" t="str">
        <f>'Statement of income-3M'!A4:L4</f>
        <v>“UNAUDITED”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21" customHeight="1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2" ht="9" customHeight="1"/>
    <row r="7" spans="1:12" ht="21" customHeight="1">
      <c r="B7" s="131"/>
      <c r="C7" s="132"/>
      <c r="D7" s="183" t="s">
        <v>5</v>
      </c>
      <c r="E7" s="183"/>
      <c r="F7" s="183"/>
      <c r="G7" s="183"/>
      <c r="H7" s="183"/>
      <c r="I7" s="180" t="s">
        <v>6</v>
      </c>
      <c r="J7" s="180"/>
      <c r="K7" s="180"/>
      <c r="L7" s="180"/>
    </row>
    <row r="8" spans="1:12" ht="21" customHeight="1">
      <c r="B8" s="133"/>
      <c r="C8" s="132"/>
      <c r="D8" s="183" t="s">
        <v>7</v>
      </c>
      <c r="E8" s="183"/>
      <c r="F8" s="183"/>
      <c r="G8" s="183"/>
      <c r="H8" s="183"/>
      <c r="I8" s="185" t="s">
        <v>7</v>
      </c>
      <c r="J8" s="185"/>
      <c r="K8" s="185"/>
      <c r="L8" s="185"/>
    </row>
    <row r="9" spans="1:12" ht="21" customHeight="1">
      <c r="B9" s="134"/>
      <c r="C9" s="135"/>
      <c r="D9" s="135"/>
      <c r="E9" s="184" t="s">
        <v>98</v>
      </c>
      <c r="F9" s="184"/>
      <c r="G9" s="184"/>
      <c r="H9" s="18"/>
      <c r="I9" s="131"/>
      <c r="J9" s="184" t="s">
        <v>98</v>
      </c>
      <c r="K9" s="184"/>
      <c r="L9" s="184"/>
    </row>
    <row r="10" spans="1:12" ht="21" customHeight="1">
      <c r="B10" s="134"/>
      <c r="C10" s="135"/>
      <c r="D10" s="135"/>
      <c r="E10" s="184" t="s">
        <v>100</v>
      </c>
      <c r="F10" s="184"/>
      <c r="G10" s="184"/>
      <c r="H10" s="18"/>
      <c r="I10" s="131"/>
      <c r="J10" s="184" t="s">
        <v>100</v>
      </c>
      <c r="K10" s="184"/>
      <c r="L10" s="184"/>
    </row>
    <row r="11" spans="1:12" ht="21" customHeight="1">
      <c r="B11" s="134"/>
      <c r="C11" s="135"/>
      <c r="D11" s="135"/>
      <c r="E11" s="74" t="s">
        <v>11</v>
      </c>
      <c r="F11" s="18"/>
      <c r="G11" s="74" t="s">
        <v>11</v>
      </c>
      <c r="H11" s="18"/>
      <c r="I11" s="131"/>
      <c r="J11" s="74" t="s">
        <v>11</v>
      </c>
      <c r="K11" s="18"/>
      <c r="L11" s="74" t="s">
        <v>11</v>
      </c>
    </row>
    <row r="12" spans="1:12" ht="21" customHeight="1">
      <c r="B12" s="134"/>
      <c r="C12" s="135"/>
      <c r="D12" s="135"/>
      <c r="E12" s="18">
        <v>2023</v>
      </c>
      <c r="F12" s="18"/>
      <c r="G12" s="18">
        <v>2022</v>
      </c>
      <c r="H12" s="18"/>
      <c r="I12" s="131"/>
      <c r="J12" s="18">
        <v>2023</v>
      </c>
      <c r="K12" s="18"/>
      <c r="L12" s="18">
        <v>2022</v>
      </c>
    </row>
    <row r="14" spans="1:12" ht="21" customHeight="1">
      <c r="A14" s="136" t="s">
        <v>139</v>
      </c>
      <c r="E14" s="1">
        <f>+'Statement of income-3M'!E43</f>
        <v>709916</v>
      </c>
      <c r="F14" s="5"/>
      <c r="G14" s="1">
        <f>'Statement of income-3M'!G43</f>
        <v>1135249</v>
      </c>
      <c r="H14" s="5"/>
      <c r="I14" s="5"/>
      <c r="J14" s="1">
        <f>+'Statement of income-3M'!J43</f>
        <v>752115</v>
      </c>
      <c r="K14" s="5"/>
      <c r="L14" s="1">
        <f>'Statement of income-3M'!L43</f>
        <v>1072536</v>
      </c>
    </row>
    <row r="15" spans="1:12" ht="21" customHeight="1">
      <c r="A15" s="137" t="s">
        <v>140</v>
      </c>
      <c r="B15" s="134"/>
      <c r="E15" s="1"/>
      <c r="F15" s="5"/>
      <c r="G15" s="1"/>
      <c r="H15" s="5"/>
      <c r="I15" s="5"/>
      <c r="J15" s="5"/>
      <c r="K15" s="5"/>
      <c r="L15" s="1"/>
    </row>
    <row r="16" spans="1:12" ht="21" customHeight="1">
      <c r="A16" s="137" t="s">
        <v>141</v>
      </c>
      <c r="B16" s="107"/>
      <c r="E16" s="1"/>
      <c r="F16" s="5"/>
      <c r="G16" s="1"/>
      <c r="H16" s="5"/>
      <c r="I16" s="5"/>
      <c r="J16" s="5"/>
      <c r="K16" s="5"/>
      <c r="L16" s="1"/>
    </row>
    <row r="17" spans="1:12" ht="21" customHeight="1">
      <c r="A17" s="138" t="s">
        <v>142</v>
      </c>
      <c r="B17" s="107"/>
      <c r="E17" s="1"/>
      <c r="F17" s="5"/>
      <c r="G17" s="1"/>
      <c r="H17" s="5"/>
      <c r="I17" s="5"/>
      <c r="J17" s="5"/>
      <c r="K17" s="5"/>
      <c r="L17" s="1"/>
    </row>
    <row r="18" spans="1:12" ht="21" customHeight="1">
      <c r="A18" s="139" t="s">
        <v>143</v>
      </c>
      <c r="B18" s="140"/>
      <c r="E18" s="1"/>
      <c r="F18" s="5"/>
      <c r="G18" s="1"/>
      <c r="H18" s="5"/>
      <c r="I18" s="5"/>
      <c r="J18" s="5"/>
      <c r="K18" s="5"/>
      <c r="L18" s="1"/>
    </row>
    <row r="19" spans="1:12" ht="21" customHeight="1">
      <c r="A19" s="141" t="s">
        <v>144</v>
      </c>
      <c r="B19" s="140"/>
      <c r="E19" s="1"/>
      <c r="F19" s="5"/>
      <c r="G19" s="1"/>
      <c r="H19" s="5"/>
      <c r="I19" s="5"/>
      <c r="J19" s="5"/>
      <c r="K19" s="5"/>
      <c r="L19" s="1"/>
    </row>
    <row r="20" spans="1:12" ht="21" customHeight="1">
      <c r="A20" s="141" t="s">
        <v>145</v>
      </c>
      <c r="B20" s="140"/>
      <c r="E20" s="1">
        <v>14603</v>
      </c>
      <c r="F20" s="5"/>
      <c r="G20" s="1">
        <v>51123</v>
      </c>
      <c r="H20" s="5"/>
      <c r="I20" s="5"/>
      <c r="J20" s="47">
        <v>0</v>
      </c>
      <c r="K20" s="5"/>
      <c r="L20" s="20">
        <v>0</v>
      </c>
    </row>
    <row r="21" spans="1:12" ht="21" customHeight="1">
      <c r="A21" s="141" t="s">
        <v>146</v>
      </c>
      <c r="B21" s="140"/>
      <c r="E21" s="1">
        <v>17419</v>
      </c>
      <c r="F21" s="5"/>
      <c r="G21" s="1">
        <v>46855</v>
      </c>
      <c r="H21" s="5"/>
      <c r="I21" s="5"/>
      <c r="J21" s="20">
        <v>0</v>
      </c>
      <c r="K21" s="5"/>
      <c r="L21" s="20">
        <v>0</v>
      </c>
    </row>
    <row r="22" spans="1:12" ht="21" customHeight="1">
      <c r="A22" s="139" t="s">
        <v>147</v>
      </c>
      <c r="B22" s="140"/>
      <c r="E22" s="1">
        <v>-15034</v>
      </c>
      <c r="F22" s="5"/>
      <c r="G22" s="1">
        <v>-299070</v>
      </c>
      <c r="H22" s="5"/>
      <c r="I22" s="5"/>
      <c r="J22" s="5">
        <v>-15034</v>
      </c>
      <c r="K22" s="5"/>
      <c r="L22" s="45">
        <v>-299070</v>
      </c>
    </row>
    <row r="23" spans="1:12" ht="21" customHeight="1">
      <c r="A23" s="142" t="s">
        <v>148</v>
      </c>
      <c r="B23" s="140"/>
      <c r="E23" s="2">
        <f>SUM(E20:E22)</f>
        <v>16988</v>
      </c>
      <c r="F23" s="5"/>
      <c r="G23" s="2">
        <f>SUM(G20:G22)</f>
        <v>-201092</v>
      </c>
      <c r="H23" s="5"/>
      <c r="I23" s="5"/>
      <c r="J23" s="2">
        <f>SUM(J20:J22)</f>
        <v>-15034</v>
      </c>
      <c r="K23" s="5"/>
      <c r="L23" s="1">
        <f>SUM(L20:L22)</f>
        <v>-299070</v>
      </c>
    </row>
    <row r="24" spans="1:12" ht="21" customHeight="1" thickBot="1">
      <c r="A24" s="143" t="s">
        <v>149</v>
      </c>
      <c r="B24" s="144"/>
      <c r="E24" s="4">
        <f>SUM(E23,E14)</f>
        <v>726904</v>
      </c>
      <c r="F24" s="5"/>
      <c r="G24" s="4">
        <f>SUM(G23,G14)</f>
        <v>934157</v>
      </c>
      <c r="H24" s="5"/>
      <c r="I24" s="5"/>
      <c r="J24" s="4">
        <f>SUM(J23,J14)</f>
        <v>737081</v>
      </c>
      <c r="K24" s="5"/>
      <c r="L24" s="4">
        <f>SUM(L23,L14)</f>
        <v>773466</v>
      </c>
    </row>
    <row r="25" spans="1:12" ht="21" customHeight="1" thickTop="1">
      <c r="E25" s="5"/>
      <c r="F25" s="5"/>
      <c r="G25" s="5"/>
      <c r="H25" s="5"/>
      <c r="I25" s="5"/>
      <c r="J25" s="5"/>
      <c r="K25" s="5"/>
      <c r="L25" s="5"/>
    </row>
    <row r="26" spans="1:12" ht="21" customHeight="1">
      <c r="A26" s="145" t="s">
        <v>150</v>
      </c>
      <c r="E26" s="5"/>
      <c r="F26" s="5"/>
      <c r="G26" s="5"/>
      <c r="H26" s="5"/>
      <c r="I26" s="5"/>
      <c r="J26" s="5"/>
      <c r="K26" s="5"/>
      <c r="L26" s="5"/>
    </row>
    <row r="27" spans="1:12" ht="21" customHeight="1">
      <c r="A27" s="146" t="s">
        <v>132</v>
      </c>
      <c r="E27" s="23">
        <f>+E24-E28</f>
        <v>705595</v>
      </c>
      <c r="F27" s="5"/>
      <c r="G27" s="23">
        <f>+G24-G28</f>
        <v>855839</v>
      </c>
      <c r="H27" s="5"/>
      <c r="I27" s="5"/>
      <c r="J27" s="23">
        <f>+J24-J28</f>
        <v>737081</v>
      </c>
      <c r="K27" s="5"/>
      <c r="L27" s="23">
        <f>+L24-L28</f>
        <v>773466</v>
      </c>
    </row>
    <row r="28" spans="1:12" ht="21" customHeight="1">
      <c r="A28" s="146" t="s">
        <v>133</v>
      </c>
      <c r="E28" s="24">
        <f>'Statement of income-3M'!E42+'Statement Comprehensive Inc-3M'!E21</f>
        <v>21309</v>
      </c>
      <c r="F28" s="5"/>
      <c r="G28" s="24">
        <f>+'Statement of income-3M'!G42+'Statement Comprehensive Inc-3M'!G21</f>
        <v>78318</v>
      </c>
      <c r="H28" s="5"/>
      <c r="I28" s="5"/>
      <c r="J28" s="20">
        <v>0</v>
      </c>
      <c r="K28" s="20"/>
      <c r="L28" s="20">
        <v>0</v>
      </c>
    </row>
    <row r="29" spans="1:12" ht="21" customHeight="1" thickBot="1">
      <c r="E29" s="4">
        <f>SUM(E27:E28)</f>
        <v>726904</v>
      </c>
      <c r="F29" s="5"/>
      <c r="G29" s="4">
        <f>SUM(G27:G28)</f>
        <v>934157</v>
      </c>
      <c r="H29" s="5"/>
      <c r="I29" s="5"/>
      <c r="J29" s="4">
        <f>SUM(J27:J28)</f>
        <v>737081</v>
      </c>
      <c r="K29" s="5"/>
      <c r="L29" s="4">
        <f>SUM(L27:L28)</f>
        <v>773466</v>
      </c>
    </row>
    <row r="30" spans="1:12" ht="21" customHeight="1" thickTop="1"/>
    <row r="31" spans="1:12" ht="21" customHeight="1">
      <c r="E31" s="5"/>
      <c r="F31" s="5"/>
      <c r="G31" s="5"/>
      <c r="H31" s="5"/>
      <c r="I31" s="5"/>
      <c r="J31" s="5"/>
      <c r="K31" s="5"/>
      <c r="L31" s="5"/>
    </row>
    <row r="32" spans="1:12" ht="21" customHeight="1">
      <c r="E32" s="5"/>
      <c r="F32" s="5"/>
      <c r="G32" s="5"/>
      <c r="H32" s="5"/>
      <c r="I32" s="5"/>
      <c r="J32" s="5"/>
      <c r="K32" s="5"/>
      <c r="L32" s="5"/>
    </row>
    <row r="33" spans="1:12" ht="21" customHeight="1">
      <c r="E33" s="5"/>
      <c r="F33" s="5"/>
      <c r="G33" s="5"/>
      <c r="H33" s="5"/>
      <c r="I33" s="5"/>
      <c r="J33" s="5"/>
      <c r="K33" s="5"/>
      <c r="L33" s="5"/>
    </row>
    <row r="34" spans="1:12" ht="21" customHeight="1">
      <c r="E34" s="5"/>
      <c r="F34" s="5"/>
      <c r="G34" s="5"/>
      <c r="H34" s="5"/>
      <c r="I34" s="5"/>
      <c r="J34" s="5"/>
      <c r="K34" s="5"/>
      <c r="L34" s="5"/>
    </row>
    <row r="35" spans="1:12" ht="21" customHeight="1">
      <c r="E35" s="5"/>
      <c r="F35" s="5"/>
      <c r="G35" s="5"/>
      <c r="H35" s="5"/>
      <c r="I35" s="5"/>
      <c r="J35" s="5"/>
      <c r="K35" s="5"/>
      <c r="L35" s="5"/>
    </row>
    <row r="36" spans="1:12" ht="21" customHeight="1">
      <c r="E36" s="5"/>
      <c r="F36" s="5"/>
      <c r="G36" s="5"/>
      <c r="H36" s="5"/>
      <c r="I36" s="5"/>
      <c r="J36" s="5"/>
      <c r="K36" s="5"/>
      <c r="L36" s="5"/>
    </row>
    <row r="37" spans="1:12" ht="21" customHeight="1">
      <c r="E37" s="5"/>
      <c r="F37" s="5"/>
      <c r="G37" s="5"/>
      <c r="H37" s="5"/>
      <c r="I37" s="5"/>
      <c r="J37" s="5"/>
      <c r="K37" s="5"/>
      <c r="L37" s="5"/>
    </row>
    <row r="38" spans="1:12" ht="21" customHeight="1">
      <c r="E38" s="5"/>
      <c r="F38" s="5"/>
      <c r="G38" s="5"/>
      <c r="H38" s="5"/>
      <c r="I38" s="5"/>
      <c r="J38" s="5"/>
      <c r="K38" s="5"/>
      <c r="L38" s="5"/>
    </row>
    <row r="39" spans="1:12" ht="21" customHeight="1">
      <c r="E39" s="5"/>
      <c r="F39" s="5"/>
      <c r="G39" s="5"/>
      <c r="H39" s="5"/>
      <c r="I39" s="5"/>
      <c r="J39" s="5"/>
      <c r="K39" s="5"/>
      <c r="L39" s="5"/>
    </row>
    <row r="40" spans="1:12" ht="21" customHeight="1">
      <c r="E40" s="5"/>
      <c r="F40" s="5"/>
      <c r="G40" s="5"/>
      <c r="H40" s="5"/>
      <c r="I40" s="5"/>
      <c r="J40" s="5"/>
      <c r="K40" s="5"/>
      <c r="L40" s="5"/>
    </row>
    <row r="41" spans="1:12" ht="21" customHeight="1"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E42" s="5"/>
      <c r="F42" s="5"/>
      <c r="G42" s="5"/>
      <c r="H42" s="5"/>
      <c r="I42" s="5"/>
      <c r="J42" s="5"/>
      <c r="K42" s="5"/>
      <c r="L42" s="5"/>
    </row>
    <row r="43" spans="1:12" ht="21" customHeight="1">
      <c r="E43" s="5"/>
      <c r="F43" s="5"/>
      <c r="G43" s="5"/>
      <c r="H43" s="5"/>
      <c r="I43" s="5"/>
      <c r="J43" s="5"/>
      <c r="K43" s="5"/>
      <c r="L43" s="5"/>
    </row>
    <row r="44" spans="1:12" ht="21" customHeight="1"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E45" s="5"/>
      <c r="F45" s="5"/>
      <c r="G45" s="5"/>
      <c r="H45" s="5"/>
      <c r="I45" s="5"/>
      <c r="J45" s="5"/>
      <c r="K45" s="5"/>
      <c r="L45" s="5"/>
    </row>
    <row r="47" spans="1:12" ht="21" customHeight="1">
      <c r="A47" s="107" t="s">
        <v>45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51"/>
  <sheetViews>
    <sheetView view="pageLayout" topLeftCell="A4" zoomScale="86" zoomScaleNormal="85" zoomScaleSheetLayoutView="70" zoomScalePageLayoutView="86" workbookViewId="0">
      <selection activeCell="D45" sqref="D45"/>
    </sheetView>
  </sheetViews>
  <sheetFormatPr defaultColWidth="8.54296875" defaultRowHeight="21" customHeight="1"/>
  <cols>
    <col min="1" max="1" width="51.54296875" style="91" customWidth="1"/>
    <col min="2" max="2" width="14.81640625" style="147" customWidth="1"/>
    <col min="3" max="3" width="7.453125" style="91" customWidth="1"/>
    <col min="4" max="4" width="0.54296875" style="91" customWidth="1"/>
    <col min="5" max="5" width="14.1796875" style="91" customWidth="1"/>
    <col min="6" max="6" width="0.54296875" style="91" customWidth="1"/>
    <col min="7" max="7" width="14.453125" style="91" customWidth="1"/>
    <col min="8" max="9" width="0.54296875" style="91" customWidth="1"/>
    <col min="10" max="10" width="14.453125" style="91" customWidth="1"/>
    <col min="11" max="11" width="0.54296875" style="91" customWidth="1"/>
    <col min="12" max="12" width="14.453125" style="91" customWidth="1"/>
    <col min="13" max="13" width="10.54296875" style="91" bestFit="1" customWidth="1"/>
    <col min="14" max="14" width="9" style="91" bestFit="1" customWidth="1"/>
    <col min="15" max="16384" width="8.54296875" style="91"/>
  </cols>
  <sheetData>
    <row r="1" spans="1:12" ht="20.149999999999999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0.149999999999999" customHeight="1">
      <c r="A2" s="180" t="s">
        <v>94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0.149999999999999" customHeight="1">
      <c r="A3" s="180" t="s">
        <v>151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0.149999999999999" customHeight="1">
      <c r="A4" s="180" t="s">
        <v>97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20.149999999999999" customHeight="1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2" ht="9" customHeight="1"/>
    <row r="7" spans="1:12" ht="20.149999999999999" customHeight="1">
      <c r="B7" s="93" t="s">
        <v>4</v>
      </c>
      <c r="C7" s="132"/>
      <c r="D7" s="183" t="s">
        <v>5</v>
      </c>
      <c r="E7" s="183"/>
      <c r="F7" s="183"/>
      <c r="G7" s="183"/>
      <c r="H7" s="183"/>
      <c r="I7" s="180" t="s">
        <v>6</v>
      </c>
      <c r="J7" s="180"/>
      <c r="K7" s="180"/>
      <c r="L7" s="180"/>
    </row>
    <row r="8" spans="1:12" ht="20.149999999999999" customHeight="1">
      <c r="B8" s="148"/>
      <c r="C8" s="132"/>
      <c r="D8" s="183" t="s">
        <v>7</v>
      </c>
      <c r="E8" s="183"/>
      <c r="F8" s="183"/>
      <c r="G8" s="183"/>
      <c r="H8" s="183"/>
      <c r="I8" s="185" t="s">
        <v>7</v>
      </c>
      <c r="J8" s="185"/>
      <c r="K8" s="185"/>
      <c r="L8" s="185"/>
    </row>
    <row r="9" spans="1:12" ht="20.149999999999999" customHeight="1">
      <c r="B9" s="149"/>
      <c r="C9" s="135"/>
      <c r="D9" s="135"/>
      <c r="E9" s="184" t="s">
        <v>152</v>
      </c>
      <c r="F9" s="184"/>
      <c r="G9" s="184"/>
      <c r="H9" s="18"/>
      <c r="I9" s="131"/>
      <c r="J9" s="184" t="s">
        <v>152</v>
      </c>
      <c r="K9" s="184"/>
      <c r="L9" s="184"/>
    </row>
    <row r="10" spans="1:12" ht="20.149999999999999" customHeight="1">
      <c r="B10" s="149"/>
      <c r="C10" s="135"/>
      <c r="D10" s="135"/>
      <c r="E10" s="184" t="s">
        <v>100</v>
      </c>
      <c r="F10" s="184"/>
      <c r="G10" s="184"/>
      <c r="H10" s="18"/>
      <c r="I10" s="131"/>
      <c r="J10" s="184" t="s">
        <v>100</v>
      </c>
      <c r="K10" s="184"/>
      <c r="L10" s="184"/>
    </row>
    <row r="11" spans="1:12" ht="20.149999999999999" customHeight="1">
      <c r="B11" s="149"/>
      <c r="C11" s="135"/>
      <c r="D11" s="135"/>
      <c r="E11" s="74" t="s">
        <v>11</v>
      </c>
      <c r="F11" s="18"/>
      <c r="G11" s="74" t="s">
        <v>11</v>
      </c>
      <c r="H11" s="18"/>
      <c r="I11" s="131"/>
      <c r="J11" s="74" t="s">
        <v>11</v>
      </c>
      <c r="K11" s="18"/>
      <c r="L11" s="74" t="s">
        <v>11</v>
      </c>
    </row>
    <row r="12" spans="1:12" ht="20.149999999999999" customHeight="1">
      <c r="B12" s="149"/>
      <c r="C12" s="135"/>
      <c r="D12" s="135"/>
      <c r="E12" s="18">
        <v>2023</v>
      </c>
      <c r="F12" s="18"/>
      <c r="G12" s="18">
        <v>2022</v>
      </c>
      <c r="H12" s="18"/>
      <c r="I12" s="131"/>
      <c r="J12" s="18">
        <v>2023</v>
      </c>
      <c r="K12" s="18"/>
      <c r="L12" s="18">
        <v>2022</v>
      </c>
    </row>
    <row r="13" spans="1:12" ht="20.149999999999999" customHeight="1">
      <c r="A13" s="132" t="s">
        <v>102</v>
      </c>
    </row>
    <row r="14" spans="1:12" ht="20.149999999999999" customHeight="1">
      <c r="A14" s="146" t="s">
        <v>103</v>
      </c>
      <c r="B14" s="104"/>
      <c r="E14" s="1">
        <v>5908419</v>
      </c>
      <c r="F14" s="5"/>
      <c r="G14" s="1">
        <v>5648349</v>
      </c>
      <c r="H14" s="5"/>
      <c r="I14" s="5"/>
      <c r="J14" s="1">
        <v>5785942</v>
      </c>
      <c r="K14" s="5"/>
      <c r="L14" s="1">
        <v>5534846</v>
      </c>
    </row>
    <row r="15" spans="1:12" ht="20.149999999999999" customHeight="1">
      <c r="A15" s="146" t="s">
        <v>104</v>
      </c>
      <c r="B15" s="104">
        <v>22</v>
      </c>
      <c r="E15" s="1">
        <v>7499550</v>
      </c>
      <c r="F15" s="5"/>
      <c r="G15" s="1">
        <v>7846854</v>
      </c>
      <c r="H15" s="5"/>
      <c r="I15" s="5"/>
      <c r="J15" s="1">
        <v>7409507</v>
      </c>
      <c r="K15" s="5"/>
      <c r="L15" s="1">
        <v>7771376</v>
      </c>
    </row>
    <row r="16" spans="1:12" ht="20.149999999999999" customHeight="1">
      <c r="A16" s="146" t="s">
        <v>105</v>
      </c>
      <c r="B16" s="104"/>
      <c r="E16" s="1">
        <v>737215</v>
      </c>
      <c r="F16" s="5"/>
      <c r="G16" s="1">
        <v>773649</v>
      </c>
      <c r="H16" s="5"/>
      <c r="I16" s="5"/>
      <c r="J16" s="1">
        <v>190562</v>
      </c>
      <c r="K16" s="5"/>
      <c r="L16" s="1">
        <v>186343</v>
      </c>
    </row>
    <row r="17" spans="1:13" ht="20.149999999999999" customHeight="1">
      <c r="A17" s="144" t="s">
        <v>106</v>
      </c>
      <c r="B17" s="104"/>
      <c r="E17" s="1"/>
      <c r="F17" s="5"/>
      <c r="G17" s="1"/>
      <c r="H17" s="5"/>
      <c r="I17" s="5"/>
      <c r="J17" s="46"/>
      <c r="K17" s="5"/>
      <c r="L17" s="46"/>
    </row>
    <row r="18" spans="1:13" ht="20.149999999999999" customHeight="1">
      <c r="A18" s="150" t="s">
        <v>107</v>
      </c>
      <c r="B18" s="104"/>
      <c r="E18" s="1">
        <v>1360248</v>
      </c>
      <c r="F18" s="5"/>
      <c r="G18" s="1">
        <v>1201937</v>
      </c>
      <c r="H18" s="5"/>
      <c r="I18" s="5"/>
      <c r="J18" s="1">
        <v>1311243</v>
      </c>
      <c r="K18" s="5"/>
      <c r="L18" s="1">
        <v>1201937</v>
      </c>
    </row>
    <row r="19" spans="1:13" ht="20.149999999999999" customHeight="1">
      <c r="A19" s="150" t="s">
        <v>108</v>
      </c>
      <c r="B19" s="104" t="s">
        <v>153</v>
      </c>
      <c r="E19" s="1">
        <v>167108</v>
      </c>
      <c r="F19" s="5"/>
      <c r="G19" s="52">
        <v>404572</v>
      </c>
      <c r="H19" s="5"/>
      <c r="I19" s="5"/>
      <c r="J19" s="1">
        <v>167108</v>
      </c>
      <c r="K19" s="5"/>
      <c r="L19" s="52">
        <v>404572</v>
      </c>
    </row>
    <row r="20" spans="1:13" ht="20.149999999999999" customHeight="1">
      <c r="A20" s="150" t="s">
        <v>111</v>
      </c>
      <c r="B20" s="104"/>
      <c r="E20" s="1">
        <v>168050</v>
      </c>
      <c r="F20" s="5"/>
      <c r="G20" s="1">
        <v>166069</v>
      </c>
      <c r="H20" s="5"/>
      <c r="I20" s="5"/>
      <c r="J20" s="46">
        <v>0</v>
      </c>
      <c r="K20" s="5"/>
      <c r="L20" s="46">
        <v>0</v>
      </c>
    </row>
    <row r="21" spans="1:13" ht="20.149999999999999" customHeight="1">
      <c r="A21" s="151" t="s">
        <v>112</v>
      </c>
      <c r="B21" s="104"/>
      <c r="E21" s="1">
        <v>487211</v>
      </c>
      <c r="F21" s="5"/>
      <c r="G21" s="1">
        <v>517056</v>
      </c>
      <c r="H21" s="5"/>
      <c r="I21" s="5"/>
      <c r="J21" s="1">
        <v>487211</v>
      </c>
      <c r="K21" s="5"/>
      <c r="L21" s="1">
        <v>517056</v>
      </c>
    </row>
    <row r="22" spans="1:13" ht="19.5" customHeight="1">
      <c r="A22" s="152" t="s">
        <v>113</v>
      </c>
      <c r="B22" s="104" t="s">
        <v>114</v>
      </c>
      <c r="E22" s="46">
        <v>0</v>
      </c>
      <c r="F22" s="5"/>
      <c r="G22" s="46">
        <v>0</v>
      </c>
      <c r="H22" s="5"/>
      <c r="I22" s="5"/>
      <c r="J22" s="1">
        <v>273800</v>
      </c>
      <c r="K22" s="5"/>
      <c r="L22" s="1">
        <v>203000</v>
      </c>
    </row>
    <row r="23" spans="1:13" ht="20.149999999999999" customHeight="1">
      <c r="A23" s="152" t="s">
        <v>115</v>
      </c>
      <c r="B23" s="104"/>
      <c r="E23" s="1">
        <v>212771</v>
      </c>
      <c r="F23" s="5"/>
      <c r="G23" s="1">
        <v>221086</v>
      </c>
      <c r="H23" s="5"/>
      <c r="I23" s="5"/>
      <c r="J23" s="1">
        <v>101713</v>
      </c>
      <c r="K23" s="5"/>
      <c r="L23" s="1">
        <v>126202</v>
      </c>
    </row>
    <row r="24" spans="1:13" ht="20.149999999999999" customHeight="1">
      <c r="A24" s="153" t="s">
        <v>116</v>
      </c>
      <c r="B24" s="104"/>
      <c r="E24" s="2">
        <f>SUM(E18:E23)</f>
        <v>2395388</v>
      </c>
      <c r="F24" s="5"/>
      <c r="G24" s="2">
        <f>SUM(G18:G23)</f>
        <v>2510720</v>
      </c>
      <c r="H24" s="5"/>
      <c r="I24" s="5"/>
      <c r="J24" s="2">
        <f>SUM(J18:J23)</f>
        <v>2341075</v>
      </c>
      <c r="K24" s="5"/>
      <c r="L24" s="2">
        <f>SUM(L18:L23)</f>
        <v>2452767</v>
      </c>
    </row>
    <row r="25" spans="1:13" ht="20.149999999999999" customHeight="1">
      <c r="A25" s="152" t="s">
        <v>117</v>
      </c>
      <c r="B25" s="104"/>
      <c r="E25" s="2">
        <f>SUM(E14:E23)</f>
        <v>16540572</v>
      </c>
      <c r="F25" s="5"/>
      <c r="G25" s="2">
        <f>SUM(G14:G23)</f>
        <v>16779572</v>
      </c>
      <c r="H25" s="5"/>
      <c r="I25" s="5"/>
      <c r="J25" s="2">
        <f>SUM(J14:J23)</f>
        <v>15727086</v>
      </c>
      <c r="K25" s="5"/>
      <c r="L25" s="2">
        <f>SUM(L14:L23)</f>
        <v>15945332</v>
      </c>
    </row>
    <row r="26" spans="1:13" ht="8.9" customHeight="1">
      <c r="A26" s="135"/>
      <c r="B26" s="104"/>
      <c r="E26" s="5"/>
      <c r="F26" s="5"/>
      <c r="G26" s="5"/>
      <c r="H26" s="5"/>
      <c r="I26" s="5"/>
      <c r="J26" s="5"/>
      <c r="K26" s="5"/>
      <c r="L26" s="5"/>
    </row>
    <row r="27" spans="1:13" ht="20.149999999999999" customHeight="1">
      <c r="A27" s="132" t="s">
        <v>118</v>
      </c>
      <c r="B27" s="154"/>
      <c r="E27" s="5"/>
      <c r="F27" s="5"/>
      <c r="G27" s="5"/>
      <c r="H27" s="5"/>
      <c r="I27" s="5"/>
      <c r="J27" s="1"/>
      <c r="K27" s="5"/>
      <c r="L27" s="5"/>
    </row>
    <row r="28" spans="1:13" ht="20.149999999999999" customHeight="1">
      <c r="A28" s="146" t="s">
        <v>119</v>
      </c>
      <c r="B28" s="104"/>
      <c r="E28" s="1">
        <v>6068414</v>
      </c>
      <c r="F28" s="5"/>
      <c r="G28" s="1">
        <v>5940997</v>
      </c>
      <c r="H28" s="5"/>
      <c r="I28" s="5"/>
      <c r="J28" s="1">
        <v>5541605</v>
      </c>
      <c r="K28" s="5"/>
      <c r="L28" s="1">
        <v>5426024</v>
      </c>
      <c r="M28" s="105"/>
    </row>
    <row r="29" spans="1:13" ht="20.149999999999999" customHeight="1">
      <c r="A29" s="146" t="s">
        <v>120</v>
      </c>
      <c r="B29" s="104">
        <v>23</v>
      </c>
      <c r="E29" s="1">
        <v>144063</v>
      </c>
      <c r="F29" s="5"/>
      <c r="G29" s="1">
        <v>116286</v>
      </c>
      <c r="H29" s="5"/>
      <c r="I29" s="5"/>
      <c r="J29" s="1">
        <v>110425</v>
      </c>
      <c r="K29" s="5"/>
      <c r="L29" s="1">
        <v>76493</v>
      </c>
    </row>
    <row r="30" spans="1:13" ht="20.149999999999999" customHeight="1">
      <c r="A30" s="146" t="s">
        <v>154</v>
      </c>
      <c r="B30" s="104"/>
      <c r="E30" s="1">
        <v>4341</v>
      </c>
      <c r="F30" s="5"/>
      <c r="G30" s="46">
        <v>0</v>
      </c>
      <c r="H30" s="5"/>
      <c r="I30" s="5"/>
      <c r="J30" s="1">
        <v>4341</v>
      </c>
      <c r="K30" s="5"/>
      <c r="L30" s="46">
        <v>0</v>
      </c>
    </row>
    <row r="31" spans="1:13" ht="20.149999999999999" customHeight="1">
      <c r="A31" s="146" t="s">
        <v>122</v>
      </c>
      <c r="B31" s="104"/>
      <c r="E31" s="5"/>
      <c r="F31" s="5"/>
      <c r="G31" s="5"/>
      <c r="H31" s="5"/>
      <c r="I31" s="5"/>
      <c r="J31" s="5"/>
      <c r="K31" s="5"/>
      <c r="L31" s="5"/>
    </row>
    <row r="32" spans="1:13" ht="20.149999999999999" customHeight="1">
      <c r="A32" s="155" t="s">
        <v>123</v>
      </c>
      <c r="B32" s="104"/>
      <c r="E32" s="1">
        <v>1779</v>
      </c>
      <c r="F32" s="5"/>
      <c r="G32" s="5">
        <v>2422</v>
      </c>
      <c r="H32" s="5"/>
      <c r="I32" s="5"/>
      <c r="J32" s="1">
        <v>1882</v>
      </c>
      <c r="K32" s="5"/>
      <c r="L32" s="1">
        <v>931</v>
      </c>
    </row>
    <row r="33" spans="1:14" ht="20.149999999999999" customHeight="1">
      <c r="A33" s="150" t="s">
        <v>124</v>
      </c>
      <c r="B33" s="104"/>
      <c r="E33" s="2">
        <f>SUM(E28:E32)</f>
        <v>6218597</v>
      </c>
      <c r="F33" s="5"/>
      <c r="G33" s="2">
        <f>SUM(G28:G32)</f>
        <v>6059705</v>
      </c>
      <c r="H33" s="5"/>
      <c r="I33" s="5"/>
      <c r="J33" s="2">
        <f>SUM(J28:J32)</f>
        <v>5658253</v>
      </c>
      <c r="K33" s="5"/>
      <c r="L33" s="2">
        <f>SUM(L28:L32)</f>
        <v>5503448</v>
      </c>
    </row>
    <row r="34" spans="1:14" ht="8.9" customHeight="1">
      <c r="A34" s="135"/>
      <c r="B34" s="104"/>
      <c r="E34" s="5"/>
      <c r="F34" s="5"/>
      <c r="G34" s="5"/>
      <c r="H34" s="5"/>
      <c r="I34" s="5"/>
      <c r="J34" s="5"/>
      <c r="K34" s="5"/>
      <c r="L34" s="5"/>
    </row>
    <row r="35" spans="1:14" ht="20.149999999999999" customHeight="1">
      <c r="A35" s="135" t="s">
        <v>125</v>
      </c>
      <c r="B35" s="104"/>
      <c r="E35" s="1">
        <v>1612315</v>
      </c>
      <c r="F35" s="5"/>
      <c r="G35" s="1">
        <v>1380821</v>
      </c>
      <c r="H35" s="5"/>
      <c r="I35" s="5"/>
      <c r="J35" s="1">
        <v>1621072</v>
      </c>
      <c r="K35" s="5"/>
      <c r="L35" s="1">
        <v>1436240</v>
      </c>
    </row>
    <row r="36" spans="1:14" ht="20.149999999999999" customHeight="1">
      <c r="A36" s="135" t="s">
        <v>126</v>
      </c>
      <c r="B36" s="104"/>
      <c r="E36" s="45">
        <v>5941970</v>
      </c>
      <c r="F36" s="5"/>
      <c r="G36" s="45">
        <v>5298460</v>
      </c>
      <c r="H36" s="5"/>
      <c r="I36" s="5"/>
      <c r="J36" s="45">
        <v>5780857</v>
      </c>
      <c r="K36" s="5"/>
      <c r="L36" s="45">
        <v>5167549</v>
      </c>
    </row>
    <row r="37" spans="1:14" ht="20.149999999999999" customHeight="1">
      <c r="A37" s="156" t="s">
        <v>127</v>
      </c>
      <c r="B37" s="104"/>
      <c r="E37" s="1">
        <f>E25-SUM(E33:E36)</f>
        <v>2767690</v>
      </c>
      <c r="F37" s="5"/>
      <c r="G37" s="1">
        <f>G25-SUM(G33:G36)</f>
        <v>4040586</v>
      </c>
      <c r="H37" s="5"/>
      <c r="I37" s="5"/>
      <c r="J37" s="1">
        <f>J25-SUM(J33:J36)</f>
        <v>2666904</v>
      </c>
      <c r="K37" s="5"/>
      <c r="L37" s="1">
        <f>L25-SUM(L33:L36)</f>
        <v>3838095</v>
      </c>
    </row>
    <row r="38" spans="1:14" ht="20.149999999999999" customHeight="1">
      <c r="A38" s="156" t="s">
        <v>128</v>
      </c>
      <c r="B38" s="104">
        <v>24</v>
      </c>
      <c r="E38" s="5">
        <v>550039</v>
      </c>
      <c r="F38" s="5"/>
      <c r="G38" s="5">
        <v>815298</v>
      </c>
      <c r="H38" s="5"/>
      <c r="I38" s="5"/>
      <c r="J38" s="5">
        <v>477435</v>
      </c>
      <c r="K38" s="5"/>
      <c r="L38" s="5">
        <v>728578</v>
      </c>
    </row>
    <row r="39" spans="1:14" ht="20.149999999999999" customHeight="1" thickBot="1">
      <c r="A39" s="143" t="s">
        <v>129</v>
      </c>
      <c r="B39" s="157"/>
      <c r="E39" s="4">
        <f>E37-E38</f>
        <v>2217651</v>
      </c>
      <c r="F39" s="5"/>
      <c r="G39" s="4">
        <f>G37-G38</f>
        <v>3225288</v>
      </c>
      <c r="H39" s="5"/>
      <c r="I39" s="5"/>
      <c r="J39" s="21">
        <f>J37-J38</f>
        <v>2189469</v>
      </c>
      <c r="K39" s="5"/>
      <c r="L39" s="4">
        <f>L37-L38</f>
        <v>3109517</v>
      </c>
    </row>
    <row r="40" spans="1:14" ht="8.9" customHeight="1" thickTop="1">
      <c r="A40" s="135"/>
      <c r="B40" s="104"/>
      <c r="E40" s="5"/>
      <c r="F40" s="5"/>
      <c r="G40" s="5"/>
      <c r="H40" s="5"/>
      <c r="I40" s="5"/>
      <c r="J40" s="5"/>
      <c r="K40" s="5"/>
      <c r="L40" s="5"/>
    </row>
    <row r="41" spans="1:14" ht="20.149999999999999" customHeight="1">
      <c r="A41" s="145" t="s">
        <v>155</v>
      </c>
      <c r="B41" s="157"/>
      <c r="E41" s="5"/>
      <c r="F41" s="5"/>
      <c r="G41" s="5"/>
      <c r="H41" s="5"/>
      <c r="I41" s="5"/>
      <c r="J41" s="5"/>
      <c r="K41" s="5"/>
      <c r="L41" s="5"/>
    </row>
    <row r="42" spans="1:14" ht="20.149999999999999" customHeight="1">
      <c r="A42" s="146" t="s">
        <v>132</v>
      </c>
      <c r="B42" s="157"/>
      <c r="E42" s="24">
        <f>+E39-E43</f>
        <v>2165214</v>
      </c>
      <c r="F42" s="5"/>
      <c r="G42" s="5">
        <f>+G39-G43</f>
        <v>3122191</v>
      </c>
      <c r="H42" s="5"/>
      <c r="I42" s="5"/>
      <c r="J42" s="5">
        <f>+J39</f>
        <v>2189469</v>
      </c>
      <c r="K42" s="5"/>
      <c r="L42" s="24">
        <f>L39</f>
        <v>3109517</v>
      </c>
    </row>
    <row r="43" spans="1:14" ht="20.149999999999999" customHeight="1">
      <c r="A43" s="146" t="s">
        <v>133</v>
      </c>
      <c r="B43" s="157"/>
      <c r="E43" s="24">
        <v>52437</v>
      </c>
      <c r="F43" s="5"/>
      <c r="G43" s="24">
        <v>103097</v>
      </c>
      <c r="H43" s="5"/>
      <c r="I43" s="5"/>
      <c r="J43" s="46">
        <v>0</v>
      </c>
      <c r="K43" s="5"/>
      <c r="L43" s="46">
        <v>0</v>
      </c>
    </row>
    <row r="44" spans="1:14" ht="20.149999999999999" customHeight="1" thickBot="1">
      <c r="A44" s="146"/>
      <c r="B44" s="157"/>
      <c r="E44" s="4">
        <f>E39</f>
        <v>2217651</v>
      </c>
      <c r="F44" s="5"/>
      <c r="G44" s="4">
        <f>SUM(G42:G43)</f>
        <v>3225288</v>
      </c>
      <c r="H44" s="5"/>
      <c r="I44" s="5"/>
      <c r="J44" s="4">
        <f>SUM(J42:J43)</f>
        <v>2189469</v>
      </c>
      <c r="K44" s="5"/>
      <c r="L44" s="4">
        <f>SUM(L42:L43)</f>
        <v>3109517</v>
      </c>
      <c r="N44" s="105"/>
    </row>
    <row r="45" spans="1:14" ht="20.149999999999999" customHeight="1" thickTop="1">
      <c r="A45" s="135"/>
      <c r="B45" s="104"/>
      <c r="E45" s="5"/>
      <c r="F45" s="5"/>
      <c r="G45" s="5"/>
      <c r="H45" s="5"/>
      <c r="I45" s="5"/>
      <c r="J45" s="5"/>
      <c r="K45" s="5"/>
      <c r="L45" s="5"/>
    </row>
    <row r="46" spans="1:14" ht="20.149999999999999" customHeight="1">
      <c r="A46" s="158" t="s">
        <v>134</v>
      </c>
      <c r="B46" s="148"/>
      <c r="C46" s="159" t="s">
        <v>135</v>
      </c>
      <c r="E46" s="22">
        <f>+E42/E47*1000</f>
        <v>8.660855999999999</v>
      </c>
      <c r="F46" s="5"/>
      <c r="G46" s="22">
        <f>+G42/G47*1000</f>
        <v>12.488764</v>
      </c>
      <c r="H46" s="5"/>
      <c r="I46" s="5"/>
      <c r="J46" s="22">
        <f>+J42/J47*1000</f>
        <v>8.7578759999999996</v>
      </c>
      <c r="K46" s="5"/>
      <c r="L46" s="22">
        <f>+L42/L47*1000</f>
        <v>12.438067999999999</v>
      </c>
    </row>
    <row r="47" spans="1:14" ht="20.149999999999999" customHeight="1">
      <c r="A47" s="160" t="s">
        <v>136</v>
      </c>
      <c r="B47" s="148"/>
      <c r="C47" s="159" t="s">
        <v>137</v>
      </c>
      <c r="E47" s="19">
        <v>250000000</v>
      </c>
      <c r="F47" s="5"/>
      <c r="G47" s="19">
        <v>250000000</v>
      </c>
      <c r="H47" s="5"/>
      <c r="I47" s="5"/>
      <c r="J47" s="19">
        <v>250000000</v>
      </c>
      <c r="K47" s="5"/>
      <c r="L47" s="19">
        <v>250000000</v>
      </c>
    </row>
    <row r="48" spans="1:14" ht="20.149999999999999" customHeight="1">
      <c r="A48" s="160"/>
      <c r="B48" s="148"/>
      <c r="C48" s="159"/>
      <c r="E48" s="19"/>
      <c r="F48" s="5"/>
      <c r="G48" s="19"/>
      <c r="H48" s="5"/>
      <c r="I48" s="5"/>
      <c r="J48" s="19"/>
      <c r="K48" s="5"/>
      <c r="L48" s="19"/>
    </row>
    <row r="49" spans="1:12" ht="20.149999999999999" customHeight="1">
      <c r="A49" s="160"/>
      <c r="B49" s="148"/>
      <c r="C49" s="159"/>
      <c r="E49" s="19"/>
      <c r="F49" s="5"/>
      <c r="G49" s="19"/>
      <c r="H49" s="5"/>
      <c r="I49" s="5"/>
      <c r="J49" s="19"/>
      <c r="K49" s="5"/>
      <c r="L49" s="19"/>
    </row>
    <row r="50" spans="1:12" ht="20.149999999999999" customHeight="1">
      <c r="B50" s="161"/>
      <c r="E50" s="29"/>
      <c r="F50" s="5"/>
      <c r="G50" s="5"/>
      <c r="H50" s="5"/>
      <c r="I50" s="5"/>
      <c r="J50" s="5"/>
      <c r="K50" s="5"/>
      <c r="L50" s="5"/>
    </row>
    <row r="51" spans="1:12" ht="21" customHeight="1">
      <c r="A51" s="107" t="s">
        <v>45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O47"/>
  <sheetViews>
    <sheetView view="pageLayout" topLeftCell="A30" zoomScale="55" zoomScaleNormal="70" zoomScaleSheetLayoutView="70" zoomScalePageLayoutView="55" workbookViewId="0">
      <selection activeCell="E31" sqref="E31"/>
    </sheetView>
  </sheetViews>
  <sheetFormatPr defaultColWidth="8.54296875" defaultRowHeight="21" customHeight="1"/>
  <cols>
    <col min="1" max="1" width="60.54296875" style="91" customWidth="1"/>
    <col min="2" max="2" width="2.453125" style="91" customWidth="1"/>
    <col min="3" max="3" width="4.453125" style="91" customWidth="1"/>
    <col min="4" max="4" width="1.54296875" style="91" customWidth="1"/>
    <col min="5" max="5" width="14.453125" style="91" customWidth="1"/>
    <col min="6" max="6" width="1.54296875" style="91" customWidth="1"/>
    <col min="7" max="7" width="14.453125" style="91" customWidth="1"/>
    <col min="8" max="9" width="1.54296875" style="91" customWidth="1"/>
    <col min="10" max="10" width="14.453125" style="91" customWidth="1"/>
    <col min="11" max="11" width="1.54296875" style="91" customWidth="1"/>
    <col min="12" max="12" width="14.453125" style="91" customWidth="1"/>
    <col min="13" max="14" width="8.54296875" style="91"/>
    <col min="15" max="15" width="12.453125" style="91" bestFit="1" customWidth="1"/>
    <col min="16" max="16384" width="8.54296875" style="91"/>
  </cols>
  <sheetData>
    <row r="1" spans="1:12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1" customHeight="1">
      <c r="A2" s="180" t="s">
        <v>138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1" customHeight="1">
      <c r="A3" s="180" t="s">
        <v>151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1" customHeight="1">
      <c r="A4" s="180" t="str">
        <f>'Statement of income-9M'!A4:L4</f>
        <v>“UNAUDITED”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2" ht="21" customHeight="1">
      <c r="A5" s="182" t="s">
        <v>272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2" ht="9" customHeight="1"/>
    <row r="7" spans="1:12" ht="21" customHeight="1">
      <c r="B7" s="131"/>
      <c r="C7" s="132"/>
      <c r="D7" s="183" t="s">
        <v>5</v>
      </c>
      <c r="E7" s="183"/>
      <c r="F7" s="183"/>
      <c r="G7" s="183"/>
      <c r="H7" s="183"/>
      <c r="I7" s="180" t="s">
        <v>6</v>
      </c>
      <c r="J7" s="180"/>
      <c r="K7" s="180"/>
      <c r="L7" s="180"/>
    </row>
    <row r="8" spans="1:12" ht="21" customHeight="1">
      <c r="B8" s="133"/>
      <c r="C8" s="132"/>
      <c r="D8" s="183" t="s">
        <v>7</v>
      </c>
      <c r="E8" s="183"/>
      <c r="F8" s="183"/>
      <c r="G8" s="183"/>
      <c r="H8" s="183"/>
      <c r="I8" s="185" t="s">
        <v>7</v>
      </c>
      <c r="J8" s="185"/>
      <c r="K8" s="185"/>
      <c r="L8" s="185"/>
    </row>
    <row r="9" spans="1:12" ht="21" customHeight="1">
      <c r="B9" s="134"/>
      <c r="C9" s="135"/>
      <c r="D9" s="135"/>
      <c r="E9" s="184" t="s">
        <v>152</v>
      </c>
      <c r="F9" s="184"/>
      <c r="G9" s="184"/>
      <c r="H9" s="18"/>
      <c r="I9" s="131"/>
      <c r="J9" s="184" t="s">
        <v>152</v>
      </c>
      <c r="K9" s="184"/>
      <c r="L9" s="184"/>
    </row>
    <row r="10" spans="1:12" ht="21" customHeight="1">
      <c r="B10" s="134"/>
      <c r="C10" s="135"/>
      <c r="D10" s="135"/>
      <c r="E10" s="184" t="s">
        <v>100</v>
      </c>
      <c r="F10" s="184"/>
      <c r="G10" s="184"/>
      <c r="H10" s="18"/>
      <c r="I10" s="131"/>
      <c r="J10" s="184" t="s">
        <v>100</v>
      </c>
      <c r="K10" s="184"/>
      <c r="L10" s="184"/>
    </row>
    <row r="11" spans="1:12" ht="21" customHeight="1">
      <c r="B11" s="134"/>
      <c r="C11" s="135"/>
      <c r="D11" s="135"/>
      <c r="E11" s="74" t="s">
        <v>11</v>
      </c>
      <c r="F11" s="18"/>
      <c r="G11" s="74" t="s">
        <v>11</v>
      </c>
      <c r="H11" s="18"/>
      <c r="I11" s="131"/>
      <c r="J11" s="74" t="s">
        <v>11</v>
      </c>
      <c r="K11" s="18"/>
      <c r="L11" s="74" t="s">
        <v>11</v>
      </c>
    </row>
    <row r="12" spans="1:12" ht="21" customHeight="1">
      <c r="B12" s="134"/>
      <c r="C12" s="135"/>
      <c r="D12" s="135"/>
      <c r="E12" s="18">
        <v>2023</v>
      </c>
      <c r="F12" s="18"/>
      <c r="G12" s="18">
        <v>2022</v>
      </c>
      <c r="H12" s="18"/>
      <c r="I12" s="131"/>
      <c r="J12" s="18">
        <v>2023</v>
      </c>
      <c r="K12" s="18"/>
      <c r="L12" s="18">
        <v>2022</v>
      </c>
    </row>
    <row r="14" spans="1:12" ht="21" customHeight="1">
      <c r="A14" s="136" t="s">
        <v>139</v>
      </c>
      <c r="E14" s="1">
        <f>+'Statement of income-9M'!E39</f>
        <v>2217651</v>
      </c>
      <c r="F14" s="5"/>
      <c r="G14" s="1">
        <f>'Statement of income-9M'!G44</f>
        <v>3225288</v>
      </c>
      <c r="H14" s="5"/>
      <c r="I14" s="5"/>
      <c r="J14" s="1">
        <f>+'Statement of income-9M'!J39</f>
        <v>2189469</v>
      </c>
      <c r="K14" s="5"/>
      <c r="L14" s="1">
        <f>'Statement of income-9M'!L44</f>
        <v>3109517</v>
      </c>
    </row>
    <row r="15" spans="1:12" ht="21" customHeight="1">
      <c r="A15" s="137" t="s">
        <v>140</v>
      </c>
      <c r="B15" s="134"/>
      <c r="E15" s="1"/>
      <c r="F15" s="5"/>
      <c r="G15" s="1"/>
      <c r="H15" s="5"/>
      <c r="I15" s="5"/>
      <c r="J15" s="5"/>
      <c r="K15" s="5"/>
      <c r="L15" s="1"/>
    </row>
    <row r="16" spans="1:12" ht="21" customHeight="1">
      <c r="A16" s="137" t="s">
        <v>141</v>
      </c>
      <c r="B16" s="107"/>
      <c r="E16" s="1"/>
      <c r="F16" s="5"/>
      <c r="G16" s="1"/>
      <c r="H16" s="5"/>
      <c r="I16" s="5"/>
      <c r="J16" s="5"/>
      <c r="K16" s="5"/>
      <c r="L16" s="1"/>
    </row>
    <row r="17" spans="1:15" ht="21" customHeight="1">
      <c r="A17" s="138" t="s">
        <v>142</v>
      </c>
      <c r="B17" s="107"/>
      <c r="E17" s="1"/>
      <c r="F17" s="5"/>
      <c r="G17" s="1"/>
      <c r="H17" s="5"/>
      <c r="I17" s="5"/>
      <c r="J17" s="5"/>
      <c r="K17" s="5"/>
      <c r="L17" s="1"/>
    </row>
    <row r="18" spans="1:15" ht="21" customHeight="1">
      <c r="A18" s="139" t="s">
        <v>143</v>
      </c>
      <c r="B18" s="140"/>
      <c r="E18" s="1"/>
      <c r="F18" s="5"/>
      <c r="G18" s="1"/>
      <c r="H18" s="5"/>
      <c r="I18" s="5"/>
      <c r="J18" s="5"/>
      <c r="K18" s="5"/>
      <c r="L18" s="1"/>
    </row>
    <row r="19" spans="1:15" ht="21" customHeight="1">
      <c r="A19" s="141" t="s">
        <v>144</v>
      </c>
      <c r="B19" s="140"/>
      <c r="E19" s="1"/>
      <c r="F19" s="5"/>
      <c r="G19" s="1"/>
      <c r="H19" s="5"/>
      <c r="I19" s="5"/>
      <c r="J19" s="5"/>
      <c r="K19" s="5"/>
      <c r="L19" s="1"/>
    </row>
    <row r="20" spans="1:15" ht="21" customHeight="1">
      <c r="A20" s="141" t="s">
        <v>145</v>
      </c>
      <c r="B20" s="140"/>
      <c r="E20" s="1">
        <v>34105</v>
      </c>
      <c r="F20" s="5"/>
      <c r="G20" s="1">
        <v>76797</v>
      </c>
      <c r="H20" s="5"/>
      <c r="I20" s="5"/>
      <c r="J20" s="47">
        <v>0</v>
      </c>
      <c r="K20" s="5"/>
      <c r="L20" s="47">
        <v>0</v>
      </c>
    </row>
    <row r="21" spans="1:15" ht="21" customHeight="1">
      <c r="A21" s="141" t="s">
        <v>146</v>
      </c>
      <c r="B21" s="140"/>
      <c r="E21" s="1">
        <v>39781</v>
      </c>
      <c r="F21" s="5"/>
      <c r="G21" s="1">
        <v>80323</v>
      </c>
      <c r="H21" s="5"/>
      <c r="I21" s="5"/>
      <c r="J21" s="20">
        <v>0</v>
      </c>
      <c r="K21" s="5"/>
      <c r="L21" s="20">
        <v>0</v>
      </c>
      <c r="O21" s="69"/>
    </row>
    <row r="22" spans="1:15" ht="21" customHeight="1">
      <c r="A22" s="139" t="s">
        <v>156</v>
      </c>
      <c r="B22" s="140"/>
      <c r="E22" s="1">
        <v>54032</v>
      </c>
      <c r="F22" s="5"/>
      <c r="G22" s="1">
        <v>-35509</v>
      </c>
      <c r="H22" s="5"/>
      <c r="I22" s="5"/>
      <c r="J22" s="5">
        <v>54032</v>
      </c>
      <c r="K22" s="5"/>
      <c r="L22" s="5">
        <v>-35509</v>
      </c>
    </row>
    <row r="23" spans="1:15" ht="21" customHeight="1">
      <c r="A23" s="142" t="s">
        <v>148</v>
      </c>
      <c r="B23" s="140"/>
      <c r="E23" s="2">
        <f>SUM(E20:E22)</f>
        <v>127918</v>
      </c>
      <c r="F23" s="5"/>
      <c r="G23" s="2">
        <f>SUM(G20:G22)</f>
        <v>121611</v>
      </c>
      <c r="H23" s="5"/>
      <c r="I23" s="5"/>
      <c r="J23" s="2">
        <f>SUM(J20:J22)</f>
        <v>54032</v>
      </c>
      <c r="K23" s="5"/>
      <c r="L23" s="2">
        <f>SUM(L20:L22)</f>
        <v>-35509</v>
      </c>
    </row>
    <row r="24" spans="1:15" ht="21" customHeight="1" thickBot="1">
      <c r="A24" s="143" t="s">
        <v>149</v>
      </c>
      <c r="B24" s="144"/>
      <c r="E24" s="4">
        <f>SUM(E23,E14)</f>
        <v>2345569</v>
      </c>
      <c r="F24" s="5"/>
      <c r="G24" s="4">
        <f>SUM(G23,G14)</f>
        <v>3346899</v>
      </c>
      <c r="H24" s="5"/>
      <c r="I24" s="5"/>
      <c r="J24" s="4">
        <f>SUM(J23,J14)</f>
        <v>2243501</v>
      </c>
      <c r="K24" s="5"/>
      <c r="L24" s="4">
        <f>SUM(L23,L14)</f>
        <v>3074008</v>
      </c>
    </row>
    <row r="25" spans="1:15" ht="21" customHeight="1" thickTop="1">
      <c r="E25" s="5"/>
      <c r="F25" s="5"/>
      <c r="G25" s="5"/>
      <c r="H25" s="5"/>
      <c r="I25" s="5"/>
      <c r="J25" s="5"/>
      <c r="K25" s="5"/>
      <c r="L25" s="5"/>
    </row>
    <row r="26" spans="1:15" ht="21" customHeight="1">
      <c r="A26" s="145" t="s">
        <v>157</v>
      </c>
      <c r="E26" s="5"/>
      <c r="F26" s="5"/>
      <c r="G26" s="5"/>
      <c r="H26" s="5"/>
      <c r="I26" s="5"/>
      <c r="J26" s="5"/>
      <c r="K26" s="5"/>
      <c r="L26" s="5"/>
    </row>
    <row r="27" spans="1:15" ht="21" customHeight="1">
      <c r="A27" s="146" t="s">
        <v>132</v>
      </c>
      <c r="E27" s="23">
        <f>+E24-E28</f>
        <v>2253351</v>
      </c>
      <c r="F27" s="5"/>
      <c r="G27" s="23">
        <f>+G24-G28</f>
        <v>3163479</v>
      </c>
      <c r="H27" s="5"/>
      <c r="I27" s="5"/>
      <c r="J27" s="23">
        <f>+J24-J28</f>
        <v>2243501</v>
      </c>
      <c r="K27" s="5"/>
      <c r="L27" s="23">
        <f>+L24-L28</f>
        <v>3074008</v>
      </c>
    </row>
    <row r="28" spans="1:15" ht="21" customHeight="1">
      <c r="A28" s="146" t="s">
        <v>133</v>
      </c>
      <c r="E28" s="24">
        <f>+'Statement of income-9M'!E43+'Statement Comprehensive Inc-9M'!E21</f>
        <v>92218</v>
      </c>
      <c r="F28" s="5"/>
      <c r="G28" s="24">
        <f>+'Statement of income-9M'!G43+'Statement Comprehensive Inc-9M'!G21</f>
        <v>183420</v>
      </c>
      <c r="H28" s="5"/>
      <c r="I28" s="5"/>
      <c r="J28" s="20">
        <f>+'Statement of income-9M'!J43+'Statement Comprehensive Inc-9M'!J21</f>
        <v>0</v>
      </c>
      <c r="K28" s="20"/>
      <c r="L28" s="20">
        <v>0</v>
      </c>
      <c r="O28" s="69"/>
    </row>
    <row r="29" spans="1:15" ht="21" customHeight="1" thickBot="1">
      <c r="E29" s="4">
        <f>SUM(E27:E28)</f>
        <v>2345569</v>
      </c>
      <c r="F29" s="5"/>
      <c r="G29" s="4">
        <f>SUM(G27:G28)</f>
        <v>3346899</v>
      </c>
      <c r="H29" s="5"/>
      <c r="I29" s="5"/>
      <c r="J29" s="4">
        <f>SUM(J27:J28)</f>
        <v>2243501</v>
      </c>
      <c r="K29" s="5"/>
      <c r="L29" s="4">
        <f>SUM(L27:L28)</f>
        <v>3074008</v>
      </c>
      <c r="O29" s="69"/>
    </row>
    <row r="30" spans="1:15" ht="21" customHeight="1" thickTop="1"/>
    <row r="31" spans="1:15" ht="21" customHeight="1">
      <c r="E31" s="5"/>
      <c r="F31" s="5"/>
      <c r="G31" s="5"/>
      <c r="H31" s="5"/>
      <c r="I31" s="5"/>
      <c r="J31" s="5"/>
      <c r="K31" s="5"/>
      <c r="L31" s="5"/>
    </row>
    <row r="32" spans="1:15" ht="21" customHeight="1">
      <c r="E32" s="5"/>
      <c r="F32" s="5"/>
      <c r="G32" s="5"/>
      <c r="H32" s="5"/>
      <c r="I32" s="5"/>
      <c r="J32" s="5"/>
      <c r="K32" s="5"/>
      <c r="L32" s="5"/>
    </row>
    <row r="33" spans="1:12" ht="21" customHeight="1">
      <c r="E33" s="5"/>
      <c r="F33" s="5"/>
      <c r="G33" s="5"/>
      <c r="H33" s="5"/>
      <c r="I33" s="5"/>
      <c r="J33" s="5"/>
      <c r="K33" s="5"/>
      <c r="L33" s="5"/>
    </row>
    <row r="34" spans="1:12" ht="21" customHeight="1">
      <c r="E34" s="5"/>
      <c r="F34" s="5"/>
      <c r="G34" s="5"/>
      <c r="H34" s="5"/>
      <c r="I34" s="5"/>
      <c r="J34" s="5"/>
      <c r="K34" s="5"/>
      <c r="L34" s="5"/>
    </row>
    <row r="35" spans="1:12" ht="21" customHeight="1">
      <c r="E35" s="5"/>
      <c r="F35" s="5"/>
      <c r="G35" s="5"/>
      <c r="H35" s="5"/>
      <c r="I35" s="5"/>
      <c r="J35" s="5"/>
      <c r="K35" s="5"/>
      <c r="L35" s="5"/>
    </row>
    <row r="36" spans="1:12" ht="21" customHeight="1">
      <c r="E36" s="5"/>
      <c r="F36" s="5"/>
      <c r="G36" s="5"/>
      <c r="H36" s="5"/>
      <c r="I36" s="5"/>
      <c r="J36" s="5"/>
      <c r="K36" s="5"/>
      <c r="L36" s="5"/>
    </row>
    <row r="37" spans="1:12" ht="21" customHeight="1">
      <c r="E37" s="5"/>
      <c r="F37" s="5"/>
      <c r="G37" s="5"/>
      <c r="H37" s="5"/>
      <c r="I37" s="5"/>
      <c r="J37" s="5"/>
      <c r="K37" s="5"/>
      <c r="L37" s="5"/>
    </row>
    <row r="38" spans="1:12" ht="21" customHeight="1">
      <c r="E38" s="5"/>
      <c r="F38" s="5"/>
      <c r="G38" s="5"/>
      <c r="H38" s="5"/>
      <c r="I38" s="5"/>
      <c r="J38" s="5"/>
      <c r="K38" s="5"/>
      <c r="L38" s="5"/>
    </row>
    <row r="39" spans="1:12" ht="21" customHeight="1">
      <c r="E39" s="5"/>
      <c r="F39" s="5"/>
      <c r="G39" s="5"/>
      <c r="H39" s="5"/>
      <c r="I39" s="5"/>
      <c r="J39" s="5"/>
      <c r="K39" s="5"/>
      <c r="L39" s="5"/>
    </row>
    <row r="40" spans="1:12" ht="21" customHeight="1">
      <c r="E40" s="5"/>
      <c r="F40" s="5"/>
      <c r="G40" s="5"/>
      <c r="H40" s="5"/>
      <c r="I40" s="5"/>
      <c r="J40" s="5"/>
      <c r="K40" s="5"/>
      <c r="L40" s="5"/>
    </row>
    <row r="41" spans="1:12" ht="21" customHeight="1"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E42" s="5"/>
      <c r="F42" s="5"/>
      <c r="G42" s="5"/>
      <c r="H42" s="5"/>
      <c r="I42" s="5"/>
      <c r="J42" s="5"/>
      <c r="K42" s="5"/>
      <c r="L42" s="5"/>
    </row>
    <row r="43" spans="1:12" ht="21" customHeight="1">
      <c r="E43" s="5"/>
      <c r="F43" s="5"/>
      <c r="G43" s="5"/>
      <c r="H43" s="5"/>
      <c r="I43" s="5"/>
      <c r="J43" s="5"/>
      <c r="K43" s="5"/>
      <c r="L43" s="5"/>
    </row>
    <row r="44" spans="1:12" ht="21" customHeight="1"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E45" s="5"/>
      <c r="F45" s="5"/>
      <c r="G45" s="5"/>
      <c r="H45" s="5"/>
      <c r="I45" s="5"/>
      <c r="J45" s="5"/>
      <c r="K45" s="5"/>
      <c r="L45" s="5"/>
    </row>
    <row r="47" spans="1:12" ht="21" customHeight="1">
      <c r="A47" s="107" t="s">
        <v>45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CC"/>
  </sheetPr>
  <dimension ref="A1:AM42"/>
  <sheetViews>
    <sheetView view="pageLayout" topLeftCell="B7" zoomScale="55" zoomScaleNormal="70" zoomScaleSheetLayoutView="70" zoomScalePageLayoutView="55" workbookViewId="0">
      <selection activeCell="D45" sqref="D45"/>
    </sheetView>
  </sheetViews>
  <sheetFormatPr defaultColWidth="8.54296875" defaultRowHeight="21" customHeight="1"/>
  <cols>
    <col min="1" max="1" width="33.81640625" style="91" customWidth="1"/>
    <col min="2" max="2" width="5" style="91" customWidth="1"/>
    <col min="3" max="3" width="0.54296875" style="91" hidden="1" customWidth="1"/>
    <col min="4" max="4" width="10" style="91" customWidth="1"/>
    <col min="5" max="6" width="0.54296875" style="91" customWidth="1"/>
    <col min="7" max="7" width="11" style="91" customWidth="1"/>
    <col min="8" max="9" width="0.54296875" style="91" customWidth="1"/>
    <col min="10" max="10" width="15.1796875" style="91" customWidth="1"/>
    <col min="11" max="12" width="0.54296875" style="91" customWidth="1"/>
    <col min="13" max="13" width="17" style="91" customWidth="1"/>
    <col min="14" max="15" width="0.54296875" style="91" customWidth="1"/>
    <col min="16" max="16" width="10.453125" style="91" customWidth="1"/>
    <col min="17" max="18" width="0.54296875" style="91" customWidth="1"/>
    <col min="19" max="19" width="12.54296875" style="91" customWidth="1"/>
    <col min="20" max="21" width="0.54296875" style="91" customWidth="1"/>
    <col min="22" max="22" width="11.1796875" style="91" customWidth="1"/>
    <col min="23" max="24" width="0.54296875" style="91" customWidth="1"/>
    <col min="25" max="25" width="16.1796875" style="91" customWidth="1"/>
    <col min="26" max="27" width="0.54296875" style="91" customWidth="1"/>
    <col min="28" max="28" width="13.81640625" style="91" customWidth="1"/>
    <col min="29" max="30" width="0.54296875" style="91" customWidth="1"/>
    <col min="31" max="31" width="12.54296875" style="91" customWidth="1"/>
    <col min="32" max="33" width="0.54296875" style="91" customWidth="1"/>
    <col min="34" max="34" width="10.81640625" style="91" customWidth="1"/>
    <col min="35" max="36" width="0.54296875" style="91" customWidth="1"/>
    <col min="37" max="37" width="12.1796875" style="91" customWidth="1"/>
    <col min="38" max="38" width="14.54296875" style="91" bestFit="1" customWidth="1"/>
    <col min="39" max="16384" width="8.54296875" style="91"/>
  </cols>
  <sheetData>
    <row r="1" spans="1:37" ht="19.399999999999999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</row>
    <row r="2" spans="1:37" ht="19.399999999999999" customHeight="1">
      <c r="A2" s="180" t="s">
        <v>158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</row>
    <row r="3" spans="1:37" ht="19.399999999999999" customHeight="1">
      <c r="A3" s="180" t="s">
        <v>151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</row>
    <row r="4" spans="1:37" ht="19.399999999999999" customHeight="1">
      <c r="A4" s="180" t="s">
        <v>97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</row>
    <row r="5" spans="1:37" ht="19.399999999999999" customHeight="1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</row>
    <row r="6" spans="1:37" ht="9" customHeight="1"/>
    <row r="7" spans="1:37" s="110" customFormat="1" ht="18" customHeight="1">
      <c r="A7" s="108"/>
      <c r="B7" s="109" t="s">
        <v>4</v>
      </c>
      <c r="C7" s="187" t="s">
        <v>159</v>
      </c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</row>
    <row r="8" spans="1:37" s="110" customFormat="1" ht="18" customHeight="1">
      <c r="A8" s="108"/>
      <c r="B8" s="111"/>
      <c r="C8" s="187" t="s">
        <v>132</v>
      </c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11"/>
      <c r="AG8" s="111"/>
      <c r="AH8" s="111" t="s">
        <v>160</v>
      </c>
      <c r="AI8" s="108"/>
      <c r="AJ8" s="187" t="s">
        <v>161</v>
      </c>
      <c r="AK8" s="187"/>
    </row>
    <row r="9" spans="1:37" s="110" customFormat="1" ht="18" customHeight="1">
      <c r="A9" s="112"/>
      <c r="B9" s="112"/>
      <c r="C9" s="187" t="s">
        <v>162</v>
      </c>
      <c r="D9" s="187"/>
      <c r="E9" s="187"/>
      <c r="F9" s="187" t="s">
        <v>163</v>
      </c>
      <c r="G9" s="187"/>
      <c r="H9" s="187"/>
      <c r="I9" s="113"/>
      <c r="J9" s="114" t="s">
        <v>164</v>
      </c>
      <c r="K9" s="113"/>
      <c r="L9" s="113"/>
      <c r="M9" s="114" t="s">
        <v>165</v>
      </c>
      <c r="N9" s="113"/>
      <c r="O9" s="113"/>
      <c r="P9" s="187" t="s">
        <v>166</v>
      </c>
      <c r="Q9" s="187"/>
      <c r="R9" s="187"/>
      <c r="S9" s="187"/>
      <c r="T9" s="187"/>
      <c r="U9" s="187"/>
      <c r="V9" s="187"/>
      <c r="W9" s="111"/>
      <c r="X9" s="190" t="s">
        <v>167</v>
      </c>
      <c r="Y9" s="190"/>
      <c r="Z9" s="190"/>
      <c r="AA9" s="190"/>
      <c r="AB9" s="190"/>
      <c r="AC9" s="111"/>
      <c r="AD9" s="111"/>
      <c r="AE9" s="114" t="s">
        <v>161</v>
      </c>
      <c r="AF9" s="115"/>
      <c r="AG9" s="115"/>
      <c r="AH9" s="111" t="s">
        <v>168</v>
      </c>
      <c r="AI9" s="112"/>
      <c r="AJ9" s="187" t="s">
        <v>169</v>
      </c>
      <c r="AK9" s="187"/>
    </row>
    <row r="10" spans="1:37" s="110" customFormat="1" ht="18" customHeight="1">
      <c r="A10" s="112"/>
      <c r="B10" s="112"/>
      <c r="C10" s="187" t="s">
        <v>170</v>
      </c>
      <c r="D10" s="187"/>
      <c r="E10" s="187"/>
      <c r="F10" s="187" t="s">
        <v>171</v>
      </c>
      <c r="G10" s="187"/>
      <c r="H10" s="187"/>
      <c r="I10" s="111"/>
      <c r="J10" s="111" t="s">
        <v>172</v>
      </c>
      <c r="K10" s="111"/>
      <c r="L10" s="111"/>
      <c r="M10" s="111" t="s">
        <v>173</v>
      </c>
      <c r="N10" s="111"/>
      <c r="O10" s="111"/>
      <c r="P10" s="187" t="s">
        <v>82</v>
      </c>
      <c r="Q10" s="187"/>
      <c r="R10" s="187"/>
      <c r="S10" s="187"/>
      <c r="T10" s="188" t="s">
        <v>85</v>
      </c>
      <c r="U10" s="188"/>
      <c r="V10" s="188"/>
      <c r="W10" s="188"/>
      <c r="X10" s="189" t="s">
        <v>174</v>
      </c>
      <c r="Y10" s="189"/>
      <c r="Z10" s="189"/>
      <c r="AA10" s="189"/>
      <c r="AB10" s="189"/>
      <c r="AC10" s="116"/>
      <c r="AD10" s="116"/>
      <c r="AE10" s="114" t="s">
        <v>175</v>
      </c>
      <c r="AF10" s="115"/>
      <c r="AG10" s="115"/>
      <c r="AH10" s="111" t="s">
        <v>176</v>
      </c>
      <c r="AI10" s="112"/>
      <c r="AJ10" s="187" t="s">
        <v>177</v>
      </c>
      <c r="AK10" s="187"/>
    </row>
    <row r="11" spans="1:37" s="110" customFormat="1" ht="18" customHeight="1">
      <c r="A11" s="112"/>
      <c r="B11" s="112"/>
      <c r="C11" s="187" t="s">
        <v>178</v>
      </c>
      <c r="D11" s="187"/>
      <c r="E11" s="187"/>
      <c r="F11" s="187" t="s">
        <v>179</v>
      </c>
      <c r="G11" s="187"/>
      <c r="H11" s="187"/>
      <c r="I11" s="115"/>
      <c r="J11" s="115" t="s">
        <v>180</v>
      </c>
      <c r="K11" s="115"/>
      <c r="L11" s="115"/>
      <c r="M11" s="115" t="s">
        <v>181</v>
      </c>
      <c r="N11" s="115"/>
      <c r="O11" s="115"/>
      <c r="P11" s="111" t="s">
        <v>83</v>
      </c>
      <c r="Q11" s="108"/>
      <c r="R11" s="108"/>
      <c r="S11" s="111" t="s">
        <v>182</v>
      </c>
      <c r="T11" s="111"/>
      <c r="U11" s="111"/>
      <c r="V11" s="115"/>
      <c r="W11" s="115"/>
      <c r="X11" s="189" t="s">
        <v>183</v>
      </c>
      <c r="Y11" s="189"/>
      <c r="Z11" s="189"/>
      <c r="AA11" s="115"/>
      <c r="AB11" s="114" t="s">
        <v>184</v>
      </c>
      <c r="AC11" s="115"/>
      <c r="AD11" s="115"/>
      <c r="AE11" s="115" t="s">
        <v>185</v>
      </c>
      <c r="AF11" s="115"/>
      <c r="AG11" s="115"/>
      <c r="AH11" s="112"/>
      <c r="AI11" s="112"/>
      <c r="AJ11" s="112"/>
      <c r="AK11" s="112"/>
    </row>
    <row r="12" spans="1:37" s="110" customFormat="1" ht="18" customHeight="1">
      <c r="A12" s="112"/>
      <c r="B12" s="112"/>
      <c r="C12" s="111"/>
      <c r="D12" s="111"/>
      <c r="E12" s="111"/>
      <c r="F12" s="111"/>
      <c r="G12" s="111"/>
      <c r="H12" s="108"/>
      <c r="I12" s="115"/>
      <c r="J12" s="115"/>
      <c r="K12" s="108"/>
      <c r="L12" s="115"/>
      <c r="M12" s="115" t="s">
        <v>80</v>
      </c>
      <c r="N12" s="115"/>
      <c r="O12" s="115"/>
      <c r="P12" s="111"/>
      <c r="Q12" s="108"/>
      <c r="R12" s="108"/>
      <c r="S12" s="56" t="s">
        <v>186</v>
      </c>
      <c r="T12" s="56"/>
      <c r="U12" s="56"/>
      <c r="V12" s="115"/>
      <c r="W12" s="115"/>
      <c r="X12" s="187" t="s">
        <v>187</v>
      </c>
      <c r="Y12" s="187"/>
      <c r="Z12" s="187"/>
      <c r="AA12" s="115"/>
      <c r="AB12" s="117" t="s">
        <v>188</v>
      </c>
      <c r="AC12" s="115"/>
      <c r="AD12" s="115"/>
      <c r="AE12" s="115"/>
      <c r="AF12" s="115"/>
      <c r="AG12" s="115"/>
      <c r="AH12" s="111"/>
      <c r="AI12" s="57"/>
      <c r="AJ12" s="57"/>
      <c r="AK12" s="108"/>
    </row>
    <row r="13" spans="1:37" s="110" customFormat="1" ht="18" customHeight="1">
      <c r="A13" s="112"/>
      <c r="B13" s="112"/>
      <c r="C13" s="111"/>
      <c r="D13" s="111"/>
      <c r="E13" s="111"/>
      <c r="F13" s="111"/>
      <c r="G13" s="111"/>
      <c r="H13" s="111"/>
      <c r="I13" s="115"/>
      <c r="J13" s="115"/>
      <c r="K13" s="111"/>
      <c r="L13" s="115"/>
      <c r="M13" s="115"/>
      <c r="N13" s="115"/>
      <c r="O13" s="115"/>
      <c r="P13" s="111"/>
      <c r="Q13" s="108"/>
      <c r="R13" s="108"/>
      <c r="S13" s="56" t="s">
        <v>189</v>
      </c>
      <c r="T13" s="56"/>
      <c r="U13" s="56"/>
      <c r="V13" s="115"/>
      <c r="W13" s="115"/>
      <c r="X13" s="187" t="s">
        <v>190</v>
      </c>
      <c r="Y13" s="187"/>
      <c r="Z13" s="187"/>
      <c r="AA13" s="115"/>
      <c r="AB13" s="115"/>
      <c r="AC13" s="115"/>
      <c r="AD13" s="115"/>
      <c r="AE13" s="115"/>
      <c r="AF13" s="115"/>
      <c r="AG13" s="115"/>
      <c r="AH13" s="111"/>
      <c r="AI13" s="57"/>
      <c r="AJ13" s="57"/>
      <c r="AK13" s="108"/>
    </row>
    <row r="14" spans="1:37" s="110" customFormat="1" ht="18" customHeight="1">
      <c r="A14" s="112"/>
      <c r="B14" s="112"/>
      <c r="C14" s="111"/>
      <c r="D14" s="118"/>
      <c r="E14" s="111"/>
      <c r="F14" s="111"/>
      <c r="G14" s="118"/>
      <c r="H14" s="111"/>
      <c r="I14" s="115"/>
      <c r="J14" s="118"/>
      <c r="K14" s="111"/>
      <c r="L14" s="115"/>
      <c r="M14" s="118"/>
      <c r="N14" s="115"/>
      <c r="O14" s="115"/>
      <c r="P14" s="118"/>
      <c r="Q14" s="56"/>
      <c r="R14" s="56"/>
      <c r="S14" s="58"/>
      <c r="T14" s="115"/>
      <c r="U14" s="115"/>
      <c r="V14" s="119"/>
      <c r="W14" s="115"/>
      <c r="X14" s="186" t="s">
        <v>144</v>
      </c>
      <c r="Y14" s="186"/>
      <c r="Z14" s="186"/>
      <c r="AA14" s="115"/>
      <c r="AB14" s="119"/>
      <c r="AC14" s="115"/>
      <c r="AD14" s="115"/>
      <c r="AE14" s="119"/>
      <c r="AF14" s="115"/>
      <c r="AG14" s="115"/>
      <c r="AH14" s="118"/>
      <c r="AI14" s="57"/>
      <c r="AJ14" s="57"/>
      <c r="AK14" s="120"/>
    </row>
    <row r="15" spans="1:37" s="110" customFormat="1" ht="10.75" customHeight="1"/>
    <row r="16" spans="1:37" s="110" customFormat="1" ht="18" customHeight="1">
      <c r="A16" s="121" t="s">
        <v>191</v>
      </c>
      <c r="D16" s="59">
        <v>250000</v>
      </c>
      <c r="E16" s="59"/>
      <c r="F16" s="59"/>
      <c r="G16" s="59">
        <v>478000</v>
      </c>
      <c r="H16" s="59"/>
      <c r="I16" s="59"/>
      <c r="J16" s="60">
        <v>0</v>
      </c>
      <c r="K16" s="59"/>
      <c r="L16" s="59"/>
      <c r="M16" s="60">
        <v>0</v>
      </c>
      <c r="N16" s="59"/>
      <c r="O16" s="59"/>
      <c r="P16" s="59">
        <v>25000</v>
      </c>
      <c r="Q16" s="59"/>
      <c r="R16" s="59"/>
      <c r="S16" s="59">
        <v>4850000</v>
      </c>
      <c r="T16" s="61"/>
      <c r="U16" s="62"/>
      <c r="V16" s="59">
        <v>14808860</v>
      </c>
      <c r="W16" s="59"/>
      <c r="X16" s="59"/>
      <c r="Y16" s="59">
        <v>-95808</v>
      </c>
      <c r="Z16" s="59"/>
      <c r="AA16" s="59"/>
      <c r="AB16" s="59">
        <v>-427341</v>
      </c>
      <c r="AC16" s="59"/>
      <c r="AD16" s="59"/>
      <c r="AE16" s="59">
        <f>SUM(D16:AB16)</f>
        <v>19888711</v>
      </c>
      <c r="AF16" s="59"/>
      <c r="AG16" s="59"/>
      <c r="AH16" s="59">
        <v>375252</v>
      </c>
      <c r="AI16" s="59"/>
      <c r="AJ16" s="59"/>
      <c r="AK16" s="59">
        <f>SUM(AE16:AH16)</f>
        <v>20263963</v>
      </c>
    </row>
    <row r="17" spans="1:38" s="110" customFormat="1" ht="18" customHeight="1">
      <c r="A17" s="122" t="s">
        <v>192</v>
      </c>
      <c r="D17" s="61"/>
      <c r="E17" s="59"/>
      <c r="F17" s="59"/>
      <c r="G17" s="61"/>
      <c r="H17" s="59"/>
      <c r="I17" s="59"/>
      <c r="J17" s="59"/>
      <c r="K17" s="59"/>
      <c r="L17" s="59"/>
      <c r="M17" s="59"/>
      <c r="N17" s="59"/>
      <c r="O17" s="59"/>
      <c r="P17" s="61"/>
      <c r="Q17" s="59"/>
      <c r="R17" s="59"/>
      <c r="S17" s="61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</row>
    <row r="18" spans="1:38" s="110" customFormat="1" ht="18" customHeight="1">
      <c r="A18" s="123" t="s">
        <v>193</v>
      </c>
      <c r="D18" s="61"/>
      <c r="E18" s="59"/>
      <c r="F18" s="59"/>
      <c r="G18" s="61"/>
      <c r="H18" s="59"/>
      <c r="I18" s="59"/>
      <c r="J18" s="59"/>
      <c r="K18" s="59"/>
      <c r="L18" s="59"/>
      <c r="M18" s="59"/>
      <c r="N18" s="59"/>
      <c r="O18" s="59"/>
      <c r="P18" s="61"/>
      <c r="Q18" s="59"/>
      <c r="R18" s="59"/>
      <c r="S18" s="61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</row>
    <row r="19" spans="1:38" s="110" customFormat="1" ht="18" customHeight="1">
      <c r="A19" s="124" t="s">
        <v>194</v>
      </c>
      <c r="D19" s="60">
        <v>0</v>
      </c>
      <c r="E19" s="59"/>
      <c r="F19" s="59"/>
      <c r="G19" s="60">
        <v>0</v>
      </c>
      <c r="H19" s="59"/>
      <c r="I19" s="59"/>
      <c r="J19" s="60">
        <v>0</v>
      </c>
      <c r="K19" s="59"/>
      <c r="L19" s="59"/>
      <c r="M19" s="60">
        <v>0</v>
      </c>
      <c r="N19" s="59"/>
      <c r="O19" s="59"/>
      <c r="P19" s="60">
        <v>0</v>
      </c>
      <c r="Q19" s="59"/>
      <c r="R19" s="59"/>
      <c r="S19" s="60">
        <v>0</v>
      </c>
      <c r="T19" s="59"/>
      <c r="U19" s="59"/>
      <c r="V19" s="60">
        <v>0</v>
      </c>
      <c r="W19" s="59"/>
      <c r="X19" s="59"/>
      <c r="Y19" s="60">
        <v>0</v>
      </c>
      <c r="Z19" s="59"/>
      <c r="AA19" s="59"/>
      <c r="AB19" s="60">
        <v>0</v>
      </c>
      <c r="AC19" s="59"/>
      <c r="AD19" s="59"/>
      <c r="AE19" s="60">
        <f t="shared" ref="AE19" si="0">SUM(D19:AB19)</f>
        <v>0</v>
      </c>
      <c r="AF19" s="59"/>
      <c r="AG19" s="59"/>
      <c r="AH19" s="59">
        <v>250</v>
      </c>
      <c r="AI19" s="59"/>
      <c r="AJ19" s="59"/>
      <c r="AK19" s="59">
        <f t="shared" ref="AK19" si="1">SUM(AE19:AH19)</f>
        <v>250</v>
      </c>
    </row>
    <row r="20" spans="1:38" s="110" customFormat="1" ht="18" customHeight="1">
      <c r="A20" s="123" t="s">
        <v>195</v>
      </c>
      <c r="D20" s="60"/>
      <c r="E20" s="59"/>
      <c r="F20" s="59"/>
      <c r="G20" s="60"/>
      <c r="H20" s="59"/>
      <c r="I20" s="59"/>
      <c r="J20" s="68"/>
      <c r="K20" s="59"/>
      <c r="L20" s="59"/>
      <c r="M20" s="60"/>
      <c r="N20" s="59"/>
      <c r="O20" s="59"/>
      <c r="P20" s="60"/>
      <c r="Q20" s="59"/>
      <c r="R20" s="59"/>
      <c r="S20" s="60"/>
      <c r="T20" s="59"/>
      <c r="U20" s="59"/>
      <c r="V20" s="59"/>
      <c r="W20" s="59"/>
      <c r="X20" s="59"/>
      <c r="Y20" s="60"/>
      <c r="Z20" s="59"/>
      <c r="AA20" s="59"/>
      <c r="AB20" s="60"/>
      <c r="AC20" s="59"/>
      <c r="AD20" s="59"/>
      <c r="AE20" s="59"/>
      <c r="AF20" s="59"/>
      <c r="AG20" s="59"/>
      <c r="AH20" s="59"/>
      <c r="AI20" s="59"/>
      <c r="AJ20" s="59"/>
      <c r="AK20" s="59"/>
    </row>
    <row r="21" spans="1:38" s="110" customFormat="1" ht="18" customHeight="1">
      <c r="A21" s="124" t="s">
        <v>180</v>
      </c>
      <c r="B21" s="125">
        <v>20</v>
      </c>
      <c r="D21" s="60">
        <v>0</v>
      </c>
      <c r="E21" s="59"/>
      <c r="F21" s="59"/>
      <c r="G21" s="60">
        <v>0</v>
      </c>
      <c r="H21" s="59"/>
      <c r="I21" s="59"/>
      <c r="J21" s="59">
        <v>6297</v>
      </c>
      <c r="K21" s="59"/>
      <c r="L21" s="59"/>
      <c r="M21" s="60">
        <v>0</v>
      </c>
      <c r="N21" s="59"/>
      <c r="O21" s="59"/>
      <c r="P21" s="60">
        <v>0</v>
      </c>
      <c r="Q21" s="59"/>
      <c r="R21" s="59"/>
      <c r="S21" s="60">
        <v>0</v>
      </c>
      <c r="T21" s="59"/>
      <c r="U21" s="59"/>
      <c r="V21" s="60">
        <v>0</v>
      </c>
      <c r="W21" s="59"/>
      <c r="X21" s="59"/>
      <c r="Y21" s="60">
        <v>0</v>
      </c>
      <c r="Z21" s="59"/>
      <c r="AA21" s="59"/>
      <c r="AB21" s="60">
        <v>0</v>
      </c>
      <c r="AC21" s="59"/>
      <c r="AD21" s="59"/>
      <c r="AE21" s="59">
        <f t="shared" ref="AE21:AE22" si="2">SUM(D21:AB21)</f>
        <v>6297</v>
      </c>
      <c r="AF21" s="59"/>
      <c r="AG21" s="59"/>
      <c r="AH21" s="60">
        <v>0</v>
      </c>
      <c r="AI21" s="59"/>
      <c r="AJ21" s="59"/>
      <c r="AK21" s="59">
        <f t="shared" ref="AK21:AK22" si="3">SUM(AE21:AH21)</f>
        <v>6297</v>
      </c>
    </row>
    <row r="22" spans="1:38" s="110" customFormat="1" ht="18" customHeight="1">
      <c r="A22" s="123" t="s">
        <v>196</v>
      </c>
      <c r="B22" s="126">
        <v>21.1</v>
      </c>
      <c r="D22" s="60">
        <v>0</v>
      </c>
      <c r="E22" s="59"/>
      <c r="F22" s="59"/>
      <c r="G22" s="60">
        <v>0</v>
      </c>
      <c r="H22" s="59"/>
      <c r="I22" s="59"/>
      <c r="J22" s="60">
        <v>0</v>
      </c>
      <c r="K22" s="59"/>
      <c r="L22" s="59"/>
      <c r="M22" s="60">
        <v>0</v>
      </c>
      <c r="N22" s="59"/>
      <c r="O22" s="59"/>
      <c r="P22" s="60">
        <v>0</v>
      </c>
      <c r="Q22" s="59"/>
      <c r="R22" s="59"/>
      <c r="S22" s="60">
        <v>0</v>
      </c>
      <c r="T22" s="59"/>
      <c r="U22" s="59"/>
      <c r="V22" s="59">
        <v>-662496</v>
      </c>
      <c r="W22" s="59"/>
      <c r="X22" s="59"/>
      <c r="Y22" s="60">
        <v>0</v>
      </c>
      <c r="Z22" s="59"/>
      <c r="AA22" s="59"/>
      <c r="AB22" s="60">
        <v>0</v>
      </c>
      <c r="AC22" s="59"/>
      <c r="AD22" s="59"/>
      <c r="AE22" s="59">
        <f t="shared" si="2"/>
        <v>-662496</v>
      </c>
      <c r="AF22" s="59"/>
      <c r="AG22" s="59"/>
      <c r="AH22" s="59">
        <v>-2384</v>
      </c>
      <c r="AI22" s="59"/>
      <c r="AJ22" s="59"/>
      <c r="AK22" s="59">
        <f t="shared" si="3"/>
        <v>-664880</v>
      </c>
    </row>
    <row r="23" spans="1:38" s="110" customFormat="1" ht="18" customHeight="1">
      <c r="A23" s="123" t="s">
        <v>197</v>
      </c>
      <c r="B23" s="126">
        <v>21.2</v>
      </c>
      <c r="D23" s="60">
        <v>0</v>
      </c>
      <c r="E23" s="59"/>
      <c r="F23" s="59"/>
      <c r="G23" s="60">
        <v>0</v>
      </c>
      <c r="H23" s="59"/>
      <c r="I23" s="59"/>
      <c r="J23" s="60">
        <v>0</v>
      </c>
      <c r="K23" s="59"/>
      <c r="L23" s="59"/>
      <c r="M23" s="60">
        <v>0</v>
      </c>
      <c r="N23" s="59"/>
      <c r="O23" s="59"/>
      <c r="P23" s="60">
        <v>0</v>
      </c>
      <c r="Q23" s="59"/>
      <c r="R23" s="59"/>
      <c r="S23" s="60">
        <v>0</v>
      </c>
      <c r="T23" s="59"/>
      <c r="U23" s="59"/>
      <c r="V23" s="59">
        <v>-637497</v>
      </c>
      <c r="W23" s="59"/>
      <c r="X23" s="59"/>
      <c r="Y23" s="60">
        <v>0</v>
      </c>
      <c r="Z23" s="59"/>
      <c r="AA23" s="59"/>
      <c r="AB23" s="63">
        <v>0</v>
      </c>
      <c r="AC23" s="59"/>
      <c r="AD23" s="59"/>
      <c r="AE23" s="59">
        <f>SUM(D23:AB23)</f>
        <v>-637497</v>
      </c>
      <c r="AF23" s="59"/>
      <c r="AG23" s="59"/>
      <c r="AH23" s="60">
        <v>0</v>
      </c>
      <c r="AI23" s="59"/>
      <c r="AJ23" s="59"/>
      <c r="AK23" s="59">
        <f>SUM(AE23:AH23)</f>
        <v>-637497</v>
      </c>
    </row>
    <row r="24" spans="1:38" s="110" customFormat="1" ht="18" customHeight="1">
      <c r="A24" s="123" t="s">
        <v>139</v>
      </c>
      <c r="D24" s="60">
        <v>0</v>
      </c>
      <c r="E24" s="59"/>
      <c r="F24" s="59"/>
      <c r="G24" s="60">
        <v>0</v>
      </c>
      <c r="H24" s="59"/>
      <c r="I24" s="59"/>
      <c r="J24" s="60">
        <v>0</v>
      </c>
      <c r="K24" s="59"/>
      <c r="L24" s="59"/>
      <c r="M24" s="60">
        <v>0</v>
      </c>
      <c r="N24" s="59"/>
      <c r="O24" s="59"/>
      <c r="P24" s="60">
        <v>0</v>
      </c>
      <c r="Q24" s="59"/>
      <c r="R24" s="59"/>
      <c r="S24" s="60">
        <v>0</v>
      </c>
      <c r="T24" s="59"/>
      <c r="U24" s="59"/>
      <c r="V24" s="59">
        <v>3122191</v>
      </c>
      <c r="W24" s="59"/>
      <c r="X24" s="59"/>
      <c r="Y24" s="60">
        <v>0</v>
      </c>
      <c r="Z24" s="59"/>
      <c r="AA24" s="59"/>
      <c r="AB24" s="63">
        <v>0</v>
      </c>
      <c r="AC24" s="59"/>
      <c r="AD24" s="59"/>
      <c r="AE24" s="59">
        <f>SUM(D24:AB24)</f>
        <v>3122191</v>
      </c>
      <c r="AF24" s="59"/>
      <c r="AG24" s="59"/>
      <c r="AH24" s="59">
        <v>103097</v>
      </c>
      <c r="AI24" s="59"/>
      <c r="AJ24" s="59"/>
      <c r="AK24" s="59">
        <f>SUM(AE24:AH24)</f>
        <v>3225288</v>
      </c>
    </row>
    <row r="25" spans="1:38" s="110" customFormat="1" ht="18" customHeight="1">
      <c r="A25" s="127" t="s">
        <v>198</v>
      </c>
      <c r="D25" s="60">
        <v>0</v>
      </c>
      <c r="E25" s="59"/>
      <c r="F25" s="59"/>
      <c r="G25" s="60">
        <v>0</v>
      </c>
      <c r="H25" s="59"/>
      <c r="I25" s="59"/>
      <c r="J25" s="60">
        <v>0</v>
      </c>
      <c r="K25" s="59"/>
      <c r="L25" s="59"/>
      <c r="M25" s="60">
        <v>0</v>
      </c>
      <c r="N25" s="59"/>
      <c r="O25" s="59"/>
      <c r="P25" s="60">
        <v>0</v>
      </c>
      <c r="Q25" s="59"/>
      <c r="R25" s="59"/>
      <c r="S25" s="60">
        <v>0</v>
      </c>
      <c r="T25" s="59"/>
      <c r="U25" s="59"/>
      <c r="V25" s="60">
        <v>0</v>
      </c>
      <c r="W25" s="59"/>
      <c r="X25" s="59"/>
      <c r="Y25" s="59">
        <v>76797</v>
      </c>
      <c r="Z25" s="59"/>
      <c r="AA25" s="59"/>
      <c r="AB25" s="59">
        <v>-35509</v>
      </c>
      <c r="AC25" s="59"/>
      <c r="AD25" s="59"/>
      <c r="AE25" s="59">
        <f>SUM(D25:AB25)</f>
        <v>41288</v>
      </c>
      <c r="AF25" s="59"/>
      <c r="AG25" s="59"/>
      <c r="AH25" s="59">
        <v>80323</v>
      </c>
      <c r="AI25" s="59"/>
      <c r="AJ25" s="59"/>
      <c r="AK25" s="59">
        <f>SUM(AE25:AH25)</f>
        <v>121611</v>
      </c>
    </row>
    <row r="26" spans="1:38" s="110" customFormat="1" ht="18" customHeight="1" thickBot="1">
      <c r="A26" s="121" t="s">
        <v>199</v>
      </c>
      <c r="D26" s="64">
        <f>SUM(D16:D25)</f>
        <v>250000</v>
      </c>
      <c r="E26" s="59"/>
      <c r="F26" s="59"/>
      <c r="G26" s="64">
        <f>SUM(G16:G25)</f>
        <v>478000</v>
      </c>
      <c r="H26" s="59"/>
      <c r="I26" s="59"/>
      <c r="J26" s="64">
        <f>SUM(J16:J25)</f>
        <v>6297</v>
      </c>
      <c r="K26" s="59"/>
      <c r="L26" s="59"/>
      <c r="M26" s="65">
        <f>SUM(M16:M25)</f>
        <v>0</v>
      </c>
      <c r="N26" s="59"/>
      <c r="O26" s="59"/>
      <c r="P26" s="64">
        <f>SUM(P16:P25)</f>
        <v>25000</v>
      </c>
      <c r="Q26" s="59"/>
      <c r="R26" s="59"/>
      <c r="S26" s="64">
        <f>SUM(S16:S25)</f>
        <v>4850000</v>
      </c>
      <c r="T26" s="59"/>
      <c r="U26" s="59"/>
      <c r="V26" s="64">
        <f>SUM(V16:V25)</f>
        <v>16631058</v>
      </c>
      <c r="W26" s="59"/>
      <c r="X26" s="59"/>
      <c r="Y26" s="64">
        <f>SUM(Y16:Y25)</f>
        <v>-19011</v>
      </c>
      <c r="Z26" s="59"/>
      <c r="AA26" s="59"/>
      <c r="AB26" s="64">
        <f>SUM(AB16:AB25)</f>
        <v>-462850</v>
      </c>
      <c r="AC26" s="59"/>
      <c r="AD26" s="59"/>
      <c r="AE26" s="64">
        <f>SUM(AE16:AE25)</f>
        <v>21758494</v>
      </c>
      <c r="AH26" s="64">
        <f>SUM(AH16:AH25)</f>
        <v>556538</v>
      </c>
      <c r="AK26" s="64">
        <f>SUM(AK16:AK25)</f>
        <v>22315032</v>
      </c>
    </row>
    <row r="27" spans="1:38" ht="11.5" customHeight="1" thickTop="1">
      <c r="A27" s="128"/>
      <c r="D27" s="32"/>
      <c r="E27" s="30"/>
      <c r="F27" s="30"/>
      <c r="G27" s="32"/>
      <c r="H27" s="30"/>
      <c r="I27" s="30"/>
      <c r="J27" s="30"/>
      <c r="K27" s="30"/>
      <c r="L27" s="30"/>
      <c r="M27" s="30"/>
      <c r="N27" s="30"/>
      <c r="O27" s="30"/>
      <c r="P27" s="32"/>
      <c r="Q27" s="30"/>
      <c r="R27" s="30"/>
      <c r="S27" s="32"/>
      <c r="T27" s="30"/>
      <c r="U27" s="30"/>
      <c r="V27" s="32"/>
      <c r="W27" s="30"/>
      <c r="X27" s="30"/>
      <c r="Y27" s="32"/>
      <c r="Z27" s="30"/>
      <c r="AA27" s="30"/>
      <c r="AB27" s="32"/>
      <c r="AC27" s="30"/>
      <c r="AD27" s="30"/>
      <c r="AE27" s="32"/>
      <c r="AF27" s="129"/>
      <c r="AG27" s="129"/>
      <c r="AH27" s="32"/>
      <c r="AI27" s="129"/>
      <c r="AJ27" s="129"/>
      <c r="AK27" s="32"/>
    </row>
    <row r="28" spans="1:38" s="110" customFormat="1" ht="18" customHeight="1">
      <c r="A28" s="121" t="s">
        <v>200</v>
      </c>
      <c r="D28" s="59">
        <v>250000</v>
      </c>
      <c r="E28" s="59"/>
      <c r="F28" s="59"/>
      <c r="G28" s="59">
        <v>478000</v>
      </c>
      <c r="H28" s="59"/>
      <c r="I28" s="59"/>
      <c r="J28" s="59">
        <v>9265</v>
      </c>
      <c r="K28" s="59"/>
      <c r="L28" s="59"/>
      <c r="M28" s="60">
        <v>0</v>
      </c>
      <c r="N28" s="59"/>
      <c r="O28" s="59"/>
      <c r="P28" s="59">
        <v>25000</v>
      </c>
      <c r="Q28" s="59"/>
      <c r="R28" s="59"/>
      <c r="S28" s="59">
        <v>4850000</v>
      </c>
      <c r="T28" s="59"/>
      <c r="U28" s="59"/>
      <c r="V28" s="59">
        <v>17382220</v>
      </c>
      <c r="W28" s="59"/>
      <c r="X28" s="59"/>
      <c r="Y28" s="59">
        <v>-83454</v>
      </c>
      <c r="Z28" s="59"/>
      <c r="AA28" s="59"/>
      <c r="AB28" s="59">
        <v>-89551</v>
      </c>
      <c r="AC28" s="59"/>
      <c r="AD28" s="59"/>
      <c r="AE28" s="59">
        <f>SUM(D28:AB28)</f>
        <v>22821480</v>
      </c>
      <c r="AF28" s="59"/>
      <c r="AG28" s="59"/>
      <c r="AH28" s="59">
        <v>526600</v>
      </c>
      <c r="AI28" s="59"/>
      <c r="AJ28" s="59"/>
      <c r="AK28" s="59">
        <f>SUM(AE28:AH28)</f>
        <v>23348080</v>
      </c>
    </row>
    <row r="29" spans="1:38" s="110" customFormat="1" ht="17.5" customHeight="1">
      <c r="A29" s="122" t="s">
        <v>192</v>
      </c>
      <c r="D29" s="61"/>
      <c r="E29" s="59"/>
      <c r="F29" s="59"/>
      <c r="G29" s="61"/>
      <c r="H29" s="59"/>
      <c r="I29" s="59"/>
      <c r="J29" s="59"/>
      <c r="K29" s="59"/>
      <c r="L29" s="59"/>
      <c r="M29" s="59"/>
      <c r="N29" s="59"/>
      <c r="O29" s="59"/>
      <c r="P29" s="61"/>
      <c r="Q29" s="59"/>
      <c r="R29" s="59"/>
      <c r="S29" s="61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I29" s="59"/>
      <c r="AJ29" s="59"/>
      <c r="AK29" s="59"/>
    </row>
    <row r="30" spans="1:38" s="110" customFormat="1" ht="17.5" customHeight="1">
      <c r="A30" s="123" t="s">
        <v>195</v>
      </c>
      <c r="D30" s="61"/>
      <c r="E30" s="59"/>
      <c r="F30" s="59"/>
      <c r="G30" s="61"/>
      <c r="H30" s="59"/>
      <c r="I30" s="59"/>
      <c r="J30" s="59"/>
      <c r="K30" s="59"/>
      <c r="L30" s="59"/>
      <c r="M30" s="59"/>
      <c r="N30" s="59"/>
      <c r="O30" s="59"/>
      <c r="P30" s="61"/>
      <c r="Q30" s="59"/>
      <c r="R30" s="59"/>
      <c r="S30" s="61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I30" s="59"/>
      <c r="AJ30" s="59"/>
      <c r="AK30" s="59"/>
    </row>
    <row r="31" spans="1:38" s="110" customFormat="1" ht="18" customHeight="1">
      <c r="A31" s="124" t="s">
        <v>180</v>
      </c>
      <c r="B31" s="125">
        <v>20</v>
      </c>
      <c r="D31" s="60">
        <v>0</v>
      </c>
      <c r="E31" s="59"/>
      <c r="F31" s="59"/>
      <c r="G31" s="60">
        <v>0</v>
      </c>
      <c r="H31" s="59"/>
      <c r="I31" s="59"/>
      <c r="J31" s="59">
        <v>4821</v>
      </c>
      <c r="K31" s="59"/>
      <c r="L31" s="59"/>
      <c r="M31" s="60">
        <v>0</v>
      </c>
      <c r="N31" s="59"/>
      <c r="O31" s="59"/>
      <c r="P31" s="60">
        <v>0</v>
      </c>
      <c r="Q31" s="59"/>
      <c r="R31" s="59"/>
      <c r="S31" s="60">
        <v>0</v>
      </c>
      <c r="T31" s="59"/>
      <c r="U31" s="59"/>
      <c r="V31" s="60">
        <v>0</v>
      </c>
      <c r="W31" s="59"/>
      <c r="X31" s="59"/>
      <c r="Y31" s="60">
        <v>0</v>
      </c>
      <c r="Z31" s="59"/>
      <c r="AA31" s="59"/>
      <c r="AB31" s="60">
        <v>0</v>
      </c>
      <c r="AC31" s="59"/>
      <c r="AD31" s="59"/>
      <c r="AE31" s="59">
        <f>SUM(E31:AB31)</f>
        <v>4821</v>
      </c>
      <c r="AF31" s="59"/>
      <c r="AG31" s="59"/>
      <c r="AH31" s="60">
        <v>0</v>
      </c>
      <c r="AI31" s="59"/>
      <c r="AJ31" s="59"/>
      <c r="AK31" s="59">
        <f>SUM(AE31:AH31)</f>
        <v>4821</v>
      </c>
      <c r="AL31" s="130">
        <f>+'Financial Position (2)'!E65-'Financial Position (2)'!C65+AK31</f>
        <v>0</v>
      </c>
    </row>
    <row r="32" spans="1:38" s="110" customFormat="1" ht="18" customHeight="1">
      <c r="A32" s="123" t="s">
        <v>201</v>
      </c>
      <c r="B32" s="125"/>
      <c r="D32" s="60"/>
      <c r="E32" s="59"/>
      <c r="F32" s="59"/>
      <c r="G32" s="60"/>
      <c r="H32" s="59"/>
      <c r="I32" s="59"/>
      <c r="J32" s="59"/>
      <c r="K32" s="59"/>
      <c r="L32" s="59"/>
      <c r="M32" s="59"/>
      <c r="N32" s="59"/>
      <c r="O32" s="59"/>
      <c r="P32" s="60"/>
      <c r="Q32" s="59"/>
      <c r="R32" s="59"/>
      <c r="S32" s="60"/>
      <c r="T32" s="59"/>
      <c r="U32" s="59"/>
      <c r="V32" s="60"/>
      <c r="W32" s="59"/>
      <c r="X32" s="59"/>
      <c r="Y32" s="60"/>
      <c r="Z32" s="59"/>
      <c r="AA32" s="59"/>
      <c r="AB32" s="60"/>
      <c r="AC32" s="59"/>
      <c r="AD32" s="59"/>
      <c r="AE32" s="59"/>
      <c r="AF32" s="59"/>
      <c r="AG32" s="59"/>
      <c r="AH32" s="63"/>
      <c r="AI32" s="59"/>
      <c r="AJ32" s="59"/>
      <c r="AK32" s="59"/>
    </row>
    <row r="33" spans="1:39" s="110" customFormat="1" ht="18" customHeight="1">
      <c r="A33" s="124" t="s">
        <v>202</v>
      </c>
      <c r="B33" s="125">
        <v>8</v>
      </c>
      <c r="D33" s="60">
        <v>0</v>
      </c>
      <c r="E33" s="59"/>
      <c r="F33" s="59"/>
      <c r="G33" s="60">
        <v>0</v>
      </c>
      <c r="H33" s="59"/>
      <c r="I33" s="59"/>
      <c r="J33" s="60">
        <v>0</v>
      </c>
      <c r="K33" s="59"/>
      <c r="L33" s="59"/>
      <c r="M33" s="59">
        <v>-16</v>
      </c>
      <c r="N33" s="59"/>
      <c r="O33" s="59"/>
      <c r="P33" s="60">
        <v>0</v>
      </c>
      <c r="Q33" s="59"/>
      <c r="R33" s="59"/>
      <c r="S33" s="60">
        <v>0</v>
      </c>
      <c r="T33" s="59"/>
      <c r="U33" s="59"/>
      <c r="V33" s="60">
        <v>0</v>
      </c>
      <c r="W33" s="59"/>
      <c r="X33" s="59"/>
      <c r="Y33" s="60">
        <v>0</v>
      </c>
      <c r="Z33" s="59"/>
      <c r="AA33" s="59"/>
      <c r="AB33" s="60">
        <v>0</v>
      </c>
      <c r="AC33" s="59"/>
      <c r="AD33" s="59"/>
      <c r="AE33" s="59">
        <f>SUM(E33:AB33)</f>
        <v>-16</v>
      </c>
      <c r="AF33" s="59"/>
      <c r="AG33" s="59"/>
      <c r="AH33" s="59">
        <v>-234</v>
      </c>
      <c r="AI33" s="59"/>
      <c r="AJ33" s="59"/>
      <c r="AK33" s="59">
        <f>SUM(AE33:AH33)</f>
        <v>-250</v>
      </c>
    </row>
    <row r="34" spans="1:39" s="110" customFormat="1" ht="18" customHeight="1">
      <c r="A34" s="123" t="s">
        <v>196</v>
      </c>
      <c r="B34" s="126">
        <v>21.3</v>
      </c>
      <c r="D34" s="60">
        <v>0</v>
      </c>
      <c r="E34" s="59"/>
      <c r="F34" s="59"/>
      <c r="G34" s="60">
        <v>0</v>
      </c>
      <c r="H34" s="59"/>
      <c r="I34" s="59"/>
      <c r="J34" s="60">
        <v>0</v>
      </c>
      <c r="K34" s="59"/>
      <c r="L34" s="59"/>
      <c r="M34" s="60">
        <v>0</v>
      </c>
      <c r="N34" s="59"/>
      <c r="O34" s="59"/>
      <c r="P34" s="60">
        <v>0</v>
      </c>
      <c r="Q34" s="59"/>
      <c r="R34" s="59"/>
      <c r="S34" s="60">
        <v>0</v>
      </c>
      <c r="T34" s="59"/>
      <c r="U34" s="59"/>
      <c r="V34" s="59">
        <v>-737496</v>
      </c>
      <c r="W34" s="59"/>
      <c r="X34" s="59"/>
      <c r="Y34" s="60">
        <v>0</v>
      </c>
      <c r="Z34" s="59"/>
      <c r="AA34" s="59"/>
      <c r="AB34" s="60">
        <v>0</v>
      </c>
      <c r="AC34" s="59"/>
      <c r="AD34" s="59"/>
      <c r="AE34" s="59">
        <f>SUM(E34:AB34)</f>
        <v>-737496</v>
      </c>
      <c r="AF34" s="59"/>
      <c r="AG34" s="59"/>
      <c r="AH34" s="59">
        <v>-3929</v>
      </c>
      <c r="AI34" s="59"/>
      <c r="AJ34" s="59"/>
      <c r="AK34" s="59">
        <f>SUM(AE34:AH34)</f>
        <v>-741425</v>
      </c>
    </row>
    <row r="35" spans="1:39" s="110" customFormat="1" ht="18" customHeight="1">
      <c r="A35" s="123" t="s">
        <v>197</v>
      </c>
      <c r="B35" s="126">
        <v>21.4</v>
      </c>
      <c r="D35" s="60">
        <v>0</v>
      </c>
      <c r="E35" s="59"/>
      <c r="F35" s="59"/>
      <c r="G35" s="60">
        <v>0</v>
      </c>
      <c r="H35" s="59"/>
      <c r="I35" s="59"/>
      <c r="J35" s="60">
        <v>0</v>
      </c>
      <c r="K35" s="59"/>
      <c r="L35" s="59"/>
      <c r="M35" s="60">
        <v>0</v>
      </c>
      <c r="N35" s="59"/>
      <c r="O35" s="59"/>
      <c r="P35" s="60">
        <v>0</v>
      </c>
      <c r="Q35" s="59"/>
      <c r="R35" s="59"/>
      <c r="S35" s="60">
        <v>0</v>
      </c>
      <c r="T35" s="59"/>
      <c r="U35" s="59"/>
      <c r="V35" s="59">
        <v>-637382</v>
      </c>
      <c r="W35" s="59"/>
      <c r="X35" s="59"/>
      <c r="Y35" s="60">
        <v>0</v>
      </c>
      <c r="Z35" s="59"/>
      <c r="AA35" s="59"/>
      <c r="AB35" s="60">
        <v>0</v>
      </c>
      <c r="AC35" s="59"/>
      <c r="AD35" s="59"/>
      <c r="AE35" s="59">
        <f>SUM(E35:AB35)</f>
        <v>-637382</v>
      </c>
      <c r="AF35" s="59"/>
      <c r="AG35" s="59"/>
      <c r="AH35" s="60">
        <v>0</v>
      </c>
      <c r="AI35" s="59"/>
      <c r="AJ35" s="59"/>
      <c r="AK35" s="59">
        <f>SUM(AE35:AH35)</f>
        <v>-637382</v>
      </c>
    </row>
    <row r="36" spans="1:39" s="110" customFormat="1" ht="18" customHeight="1">
      <c r="A36" s="123" t="s">
        <v>139</v>
      </c>
      <c r="D36" s="60">
        <v>0</v>
      </c>
      <c r="E36" s="59"/>
      <c r="F36" s="59"/>
      <c r="G36" s="60">
        <v>0</v>
      </c>
      <c r="H36" s="59"/>
      <c r="I36" s="59"/>
      <c r="J36" s="60">
        <v>0</v>
      </c>
      <c r="K36" s="59"/>
      <c r="L36" s="59"/>
      <c r="M36" s="60">
        <v>0</v>
      </c>
      <c r="N36" s="59"/>
      <c r="O36" s="59"/>
      <c r="P36" s="60">
        <v>0</v>
      </c>
      <c r="Q36" s="59"/>
      <c r="R36" s="59"/>
      <c r="S36" s="60">
        <v>0</v>
      </c>
      <c r="T36" s="59"/>
      <c r="U36" s="59"/>
      <c r="V36" s="59">
        <f>+'Statement of income-9M'!E42</f>
        <v>2165214</v>
      </c>
      <c r="W36" s="59"/>
      <c r="X36" s="59"/>
      <c r="Y36" s="60">
        <v>0</v>
      </c>
      <c r="Z36" s="59"/>
      <c r="AA36" s="59"/>
      <c r="AB36" s="60">
        <v>0</v>
      </c>
      <c r="AC36" s="59"/>
      <c r="AD36" s="59"/>
      <c r="AE36" s="59">
        <f>SUM(E36:AB36)</f>
        <v>2165214</v>
      </c>
      <c r="AF36" s="59"/>
      <c r="AG36" s="59"/>
      <c r="AH36" s="66">
        <f>+'Statement of income-9M'!E43</f>
        <v>52437</v>
      </c>
      <c r="AI36" s="59"/>
      <c r="AJ36" s="59"/>
      <c r="AK36" s="59">
        <f>SUM(AE36:AH36)</f>
        <v>2217651</v>
      </c>
      <c r="AL36" s="67">
        <f>+AK36-'Statement of income-9M'!E44</f>
        <v>0</v>
      </c>
    </row>
    <row r="37" spans="1:39" s="110" customFormat="1" ht="18" customHeight="1">
      <c r="A37" s="123" t="s">
        <v>203</v>
      </c>
      <c r="D37" s="60">
        <v>0</v>
      </c>
      <c r="E37" s="59"/>
      <c r="F37" s="59"/>
      <c r="G37" s="60">
        <v>0</v>
      </c>
      <c r="H37" s="59"/>
      <c r="I37" s="59"/>
      <c r="J37" s="60">
        <v>0</v>
      </c>
      <c r="K37" s="59"/>
      <c r="L37" s="59"/>
      <c r="M37" s="60">
        <v>0</v>
      </c>
      <c r="N37" s="59"/>
      <c r="O37" s="59"/>
      <c r="P37" s="60">
        <v>0</v>
      </c>
      <c r="Q37" s="59"/>
      <c r="R37" s="59"/>
      <c r="S37" s="60">
        <v>0</v>
      </c>
      <c r="T37" s="59"/>
      <c r="U37" s="59"/>
      <c r="V37" s="60">
        <v>0</v>
      </c>
      <c r="W37" s="59"/>
      <c r="X37" s="59"/>
      <c r="Y37" s="59">
        <f>-'Financial Position (2)'!E75+'Financial Position (2)'!C75</f>
        <v>34105</v>
      </c>
      <c r="Z37" s="59"/>
      <c r="AA37" s="59"/>
      <c r="AB37" s="59">
        <f>+'Statement Comprehensive Inc-9M'!E22</f>
        <v>54032</v>
      </c>
      <c r="AC37" s="59"/>
      <c r="AD37" s="59"/>
      <c r="AE37" s="59">
        <f>SUM(E37:AB37)</f>
        <v>88137</v>
      </c>
      <c r="AF37" s="59"/>
      <c r="AG37" s="59"/>
      <c r="AH37" s="59">
        <v>39781</v>
      </c>
      <c r="AI37" s="59"/>
      <c r="AJ37" s="59"/>
      <c r="AK37" s="59">
        <f>SUM(AE37:AH37)</f>
        <v>127918</v>
      </c>
      <c r="AL37" s="130">
        <f>+AK37-'Statement Comprehensive Inc-9M'!E23</f>
        <v>0</v>
      </c>
      <c r="AM37" s="130">
        <f>+AK36+AK37-'Statement Comprehensive Inc-9M'!E24</f>
        <v>0</v>
      </c>
    </row>
    <row r="38" spans="1:39" s="110" customFormat="1" ht="18" customHeight="1" thickBot="1">
      <c r="A38" s="121" t="s">
        <v>204</v>
      </c>
      <c r="D38" s="64">
        <f>SUM(D28:D37)</f>
        <v>250000</v>
      </c>
      <c r="E38" s="59"/>
      <c r="F38" s="59"/>
      <c r="G38" s="64">
        <f>SUM(G28:G37)</f>
        <v>478000</v>
      </c>
      <c r="H38" s="59"/>
      <c r="I38" s="59"/>
      <c r="J38" s="64">
        <f>SUM(J28:J37)</f>
        <v>14086</v>
      </c>
      <c r="K38" s="59"/>
      <c r="L38" s="59"/>
      <c r="M38" s="64">
        <f>SUM(M28:M37)</f>
        <v>-16</v>
      </c>
      <c r="N38" s="59"/>
      <c r="O38" s="59"/>
      <c r="P38" s="64">
        <f>SUM(P28:P37)</f>
        <v>25000</v>
      </c>
      <c r="Q38" s="59"/>
      <c r="R38" s="59"/>
      <c r="S38" s="64">
        <f>SUM(S28:S37)</f>
        <v>4850000</v>
      </c>
      <c r="T38" s="59"/>
      <c r="U38" s="59"/>
      <c r="V38" s="64">
        <f>SUM(V28:V37)</f>
        <v>18172556</v>
      </c>
      <c r="W38" s="59"/>
      <c r="X38" s="59"/>
      <c r="Y38" s="64">
        <f>SUM(Y28:Y37)</f>
        <v>-49349</v>
      </c>
      <c r="Z38" s="59"/>
      <c r="AA38" s="59"/>
      <c r="AB38" s="64">
        <f>SUM(AB28:AB37)</f>
        <v>-35519</v>
      </c>
      <c r="AC38" s="59"/>
      <c r="AD38" s="59"/>
      <c r="AE38" s="64">
        <f>SUM(AE28:AE37)</f>
        <v>23704758</v>
      </c>
      <c r="AH38" s="64">
        <f>SUM(AH28:AH37)</f>
        <v>614655</v>
      </c>
      <c r="AK38" s="64">
        <f>SUM(AK28:AK37)</f>
        <v>24319413</v>
      </c>
      <c r="AL38" s="130">
        <f>+AK38-'Financial Position (2)'!C79</f>
        <v>0</v>
      </c>
    </row>
    <row r="39" spans="1:39" ht="11.5" customHeight="1" thickTop="1">
      <c r="A39" s="128"/>
      <c r="D39" s="32"/>
      <c r="E39" s="30"/>
      <c r="F39" s="30"/>
      <c r="G39" s="32"/>
      <c r="H39" s="30"/>
      <c r="I39" s="30"/>
      <c r="J39" s="30"/>
      <c r="K39" s="30"/>
      <c r="L39" s="30"/>
      <c r="M39" s="30"/>
      <c r="N39" s="30"/>
      <c r="O39" s="30"/>
      <c r="P39" s="32"/>
      <c r="Q39" s="30"/>
      <c r="R39" s="30"/>
      <c r="S39" s="32"/>
      <c r="T39" s="30"/>
      <c r="U39" s="30"/>
      <c r="V39" s="32"/>
      <c r="W39" s="30"/>
      <c r="X39" s="30"/>
      <c r="Y39" s="32"/>
      <c r="Z39" s="30"/>
      <c r="AA39" s="30"/>
      <c r="AB39" s="32"/>
      <c r="AC39" s="30"/>
      <c r="AD39" s="30"/>
      <c r="AE39" s="32"/>
      <c r="AF39" s="129"/>
      <c r="AG39" s="129"/>
      <c r="AH39" s="32"/>
      <c r="AI39" s="129"/>
      <c r="AJ39" s="129"/>
      <c r="AK39" s="32"/>
    </row>
    <row r="40" spans="1:39" ht="21" customHeight="1">
      <c r="A40" s="107" t="s">
        <v>45</v>
      </c>
    </row>
    <row r="41" spans="1:39" ht="21" customHeight="1">
      <c r="D41" s="105">
        <f>+D38-'Financial Position (2)'!C61</f>
        <v>0</v>
      </c>
      <c r="G41" s="105">
        <f>+G38-'Financial Position (2)'!C63</f>
        <v>0</v>
      </c>
      <c r="J41" s="105">
        <f>+J38-'Financial Position (2)'!C65</f>
        <v>0</v>
      </c>
      <c r="M41" s="105">
        <f>+M38-'Financial Position (2)'!C67</f>
        <v>0</v>
      </c>
      <c r="P41" s="105">
        <f>+P38-'Financial Position (2)'!C70</f>
        <v>0</v>
      </c>
      <c r="S41" s="105">
        <f>+S38-'Financial Position (2)'!C71</f>
        <v>0</v>
      </c>
      <c r="V41" s="105">
        <f>+V38-'Financial Position (2)'!C72</f>
        <v>0</v>
      </c>
      <c r="Y41" s="105">
        <f>+Y38-'Financial Position (2)'!C75</f>
        <v>0</v>
      </c>
      <c r="AB41" s="105">
        <f>+AB38-'Financial Position (2)'!C76</f>
        <v>0</v>
      </c>
      <c r="AE41" s="105">
        <f>+AE38-'Financial Position (2)'!C77</f>
        <v>0</v>
      </c>
      <c r="AH41" s="105">
        <f>+AH38-'Financial Position (2)'!C78</f>
        <v>0</v>
      </c>
      <c r="AK41" s="105">
        <f>+AK38-'Financial Position (2)'!C79</f>
        <v>0</v>
      </c>
    </row>
    <row r="42" spans="1:39" ht="21" customHeight="1">
      <c r="Y42" s="105">
        <f>+'Financial Position (2)'!C75-'Financial Position (2)'!E75-Y37</f>
        <v>0</v>
      </c>
      <c r="AB42" s="105">
        <f>+'Financial Position (2)'!C76-'Financial Position (2)'!E76-AB37</f>
        <v>0</v>
      </c>
    </row>
  </sheetData>
  <mergeCells count="25">
    <mergeCell ref="C7:AK7"/>
    <mergeCell ref="A1:AK1"/>
    <mergeCell ref="A2:AK2"/>
    <mergeCell ref="A3:AK3"/>
    <mergeCell ref="A4:AK4"/>
    <mergeCell ref="A5:AK5"/>
    <mergeCell ref="AJ10:AK10"/>
    <mergeCell ref="C8:AE8"/>
    <mergeCell ref="AJ8:AK8"/>
    <mergeCell ref="C9:E9"/>
    <mergeCell ref="F9:H9"/>
    <mergeCell ref="P9:V9"/>
    <mergeCell ref="AJ9:AK9"/>
    <mergeCell ref="X9:AB9"/>
    <mergeCell ref="X14:Z14"/>
    <mergeCell ref="C10:E10"/>
    <mergeCell ref="F10:H10"/>
    <mergeCell ref="P10:S10"/>
    <mergeCell ref="T10:W10"/>
    <mergeCell ref="C11:E11"/>
    <mergeCell ref="F11:H11"/>
    <mergeCell ref="X11:Z11"/>
    <mergeCell ref="X12:Z12"/>
    <mergeCell ref="X13:Z13"/>
    <mergeCell ref="X10:AB10"/>
  </mergeCells>
  <pageMargins left="1" right="0.1" top="1" bottom="0.25" header="0.5" footer="0.5"/>
  <pageSetup paperSize="9" scale="68" fitToWidth="0" fitToHeight="0" orientation="landscape" r:id="rId1"/>
  <headerFooter alignWithMargins="0"/>
  <ignoredErrors>
    <ignoredError sqref="AE31:AE3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CC"/>
  </sheetPr>
  <dimension ref="A1:AA35"/>
  <sheetViews>
    <sheetView view="pageLayout" topLeftCell="A5" zoomScaleNormal="70" zoomScaleSheetLayoutView="70" workbookViewId="0">
      <selection activeCell="D45" sqref="D45"/>
    </sheetView>
  </sheetViews>
  <sheetFormatPr defaultColWidth="8.54296875" defaultRowHeight="21" customHeight="1"/>
  <cols>
    <col min="1" max="1" width="48.453125" style="91" customWidth="1"/>
    <col min="2" max="2" width="8.54296875" style="91"/>
    <col min="3" max="3" width="1.54296875" style="91" customWidth="1"/>
    <col min="4" max="4" width="14.54296875" style="91" customWidth="1"/>
    <col min="5" max="6" width="0.54296875" style="91" customWidth="1"/>
    <col min="7" max="7" width="14.54296875" style="91" customWidth="1"/>
    <col min="8" max="9" width="0.54296875" style="91" customWidth="1"/>
    <col min="10" max="10" width="19.54296875" style="91" customWidth="1"/>
    <col min="11" max="12" width="0.54296875" style="91" customWidth="1"/>
    <col min="13" max="13" width="14.54296875" style="91" customWidth="1"/>
    <col min="14" max="15" width="0.54296875" style="91" customWidth="1"/>
    <col min="16" max="16" width="14.54296875" style="91" customWidth="1"/>
    <col min="17" max="18" width="0.54296875" style="91" customWidth="1"/>
    <col min="19" max="19" width="16.54296875" style="91" customWidth="1"/>
    <col min="20" max="21" width="0.54296875" style="91" customWidth="1"/>
    <col min="22" max="22" width="18.54296875" style="91" customWidth="1"/>
    <col min="23" max="24" width="0.54296875" style="91" customWidth="1"/>
    <col min="25" max="25" width="18.54296875" style="91" customWidth="1"/>
    <col min="26" max="16384" width="8.54296875" style="91"/>
  </cols>
  <sheetData>
    <row r="1" spans="1:25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1:25" ht="21" customHeight="1">
      <c r="A2" s="180" t="s">
        <v>205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1:25" ht="21" customHeight="1">
      <c r="A3" s="181" t="s">
        <v>206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25" ht="21" customHeight="1">
      <c r="A4" s="180" t="str">
        <f>'CSE Conso'!A4:AK4</f>
        <v>“UNAUDITED”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</row>
    <row r="5" spans="1:25" ht="21" customHeight="1">
      <c r="A5" s="182" t="s">
        <v>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</row>
    <row r="6" spans="1:25" ht="9" customHeight="1"/>
    <row r="7" spans="1:25" ht="21" customHeight="1">
      <c r="A7" s="92"/>
      <c r="B7" s="93" t="s">
        <v>4</v>
      </c>
      <c r="C7" s="180" t="s">
        <v>207</v>
      </c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</row>
    <row r="8" spans="1:25" ht="21" customHeight="1">
      <c r="A8" s="94"/>
      <c r="B8" s="92"/>
      <c r="C8" s="191" t="s">
        <v>162</v>
      </c>
      <c r="D8" s="191"/>
      <c r="E8" s="191"/>
      <c r="F8" s="191" t="s">
        <v>163</v>
      </c>
      <c r="G8" s="191"/>
      <c r="H8" s="191"/>
      <c r="I8" s="92"/>
      <c r="J8" s="95" t="s">
        <v>164</v>
      </c>
      <c r="K8" s="92"/>
      <c r="L8" s="92"/>
      <c r="M8" s="191" t="s">
        <v>166</v>
      </c>
      <c r="N8" s="191"/>
      <c r="O8" s="191"/>
      <c r="P8" s="191"/>
      <c r="Q8" s="191"/>
      <c r="R8" s="191"/>
      <c r="S8" s="191"/>
      <c r="T8" s="74"/>
      <c r="U8" s="74"/>
      <c r="V8" s="74" t="s">
        <v>167</v>
      </c>
      <c r="W8" s="74"/>
      <c r="X8" s="74"/>
      <c r="Y8" s="74" t="s">
        <v>161</v>
      </c>
    </row>
    <row r="9" spans="1:25" ht="21" customHeight="1">
      <c r="A9" s="94"/>
      <c r="B9" s="92"/>
      <c r="C9" s="191" t="s">
        <v>170</v>
      </c>
      <c r="D9" s="191"/>
      <c r="E9" s="191"/>
      <c r="F9" s="191" t="s">
        <v>208</v>
      </c>
      <c r="G9" s="191"/>
      <c r="H9" s="191"/>
      <c r="I9" s="92"/>
      <c r="J9" s="74" t="s">
        <v>209</v>
      </c>
      <c r="K9" s="92"/>
      <c r="L9" s="92"/>
      <c r="M9" s="191" t="s">
        <v>82</v>
      </c>
      <c r="N9" s="191"/>
      <c r="O9" s="191"/>
      <c r="P9" s="191"/>
      <c r="Q9" s="92"/>
      <c r="R9" s="92"/>
      <c r="S9" s="96" t="s">
        <v>210</v>
      </c>
      <c r="T9" s="96"/>
      <c r="U9" s="96"/>
      <c r="V9" s="96" t="s">
        <v>174</v>
      </c>
      <c r="W9" s="96"/>
      <c r="X9" s="96"/>
      <c r="Y9" s="74" t="s">
        <v>169</v>
      </c>
    </row>
    <row r="10" spans="1:25" ht="21" customHeight="1">
      <c r="A10" s="94"/>
      <c r="B10" s="92"/>
      <c r="C10" s="191" t="s">
        <v>178</v>
      </c>
      <c r="D10" s="191"/>
      <c r="E10" s="191"/>
      <c r="F10" s="191" t="s">
        <v>179</v>
      </c>
      <c r="G10" s="191"/>
      <c r="H10" s="191"/>
      <c r="I10" s="92"/>
      <c r="J10" s="96" t="s">
        <v>180</v>
      </c>
      <c r="K10" s="92"/>
      <c r="L10" s="92"/>
      <c r="M10" s="74" t="s">
        <v>83</v>
      </c>
      <c r="N10" s="92"/>
      <c r="O10" s="92"/>
      <c r="P10" s="74" t="s">
        <v>211</v>
      </c>
      <c r="Q10" s="74"/>
      <c r="R10" s="74"/>
      <c r="S10" s="96"/>
      <c r="T10" s="97"/>
      <c r="U10" s="97"/>
      <c r="V10" s="95" t="s">
        <v>184</v>
      </c>
      <c r="W10" s="97"/>
      <c r="X10" s="97"/>
      <c r="Y10" s="74" t="s">
        <v>177</v>
      </c>
    </row>
    <row r="11" spans="1:25" ht="21" customHeight="1">
      <c r="A11" s="94"/>
      <c r="B11" s="92"/>
      <c r="C11" s="74"/>
      <c r="D11" s="74"/>
      <c r="E11" s="74"/>
      <c r="F11" s="74"/>
      <c r="G11" s="74"/>
      <c r="H11" s="92"/>
      <c r="I11" s="74"/>
      <c r="J11" s="74"/>
      <c r="K11" s="92"/>
      <c r="L11" s="74"/>
      <c r="M11" s="74"/>
      <c r="N11" s="92"/>
      <c r="O11" s="92"/>
      <c r="P11" s="25" t="s">
        <v>186</v>
      </c>
      <c r="Q11" s="25"/>
      <c r="R11" s="25"/>
      <c r="S11" s="96"/>
      <c r="T11" s="96"/>
      <c r="U11" s="96"/>
      <c r="V11" s="95" t="s">
        <v>188</v>
      </c>
      <c r="W11" s="96"/>
      <c r="X11" s="96"/>
      <c r="Y11" s="92"/>
    </row>
    <row r="12" spans="1:25" ht="21" customHeight="1">
      <c r="A12" s="94"/>
      <c r="B12" s="92"/>
      <c r="C12" s="74"/>
      <c r="D12" s="98"/>
      <c r="E12" s="74"/>
      <c r="F12" s="74"/>
      <c r="G12" s="98"/>
      <c r="H12" s="92"/>
      <c r="I12" s="74"/>
      <c r="J12" s="98"/>
      <c r="K12" s="92"/>
      <c r="L12" s="74"/>
      <c r="M12" s="98"/>
      <c r="N12" s="92"/>
      <c r="O12" s="92"/>
      <c r="P12" s="26" t="s">
        <v>189</v>
      </c>
      <c r="Q12" s="25"/>
      <c r="R12" s="25"/>
      <c r="S12" s="99"/>
      <c r="T12" s="96"/>
      <c r="U12" s="96"/>
      <c r="V12" s="99"/>
      <c r="W12" s="96"/>
      <c r="X12" s="96"/>
      <c r="Y12" s="100"/>
    </row>
    <row r="13" spans="1:25" ht="18.649999999999999" customHeight="1"/>
    <row r="14" spans="1:25" ht="21" customHeight="1">
      <c r="A14" s="101" t="s">
        <v>191</v>
      </c>
      <c r="D14" s="23">
        <v>250000</v>
      </c>
      <c r="E14" s="23"/>
      <c r="F14" s="23"/>
      <c r="G14" s="23">
        <v>478000</v>
      </c>
      <c r="H14" s="23"/>
      <c r="I14" s="23"/>
      <c r="J14" s="20">
        <v>0</v>
      </c>
      <c r="K14" s="23"/>
      <c r="L14" s="23"/>
      <c r="M14" s="23">
        <v>25000</v>
      </c>
      <c r="N14" s="23"/>
      <c r="O14" s="23"/>
      <c r="P14" s="23">
        <v>4850000</v>
      </c>
      <c r="Q14" s="23"/>
      <c r="R14" s="23"/>
      <c r="S14" s="23">
        <v>14703739</v>
      </c>
      <c r="T14" s="23"/>
      <c r="U14" s="23"/>
      <c r="V14" s="23">
        <v>-427341</v>
      </c>
      <c r="W14" s="23"/>
      <c r="X14" s="23"/>
      <c r="Y14" s="23">
        <f>SUM(D14:V14)</f>
        <v>19879398</v>
      </c>
    </row>
    <row r="15" spans="1:25" ht="21" customHeight="1">
      <c r="A15" s="102" t="s">
        <v>192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5" ht="21" customHeight="1">
      <c r="A16" s="103" t="s">
        <v>78</v>
      </c>
      <c r="B16" s="104">
        <v>20</v>
      </c>
      <c r="D16" s="20">
        <v>0</v>
      </c>
      <c r="E16" s="23"/>
      <c r="F16" s="23"/>
      <c r="G16" s="20">
        <v>0</v>
      </c>
      <c r="H16" s="23"/>
      <c r="I16" s="23"/>
      <c r="J16" s="23">
        <v>6297</v>
      </c>
      <c r="K16" s="23"/>
      <c r="L16" s="23"/>
      <c r="M16" s="20">
        <v>0</v>
      </c>
      <c r="N16" s="23"/>
      <c r="O16" s="23"/>
      <c r="P16" s="20">
        <v>0</v>
      </c>
      <c r="Q16" s="23"/>
      <c r="R16" s="23"/>
      <c r="S16" s="20">
        <v>0</v>
      </c>
      <c r="T16" s="23"/>
      <c r="U16" s="23"/>
      <c r="V16" s="20">
        <v>0</v>
      </c>
      <c r="W16" s="23"/>
      <c r="X16" s="23"/>
      <c r="Y16" s="23">
        <f>SUM(D16:V16)</f>
        <v>6297</v>
      </c>
    </row>
    <row r="17" spans="1:27" ht="21" customHeight="1">
      <c r="A17" s="103" t="s">
        <v>196</v>
      </c>
      <c r="B17" s="104">
        <v>21.1</v>
      </c>
      <c r="D17" s="20">
        <v>0</v>
      </c>
      <c r="E17" s="23"/>
      <c r="F17" s="23"/>
      <c r="G17" s="20">
        <v>0</v>
      </c>
      <c r="H17" s="23"/>
      <c r="I17" s="23"/>
      <c r="J17" s="20">
        <v>0</v>
      </c>
      <c r="K17" s="23"/>
      <c r="L17" s="23"/>
      <c r="M17" s="20">
        <v>0</v>
      </c>
      <c r="N17" s="23"/>
      <c r="O17" s="23"/>
      <c r="P17" s="20">
        <v>0</v>
      </c>
      <c r="Q17" s="23"/>
      <c r="R17" s="23"/>
      <c r="S17" s="23">
        <v>-662496</v>
      </c>
      <c r="T17" s="23"/>
      <c r="U17" s="23"/>
      <c r="V17" s="20">
        <v>0</v>
      </c>
      <c r="W17" s="23"/>
      <c r="X17" s="23"/>
      <c r="Y17" s="23">
        <f>SUM(D17:V17)</f>
        <v>-662496</v>
      </c>
    </row>
    <row r="18" spans="1:27" ht="21" customHeight="1">
      <c r="A18" s="103" t="s">
        <v>197</v>
      </c>
      <c r="B18" s="104">
        <v>21.2</v>
      </c>
      <c r="D18" s="20">
        <v>0</v>
      </c>
      <c r="E18" s="23"/>
      <c r="F18" s="23"/>
      <c r="G18" s="20">
        <v>0</v>
      </c>
      <c r="H18" s="23"/>
      <c r="I18" s="23"/>
      <c r="J18" s="20">
        <v>0</v>
      </c>
      <c r="K18" s="23"/>
      <c r="L18" s="23"/>
      <c r="M18" s="20">
        <v>0</v>
      </c>
      <c r="N18" s="23"/>
      <c r="O18" s="23"/>
      <c r="P18" s="20">
        <v>0</v>
      </c>
      <c r="Q18" s="23"/>
      <c r="R18" s="23"/>
      <c r="S18" s="23">
        <v>-637497</v>
      </c>
      <c r="T18" s="23"/>
      <c r="U18" s="23"/>
      <c r="V18" s="20">
        <v>0</v>
      </c>
      <c r="W18" s="23"/>
      <c r="X18" s="23"/>
      <c r="Y18" s="23">
        <f>SUM(D18:V18)</f>
        <v>-637497</v>
      </c>
    </row>
    <row r="19" spans="1:27" ht="21" customHeight="1">
      <c r="A19" s="103" t="s">
        <v>139</v>
      </c>
      <c r="B19" s="35"/>
      <c r="D19" s="20">
        <v>0</v>
      </c>
      <c r="E19" s="23"/>
      <c r="F19" s="23"/>
      <c r="G19" s="20">
        <v>0</v>
      </c>
      <c r="H19" s="23"/>
      <c r="I19" s="23"/>
      <c r="J19" s="20">
        <v>0</v>
      </c>
      <c r="K19" s="23"/>
      <c r="L19" s="23"/>
      <c r="M19" s="20">
        <v>0</v>
      </c>
      <c r="N19" s="23"/>
      <c r="O19" s="23"/>
      <c r="P19" s="20">
        <v>0</v>
      </c>
      <c r="Q19" s="23"/>
      <c r="R19" s="23"/>
      <c r="S19" s="23">
        <f>'Statement of income-9M'!L39</f>
        <v>3109517</v>
      </c>
      <c r="T19" s="23"/>
      <c r="U19" s="23"/>
      <c r="V19" s="20">
        <v>0</v>
      </c>
      <c r="W19" s="23"/>
      <c r="X19" s="23"/>
      <c r="Y19" s="23">
        <f>SUM(D19:V19)</f>
        <v>3109517</v>
      </c>
    </row>
    <row r="20" spans="1:27" ht="21" customHeight="1">
      <c r="A20" s="103" t="s">
        <v>212</v>
      </c>
      <c r="D20" s="20">
        <v>0</v>
      </c>
      <c r="E20" s="23"/>
      <c r="F20" s="23"/>
      <c r="G20" s="20">
        <v>0</v>
      </c>
      <c r="H20" s="23"/>
      <c r="I20" s="23"/>
      <c r="J20" s="20">
        <v>0</v>
      </c>
      <c r="K20" s="23"/>
      <c r="L20" s="23"/>
      <c r="M20" s="20">
        <v>0</v>
      </c>
      <c r="N20" s="23"/>
      <c r="O20" s="23"/>
      <c r="P20" s="20">
        <v>0</v>
      </c>
      <c r="Q20" s="23"/>
      <c r="R20" s="23"/>
      <c r="S20" s="20">
        <v>0</v>
      </c>
      <c r="T20" s="23"/>
      <c r="U20" s="23"/>
      <c r="V20" s="23">
        <f>'Statement Comprehensive Inc-9M'!L22</f>
        <v>-35509</v>
      </c>
      <c r="W20" s="23"/>
      <c r="X20" s="23"/>
      <c r="Y20" s="23">
        <f>SUM(D20:V20)</f>
        <v>-35509</v>
      </c>
    </row>
    <row r="21" spans="1:27" ht="21" customHeight="1" thickBot="1">
      <c r="A21" s="101" t="s">
        <v>199</v>
      </c>
      <c r="D21" s="27">
        <f>SUM(D14:D20)</f>
        <v>250000</v>
      </c>
      <c r="E21" s="23"/>
      <c r="F21" s="23"/>
      <c r="G21" s="27">
        <f>SUM(G14:G20)</f>
        <v>478000</v>
      </c>
      <c r="H21" s="23"/>
      <c r="I21" s="23"/>
      <c r="J21" s="27">
        <f>SUM(J14:J20)</f>
        <v>6297</v>
      </c>
      <c r="K21" s="23"/>
      <c r="L21" s="23"/>
      <c r="M21" s="27">
        <f>SUM(M14:M20)</f>
        <v>25000</v>
      </c>
      <c r="N21" s="23"/>
      <c r="O21" s="23"/>
      <c r="P21" s="27">
        <f>SUM(P14:P20)</f>
        <v>4850000</v>
      </c>
      <c r="Q21" s="23"/>
      <c r="R21" s="23"/>
      <c r="S21" s="27">
        <f>SUM(S14:S20)</f>
        <v>16513263</v>
      </c>
      <c r="T21" s="23"/>
      <c r="U21" s="23"/>
      <c r="V21" s="27">
        <f>SUM(V14:V20)</f>
        <v>-462850</v>
      </c>
      <c r="W21" s="23"/>
      <c r="X21" s="23"/>
      <c r="Y21" s="27">
        <f>SUM(Y14:Y20)</f>
        <v>21659710</v>
      </c>
    </row>
    <row r="22" spans="1:27" ht="11.15" customHeight="1" thickTop="1"/>
    <row r="23" spans="1:27" ht="21" customHeight="1">
      <c r="A23" s="101" t="s">
        <v>200</v>
      </c>
      <c r="D23" s="23">
        <v>250000</v>
      </c>
      <c r="E23" s="23"/>
      <c r="F23" s="23"/>
      <c r="G23" s="23">
        <v>478000</v>
      </c>
      <c r="H23" s="23"/>
      <c r="I23" s="23"/>
      <c r="J23" s="23">
        <v>9265</v>
      </c>
      <c r="K23" s="23"/>
      <c r="L23" s="23"/>
      <c r="M23" s="23">
        <v>25000</v>
      </c>
      <c r="N23" s="23"/>
      <c r="O23" s="23"/>
      <c r="P23" s="23">
        <v>4850000</v>
      </c>
      <c r="Q23" s="23"/>
      <c r="R23" s="23"/>
      <c r="S23" s="23">
        <v>17167729</v>
      </c>
      <c r="T23" s="23"/>
      <c r="U23" s="23"/>
      <c r="V23" s="23">
        <v>-89551</v>
      </c>
      <c r="W23" s="23"/>
      <c r="X23" s="23"/>
      <c r="Y23" s="23">
        <f>SUM(D23:V23)</f>
        <v>22690443</v>
      </c>
    </row>
    <row r="24" spans="1:27" ht="21" customHeight="1">
      <c r="A24" s="102" t="s">
        <v>192</v>
      </c>
      <c r="D24" s="20"/>
      <c r="E24" s="23"/>
      <c r="F24" s="23"/>
      <c r="G24" s="20"/>
      <c r="H24" s="23"/>
      <c r="I24" s="23"/>
      <c r="J24" s="20"/>
      <c r="K24" s="23"/>
      <c r="L24" s="23"/>
      <c r="M24" s="20"/>
      <c r="N24" s="23"/>
      <c r="O24" s="23"/>
      <c r="P24" s="20"/>
      <c r="Q24" s="23"/>
      <c r="R24" s="23"/>
      <c r="S24" s="31"/>
      <c r="T24" s="23"/>
      <c r="U24" s="23"/>
      <c r="V24" s="20"/>
      <c r="W24" s="23"/>
      <c r="X24" s="23"/>
      <c r="Y24" s="23"/>
    </row>
    <row r="25" spans="1:27" ht="21" customHeight="1">
      <c r="A25" s="103" t="s">
        <v>78</v>
      </c>
      <c r="B25" s="104">
        <v>20</v>
      </c>
      <c r="D25" s="20">
        <v>0</v>
      </c>
      <c r="E25" s="23"/>
      <c r="F25" s="20"/>
      <c r="G25" s="20">
        <v>0</v>
      </c>
      <c r="H25" s="23"/>
      <c r="I25" s="23"/>
      <c r="J25" s="23">
        <v>3381</v>
      </c>
      <c r="K25" s="23"/>
      <c r="L25" s="23"/>
      <c r="M25" s="20">
        <v>0</v>
      </c>
      <c r="N25" s="23"/>
      <c r="O25" s="23"/>
      <c r="P25" s="20">
        <v>0</v>
      </c>
      <c r="Q25" s="23"/>
      <c r="R25" s="23"/>
      <c r="S25" s="20">
        <v>0</v>
      </c>
      <c r="T25" s="23"/>
      <c r="U25" s="23"/>
      <c r="V25" s="20">
        <v>0</v>
      </c>
      <c r="W25" s="23"/>
      <c r="X25" s="23"/>
      <c r="Y25" s="23">
        <f t="shared" ref="Y25:Y29" si="0">SUM(D25:V25)</f>
        <v>3381</v>
      </c>
      <c r="Z25" s="105">
        <f>+'Financial Position (2)'!G65-'Financial Position (2)'!I65-Y25</f>
        <v>0</v>
      </c>
    </row>
    <row r="26" spans="1:27" ht="21" customHeight="1">
      <c r="A26" s="103" t="s">
        <v>196</v>
      </c>
      <c r="B26" s="104">
        <v>21.3</v>
      </c>
      <c r="D26" s="20">
        <v>0</v>
      </c>
      <c r="E26" s="23"/>
      <c r="F26" s="20"/>
      <c r="G26" s="20">
        <v>0</v>
      </c>
      <c r="H26" s="23"/>
      <c r="I26" s="23"/>
      <c r="J26" s="20">
        <v>0</v>
      </c>
      <c r="K26" s="23"/>
      <c r="L26" s="23"/>
      <c r="M26" s="20">
        <v>0</v>
      </c>
      <c r="N26" s="23"/>
      <c r="O26" s="23"/>
      <c r="P26" s="20">
        <v>0</v>
      </c>
      <c r="Q26" s="23"/>
      <c r="R26" s="23"/>
      <c r="S26" s="48">
        <v>-737496</v>
      </c>
      <c r="T26" s="23"/>
      <c r="U26" s="23"/>
      <c r="V26" s="20">
        <v>0</v>
      </c>
      <c r="W26" s="23"/>
      <c r="X26" s="23"/>
      <c r="Y26" s="23">
        <f t="shared" si="0"/>
        <v>-737496</v>
      </c>
    </row>
    <row r="27" spans="1:27" ht="21" customHeight="1">
      <c r="A27" s="103" t="s">
        <v>197</v>
      </c>
      <c r="B27" s="104">
        <v>21.4</v>
      </c>
      <c r="D27" s="20">
        <v>0</v>
      </c>
      <c r="E27" s="23"/>
      <c r="F27" s="20"/>
      <c r="G27" s="20">
        <v>0</v>
      </c>
      <c r="H27" s="23"/>
      <c r="I27" s="23"/>
      <c r="J27" s="20">
        <v>0</v>
      </c>
      <c r="K27" s="23"/>
      <c r="L27" s="23"/>
      <c r="M27" s="20">
        <v>0</v>
      </c>
      <c r="N27" s="23"/>
      <c r="O27" s="23"/>
      <c r="P27" s="20">
        <v>0</v>
      </c>
      <c r="Q27" s="23"/>
      <c r="R27" s="23"/>
      <c r="S27" s="48">
        <v>-637382</v>
      </c>
      <c r="T27" s="23"/>
      <c r="U27" s="23"/>
      <c r="V27" s="20">
        <v>0</v>
      </c>
      <c r="W27" s="23"/>
      <c r="X27" s="23"/>
      <c r="Y27" s="23">
        <f t="shared" si="0"/>
        <v>-637382</v>
      </c>
    </row>
    <row r="28" spans="1:27" ht="21" customHeight="1">
      <c r="A28" s="103" t="s">
        <v>139</v>
      </c>
      <c r="D28" s="20">
        <v>0</v>
      </c>
      <c r="E28" s="23"/>
      <c r="F28" s="23"/>
      <c r="G28" s="20">
        <v>0</v>
      </c>
      <c r="H28" s="23"/>
      <c r="I28" s="23"/>
      <c r="J28" s="20">
        <v>0</v>
      </c>
      <c r="K28" s="23"/>
      <c r="L28" s="23"/>
      <c r="M28" s="20">
        <v>0</v>
      </c>
      <c r="N28" s="23"/>
      <c r="O28" s="23"/>
      <c r="P28" s="20">
        <v>0</v>
      </c>
      <c r="Q28" s="23"/>
      <c r="R28" s="23"/>
      <c r="S28" s="48">
        <f>'Statement of income-9M'!J39</f>
        <v>2189469</v>
      </c>
      <c r="T28" s="23"/>
      <c r="U28" s="23"/>
      <c r="V28" s="20">
        <v>0</v>
      </c>
      <c r="W28" s="23"/>
      <c r="X28" s="23"/>
      <c r="Y28" s="23">
        <f t="shared" si="0"/>
        <v>2189469</v>
      </c>
      <c r="Z28" s="105">
        <f>+Y28-'Statement of income-9M'!J39</f>
        <v>0</v>
      </c>
    </row>
    <row r="29" spans="1:27" ht="21" customHeight="1">
      <c r="A29" s="103" t="s">
        <v>203</v>
      </c>
      <c r="D29" s="20">
        <v>0</v>
      </c>
      <c r="E29" s="23"/>
      <c r="F29" s="23"/>
      <c r="G29" s="20">
        <v>0</v>
      </c>
      <c r="H29" s="23"/>
      <c r="I29" s="23"/>
      <c r="J29" s="20">
        <v>0</v>
      </c>
      <c r="K29" s="23"/>
      <c r="L29" s="23"/>
      <c r="M29" s="20">
        <v>0</v>
      </c>
      <c r="N29" s="23"/>
      <c r="O29" s="23"/>
      <c r="P29" s="20">
        <v>0</v>
      </c>
      <c r="Q29" s="23"/>
      <c r="R29" s="23"/>
      <c r="S29" s="20">
        <v>0</v>
      </c>
      <c r="T29" s="23"/>
      <c r="U29" s="23"/>
      <c r="V29" s="49">
        <f>'Statement Comprehensive Inc-9M'!J22</f>
        <v>54032</v>
      </c>
      <c r="W29" s="23"/>
      <c r="X29" s="23"/>
      <c r="Y29" s="23">
        <f t="shared" si="0"/>
        <v>54032</v>
      </c>
      <c r="Z29" s="105">
        <f>+Y29-'Statement Comprehensive Inc-9M'!J23</f>
        <v>0</v>
      </c>
      <c r="AA29" s="105">
        <f>+Y28+Y29-'Statement Comprehensive Inc-9M'!J24</f>
        <v>0</v>
      </c>
    </row>
    <row r="30" spans="1:27" ht="21" customHeight="1" thickBot="1">
      <c r="A30" s="101" t="s">
        <v>204</v>
      </c>
      <c r="D30" s="27">
        <f>SUM(D23:D29)</f>
        <v>250000</v>
      </c>
      <c r="E30" s="23"/>
      <c r="F30" s="23"/>
      <c r="G30" s="27">
        <f>SUM(G23:G29)</f>
        <v>478000</v>
      </c>
      <c r="H30" s="23"/>
      <c r="I30" s="23"/>
      <c r="J30" s="27">
        <f>SUM(J23:J29)</f>
        <v>12646</v>
      </c>
      <c r="K30" s="23"/>
      <c r="L30" s="23"/>
      <c r="M30" s="27">
        <f>SUM(M23:M29)</f>
        <v>25000</v>
      </c>
      <c r="N30" s="23"/>
      <c r="O30" s="23"/>
      <c r="P30" s="27">
        <f>SUM(P23:P29)</f>
        <v>4850000</v>
      </c>
      <c r="Q30" s="23"/>
      <c r="R30" s="23"/>
      <c r="S30" s="27">
        <f>SUM(S23:S29)</f>
        <v>17982320</v>
      </c>
      <c r="T30" s="23"/>
      <c r="U30" s="23"/>
      <c r="V30" s="27">
        <f>SUM(V23:V29)</f>
        <v>-35519</v>
      </c>
      <c r="W30" s="23"/>
      <c r="X30" s="23"/>
      <c r="Y30" s="27">
        <f>SUM(Y23:Y29)</f>
        <v>23562447</v>
      </c>
    </row>
    <row r="31" spans="1:27" ht="21" customHeight="1" thickTop="1"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06"/>
      <c r="Q31" s="23"/>
      <c r="R31" s="23"/>
      <c r="S31" s="23"/>
      <c r="T31" s="23"/>
      <c r="U31" s="23"/>
      <c r="V31" s="23"/>
      <c r="W31" s="23"/>
      <c r="X31" s="23"/>
      <c r="Y31" s="23"/>
    </row>
    <row r="32" spans="1:27" ht="21" customHeight="1"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</row>
    <row r="33" spans="1:25" ht="21" customHeight="1">
      <c r="A33" s="107" t="s">
        <v>45</v>
      </c>
    </row>
    <row r="34" spans="1:25" ht="21" customHeight="1">
      <c r="D34" s="105">
        <f>+D30-'Financial Position (2)'!G61</f>
        <v>0</v>
      </c>
      <c r="G34" s="105">
        <f>+G30-'Financial Position (2)'!G63</f>
        <v>0</v>
      </c>
      <c r="J34" s="105">
        <f>+J30-'Financial Position (2)'!G65</f>
        <v>0</v>
      </c>
      <c r="M34" s="105">
        <f>+M30-'Financial Position (2)'!G70</f>
        <v>0</v>
      </c>
      <c r="P34" s="105">
        <f>+P30-'Financial Position (2)'!G71</f>
        <v>0</v>
      </c>
      <c r="S34" s="105">
        <f>+S30-'Financial Position (2)'!G72</f>
        <v>0</v>
      </c>
      <c r="V34" s="105">
        <f>+V30-'Financial Position (2)'!G76</f>
        <v>0</v>
      </c>
      <c r="Y34" s="105">
        <f>+Y30-'Financial Position (2)'!G79</f>
        <v>0</v>
      </c>
    </row>
    <row r="35" spans="1:25" ht="21" customHeight="1">
      <c r="V35" s="105">
        <f>+'Financial Position (2)'!G76-'Financial Position (2)'!I76-'CSE Seperate'!V29</f>
        <v>0</v>
      </c>
    </row>
  </sheetData>
  <mergeCells count="14">
    <mergeCell ref="C7:Y7"/>
    <mergeCell ref="A1:Y1"/>
    <mergeCell ref="A2:Y2"/>
    <mergeCell ref="A3:Y3"/>
    <mergeCell ref="A4:Y4"/>
    <mergeCell ref="A5:Y5"/>
    <mergeCell ref="C10:E10"/>
    <mergeCell ref="F10:H10"/>
    <mergeCell ref="C8:E8"/>
    <mergeCell ref="F8:H8"/>
    <mergeCell ref="M8:S8"/>
    <mergeCell ref="C9:E9"/>
    <mergeCell ref="F9:H9"/>
    <mergeCell ref="M9:P9"/>
  </mergeCells>
  <pageMargins left="1" right="0.1" top="1" bottom="0.5" header="0.5" footer="0.5"/>
  <pageSetup paperSize="9" scale="68" fitToWidth="0" fitToHeight="0" orientation="landscape" r:id="rId1"/>
  <headerFooter alignWithMargins="0"/>
  <ignoredErrors>
    <ignoredError sqref="N30:O30 E30:F30 H30:I30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N111"/>
  <sheetViews>
    <sheetView tabSelected="1" topLeftCell="A104" zoomScaleNormal="100" zoomScaleSheetLayoutView="55" zoomScalePageLayoutView="55" workbookViewId="0">
      <selection activeCell="F104" sqref="F104"/>
    </sheetView>
  </sheetViews>
  <sheetFormatPr defaultColWidth="8.54296875" defaultRowHeight="21" customHeight="1"/>
  <cols>
    <col min="1" max="1" width="70.1796875" style="70" customWidth="1"/>
    <col min="2" max="2" width="7.54296875" style="70" customWidth="1"/>
    <col min="3" max="3" width="1.54296875" style="70" customWidth="1"/>
    <col min="4" max="4" width="14.54296875" style="70" customWidth="1"/>
    <col min="5" max="5" width="0.54296875" style="70" customWidth="1"/>
    <col min="6" max="6" width="14.54296875" style="70" customWidth="1"/>
    <col min="7" max="8" width="0.453125" style="70" customWidth="1"/>
    <col min="9" max="9" width="14.54296875" style="70" customWidth="1"/>
    <col min="10" max="10" width="0.54296875" style="70" customWidth="1"/>
    <col min="11" max="11" width="14.54296875" style="70" customWidth="1"/>
    <col min="12" max="16384" width="8.54296875" style="70"/>
  </cols>
  <sheetData>
    <row r="1" spans="1:11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21" customHeight="1">
      <c r="A2" s="192" t="s">
        <v>213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1" customHeight="1">
      <c r="A3" s="194" t="s">
        <v>206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21" customHeight="1">
      <c r="A4" s="192" t="s">
        <v>97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ht="21" customHeight="1">
      <c r="A5" s="193" t="s">
        <v>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 ht="9" customHeight="1"/>
    <row r="7" spans="1:11" ht="18" customHeight="1">
      <c r="B7" s="71" t="s">
        <v>4</v>
      </c>
      <c r="C7" s="192" t="s">
        <v>5</v>
      </c>
      <c r="D7" s="192"/>
      <c r="E7" s="192"/>
      <c r="F7" s="192"/>
      <c r="G7" s="192"/>
      <c r="H7" s="192" t="s">
        <v>6</v>
      </c>
      <c r="I7" s="192"/>
      <c r="J7" s="192"/>
      <c r="K7" s="192"/>
    </row>
    <row r="8" spans="1:11" ht="18" customHeight="1">
      <c r="B8" s="72"/>
      <c r="C8" s="192" t="s">
        <v>7</v>
      </c>
      <c r="D8" s="192"/>
      <c r="E8" s="192"/>
      <c r="F8" s="192"/>
      <c r="G8" s="192"/>
      <c r="H8" s="192" t="s">
        <v>7</v>
      </c>
      <c r="I8" s="192"/>
      <c r="J8" s="192"/>
      <c r="K8" s="192"/>
    </row>
    <row r="9" spans="1:11" ht="18" customHeight="1">
      <c r="B9" s="73"/>
      <c r="C9" s="73"/>
      <c r="D9" s="191" t="s">
        <v>152</v>
      </c>
      <c r="E9" s="191"/>
      <c r="F9" s="191"/>
      <c r="G9" s="55"/>
      <c r="H9" s="74"/>
      <c r="I9" s="191" t="s">
        <v>152</v>
      </c>
      <c r="J9" s="191"/>
      <c r="K9" s="191"/>
    </row>
    <row r="10" spans="1:11" ht="18" customHeight="1">
      <c r="B10" s="73"/>
      <c r="C10" s="73"/>
      <c r="D10" s="191" t="s">
        <v>100</v>
      </c>
      <c r="E10" s="191"/>
      <c r="F10" s="191"/>
      <c r="G10" s="55"/>
      <c r="H10" s="74"/>
      <c r="I10" s="191" t="s">
        <v>100</v>
      </c>
      <c r="J10" s="191"/>
      <c r="K10" s="191"/>
    </row>
    <row r="11" spans="1:11" ht="18" customHeight="1">
      <c r="B11" s="73"/>
      <c r="C11" s="73"/>
      <c r="D11" s="74" t="s">
        <v>11</v>
      </c>
      <c r="E11" s="55"/>
      <c r="F11" s="74" t="s">
        <v>11</v>
      </c>
      <c r="G11" s="55"/>
      <c r="H11" s="74"/>
      <c r="I11" s="74" t="s">
        <v>11</v>
      </c>
      <c r="J11" s="55"/>
      <c r="K11" s="74" t="s">
        <v>11</v>
      </c>
    </row>
    <row r="12" spans="1:11" ht="18" customHeight="1">
      <c r="B12" s="73"/>
      <c r="C12" s="73"/>
      <c r="D12" s="55">
        <v>2023</v>
      </c>
      <c r="E12" s="55"/>
      <c r="F12" s="55">
        <v>2022</v>
      </c>
      <c r="G12" s="55"/>
      <c r="H12" s="74"/>
      <c r="I12" s="55">
        <v>2023</v>
      </c>
      <c r="J12" s="55"/>
      <c r="K12" s="55">
        <v>2022</v>
      </c>
    </row>
    <row r="13" spans="1:11" ht="18" customHeight="1">
      <c r="A13" s="75" t="s">
        <v>214</v>
      </c>
    </row>
    <row r="14" spans="1:11" ht="18" customHeight="1">
      <c r="A14" s="76" t="s">
        <v>139</v>
      </c>
      <c r="D14" s="1">
        <f>'Statement of income-9M'!E39</f>
        <v>2217651</v>
      </c>
      <c r="E14" s="1"/>
      <c r="F14" s="1">
        <f>'Statement of income-9M'!G39</f>
        <v>3225288</v>
      </c>
      <c r="G14" s="1"/>
      <c r="H14" s="1"/>
      <c r="I14" s="1">
        <f>'Statement of income-9M'!J44</f>
        <v>2189469</v>
      </c>
      <c r="J14" s="1"/>
      <c r="K14" s="1">
        <f>'Statement of income-9M'!L39</f>
        <v>3109517</v>
      </c>
    </row>
    <row r="15" spans="1:11" ht="18" customHeight="1">
      <c r="A15" s="76" t="s">
        <v>215</v>
      </c>
      <c r="D15" s="1"/>
      <c r="E15" s="1"/>
      <c r="F15" s="1"/>
      <c r="G15" s="1"/>
      <c r="H15" s="1"/>
      <c r="I15" s="1"/>
      <c r="J15" s="1"/>
      <c r="K15" s="1"/>
    </row>
    <row r="16" spans="1:11" ht="18" customHeight="1">
      <c r="A16" s="77" t="s">
        <v>216</v>
      </c>
      <c r="D16" s="1">
        <f>'Statement of income-9M'!E38</f>
        <v>550039</v>
      </c>
      <c r="E16" s="1"/>
      <c r="F16" s="1">
        <f>'Statement of income-9M'!G38</f>
        <v>815298</v>
      </c>
      <c r="G16" s="1"/>
      <c r="H16" s="1"/>
      <c r="I16" s="1">
        <f>'Statement of income-9M'!J38</f>
        <v>477435</v>
      </c>
      <c r="J16" s="1"/>
      <c r="K16" s="1">
        <f>'Statement of income-9M'!L38</f>
        <v>728578</v>
      </c>
    </row>
    <row r="17" spans="1:14" ht="18" customHeight="1">
      <c r="A17" s="77" t="s">
        <v>126</v>
      </c>
      <c r="D17" s="1">
        <v>5941970</v>
      </c>
      <c r="E17" s="1"/>
      <c r="F17" s="1">
        <v>5298460</v>
      </c>
      <c r="G17" s="1"/>
      <c r="H17" s="1"/>
      <c r="I17" s="1">
        <v>5780857</v>
      </c>
      <c r="J17" s="1"/>
      <c r="K17" s="1">
        <v>5167549</v>
      </c>
      <c r="N17" s="78"/>
    </row>
    <row r="18" spans="1:14" ht="18" customHeight="1">
      <c r="A18" s="79" t="s">
        <v>154</v>
      </c>
      <c r="D18" s="1">
        <v>4341</v>
      </c>
      <c r="E18" s="1"/>
      <c r="F18" s="47">
        <v>0</v>
      </c>
      <c r="G18" s="1"/>
      <c r="H18" s="1"/>
      <c r="I18" s="1">
        <v>4341</v>
      </c>
      <c r="J18" s="1"/>
      <c r="K18" s="47">
        <v>0</v>
      </c>
    </row>
    <row r="19" spans="1:14" ht="18" customHeight="1">
      <c r="A19" s="80" t="s">
        <v>217</v>
      </c>
      <c r="D19" s="1"/>
      <c r="E19" s="1"/>
      <c r="F19" s="1"/>
      <c r="G19" s="1"/>
      <c r="H19" s="1"/>
      <c r="I19" s="1"/>
      <c r="J19" s="1"/>
    </row>
    <row r="20" spans="1:14" ht="18" customHeight="1">
      <c r="A20" s="81" t="s">
        <v>218</v>
      </c>
      <c r="D20" s="1">
        <v>566261</v>
      </c>
      <c r="E20" s="1"/>
      <c r="F20" s="1">
        <v>610942</v>
      </c>
      <c r="G20" s="1"/>
      <c r="H20" s="1"/>
      <c r="I20" s="1">
        <v>488106</v>
      </c>
      <c r="J20" s="1"/>
      <c r="K20" s="1">
        <v>524989</v>
      </c>
    </row>
    <row r="21" spans="1:14" ht="18" customHeight="1">
      <c r="A21" s="79" t="s">
        <v>219</v>
      </c>
      <c r="D21" s="1">
        <v>199079</v>
      </c>
      <c r="E21" s="1"/>
      <c r="F21" s="1">
        <v>178275</v>
      </c>
      <c r="G21" s="1"/>
      <c r="H21" s="1"/>
      <c r="I21" s="1">
        <v>164858</v>
      </c>
      <c r="J21" s="1"/>
      <c r="K21" s="1">
        <v>145169</v>
      </c>
    </row>
    <row r="22" spans="1:14" ht="18" customHeight="1">
      <c r="A22" s="79" t="s">
        <v>220</v>
      </c>
      <c r="D22" s="1"/>
      <c r="E22" s="1"/>
      <c r="F22" s="1"/>
      <c r="G22" s="1"/>
      <c r="H22" s="1"/>
      <c r="I22" s="1"/>
      <c r="J22" s="1"/>
      <c r="K22" s="1"/>
    </row>
    <row r="23" spans="1:14" ht="18" customHeight="1">
      <c r="A23" s="81" t="s">
        <v>221</v>
      </c>
      <c r="D23" s="1">
        <v>1779</v>
      </c>
      <c r="E23" s="1"/>
      <c r="F23" s="1">
        <v>2422</v>
      </c>
      <c r="G23" s="1"/>
      <c r="H23" s="1"/>
      <c r="I23" s="1">
        <v>1882</v>
      </c>
      <c r="J23" s="1"/>
      <c r="K23" s="1">
        <v>931</v>
      </c>
    </row>
    <row r="24" spans="1:14" ht="18" customHeight="1">
      <c r="A24" s="79" t="s">
        <v>222</v>
      </c>
      <c r="B24" s="82">
        <v>19</v>
      </c>
      <c r="D24" s="1">
        <v>52764</v>
      </c>
      <c r="E24" s="1"/>
      <c r="F24" s="1">
        <v>66936</v>
      </c>
      <c r="G24" s="1"/>
      <c r="H24" s="1"/>
      <c r="I24" s="1">
        <v>46910</v>
      </c>
      <c r="J24" s="1"/>
      <c r="K24" s="1">
        <v>54799</v>
      </c>
    </row>
    <row r="25" spans="1:14" ht="18" customHeight="1">
      <c r="A25" s="79" t="s">
        <v>223</v>
      </c>
      <c r="B25" s="82">
        <v>20</v>
      </c>
      <c r="D25" s="1">
        <v>14604</v>
      </c>
      <c r="E25" s="1"/>
      <c r="F25" s="1">
        <v>8890</v>
      </c>
      <c r="G25" s="1"/>
      <c r="H25" s="1"/>
      <c r="I25" s="1">
        <v>11994</v>
      </c>
      <c r="J25" s="1"/>
      <c r="K25" s="1">
        <v>8890</v>
      </c>
    </row>
    <row r="26" spans="1:14" ht="18" customHeight="1">
      <c r="A26" s="79" t="s">
        <v>108</v>
      </c>
      <c r="D26" s="1">
        <v>-167108</v>
      </c>
      <c r="E26" s="1"/>
      <c r="F26" s="1">
        <v>-404572</v>
      </c>
      <c r="G26" s="1"/>
      <c r="H26" s="1"/>
      <c r="I26" s="1">
        <v>-167108</v>
      </c>
      <c r="J26" s="1"/>
      <c r="K26" s="1">
        <v>-404572</v>
      </c>
    </row>
    <row r="27" spans="1:14" ht="18" customHeight="1">
      <c r="A27" s="79" t="s">
        <v>224</v>
      </c>
      <c r="D27" s="47">
        <v>0</v>
      </c>
      <c r="E27" s="1"/>
      <c r="F27" s="47">
        <v>0</v>
      </c>
      <c r="G27" s="1"/>
      <c r="H27" s="1"/>
      <c r="I27" s="1">
        <v>663</v>
      </c>
      <c r="J27" s="1"/>
      <c r="K27" s="1">
        <v>-10595</v>
      </c>
    </row>
    <row r="28" spans="1:14" ht="18" customHeight="1">
      <c r="A28" s="79" t="s">
        <v>225</v>
      </c>
      <c r="D28" s="1">
        <v>-10498410</v>
      </c>
      <c r="E28" s="1"/>
      <c r="F28" s="1">
        <v>-10355764</v>
      </c>
      <c r="G28" s="1"/>
      <c r="H28" s="1"/>
      <c r="I28" s="1">
        <v>-9448882</v>
      </c>
      <c r="J28" s="1"/>
      <c r="K28" s="1">
        <v>-9380216</v>
      </c>
    </row>
    <row r="29" spans="1:14" ht="18" customHeight="1">
      <c r="A29" s="79" t="s">
        <v>226</v>
      </c>
      <c r="D29" s="1">
        <v>-344</v>
      </c>
      <c r="E29" s="1"/>
      <c r="F29" s="1">
        <v>-325</v>
      </c>
      <c r="G29" s="1"/>
      <c r="H29" s="1"/>
      <c r="I29" s="1">
        <v>-344</v>
      </c>
      <c r="J29" s="1"/>
      <c r="K29" s="1">
        <v>-325</v>
      </c>
    </row>
    <row r="30" spans="1:14" ht="18" customHeight="1">
      <c r="A30" s="79" t="s">
        <v>113</v>
      </c>
      <c r="D30" s="47">
        <v>0</v>
      </c>
      <c r="E30" s="1"/>
      <c r="F30" s="47">
        <v>0</v>
      </c>
      <c r="G30" s="1"/>
      <c r="H30" s="1"/>
      <c r="I30" s="1">
        <v>-273800</v>
      </c>
      <c r="J30" s="1"/>
      <c r="K30" s="1">
        <v>-203000</v>
      </c>
    </row>
    <row r="31" spans="1:14" ht="18" customHeight="1">
      <c r="A31" s="79" t="s">
        <v>125</v>
      </c>
      <c r="D31" s="1">
        <v>1612315</v>
      </c>
      <c r="E31" s="1"/>
      <c r="F31" s="1">
        <v>1380821</v>
      </c>
      <c r="G31" s="1"/>
      <c r="H31" s="1"/>
      <c r="I31" s="1">
        <v>1621072</v>
      </c>
      <c r="J31" s="1"/>
      <c r="K31" s="1">
        <v>1436240</v>
      </c>
    </row>
    <row r="32" spans="1:14" ht="18" customHeight="1">
      <c r="A32" s="83"/>
      <c r="B32" s="78"/>
      <c r="D32" s="28">
        <f>SUM(D14:D31)</f>
        <v>494941</v>
      </c>
      <c r="E32" s="1"/>
      <c r="F32" s="28">
        <f>SUM(F14:F31)</f>
        <v>826671</v>
      </c>
      <c r="G32" s="1"/>
      <c r="H32" s="1"/>
      <c r="I32" s="28">
        <f>SUM(I14:I31)</f>
        <v>897453</v>
      </c>
      <c r="J32" s="1"/>
      <c r="K32" s="28">
        <f>SUM(K14:K31)</f>
        <v>1177954</v>
      </c>
    </row>
    <row r="33" spans="1:11" ht="18" customHeight="1">
      <c r="A33" s="76" t="s">
        <v>227</v>
      </c>
      <c r="D33" s="5"/>
      <c r="E33" s="1"/>
      <c r="F33" s="5"/>
      <c r="G33" s="1"/>
      <c r="H33" s="1"/>
      <c r="I33" s="5"/>
      <c r="J33" s="1"/>
      <c r="K33" s="5"/>
    </row>
    <row r="34" spans="1:11" ht="18" customHeight="1">
      <c r="A34" s="76" t="s">
        <v>228</v>
      </c>
      <c r="D34" s="1"/>
      <c r="E34" s="1"/>
      <c r="F34" s="1"/>
      <c r="G34" s="1"/>
      <c r="H34" s="1"/>
      <c r="I34" s="1"/>
      <c r="J34" s="1"/>
      <c r="K34" s="1"/>
    </row>
    <row r="35" spans="1:11" ht="18" customHeight="1">
      <c r="A35" s="80" t="s">
        <v>16</v>
      </c>
      <c r="D35" s="1">
        <v>-6443783</v>
      </c>
      <c r="E35" s="1"/>
      <c r="F35" s="1">
        <v>-9282212</v>
      </c>
      <c r="G35" s="1"/>
      <c r="H35" s="1"/>
      <c r="I35" s="1">
        <v>-5679358</v>
      </c>
      <c r="J35" s="1"/>
      <c r="K35" s="1">
        <v>-9590436</v>
      </c>
    </row>
    <row r="36" spans="1:11" ht="18" customHeight="1">
      <c r="A36" s="80" t="s">
        <v>30</v>
      </c>
      <c r="D36" s="1">
        <v>-41866</v>
      </c>
      <c r="E36" s="1"/>
      <c r="F36" s="1">
        <v>-12351</v>
      </c>
      <c r="G36" s="1"/>
      <c r="H36" s="1"/>
      <c r="I36" s="47">
        <v>0</v>
      </c>
      <c r="J36" s="1"/>
      <c r="K36" s="47">
        <v>0</v>
      </c>
    </row>
    <row r="37" spans="1:11" ht="18" customHeight="1">
      <c r="A37" s="80" t="s">
        <v>24</v>
      </c>
      <c r="D37" s="1">
        <v>2839</v>
      </c>
      <c r="E37" s="1"/>
      <c r="F37" s="1">
        <v>-542</v>
      </c>
      <c r="G37" s="1"/>
      <c r="H37" s="1"/>
      <c r="I37" s="1">
        <v>-1755</v>
      </c>
      <c r="J37" s="1"/>
      <c r="K37" s="1">
        <v>-1560</v>
      </c>
    </row>
    <row r="38" spans="1:11" ht="18" customHeight="1">
      <c r="A38" s="80" t="s">
        <v>42</v>
      </c>
      <c r="D38" s="1">
        <v>9822</v>
      </c>
      <c r="E38" s="1"/>
      <c r="F38" s="1">
        <v>10320</v>
      </c>
      <c r="G38" s="1"/>
      <c r="H38" s="1"/>
      <c r="I38" s="1">
        <v>7460</v>
      </c>
      <c r="J38" s="1"/>
      <c r="K38" s="1">
        <v>17140</v>
      </c>
    </row>
    <row r="39" spans="1:11" ht="18" customHeight="1">
      <c r="A39" s="76" t="s">
        <v>229</v>
      </c>
      <c r="D39" s="1"/>
      <c r="E39" s="1"/>
      <c r="F39" s="1"/>
      <c r="G39" s="1"/>
      <c r="H39" s="1"/>
      <c r="I39" s="1"/>
      <c r="J39" s="1"/>
      <c r="K39" s="1"/>
    </row>
    <row r="40" spans="1:11" ht="18" customHeight="1">
      <c r="A40" s="80" t="s">
        <v>50</v>
      </c>
      <c r="D40" s="1">
        <v>-146830</v>
      </c>
      <c r="E40" s="1"/>
      <c r="F40" s="1">
        <v>-4677</v>
      </c>
      <c r="G40" s="1"/>
      <c r="H40" s="1"/>
      <c r="I40" s="1">
        <v>-133694</v>
      </c>
      <c r="J40" s="1"/>
      <c r="K40" s="1">
        <v>-8407</v>
      </c>
    </row>
    <row r="41" spans="1:11" ht="18" customHeight="1">
      <c r="A41" s="80" t="s">
        <v>59</v>
      </c>
      <c r="D41" s="1">
        <v>57912</v>
      </c>
      <c r="E41" s="1"/>
      <c r="F41" s="1">
        <v>-26355</v>
      </c>
      <c r="G41" s="1"/>
      <c r="H41" s="1"/>
      <c r="I41" s="1">
        <v>57478</v>
      </c>
      <c r="J41" s="1"/>
      <c r="K41" s="1">
        <v>-34904</v>
      </c>
    </row>
    <row r="42" spans="1:11" ht="18" customHeight="1">
      <c r="A42" s="80" t="s">
        <v>65</v>
      </c>
      <c r="D42" s="1">
        <v>4084</v>
      </c>
      <c r="E42" s="1"/>
      <c r="F42" s="1">
        <v>3627</v>
      </c>
      <c r="G42" s="1"/>
      <c r="H42" s="1"/>
      <c r="I42" s="1">
        <v>-632</v>
      </c>
      <c r="J42" s="1"/>
      <c r="K42" s="1">
        <v>4189</v>
      </c>
    </row>
    <row r="43" spans="1:11" ht="18" customHeight="1">
      <c r="A43" s="84" t="s">
        <v>230</v>
      </c>
      <c r="D43" s="28">
        <f>SUM(D32:D42)</f>
        <v>-6062881</v>
      </c>
      <c r="E43" s="1"/>
      <c r="F43" s="28">
        <f>SUM(F32:F42)</f>
        <v>-8485519</v>
      </c>
      <c r="G43" s="1"/>
      <c r="H43" s="1"/>
      <c r="I43" s="28">
        <f>SUM(I32:I42)</f>
        <v>-4853048</v>
      </c>
      <c r="J43" s="1"/>
      <c r="K43" s="28">
        <f>SUM(K32:K42)</f>
        <v>-8436024</v>
      </c>
    </row>
    <row r="44" spans="1:11" ht="18" customHeight="1">
      <c r="A44" s="80" t="s">
        <v>231</v>
      </c>
      <c r="D44" s="1">
        <v>10650732</v>
      </c>
      <c r="E44" s="1"/>
      <c r="F44" s="1">
        <v>10301829</v>
      </c>
      <c r="G44" s="1"/>
      <c r="H44" s="1"/>
      <c r="I44" s="1">
        <v>9599817</v>
      </c>
      <c r="J44" s="1"/>
      <c r="K44" s="1">
        <v>9306121</v>
      </c>
    </row>
    <row r="45" spans="1:11" ht="18" customHeight="1">
      <c r="A45" s="77" t="s">
        <v>232</v>
      </c>
      <c r="D45" s="47">
        <v>0</v>
      </c>
      <c r="E45" s="1"/>
      <c r="F45" s="47">
        <v>0</v>
      </c>
      <c r="G45" s="1"/>
      <c r="H45" s="1"/>
      <c r="I45" s="1">
        <v>273800</v>
      </c>
      <c r="J45" s="1"/>
      <c r="K45" s="1">
        <v>203000</v>
      </c>
    </row>
    <row r="46" spans="1:11" ht="18" customHeight="1">
      <c r="A46" s="77" t="s">
        <v>233</v>
      </c>
      <c r="D46" s="1">
        <v>-1566544</v>
      </c>
      <c r="E46" s="1"/>
      <c r="F46" s="1">
        <v>-1438526</v>
      </c>
      <c r="G46" s="1"/>
      <c r="H46" s="1"/>
      <c r="I46" s="1">
        <v>-1597588</v>
      </c>
      <c r="J46" s="1"/>
      <c r="K46" s="1">
        <v>-1507969</v>
      </c>
    </row>
    <row r="47" spans="1:11" ht="18" customHeight="1">
      <c r="A47" s="77" t="s">
        <v>234</v>
      </c>
      <c r="D47" s="1">
        <v>-1215716</v>
      </c>
      <c r="E47" s="1"/>
      <c r="F47" s="1">
        <v>-514832</v>
      </c>
      <c r="G47" s="1"/>
      <c r="H47" s="1"/>
      <c r="I47" s="1">
        <v>-1148783</v>
      </c>
      <c r="J47" s="1"/>
      <c r="K47" s="1">
        <v>-454329</v>
      </c>
    </row>
    <row r="48" spans="1:11" ht="18" customHeight="1">
      <c r="A48" s="79" t="s">
        <v>235</v>
      </c>
      <c r="B48" s="82">
        <v>19</v>
      </c>
      <c r="D48" s="1">
        <v>-980</v>
      </c>
      <c r="E48" s="1"/>
      <c r="F48" s="1">
        <v>-33364</v>
      </c>
      <c r="G48" s="1"/>
      <c r="H48" s="1"/>
      <c r="I48" s="1">
        <v>-889</v>
      </c>
      <c r="J48" s="1"/>
      <c r="K48" s="1">
        <v>-17468</v>
      </c>
    </row>
    <row r="49" spans="1:13" ht="18" customHeight="1">
      <c r="A49" s="79" t="s">
        <v>236</v>
      </c>
      <c r="B49" s="82">
        <v>20</v>
      </c>
      <c r="D49" s="1">
        <v>-9783</v>
      </c>
      <c r="E49" s="1"/>
      <c r="F49" s="1">
        <v>-2593</v>
      </c>
      <c r="G49" s="1"/>
      <c r="H49" s="1"/>
      <c r="I49" s="1">
        <v>-8613</v>
      </c>
      <c r="J49" s="1"/>
      <c r="K49" s="1">
        <v>-2593</v>
      </c>
    </row>
    <row r="50" spans="1:13" ht="18" customHeight="1">
      <c r="A50" s="84" t="s">
        <v>237</v>
      </c>
      <c r="B50" s="78"/>
      <c r="D50" s="2">
        <f>SUM(D43:D49)</f>
        <v>1794828</v>
      </c>
      <c r="E50" s="1"/>
      <c r="F50" s="2">
        <f>SUM(F43:F49)</f>
        <v>-173005</v>
      </c>
      <c r="G50" s="1"/>
      <c r="H50" s="1"/>
      <c r="I50" s="2">
        <f>SUM(I43:I49)</f>
        <v>2264696</v>
      </c>
      <c r="J50" s="1"/>
      <c r="K50" s="2">
        <f>SUM(K43:K49)</f>
        <v>-909262</v>
      </c>
    </row>
    <row r="51" spans="1:13" ht="18" customHeight="1">
      <c r="A51" s="84"/>
      <c r="D51" s="5"/>
      <c r="E51" s="1"/>
      <c r="F51" s="5"/>
      <c r="G51" s="1"/>
      <c r="H51" s="1"/>
      <c r="I51" s="5"/>
      <c r="J51" s="1"/>
      <c r="K51" s="5"/>
    </row>
    <row r="52" spans="1:13" ht="19.399999999999999" customHeight="1">
      <c r="A52" s="192" t="s">
        <v>0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</row>
    <row r="53" spans="1:13" ht="19.399999999999999" customHeight="1">
      <c r="A53" s="192" t="s">
        <v>238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</row>
    <row r="54" spans="1:13" ht="19.399999999999999" customHeight="1">
      <c r="A54" s="194" t="s">
        <v>206</v>
      </c>
      <c r="B54" s="192"/>
      <c r="C54" s="192"/>
      <c r="D54" s="192"/>
      <c r="E54" s="192"/>
      <c r="F54" s="192"/>
      <c r="G54" s="192"/>
      <c r="H54" s="192"/>
      <c r="I54" s="192"/>
      <c r="J54" s="192"/>
      <c r="K54" s="192"/>
    </row>
    <row r="55" spans="1:13" ht="19.399999999999999" customHeight="1">
      <c r="A55" s="192" t="str">
        <f>$A$4</f>
        <v>“UNAUDITED”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92"/>
    </row>
    <row r="56" spans="1:13" ht="19.399999999999999" customHeight="1">
      <c r="A56" s="193" t="s">
        <v>3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</row>
    <row r="57" spans="1:13" ht="9" customHeight="1"/>
    <row r="58" spans="1:13" ht="19.399999999999999" customHeight="1">
      <c r="B58" s="71" t="s">
        <v>4</v>
      </c>
      <c r="C58" s="192" t="s">
        <v>5</v>
      </c>
      <c r="D58" s="192"/>
      <c r="E58" s="192"/>
      <c r="F58" s="192"/>
      <c r="G58" s="192"/>
      <c r="H58" s="192" t="s">
        <v>6</v>
      </c>
      <c r="I58" s="192"/>
      <c r="J58" s="192"/>
      <c r="K58" s="192"/>
    </row>
    <row r="59" spans="1:13" ht="19.399999999999999" customHeight="1">
      <c r="B59" s="72"/>
      <c r="C59" s="192" t="s">
        <v>7</v>
      </c>
      <c r="D59" s="192"/>
      <c r="E59" s="192"/>
      <c r="F59" s="192"/>
      <c r="G59" s="192"/>
      <c r="H59" s="192" t="s">
        <v>7</v>
      </c>
      <c r="I59" s="192"/>
      <c r="J59" s="192"/>
      <c r="K59" s="192"/>
    </row>
    <row r="60" spans="1:13" ht="19.399999999999999" customHeight="1">
      <c r="B60" s="73"/>
      <c r="C60" s="73"/>
      <c r="D60" s="191" t="str">
        <f>D9</f>
        <v xml:space="preserve">For the nine-month </v>
      </c>
      <c r="E60" s="191"/>
      <c r="F60" s="191"/>
      <c r="G60" s="55"/>
      <c r="H60" s="74"/>
      <c r="I60" s="191" t="str">
        <f>I9</f>
        <v xml:space="preserve">For the nine-month </v>
      </c>
      <c r="J60" s="191"/>
      <c r="K60" s="191"/>
    </row>
    <row r="61" spans="1:13" ht="19.399999999999999" customHeight="1">
      <c r="B61" s="73"/>
      <c r="C61" s="73"/>
      <c r="D61" s="191" t="s">
        <v>100</v>
      </c>
      <c r="E61" s="191"/>
      <c r="F61" s="191"/>
      <c r="G61" s="55"/>
      <c r="H61" s="74"/>
      <c r="I61" s="191" t="s">
        <v>100</v>
      </c>
      <c r="J61" s="191"/>
      <c r="K61" s="191"/>
    </row>
    <row r="62" spans="1:13" ht="19.399999999999999" customHeight="1">
      <c r="B62" s="73"/>
      <c r="C62" s="73"/>
      <c r="D62" s="74" t="str">
        <f>D11</f>
        <v>November 30,</v>
      </c>
      <c r="E62" s="55"/>
      <c r="F62" s="74" t="str">
        <f>F11</f>
        <v>November 30,</v>
      </c>
      <c r="G62" s="55"/>
      <c r="H62" s="74"/>
      <c r="I62" s="74" t="str">
        <f>I11</f>
        <v>November 30,</v>
      </c>
      <c r="J62" s="55"/>
      <c r="K62" s="74" t="str">
        <f>K11</f>
        <v>November 30,</v>
      </c>
    </row>
    <row r="63" spans="1:13" ht="19.399999999999999" customHeight="1">
      <c r="B63" s="73"/>
      <c r="C63" s="73"/>
      <c r="D63" s="74">
        <f>D12</f>
        <v>2023</v>
      </c>
      <c r="E63" s="55"/>
      <c r="F63" s="74">
        <f>F12</f>
        <v>2022</v>
      </c>
      <c r="G63" s="55"/>
      <c r="H63" s="74"/>
      <c r="I63" s="74">
        <f>I12</f>
        <v>2023</v>
      </c>
      <c r="J63" s="55"/>
      <c r="K63" s="74">
        <f>K12</f>
        <v>2022</v>
      </c>
    </row>
    <row r="64" spans="1:13" ht="19.399999999999999" customHeight="1">
      <c r="A64" s="75" t="s">
        <v>239</v>
      </c>
      <c r="B64" s="85"/>
      <c r="C64" s="85"/>
      <c r="D64" s="1"/>
      <c r="E64" s="1"/>
      <c r="F64" s="1"/>
      <c r="G64" s="1"/>
      <c r="H64" s="1"/>
      <c r="I64" s="1"/>
      <c r="J64" s="1"/>
      <c r="K64" s="1"/>
      <c r="M64" s="86"/>
    </row>
    <row r="65" spans="1:14" ht="19.399999999999999" customHeight="1">
      <c r="A65" s="80" t="s">
        <v>240</v>
      </c>
      <c r="B65" s="81"/>
      <c r="C65" s="85"/>
      <c r="D65" s="1">
        <v>105559</v>
      </c>
      <c r="E65" s="1"/>
      <c r="F65" s="1">
        <v>3000</v>
      </c>
      <c r="G65" s="1"/>
      <c r="H65" s="1"/>
      <c r="I65" s="47">
        <v>0</v>
      </c>
      <c r="J65" s="1"/>
      <c r="K65" s="47">
        <v>0</v>
      </c>
      <c r="M65" s="86"/>
    </row>
    <row r="66" spans="1:14" ht="19.399999999999999" customHeight="1">
      <c r="A66" s="80" t="s">
        <v>241</v>
      </c>
      <c r="B66" s="81"/>
      <c r="C66" s="85"/>
      <c r="D66" s="47">
        <v>0</v>
      </c>
      <c r="E66" s="1"/>
      <c r="F66" s="1">
        <v>-103943</v>
      </c>
      <c r="G66" s="1"/>
      <c r="H66" s="1"/>
      <c r="I66" s="47">
        <v>0</v>
      </c>
      <c r="J66" s="1"/>
      <c r="K66" s="47">
        <v>0</v>
      </c>
      <c r="M66" s="86"/>
    </row>
    <row r="67" spans="1:14" ht="19.399999999999999" customHeight="1">
      <c r="A67" s="80" t="s">
        <v>242</v>
      </c>
      <c r="B67" s="80"/>
      <c r="C67" s="80"/>
      <c r="E67" s="1"/>
      <c r="G67" s="1"/>
      <c r="H67" s="1"/>
      <c r="I67" s="48"/>
      <c r="J67" s="1"/>
      <c r="K67" s="48"/>
      <c r="M67" s="86"/>
      <c r="N67" s="86"/>
    </row>
    <row r="68" spans="1:14" ht="19.399999999999999" customHeight="1">
      <c r="A68" s="81" t="s">
        <v>243</v>
      </c>
      <c r="B68" s="87">
        <v>4.2</v>
      </c>
      <c r="C68" s="80"/>
      <c r="D68" s="1">
        <v>-189699</v>
      </c>
      <c r="E68" s="1"/>
      <c r="F68" s="1">
        <v>-150907</v>
      </c>
      <c r="G68" s="1"/>
      <c r="H68" s="1"/>
      <c r="I68" s="50">
        <v>-100079</v>
      </c>
      <c r="J68" s="1"/>
      <c r="K68" s="50">
        <v>-135143</v>
      </c>
      <c r="M68" s="86"/>
    </row>
    <row r="69" spans="1:14" ht="19.399999999999999" customHeight="1">
      <c r="A69" s="80" t="s">
        <v>244</v>
      </c>
      <c r="B69" s="80"/>
      <c r="C69" s="80"/>
      <c r="D69" s="24">
        <v>1192</v>
      </c>
      <c r="E69" s="1"/>
      <c r="F69" s="24">
        <v>2101</v>
      </c>
      <c r="G69" s="1"/>
      <c r="H69" s="1"/>
      <c r="I69" s="50">
        <v>948</v>
      </c>
      <c r="J69" s="1"/>
      <c r="K69" s="50">
        <v>1381</v>
      </c>
      <c r="M69" s="86"/>
    </row>
    <row r="70" spans="1:14" ht="19.399999999999999" customHeight="1">
      <c r="A70" s="80" t="s">
        <v>245</v>
      </c>
      <c r="B70" s="87">
        <v>4.2</v>
      </c>
      <c r="C70" s="80"/>
      <c r="D70" s="24">
        <v>-165029</v>
      </c>
      <c r="E70" s="1"/>
      <c r="F70" s="24">
        <v>-368459</v>
      </c>
      <c r="G70" s="1"/>
      <c r="H70" s="1"/>
      <c r="I70" s="51">
        <v>-142275</v>
      </c>
      <c r="J70" s="1"/>
      <c r="K70" s="51">
        <v>-327384</v>
      </c>
      <c r="M70" s="86"/>
    </row>
    <row r="71" spans="1:14" ht="19.399999999999999" customHeight="1">
      <c r="A71" s="80" t="s">
        <v>246</v>
      </c>
      <c r="B71" s="87"/>
      <c r="C71" s="80"/>
      <c r="D71" s="47">
        <v>0</v>
      </c>
      <c r="E71" s="1"/>
      <c r="F71" s="47">
        <v>0</v>
      </c>
      <c r="G71" s="1"/>
      <c r="H71" s="1"/>
      <c r="I71" s="51">
        <v>-25500</v>
      </c>
      <c r="J71" s="1"/>
      <c r="K71" s="51">
        <v>-24500</v>
      </c>
    </row>
    <row r="72" spans="1:14" ht="19.399999999999999" customHeight="1">
      <c r="A72" s="80" t="s">
        <v>247</v>
      </c>
      <c r="B72" s="87"/>
      <c r="C72" s="80"/>
      <c r="D72" s="24">
        <v>-250</v>
      </c>
      <c r="E72" s="1"/>
      <c r="F72" s="47">
        <v>0</v>
      </c>
      <c r="G72" s="1"/>
      <c r="H72" s="1"/>
      <c r="I72" s="47">
        <v>0</v>
      </c>
      <c r="J72" s="1"/>
      <c r="K72" s="47">
        <v>0</v>
      </c>
    </row>
    <row r="73" spans="1:14" ht="19.399999999999999" customHeight="1">
      <c r="A73" s="84" t="s">
        <v>248</v>
      </c>
      <c r="B73" s="81"/>
      <c r="C73" s="84"/>
      <c r="D73" s="2">
        <f>SUM(D65:D72)</f>
        <v>-248227</v>
      </c>
      <c r="E73" s="1"/>
      <c r="F73" s="2">
        <f>SUM(F65:F72)</f>
        <v>-618208</v>
      </c>
      <c r="G73" s="1"/>
      <c r="H73" s="1"/>
      <c r="I73" s="2">
        <f>SUM(I65:I72)</f>
        <v>-266906</v>
      </c>
      <c r="J73" s="1"/>
      <c r="K73" s="2">
        <f>SUM(K65:K72)</f>
        <v>-485646</v>
      </c>
    </row>
    <row r="74" spans="1:14" ht="19.399999999999999" customHeight="1">
      <c r="A74" s="84"/>
      <c r="B74" s="84"/>
      <c r="C74" s="84"/>
      <c r="D74" s="1"/>
      <c r="E74" s="1"/>
      <c r="F74" s="1"/>
      <c r="G74" s="1"/>
      <c r="H74" s="1"/>
      <c r="I74" s="1"/>
      <c r="J74" s="1"/>
      <c r="K74" s="1"/>
    </row>
    <row r="75" spans="1:14" ht="19.399999999999999" customHeight="1">
      <c r="A75" s="75" t="s">
        <v>249</v>
      </c>
      <c r="B75" s="85"/>
      <c r="C75" s="85"/>
      <c r="D75" s="1"/>
      <c r="E75" s="1"/>
      <c r="F75" s="1"/>
      <c r="G75" s="1"/>
      <c r="H75" s="1"/>
      <c r="I75" s="1"/>
      <c r="J75" s="1"/>
      <c r="K75" s="1"/>
    </row>
    <row r="76" spans="1:14" ht="19.399999999999999" customHeight="1">
      <c r="A76" s="80" t="s">
        <v>250</v>
      </c>
      <c r="B76" s="80"/>
      <c r="C76" s="80"/>
      <c r="D76" s="88"/>
      <c r="E76" s="1"/>
      <c r="F76" s="1"/>
      <c r="G76" s="1"/>
      <c r="H76" s="1"/>
      <c r="I76" s="1"/>
      <c r="J76" s="1"/>
      <c r="K76" s="1"/>
    </row>
    <row r="77" spans="1:14" ht="19.399999999999999" customHeight="1">
      <c r="A77" s="81" t="s">
        <v>251</v>
      </c>
      <c r="B77" s="87">
        <v>4.4000000000000004</v>
      </c>
      <c r="C77" s="80"/>
      <c r="D77" s="1">
        <v>82805918</v>
      </c>
      <c r="E77" s="1"/>
      <c r="F77" s="1">
        <v>84337171</v>
      </c>
      <c r="G77" s="1"/>
      <c r="H77" s="1"/>
      <c r="I77" s="1">
        <v>78290000</v>
      </c>
      <c r="J77" s="1"/>
      <c r="K77" s="1">
        <v>82053200</v>
      </c>
    </row>
    <row r="78" spans="1:14" ht="19.399999999999999" customHeight="1">
      <c r="A78" s="80" t="s">
        <v>252</v>
      </c>
      <c r="B78" s="80"/>
      <c r="C78" s="80"/>
      <c r="D78" s="1"/>
      <c r="E78" s="1"/>
      <c r="F78" s="1"/>
    </row>
    <row r="79" spans="1:14" ht="19.399999999999999" customHeight="1">
      <c r="A79" s="81" t="s">
        <v>253</v>
      </c>
      <c r="B79" s="87">
        <v>4.4000000000000004</v>
      </c>
      <c r="C79" s="80"/>
      <c r="D79" s="1">
        <v>-79278872</v>
      </c>
      <c r="E79" s="1"/>
      <c r="F79" s="1">
        <v>-84839045</v>
      </c>
      <c r="G79" s="1"/>
      <c r="H79" s="1"/>
      <c r="I79" s="1">
        <v>-75420000</v>
      </c>
      <c r="J79" s="1"/>
      <c r="K79" s="1">
        <v>-82333443</v>
      </c>
    </row>
    <row r="80" spans="1:14" ht="19.399999999999999" customHeight="1">
      <c r="A80" s="80" t="s">
        <v>254</v>
      </c>
      <c r="B80" s="87">
        <v>4.4000000000000004</v>
      </c>
      <c r="C80" s="80"/>
      <c r="D80" s="1">
        <v>8780089</v>
      </c>
      <c r="E80" s="1"/>
      <c r="F80" s="1">
        <v>19514845</v>
      </c>
      <c r="G80" s="1"/>
      <c r="H80" s="1"/>
      <c r="I80" s="1">
        <v>7633600</v>
      </c>
      <c r="J80" s="1"/>
      <c r="K80" s="1">
        <v>17851762</v>
      </c>
    </row>
    <row r="81" spans="1:11" ht="19.399999999999999" customHeight="1">
      <c r="A81" s="80" t="s">
        <v>255</v>
      </c>
      <c r="B81" s="87">
        <v>4.4000000000000004</v>
      </c>
      <c r="C81" s="80"/>
      <c r="D81" s="1">
        <v>-12204684</v>
      </c>
      <c r="E81" s="1"/>
      <c r="F81" s="1">
        <v>-16891183</v>
      </c>
      <c r="G81" s="1"/>
      <c r="H81" s="1"/>
      <c r="I81" s="1">
        <v>-10623300</v>
      </c>
      <c r="J81" s="1"/>
      <c r="K81" s="1">
        <v>-14881625</v>
      </c>
    </row>
    <row r="82" spans="1:11" ht="19.399999999999999" customHeight="1">
      <c r="A82" s="80" t="s">
        <v>256</v>
      </c>
      <c r="B82" s="80"/>
      <c r="C82" s="80"/>
      <c r="D82" s="1"/>
      <c r="E82" s="1"/>
      <c r="F82" s="1"/>
    </row>
    <row r="83" spans="1:11" ht="19.399999999999999" customHeight="1">
      <c r="A83" s="89" t="s">
        <v>257</v>
      </c>
      <c r="B83" s="87">
        <v>4.4000000000000004</v>
      </c>
      <c r="C83" s="80"/>
      <c r="D83" s="47">
        <v>0</v>
      </c>
      <c r="E83" s="1"/>
      <c r="F83" s="47">
        <v>0</v>
      </c>
      <c r="G83" s="1"/>
      <c r="H83" s="1"/>
      <c r="I83" s="1">
        <v>460094</v>
      </c>
      <c r="J83" s="1"/>
      <c r="K83" s="1">
        <v>423394</v>
      </c>
    </row>
    <row r="84" spans="1:11" ht="19.399999999999999" customHeight="1">
      <c r="A84" s="80" t="s">
        <v>258</v>
      </c>
      <c r="B84" s="80"/>
      <c r="C84" s="80"/>
      <c r="D84" s="1"/>
      <c r="E84" s="1"/>
      <c r="F84" s="1"/>
      <c r="G84" s="1"/>
      <c r="H84" s="1"/>
      <c r="I84" s="1"/>
      <c r="J84" s="1"/>
      <c r="K84" s="1"/>
    </row>
    <row r="85" spans="1:11" ht="19.399999999999999" customHeight="1">
      <c r="A85" s="81" t="s">
        <v>257</v>
      </c>
      <c r="B85" s="87">
        <v>4.4000000000000004</v>
      </c>
      <c r="C85" s="80"/>
      <c r="D85" s="47">
        <v>0</v>
      </c>
      <c r="E85" s="1"/>
      <c r="F85" s="47">
        <v>0</v>
      </c>
      <c r="G85" s="1"/>
      <c r="H85" s="1"/>
      <c r="I85" s="1">
        <v>-407738</v>
      </c>
      <c r="J85" s="1"/>
      <c r="K85" s="1">
        <v>-423394</v>
      </c>
    </row>
    <row r="86" spans="1:11" ht="19.399999999999999" customHeight="1">
      <c r="A86" s="80" t="s">
        <v>259</v>
      </c>
      <c r="B86" s="87">
        <v>4.4000000000000004</v>
      </c>
      <c r="C86" s="80"/>
      <c r="D86" s="47">
        <v>0</v>
      </c>
      <c r="E86" s="1"/>
      <c r="F86" s="1">
        <v>2545000</v>
      </c>
      <c r="G86" s="1"/>
      <c r="H86" s="1"/>
      <c r="I86" s="47">
        <v>0</v>
      </c>
      <c r="J86" s="1"/>
      <c r="K86" s="1">
        <v>2545000</v>
      </c>
    </row>
    <row r="87" spans="1:11" ht="19.399999999999999" customHeight="1">
      <c r="A87" s="80" t="s">
        <v>260</v>
      </c>
      <c r="B87" s="87">
        <v>4.4000000000000004</v>
      </c>
      <c r="C87" s="80"/>
      <c r="D87" s="1">
        <v>-677241</v>
      </c>
      <c r="E87" s="1"/>
      <c r="F87" s="52">
        <v>-2800000</v>
      </c>
      <c r="G87" s="1"/>
      <c r="H87" s="1"/>
      <c r="I87" s="47">
        <v>0</v>
      </c>
      <c r="J87" s="1"/>
      <c r="K87" s="1">
        <v>-2800000</v>
      </c>
    </row>
    <row r="88" spans="1:11" ht="19.399999999999999" customHeight="1">
      <c r="A88" s="80" t="s">
        <v>261</v>
      </c>
      <c r="B88" s="87">
        <v>4.4000000000000004</v>
      </c>
      <c r="C88" s="80"/>
      <c r="D88" s="52">
        <v>-411714</v>
      </c>
      <c r="E88" s="1"/>
      <c r="F88" s="52">
        <v>-414613</v>
      </c>
      <c r="G88" s="1"/>
      <c r="H88" s="1"/>
      <c r="I88" s="1">
        <v>-360337</v>
      </c>
      <c r="J88" s="1"/>
      <c r="K88" s="1">
        <v>-362748</v>
      </c>
    </row>
    <row r="89" spans="1:11" ht="19.399999999999999" customHeight="1">
      <c r="A89" s="80" t="s">
        <v>262</v>
      </c>
      <c r="B89" s="87"/>
      <c r="C89" s="80"/>
      <c r="D89" s="1">
        <v>150241</v>
      </c>
      <c r="E89" s="1"/>
      <c r="F89" s="24">
        <v>191042</v>
      </c>
      <c r="G89" s="1"/>
      <c r="H89" s="1"/>
      <c r="I89" s="1">
        <v>150241</v>
      </c>
      <c r="J89" s="1"/>
      <c r="K89" s="1">
        <v>191042</v>
      </c>
    </row>
    <row r="90" spans="1:11" ht="19.399999999999999" customHeight="1">
      <c r="A90" s="80" t="s">
        <v>263</v>
      </c>
      <c r="B90" s="87"/>
      <c r="C90" s="80"/>
      <c r="D90" s="1"/>
      <c r="E90" s="1"/>
      <c r="F90" s="24"/>
      <c r="G90" s="1"/>
      <c r="H90" s="1"/>
      <c r="I90" s="1"/>
      <c r="J90" s="1"/>
      <c r="K90" s="1"/>
    </row>
    <row r="91" spans="1:11" ht="19.399999999999999" customHeight="1">
      <c r="A91" s="81" t="s">
        <v>264</v>
      </c>
      <c r="B91" s="87"/>
      <c r="C91" s="80"/>
      <c r="D91" s="47">
        <v>0</v>
      </c>
      <c r="E91" s="1"/>
      <c r="F91" s="24">
        <v>250</v>
      </c>
      <c r="G91" s="1"/>
      <c r="H91" s="1"/>
      <c r="I91" s="47">
        <v>0</v>
      </c>
      <c r="J91" s="1"/>
      <c r="K91" s="47">
        <v>0</v>
      </c>
    </row>
    <row r="92" spans="1:11" ht="19.399999999999999" customHeight="1">
      <c r="A92" s="80" t="s">
        <v>196</v>
      </c>
      <c r="B92" s="87"/>
      <c r="C92" s="80"/>
      <c r="D92" s="24">
        <v>-741315</v>
      </c>
      <c r="E92" s="1"/>
      <c r="F92" s="24">
        <v>-666308</v>
      </c>
      <c r="G92" s="1"/>
      <c r="H92" s="1"/>
      <c r="I92" s="1">
        <v>-737496</v>
      </c>
      <c r="J92" s="1"/>
      <c r="K92" s="1">
        <v>-662496</v>
      </c>
    </row>
    <row r="93" spans="1:11" ht="19.399999999999999" customHeight="1">
      <c r="A93" s="80" t="s">
        <v>197</v>
      </c>
      <c r="B93" s="87"/>
      <c r="C93" s="80"/>
      <c r="D93" s="24">
        <v>-637382</v>
      </c>
      <c r="E93" s="1"/>
      <c r="F93" s="24">
        <v>-637497</v>
      </c>
      <c r="G93" s="1"/>
      <c r="H93" s="1"/>
      <c r="I93" s="1">
        <v>-637382</v>
      </c>
      <c r="J93" s="1"/>
      <c r="K93" s="1">
        <v>-637497</v>
      </c>
    </row>
    <row r="94" spans="1:11" ht="19.399999999999999" customHeight="1">
      <c r="A94" s="84" t="s">
        <v>265</v>
      </c>
      <c r="B94" s="84"/>
      <c r="C94" s="84"/>
      <c r="D94" s="2">
        <f>SUM(D77:D93)</f>
        <v>-2214960</v>
      </c>
      <c r="E94" s="1"/>
      <c r="F94" s="2">
        <f>SUM(F77:F93)</f>
        <v>339662</v>
      </c>
      <c r="G94" s="1"/>
      <c r="H94" s="1"/>
      <c r="I94" s="2">
        <f>SUM(I77:I93)</f>
        <v>-1652318</v>
      </c>
      <c r="J94" s="1"/>
      <c r="K94" s="2">
        <f>SUM(K77:K93)</f>
        <v>963195</v>
      </c>
    </row>
    <row r="95" spans="1:11" ht="19.399999999999999" customHeight="1">
      <c r="A95" s="76" t="s">
        <v>266</v>
      </c>
      <c r="C95" s="84"/>
      <c r="D95" s="84"/>
      <c r="E95" s="1"/>
      <c r="F95" s="5"/>
      <c r="G95" s="1"/>
      <c r="H95" s="1"/>
      <c r="I95" s="5"/>
      <c r="J95" s="1"/>
      <c r="K95" s="5"/>
    </row>
    <row r="96" spans="1:11" ht="19.399999999999999" customHeight="1">
      <c r="A96" s="83" t="s">
        <v>267</v>
      </c>
      <c r="B96" s="73"/>
      <c r="C96" s="73"/>
      <c r="D96" s="1">
        <f>SUM(D94,D73,D50)</f>
        <v>-668359</v>
      </c>
      <c r="E96" s="1"/>
      <c r="F96" s="1">
        <f>SUM(F94,F73,F50)</f>
        <v>-451551</v>
      </c>
      <c r="G96" s="1"/>
      <c r="H96" s="1"/>
      <c r="I96" s="1">
        <f>SUM(I94,I73,I50)</f>
        <v>345472</v>
      </c>
      <c r="J96" s="1"/>
      <c r="K96" s="1">
        <f>SUM(K94,K73,K50)</f>
        <v>-431713</v>
      </c>
    </row>
    <row r="97" spans="1:11" ht="19.399999999999999" customHeight="1">
      <c r="A97" s="73" t="s">
        <v>268</v>
      </c>
      <c r="B97" s="73"/>
      <c r="C97" s="73"/>
      <c r="D97" s="45">
        <v>10939</v>
      </c>
      <c r="E97" s="1"/>
      <c r="F97" s="45">
        <v>30337</v>
      </c>
      <c r="G97" s="1"/>
      <c r="H97" s="1"/>
      <c r="I97" s="53">
        <v>0</v>
      </c>
      <c r="J97" s="1"/>
      <c r="K97" s="53">
        <v>0</v>
      </c>
    </row>
    <row r="98" spans="1:11" ht="19.399999999999999" customHeight="1">
      <c r="A98" s="73" t="s">
        <v>266</v>
      </c>
      <c r="B98" s="73"/>
      <c r="C98" s="73"/>
      <c r="D98" s="5">
        <f>SUM(D96:D97)</f>
        <v>-657420</v>
      </c>
      <c r="E98" s="1"/>
      <c r="F98" s="5">
        <f>SUM(F96:F97)</f>
        <v>-421214</v>
      </c>
      <c r="G98" s="1"/>
      <c r="H98" s="1"/>
      <c r="I98" s="5">
        <f>SUM(I96:I97)</f>
        <v>345472</v>
      </c>
      <c r="J98" s="1"/>
      <c r="K98" s="5">
        <f>SUM(K96:K97)</f>
        <v>-431713</v>
      </c>
    </row>
    <row r="99" spans="1:11" ht="19.399999999999999" customHeight="1">
      <c r="A99" s="73" t="s">
        <v>269</v>
      </c>
      <c r="B99" s="73"/>
      <c r="C99" s="73"/>
      <c r="D99" s="5">
        <f>'Financial Position'!E14</f>
        <v>3816356</v>
      </c>
      <c r="E99" s="1"/>
      <c r="F99" s="1">
        <v>4235603</v>
      </c>
      <c r="G99" s="1"/>
      <c r="H99" s="1"/>
      <c r="I99" s="1">
        <f>+'Financial Position'!I14</f>
        <v>2159810</v>
      </c>
      <c r="J99" s="1"/>
      <c r="K99" s="1">
        <v>2639136</v>
      </c>
    </row>
    <row r="100" spans="1:11" ht="19.399999999999999" customHeight="1" thickBot="1">
      <c r="A100" s="85" t="s">
        <v>270</v>
      </c>
      <c r="B100" s="90" t="s">
        <v>271</v>
      </c>
      <c r="C100" s="85"/>
      <c r="D100" s="4">
        <f>SUM(D98:D99)</f>
        <v>3158936</v>
      </c>
      <c r="E100" s="1"/>
      <c r="F100" s="4">
        <f>SUM(F98:F99)</f>
        <v>3814389</v>
      </c>
      <c r="G100" s="1"/>
      <c r="H100" s="1"/>
      <c r="I100" s="4">
        <f>SUM(I98:I99)</f>
        <v>2505282</v>
      </c>
      <c r="J100" s="1"/>
      <c r="K100" s="4">
        <f>SUM(K98:K99)</f>
        <v>2207423</v>
      </c>
    </row>
    <row r="101" spans="1:11" ht="19.399999999999999" customHeight="1" thickTop="1">
      <c r="A101" s="85"/>
      <c r="B101" s="90"/>
      <c r="C101" s="85"/>
      <c r="D101" s="5"/>
      <c r="E101" s="1"/>
      <c r="F101" s="5"/>
      <c r="G101" s="1"/>
      <c r="H101" s="1"/>
      <c r="I101" s="5"/>
      <c r="J101" s="1"/>
      <c r="K101" s="5"/>
    </row>
    <row r="102" spans="1:11" ht="19.399999999999999" customHeight="1">
      <c r="A102" s="85"/>
      <c r="B102" s="90"/>
      <c r="C102" s="85"/>
      <c r="D102" s="5"/>
      <c r="E102" s="1"/>
      <c r="F102" s="5"/>
      <c r="G102" s="1"/>
      <c r="H102" s="1"/>
      <c r="I102" s="5"/>
      <c r="J102" s="1"/>
      <c r="K102" s="5"/>
    </row>
    <row r="103" spans="1:11" ht="19.399999999999999" customHeight="1">
      <c r="B103" s="90"/>
      <c r="C103" s="85"/>
      <c r="D103" s="5"/>
      <c r="E103" s="1"/>
      <c r="F103" s="5"/>
      <c r="G103" s="1"/>
      <c r="H103" s="1"/>
      <c r="I103" s="5"/>
      <c r="J103" s="1"/>
      <c r="K103" s="5"/>
    </row>
    <row r="104" spans="1:11" ht="19.399999999999999" customHeight="1">
      <c r="B104" s="90"/>
      <c r="C104" s="85"/>
      <c r="D104" s="5"/>
      <c r="E104" s="1"/>
      <c r="F104" s="5"/>
      <c r="G104" s="1"/>
      <c r="H104" s="1"/>
      <c r="I104" s="5"/>
      <c r="J104" s="1"/>
      <c r="K104" s="5"/>
    </row>
    <row r="105" spans="1:11" ht="19.399999999999999" customHeight="1">
      <c r="B105" s="90"/>
      <c r="C105" s="85"/>
      <c r="D105" s="5"/>
      <c r="E105" s="1"/>
      <c r="F105" s="5"/>
      <c r="G105" s="1"/>
      <c r="H105" s="1"/>
      <c r="I105" s="5"/>
      <c r="J105" s="1"/>
      <c r="K105" s="5"/>
    </row>
    <row r="106" spans="1:11" ht="19.399999999999999" customHeight="1">
      <c r="B106" s="90"/>
      <c r="C106" s="85"/>
      <c r="D106" s="5"/>
      <c r="E106" s="1"/>
      <c r="F106" s="5"/>
      <c r="G106" s="1"/>
      <c r="H106" s="1"/>
      <c r="I106" s="5"/>
      <c r="J106" s="1"/>
      <c r="K106" s="5"/>
    </row>
    <row r="107" spans="1:11" ht="19.399999999999999" customHeight="1">
      <c r="A107" s="76" t="s">
        <v>45</v>
      </c>
      <c r="B107" s="90"/>
      <c r="C107" s="85"/>
      <c r="D107" s="5"/>
      <c r="E107" s="1"/>
      <c r="F107" s="5"/>
      <c r="G107" s="1"/>
      <c r="H107" s="1"/>
      <c r="I107" s="5"/>
      <c r="J107" s="1"/>
      <c r="K107" s="5"/>
    </row>
    <row r="108" spans="1:11" ht="19.399999999999999" customHeight="1">
      <c r="D108" s="1"/>
      <c r="E108" s="1"/>
      <c r="F108" s="1"/>
      <c r="G108" s="1"/>
      <c r="H108" s="1"/>
      <c r="I108" s="1"/>
      <c r="J108" s="1"/>
      <c r="K108" s="1"/>
    </row>
    <row r="109" spans="1:11" ht="20.149999999999999" customHeight="1"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D110" s="1"/>
      <c r="E110" s="1"/>
      <c r="F110" s="1"/>
      <c r="G110" s="1"/>
      <c r="H110" s="1"/>
      <c r="I110" s="1"/>
      <c r="J110" s="1"/>
      <c r="K110" s="1"/>
    </row>
    <row r="111" spans="1:11" ht="21" customHeight="1">
      <c r="D111" s="1"/>
      <c r="E111" s="1"/>
      <c r="F111" s="1"/>
      <c r="G111" s="1"/>
      <c r="H111" s="1"/>
      <c r="I111" s="1"/>
      <c r="J111" s="1"/>
      <c r="K111" s="1"/>
    </row>
  </sheetData>
  <mergeCells count="26">
    <mergeCell ref="A1:K1"/>
    <mergeCell ref="A2:K2"/>
    <mergeCell ref="A3:K3"/>
    <mergeCell ref="A4:K4"/>
    <mergeCell ref="A5:K5"/>
    <mergeCell ref="A55:K55"/>
    <mergeCell ref="A56:K56"/>
    <mergeCell ref="C7:G7"/>
    <mergeCell ref="H7:K7"/>
    <mergeCell ref="C8:G8"/>
    <mergeCell ref="H8:K8"/>
    <mergeCell ref="D9:F9"/>
    <mergeCell ref="I9:K9"/>
    <mergeCell ref="A52:K52"/>
    <mergeCell ref="D10:F10"/>
    <mergeCell ref="I10:K10"/>
    <mergeCell ref="A53:K53"/>
    <mergeCell ref="A54:K54"/>
    <mergeCell ref="D61:F61"/>
    <mergeCell ref="I61:K61"/>
    <mergeCell ref="C58:G58"/>
    <mergeCell ref="H58:K58"/>
    <mergeCell ref="C59:G59"/>
    <mergeCell ref="H59:K59"/>
    <mergeCell ref="D60:F60"/>
    <mergeCell ref="I60:K60"/>
  </mergeCells>
  <pageMargins left="1" right="0.1" top="1" bottom="0.5" header="0.5" footer="0.5"/>
  <pageSetup paperSize="9" scale="64" orientation="portrait" r:id="rId1"/>
  <headerFooter alignWithMargins="0">
    <oddHeader>&amp;CDraft</oddHeader>
  </headerFooter>
  <rowBreaks count="1" manualBreakCount="1">
    <brk id="51" max="16383" man="1"/>
  </rowBreaks>
  <ignoredErrors>
    <ignoredError sqref="B100" numberStoredAsText="1"/>
    <ignoredError sqref="D99:E99 G99:I9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B4F053-0244-40E6-99E0-BFCFEED82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73EA1D-2FFD-4177-9C23-5BD0438CBB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D91F93-EC1D-47FA-BAB7-6EC4FFC3C68A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fbfba4d-409d-4917-9d2b-ca36e71e502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Financial Position</vt:lpstr>
      <vt:lpstr>Financial Position (2)</vt:lpstr>
      <vt:lpstr>Statement of income-3M</vt:lpstr>
      <vt:lpstr>Statement Comprehensive Inc-3M</vt:lpstr>
      <vt:lpstr>Statement of income-9M</vt:lpstr>
      <vt:lpstr>Statement Comprehensive Inc-9M</vt:lpstr>
      <vt:lpstr>CSE Conso</vt:lpstr>
      <vt:lpstr>CSE Seperate</vt:lpstr>
      <vt:lpstr>Cash Flow</vt:lpstr>
      <vt:lpstr>'CSE Conso'!Print_Area</vt:lpstr>
      <vt:lpstr>'CSE Seperate'!Print_Area</vt:lpstr>
      <vt:lpstr>'Financial Position'!Print_Area</vt:lpstr>
      <vt:lpstr>'Financial Position (2)'!Print_Area</vt:lpstr>
      <vt:lpstr>'Statement Comprehensive Inc-3M'!Print_Area</vt:lpstr>
      <vt:lpstr>'Statement Comprehensive Inc-9M'!Print_Area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tnampachoke@deloitte.com</dc:creator>
  <cp:keywords/>
  <dc:description/>
  <cp:lastModifiedBy>pyenpensuk@deloitte.com</cp:lastModifiedBy>
  <cp:revision/>
  <cp:lastPrinted>2024-01-10T04:50:00Z</cp:lastPrinted>
  <dcterms:created xsi:type="dcterms:W3CDTF">2018-06-07T02:19:59Z</dcterms:created>
  <dcterms:modified xsi:type="dcterms:W3CDTF">2024-01-10T04:50:04Z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