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_Dec2023 (Q3)\"/>
    </mc:Choice>
  </mc:AlternateContent>
  <xr:revisionPtr revIDLastSave="0" documentId="13_ncr:1_{40C02821-7ABB-4C69-9A7D-6077C21ABC71}" xr6:coauthVersionLast="47" xr6:coauthVersionMax="47" xr10:uidLastSave="{00000000-0000-0000-0000-000000000000}"/>
  <bookViews>
    <workbookView xWindow="-120" yWindow="-120" windowWidth="29040" windowHeight="17520" tabRatio="719" activeTab="5" xr2:uid="{00000000-000D-0000-FFFF-FFFF00000000}"/>
  </bookViews>
  <sheets>
    <sheet name="2-4" sheetId="1" r:id="rId1"/>
    <sheet name="P&amp;L(3M) P.5-6" sheetId="13" r:id="rId2"/>
    <sheet name="P&amp;L(9M) P.7-8" sheetId="8" r:id="rId3"/>
    <sheet name="9" sheetId="10" r:id="rId4"/>
    <sheet name="10" sheetId="11" r:id="rId5"/>
    <sheet name="11-12" sheetId="12" r:id="rId6"/>
  </sheets>
  <definedNames>
    <definedName name="_xlnm._FilterDatabase" localSheetId="5" hidden="1">'11-12'!$A$7:$L$97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" i="13" l="1"/>
  <c r="G76" i="8"/>
  <c r="K76" i="8"/>
  <c r="J87" i="12" l="1"/>
  <c r="F87" i="12"/>
  <c r="P26" i="10" l="1"/>
  <c r="T26" i="10" s="1"/>
  <c r="N23" i="11"/>
  <c r="P18" i="10"/>
  <c r="T18" i="10" s="1"/>
  <c r="N15" i="11"/>
  <c r="M72" i="13"/>
  <c r="I72" i="13"/>
  <c r="M65" i="13"/>
  <c r="I65" i="13"/>
  <c r="A51" i="13"/>
  <c r="A48" i="13"/>
  <c r="M39" i="13"/>
  <c r="M42" i="13" s="1"/>
  <c r="I39" i="13"/>
  <c r="I42" i="13" s="1"/>
  <c r="M18" i="13"/>
  <c r="M25" i="13" s="1"/>
  <c r="M28" i="13" s="1"/>
  <c r="I18" i="13"/>
  <c r="I25" i="13" s="1"/>
  <c r="I28" i="13" s="1"/>
  <c r="M45" i="13" l="1"/>
  <c r="I45" i="13"/>
  <c r="H83" i="12"/>
  <c r="H73" i="12"/>
  <c r="H25" i="12"/>
  <c r="H33" i="12" s="1"/>
  <c r="H38" i="12" s="1"/>
  <c r="L83" i="12"/>
  <c r="L73" i="12"/>
  <c r="L25" i="12"/>
  <c r="L33" i="12" s="1"/>
  <c r="L38" i="12" s="1"/>
  <c r="J26" i="11"/>
  <c r="H26" i="11"/>
  <c r="F26" i="11"/>
  <c r="D26" i="11"/>
  <c r="N21" i="11"/>
  <c r="N29" i="10"/>
  <c r="J29" i="10"/>
  <c r="H29" i="10"/>
  <c r="F29" i="10"/>
  <c r="D29" i="10"/>
  <c r="P24" i="10"/>
  <c r="I72" i="8"/>
  <c r="I65" i="8"/>
  <c r="I39" i="8"/>
  <c r="I42" i="8" s="1"/>
  <c r="I18" i="8"/>
  <c r="I25" i="8" s="1"/>
  <c r="I28" i="8" s="1"/>
  <c r="M72" i="8"/>
  <c r="M65" i="8"/>
  <c r="M39" i="8"/>
  <c r="M42" i="8" s="1"/>
  <c r="M18" i="8"/>
  <c r="M25" i="8" s="1"/>
  <c r="M28" i="8" s="1"/>
  <c r="H85" i="12" l="1"/>
  <c r="H90" i="12" s="1"/>
  <c r="L85" i="12"/>
  <c r="L90" i="12" s="1"/>
  <c r="I45" i="8"/>
  <c r="M45" i="8"/>
  <c r="T24" i="10"/>
  <c r="N13" i="11"/>
  <c r="A51" i="8" l="1"/>
  <c r="A48" i="8"/>
  <c r="J18" i="11" l="1"/>
  <c r="H18" i="11"/>
  <c r="F18" i="11"/>
  <c r="D18" i="11"/>
  <c r="N16" i="11"/>
  <c r="P19" i="10"/>
  <c r="T19" i="10" l="1"/>
  <c r="R21" i="10"/>
  <c r="N21" i="10"/>
  <c r="L21" i="10"/>
  <c r="J21" i="10"/>
  <c r="H21" i="10"/>
  <c r="F21" i="10"/>
  <c r="D21" i="10" l="1"/>
  <c r="P16" i="10"/>
  <c r="T16" i="10" l="1"/>
  <c r="P21" i="10"/>
  <c r="T21" i="10" l="1"/>
  <c r="A3" i="12"/>
  <c r="A3" i="10"/>
  <c r="G23" i="1" l="1"/>
  <c r="K23" i="1"/>
  <c r="A51" i="12" l="1"/>
  <c r="A52" i="12"/>
  <c r="A3" i="11"/>
  <c r="K78" i="1"/>
  <c r="G78" i="1"/>
  <c r="A97" i="1"/>
  <c r="A145" i="1" s="1"/>
  <c r="A95" i="13" s="1"/>
  <c r="A49" i="1"/>
  <c r="A51" i="1"/>
  <c r="A98" i="1"/>
  <c r="A100" i="1"/>
  <c r="G38" i="1"/>
  <c r="G131" i="1"/>
  <c r="G134" i="1" s="1"/>
  <c r="K38" i="1"/>
  <c r="K70" i="1"/>
  <c r="K131" i="1"/>
  <c r="K134" i="1" s="1"/>
  <c r="G70" i="1"/>
  <c r="G40" i="1" l="1"/>
  <c r="K40" i="1"/>
  <c r="K80" i="1"/>
  <c r="K136" i="1" s="1"/>
  <c r="G80" i="1"/>
  <c r="G136" i="1" s="1"/>
  <c r="A97" i="12"/>
  <c r="A49" i="12"/>
  <c r="A96" i="8"/>
  <c r="A32" i="11"/>
  <c r="A35" i="10"/>
  <c r="L18" i="11" l="1"/>
  <c r="N18" i="11" l="1"/>
  <c r="G39" i="13" l="1"/>
  <c r="G42" i="13" s="1"/>
  <c r="K39" i="13"/>
  <c r="K42" i="13" s="1"/>
  <c r="G39" i="8" l="1"/>
  <c r="G42" i="8" s="1"/>
  <c r="K39" i="8" l="1"/>
  <c r="K42" i="8" s="1"/>
  <c r="I131" i="1" l="1"/>
  <c r="I134" i="1" s="1"/>
  <c r="I78" i="1"/>
  <c r="I38" i="1"/>
  <c r="G18" i="13"/>
  <c r="K18" i="13" l="1"/>
  <c r="K25" i="13" s="1"/>
  <c r="K28" i="13" s="1"/>
  <c r="K45" i="13" s="1"/>
  <c r="I70" i="1"/>
  <c r="I80" i="1" s="1"/>
  <c r="I136" i="1" s="1"/>
  <c r="I23" i="1"/>
  <c r="I40" i="1" s="1"/>
  <c r="K18" i="8"/>
  <c r="G25" i="13"/>
  <c r="G28" i="13" s="1"/>
  <c r="G45" i="13" s="1"/>
  <c r="K25" i="8" l="1"/>
  <c r="R27" i="10"/>
  <c r="R29" i="10" s="1"/>
  <c r="K28" i="8" l="1"/>
  <c r="K45" i="8" s="1"/>
  <c r="J14" i="12"/>
  <c r="E70" i="1"/>
  <c r="E131" i="1"/>
  <c r="E134" i="1" s="1"/>
  <c r="E23" i="1"/>
  <c r="E38" i="1"/>
  <c r="G18" i="8"/>
  <c r="G25" i="8" s="1"/>
  <c r="E78" i="1"/>
  <c r="G28" i="8" l="1"/>
  <c r="G45" i="8" s="1"/>
  <c r="F14" i="12"/>
  <c r="E80" i="1"/>
  <c r="E136" i="1" s="1"/>
  <c r="G65" i="8"/>
  <c r="E40" i="1"/>
  <c r="G65" i="13" l="1"/>
  <c r="G76" i="13"/>
  <c r="G72" i="13"/>
  <c r="K72" i="13"/>
  <c r="K65" i="13" l="1"/>
  <c r="L27" i="10" l="1"/>
  <c r="G72" i="8"/>
  <c r="P27" i="10" l="1"/>
  <c r="L29" i="10"/>
  <c r="P29" i="10" l="1"/>
  <c r="T27" i="10"/>
  <c r="T29" i="10" s="1"/>
  <c r="K65" i="8" l="1"/>
  <c r="L24" i="11"/>
  <c r="K72" i="8"/>
  <c r="L26" i="11" l="1"/>
  <c r="N24" i="11"/>
  <c r="N26" i="11" s="1"/>
  <c r="J73" i="12" l="1"/>
  <c r="J25" i="12" l="1"/>
  <c r="J33" i="12" s="1"/>
  <c r="J38" i="12" s="1"/>
  <c r="F73" i="12"/>
  <c r="F25" i="12" l="1"/>
  <c r="F33" i="12" l="1"/>
  <c r="F38" i="12" l="1"/>
  <c r="F83" i="12" l="1"/>
  <c r="F85" i="12" s="1"/>
  <c r="F90" i="12" s="1"/>
  <c r="J83" i="12" l="1"/>
  <c r="J85" i="12" s="1"/>
  <c r="J90" i="12" s="1"/>
</calcChain>
</file>

<file path=xl/sharedStrings.xml><?xml version="1.0" encoding="utf-8"?>
<sst xmlns="http://schemas.openxmlformats.org/spreadsheetml/2006/main" count="464" uniqueCount="189">
  <si>
    <t>Tata Steel (Thailand)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</si>
  <si>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</si>
  <si>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</si>
  <si>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</si>
  <si>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</si>
  <si>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</si>
  <si>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</si>
  <si>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</si>
  <si>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</si>
  <si>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</si>
  <si>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</si>
  <si>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</si>
  <si>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</si>
  <si>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</si>
  <si>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7 a)</t>
  </si>
  <si>
    <t>Trade and other receivables, net</t>
  </si>
  <si>
    <t>Short-term loans to a subsidiary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</si>
  <si>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</si>
  <si>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</si>
  <si>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</si>
  <si>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</si>
  <si>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</si>
  <si>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</si>
  <si>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Property, plant and equipment, net</t>
  </si>
  <si>
    <t>Idle assets held-for-sale,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</si>
  <si>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</si>
  <si>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</si>
  <si>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</si>
  <si>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</si>
  <si>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</si>
  <si>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</si>
  <si>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</si>
  <si>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</si>
  <si>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</si>
  <si>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</si>
  <si>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</si>
  <si>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</si>
  <si>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</si>
  <si>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</si>
  <si>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</si>
  <si>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</si>
  <si>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</si>
  <si>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</si>
  <si>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</si>
  <si>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</si>
  <si>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</si>
  <si>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</si>
  <si>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</si>
  <si>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</si>
  <si>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 Ordinary shares, 8,421,540,848 shares </t>
  </si>
  <si>
    <t xml:space="preserve">       at par value of Baht 1 each</t>
  </si>
  <si>
    <t>Issued and paid-up share capital</t>
  </si>
  <si>
    <t xml:space="preserve">       paid-up at par value of Baht 1 each</t>
  </si>
  <si>
    <t>Share premium</t>
  </si>
  <si>
    <t xml:space="preserve">    Ordinary shares</t>
  </si>
  <si>
    <t xml:space="preserve">    Expired warrants</t>
  </si>
  <si>
    <t>Retained earnings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</si>
  <si>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</si>
  <si>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</si>
  <si>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</si>
  <si>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</si>
  <si>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</si>
  <si>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</si>
  <si>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</si>
  <si>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</si>
  <si>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</si>
  <si>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</si>
  <si>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</si>
  <si>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</si>
  <si>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</si>
  <si>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</si>
  <si>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</si>
  <si>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</si>
  <si>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Selling expenses</t>
  </si>
  <si>
    <t>Administrative expenses</t>
  </si>
  <si>
    <t>Finance costs</t>
  </si>
  <si>
    <t>Income tax income (expense)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</si>
  <si>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</si>
  <si>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</si>
  <si>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</si>
  <si>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</si>
  <si>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</si>
  <si>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Income tax on items that will not be reclassified</t>
  </si>
  <si>
    <t>subsequently to profit or loss</t>
  </si>
  <si>
    <t xml:space="preserve">Total items that will not be reclassified </t>
  </si>
  <si>
    <t>for the period, net of tax</t>
  </si>
  <si>
    <t>Total comprehensive income</t>
  </si>
  <si>
    <t>for the period</t>
  </si>
  <si>
    <t>Owners of the Company</t>
  </si>
  <si>
    <t>attributable to:</t>
  </si>
  <si>
    <t xml:space="preserve">   </t>
  </si>
  <si>
    <t>Statement of Changes in Equity</t>
  </si>
  <si>
    <t>Consolidated financial information (Unaudited)</t>
  </si>
  <si>
    <t>Attributable to owners of the parent</t>
  </si>
  <si>
    <t>Other component of equity</t>
  </si>
  <si>
    <t>Measurement of</t>
  </si>
  <si>
    <t>Issued</t>
  </si>
  <si>
    <t>Retained earnings (Deficits)</t>
  </si>
  <si>
    <t>equity investments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</si>
  <si>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</si>
  <si>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</si>
  <si>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</si>
  <si>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</si>
  <si>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</si>
  <si>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</si>
  <si>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</si>
  <si>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</si>
  <si>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</si>
  <si>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</si>
  <si>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</si>
  <si>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</si>
  <si>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</si>
  <si>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</si>
  <si>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</si>
  <si>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</si>
  <si>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Opening balance as at 1 April 2022</t>
  </si>
  <si>
    <t>Changes in equity for the period</t>
  </si>
  <si>
    <t>Total comprehensive income for the period</t>
  </si>
  <si>
    <t>Opening balance as at 1 April 2023</t>
  </si>
  <si>
    <t>Separate financial information (Unaudited)</t>
  </si>
  <si>
    <t>Issued and paid-up</t>
  </si>
  <si>
    <t xml:space="preserve">  equity</t>
  </si>
  <si>
    <t>Statement of Cash Flows</t>
  </si>
  <si>
    <t>Cash flows from operating activities</t>
  </si>
  <si>
    <t>Adjustments:</t>
  </si>
  <si>
    <t>Depreciation and amortisation charge</t>
  </si>
  <si>
    <t>(Gain) loss on foreign exchange rate</t>
  </si>
  <si>
    <t>Other adjustments from non-cash items</t>
  </si>
  <si>
    <t>7 b)</t>
  </si>
  <si>
    <t>Interest income</t>
  </si>
  <si>
    <t>Changes in working capital</t>
  </si>
  <si>
    <t>Trade and other receivables</t>
  </si>
  <si>
    <t>Inventories</t>
  </si>
  <si>
    <t>7 c)</t>
  </si>
  <si>
    <t>Cash generated from (used in) operating activities</t>
  </si>
  <si>
    <t>7 d)</t>
  </si>
  <si>
    <t>Cash flows from investing activities</t>
  </si>
  <si>
    <t>Purchases of intangible assets</t>
  </si>
  <si>
    <t>Purchases of property, plant and equipment</t>
  </si>
  <si>
    <t xml:space="preserve">Proceeds from disposals of property, plant </t>
  </si>
  <si>
    <t>and equipment</t>
  </si>
  <si>
    <t>Cash flow from financing activities</t>
  </si>
  <si>
    <t>Net repayments on short-term borrowings</t>
  </si>
  <si>
    <t>from financial institutions</t>
  </si>
  <si>
    <t>Payments on lease liabilities</t>
  </si>
  <si>
    <t>Cash and cash equivalents at the</t>
  </si>
  <si>
    <t>beginning of the period</t>
  </si>
  <si>
    <t xml:space="preserve">Cash and cash equivalents at the end </t>
  </si>
  <si>
    <t>of the period</t>
  </si>
  <si>
    <t>Short-term borrowings from a subsidiary</t>
  </si>
  <si>
    <t>Dividend income</t>
  </si>
  <si>
    <t>from a subsidiary</t>
  </si>
  <si>
    <t>Payments on dividends</t>
  </si>
  <si>
    <t>Reversal of expected credit loss</t>
  </si>
  <si>
    <t>Investments in a subsidiary</t>
  </si>
  <si>
    <t>Gain (loss) on foreign exchange rate</t>
  </si>
  <si>
    <t>Other comprehensive income</t>
  </si>
  <si>
    <t>Interest paid</t>
  </si>
  <si>
    <t>Net cash generated from (used in)</t>
  </si>
  <si>
    <t>operating activities</t>
  </si>
  <si>
    <t>Net increase (decrease) in cash and cash equivalents</t>
  </si>
  <si>
    <t>Net cash generated from (used in) investing activities</t>
  </si>
  <si>
    <t>2022</t>
  </si>
  <si>
    <t>2023</t>
  </si>
  <si>
    <t>Dividends paid</t>
  </si>
  <si>
    <t>16 d)</t>
  </si>
  <si>
    <t>The accompanying notes on page 13 to 31 form part of this interim financial information.</t>
  </si>
  <si>
    <t>16 e)</t>
  </si>
  <si>
    <t>Other cash (received) paid from operating activities</t>
  </si>
  <si>
    <t>Profit (loss) before income tax expense</t>
  </si>
  <si>
    <t>Net profit (loss) for the period</t>
  </si>
  <si>
    <t>Total comprehensive income (loss)</t>
  </si>
  <si>
    <t>Profit (loss) attributable to:</t>
  </si>
  <si>
    <t>Earnings (loss) per share</t>
  </si>
  <si>
    <t>Basic earnings (loss) per share (Baht)</t>
  </si>
  <si>
    <t>Net proceeds from short-term loans to a subsidiary</t>
  </si>
  <si>
    <t>Net proceeds from short-term borrowings</t>
  </si>
  <si>
    <t>Advance received from disposal of</t>
  </si>
  <si>
    <t>idle assets held-for-sales</t>
  </si>
  <si>
    <t>13)</t>
  </si>
  <si>
    <t>Income tax paid (received), net</t>
  </si>
  <si>
    <t>As at 31 December 2023</t>
  </si>
  <si>
    <t>31 December</t>
  </si>
  <si>
    <t>For the three-month period ended 31 December 2023</t>
  </si>
  <si>
    <t>Closing balance as at 31 December 2022</t>
  </si>
  <si>
    <t>Closing balance as at 31 December 2023</t>
  </si>
  <si>
    <t>For the nine-month period ended 31 December 2023</t>
  </si>
  <si>
    <t>Income tax expense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</si>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</sst>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00;\(#,##0.0000\)"/>
    <numFmt numFmtId="167" formatCode="#,##0;\(#,##0\);\-"/>
    <numFmt numFmtId="168" formatCode="#,##0.00;\(#,##0.00\)"/>
    <numFmt numFmtId="169" formatCode="#,##0.0;\(#,##0.0\)"/>
    <numFmt numFmtId="170" formatCode="_-* #,##0_-;\-* #,##0_-;_-* &quot;-&quot;??_-;_-@_-"/>
    <numFmt numFmtId="171" formatCode="_(* #,##0_);_(* \(#,##0\);_(* &quot;-&quot;??_);_(@_)"/>
    <numFmt numFmtId="172" formatCode="#,##0;\(#,##0\);&quot;-&quot;;@"/>
    <numFmt numFmtId="173" formatCode="_(* #,##0_);_(* \(#,##0\);_(* &quot;-&quot;_)\ \ \ \ \ ;_(@_)"/>
    <numFmt numFmtId="174" formatCode="#,##0.00;\(#,##0.00\);&quot;-&quot;;@"/>
  </numFmts>
  <fonts count="44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21" fillId="0" borderId="0"/>
    <xf numFmtId="0" fontId="2" fillId="0" borderId="0"/>
    <xf numFmtId="0" fontId="8" fillId="32" borderId="12" applyNumberFormat="0" applyFont="0" applyAlignment="0" applyProtection="0"/>
    <xf numFmtId="0" fontId="22" fillId="27" borderId="13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6" applyNumberFormat="0" applyAlignment="0" applyProtection="0"/>
    <xf numFmtId="0" fontId="31" fillId="28" borderId="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7" fillId="30" borderId="6" applyNumberFormat="0" applyAlignment="0" applyProtection="0"/>
    <xf numFmtId="0" fontId="38" fillId="0" borderId="11" applyNumberFormat="0" applyFill="0" applyAlignment="0" applyProtection="0"/>
    <xf numFmtId="0" fontId="39" fillId="31" borderId="0" applyNumberFormat="0" applyBorder="0" applyAlignment="0" applyProtection="0"/>
    <xf numFmtId="0" fontId="1" fillId="0" borderId="0"/>
    <xf numFmtId="0" fontId="3" fillId="0" borderId="0"/>
    <xf numFmtId="0" fontId="1" fillId="32" borderId="12" applyNumberFormat="0" applyFont="0" applyAlignment="0" applyProtection="0"/>
    <xf numFmtId="0" fontId="40" fillId="27" borderId="13" applyNumberFormat="0" applyAlignment="0" applyProtection="0"/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</cellStyleXfs>
  <cellXfs count="205">
    <xf numFmtId="0" fontId="0" fillId="0" borderId="0" xfId="0"/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67" fontId="5" fillId="0" borderId="15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4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65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28" applyFont="1" applyFill="1" applyAlignment="1">
      <alignment horizontal="right" vertical="center" wrapText="1"/>
    </xf>
    <xf numFmtId="171" fontId="5" fillId="0" borderId="0" xfId="29" applyNumberFormat="1" applyFont="1" applyFill="1" applyAlignment="1">
      <alignment horizontal="right" vertical="center"/>
    </xf>
    <xf numFmtId="165" fontId="5" fillId="0" borderId="0" xfId="0" quotePrefix="1" applyNumberFormat="1" applyFont="1" applyAlignment="1">
      <alignment horizontal="center" vertical="center"/>
    </xf>
    <xf numFmtId="43" fontId="6" fillId="0" borderId="4" xfId="28" applyFont="1" applyFill="1" applyBorder="1" applyAlignment="1">
      <alignment horizontal="right" vertical="center" wrapText="1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5" fontId="7" fillId="0" borderId="0" xfId="4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65" fontId="7" fillId="0" borderId="0" xfId="0" quotePrefix="1" applyNumberFormat="1" applyFont="1" applyAlignment="1">
      <alignment horizontal="right" vertical="center"/>
    </xf>
    <xf numFmtId="16" fontId="4" fillId="0" borderId="0" xfId="0" quotePrefix="1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7" fontId="5" fillId="0" borderId="15" xfId="28" applyNumberFormat="1" applyFont="1" applyFill="1" applyBorder="1" applyAlignment="1">
      <alignment horizontal="right" vertical="center" wrapText="1"/>
    </xf>
    <xf numFmtId="167" fontId="5" fillId="0" borderId="0" xfId="0" applyNumberFormat="1" applyFont="1" applyAlignment="1">
      <alignment vertical="center" wrapText="1"/>
    </xf>
    <xf numFmtId="167" fontId="5" fillId="0" borderId="0" xfId="0" applyNumberFormat="1" applyFont="1" applyAlignment="1">
      <alignment vertical="center"/>
    </xf>
    <xf numFmtId="167" fontId="5" fillId="0" borderId="16" xfId="0" applyNumberFormat="1" applyFont="1" applyBorder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167" fontId="5" fillId="0" borderId="0" xfId="28" applyNumberFormat="1" applyFont="1" applyAlignment="1">
      <alignment horizontal="right" vertical="center" wrapText="1"/>
    </xf>
    <xf numFmtId="167" fontId="5" fillId="0" borderId="4" xfId="0" applyNumberFormat="1" applyFont="1" applyBorder="1" applyAlignment="1">
      <alignment vertical="center" wrapText="1"/>
    </xf>
    <xf numFmtId="167" fontId="5" fillId="33" borderId="0" xfId="0" applyNumberFormat="1" applyFont="1" applyFill="1" applyAlignment="1">
      <alignment horizontal="right" vertical="center" wrapText="1"/>
    </xf>
    <xf numFmtId="167" fontId="5" fillId="33" borderId="15" xfId="0" applyNumberFormat="1" applyFont="1" applyFill="1" applyBorder="1" applyAlignment="1">
      <alignment horizontal="right" vertical="center" wrapText="1"/>
    </xf>
    <xf numFmtId="167" fontId="5" fillId="33" borderId="0" xfId="28" applyNumberFormat="1" applyFont="1" applyFill="1" applyAlignment="1">
      <alignment horizontal="right" vertical="center" wrapText="1"/>
    </xf>
    <xf numFmtId="167" fontId="5" fillId="33" borderId="0" xfId="0" applyNumberFormat="1" applyFont="1" applyFill="1" applyAlignment="1">
      <alignment vertical="center" wrapText="1"/>
    </xf>
    <xf numFmtId="167" fontId="5" fillId="33" borderId="4" xfId="0" applyNumberFormat="1" applyFont="1" applyFill="1" applyBorder="1" applyAlignment="1">
      <alignment vertical="center" wrapText="1"/>
    </xf>
    <xf numFmtId="165" fontId="5" fillId="33" borderId="0" xfId="0" applyNumberFormat="1" applyFont="1" applyFill="1" applyAlignment="1">
      <alignment horizontal="right" vertical="center" wrapText="1"/>
    </xf>
    <xf numFmtId="170" fontId="5" fillId="33" borderId="0" xfId="28" applyNumberFormat="1" applyFont="1" applyFill="1" applyBorder="1" applyAlignment="1">
      <alignment horizontal="right" vertical="center" wrapText="1"/>
    </xf>
    <xf numFmtId="165" fontId="5" fillId="33" borderId="1" xfId="0" applyNumberFormat="1" applyFont="1" applyFill="1" applyBorder="1" applyAlignment="1">
      <alignment horizontal="right" vertical="center" wrapText="1"/>
    </xf>
    <xf numFmtId="43" fontId="5" fillId="33" borderId="0" xfId="28" applyFont="1" applyFill="1" applyAlignment="1">
      <alignment horizontal="right" vertical="center" wrapText="1"/>
    </xf>
    <xf numFmtId="165" fontId="5" fillId="33" borderId="2" xfId="0" applyNumberFormat="1" applyFont="1" applyFill="1" applyBorder="1" applyAlignment="1">
      <alignment horizontal="right" vertical="center" wrapText="1"/>
    </xf>
    <xf numFmtId="167" fontId="5" fillId="33" borderId="0" xfId="0" applyNumberFormat="1" applyFont="1" applyFill="1" applyAlignment="1">
      <alignment horizontal="right" vertical="center"/>
    </xf>
    <xf numFmtId="167" fontId="5" fillId="33" borderId="4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Alignment="1">
      <alignment vertical="center"/>
    </xf>
    <xf numFmtId="167" fontId="5" fillId="33" borderId="16" xfId="0" applyNumberFormat="1" applyFont="1" applyFill="1" applyBorder="1" applyAlignment="1">
      <alignment horizontal="right" vertical="center" wrapText="1"/>
    </xf>
    <xf numFmtId="165" fontId="5" fillId="33" borderId="0" xfId="0" applyNumberFormat="1" applyFont="1" applyFill="1" applyAlignment="1">
      <alignment vertical="center" wrapText="1"/>
    </xf>
    <xf numFmtId="165" fontId="5" fillId="33" borderId="0" xfId="0" applyNumberFormat="1" applyFont="1" applyFill="1" applyAlignment="1">
      <alignment horizontal="center" vertical="center"/>
    </xf>
    <xf numFmtId="165" fontId="5" fillId="33" borderId="0" xfId="0" applyNumberFormat="1" applyFont="1" applyFill="1" applyAlignment="1">
      <alignment horizontal="right" vertical="center"/>
    </xf>
    <xf numFmtId="0" fontId="5" fillId="33" borderId="0" xfId="0" applyFont="1" applyFill="1" applyAlignment="1">
      <alignment vertical="center" wrapText="1"/>
    </xf>
    <xf numFmtId="3" fontId="5" fillId="33" borderId="0" xfId="0" applyNumberFormat="1" applyFont="1" applyFill="1" applyAlignment="1">
      <alignment horizontal="right" vertical="center" wrapText="1"/>
    </xf>
    <xf numFmtId="165" fontId="5" fillId="33" borderId="1" xfId="0" applyNumberFormat="1" applyFont="1" applyFill="1" applyBorder="1" applyAlignment="1">
      <alignment horizontal="right" vertical="center"/>
    </xf>
    <xf numFmtId="165" fontId="5" fillId="33" borderId="2" xfId="0" applyNumberFormat="1" applyFont="1" applyFill="1" applyBorder="1" applyAlignment="1">
      <alignment horizontal="right" vertical="center"/>
    </xf>
    <xf numFmtId="167" fontId="5" fillId="33" borderId="1" xfId="0" applyNumberFormat="1" applyFont="1" applyFill="1" applyBorder="1" applyAlignment="1">
      <alignment horizontal="right" vertical="center" wrapText="1"/>
    </xf>
    <xf numFmtId="165" fontId="6" fillId="33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Alignment="1">
      <alignment vertical="center"/>
    </xf>
    <xf numFmtId="43" fontId="6" fillId="33" borderId="4" xfId="28" applyFont="1" applyFill="1" applyBorder="1" applyAlignment="1">
      <alignment horizontal="right" vertical="center" wrapText="1"/>
    </xf>
    <xf numFmtId="165" fontId="6" fillId="33" borderId="2" xfId="0" applyNumberFormat="1" applyFont="1" applyFill="1" applyBorder="1" applyAlignment="1">
      <alignment horizontal="right" vertical="center"/>
    </xf>
    <xf numFmtId="167" fontId="6" fillId="33" borderId="1" xfId="0" applyNumberFormat="1" applyFont="1" applyFill="1" applyBorder="1" applyAlignment="1">
      <alignment horizontal="right" vertical="center"/>
    </xf>
    <xf numFmtId="167" fontId="6" fillId="33" borderId="4" xfId="0" applyNumberFormat="1" applyFont="1" applyFill="1" applyBorder="1" applyAlignment="1">
      <alignment vertical="center"/>
    </xf>
    <xf numFmtId="165" fontId="4" fillId="33" borderId="0" xfId="0" applyNumberFormat="1" applyFont="1" applyFill="1" applyAlignment="1">
      <alignment horizontal="right" vertical="center" wrapText="1"/>
    </xf>
    <xf numFmtId="165" fontId="5" fillId="33" borderId="0" xfId="0" applyNumberFormat="1" applyFont="1" applyFill="1" applyAlignment="1">
      <alignment vertical="center"/>
    </xf>
    <xf numFmtId="171" fontId="5" fillId="33" borderId="0" xfId="29" applyNumberFormat="1" applyFont="1" applyFill="1" applyAlignment="1">
      <alignment horizontal="right" vertical="center"/>
    </xf>
    <xf numFmtId="165" fontId="5" fillId="33" borderId="4" xfId="0" applyNumberFormat="1" applyFont="1" applyFill="1" applyBorder="1" applyAlignment="1">
      <alignment horizontal="right" vertical="center"/>
    </xf>
    <xf numFmtId="167" fontId="5" fillId="33" borderId="4" xfId="0" applyNumberFormat="1" applyFont="1" applyFill="1" applyBorder="1" applyAlignment="1">
      <alignment horizontal="right" vertical="center"/>
    </xf>
    <xf numFmtId="167" fontId="5" fillId="33" borderId="1" xfId="0" applyNumberFormat="1" applyFont="1" applyFill="1" applyBorder="1" applyAlignment="1">
      <alignment horizontal="right" vertical="center"/>
    </xf>
    <xf numFmtId="165" fontId="5" fillId="33" borderId="3" xfId="0" applyNumberFormat="1" applyFont="1" applyFill="1" applyBorder="1" applyAlignment="1">
      <alignment horizontal="right" vertical="center"/>
    </xf>
    <xf numFmtId="165" fontId="4" fillId="33" borderId="0" xfId="0" applyNumberFormat="1" applyFont="1" applyFill="1" applyAlignment="1">
      <alignment horizontal="center" vertical="center"/>
    </xf>
    <xf numFmtId="165" fontId="4" fillId="33" borderId="0" xfId="0" applyNumberFormat="1" applyFont="1" applyFill="1" applyAlignment="1">
      <alignment horizontal="right" vertical="center"/>
    </xf>
    <xf numFmtId="43" fontId="5" fillId="33" borderId="4" xfId="28" applyFont="1" applyFill="1" applyBorder="1" applyAlignment="1">
      <alignment horizontal="right" vertical="center" wrapText="1"/>
    </xf>
    <xf numFmtId="43" fontId="5" fillId="0" borderId="4" xfId="28" applyFont="1" applyFill="1" applyBorder="1" applyAlignment="1">
      <alignment horizontal="right" vertical="center" wrapText="1"/>
    </xf>
    <xf numFmtId="9" fontId="5" fillId="0" borderId="0" xfId="43" applyFont="1" applyFill="1" applyBorder="1" applyAlignment="1">
      <alignment horizontal="center" vertical="center"/>
    </xf>
    <xf numFmtId="165" fontId="5" fillId="33" borderId="1" xfId="28" applyNumberFormat="1" applyFont="1" applyFill="1" applyBorder="1" applyAlignment="1">
      <alignment horizontal="right" vertical="center"/>
    </xf>
    <xf numFmtId="165" fontId="5" fillId="33" borderId="17" xfId="0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 wrapText="1"/>
    </xf>
    <xf numFmtId="167" fontId="6" fillId="33" borderId="0" xfId="0" applyNumberFormat="1" applyFont="1" applyFill="1" applyAlignment="1">
      <alignment horizontal="right" vertical="center"/>
    </xf>
    <xf numFmtId="170" fontId="5" fillId="33" borderId="0" xfId="28" applyNumberFormat="1" applyFont="1" applyFill="1" applyAlignment="1">
      <alignment horizontal="right" vertical="center" wrapText="1"/>
    </xf>
    <xf numFmtId="165" fontId="5" fillId="33" borderId="18" xfId="0" applyNumberFormat="1" applyFont="1" applyFill="1" applyBorder="1" applyAlignment="1">
      <alignment horizontal="right" vertical="center" wrapText="1"/>
    </xf>
    <xf numFmtId="165" fontId="5" fillId="0" borderId="1" xfId="28" applyNumberFormat="1" applyFont="1" applyFill="1" applyBorder="1" applyAlignment="1">
      <alignment horizontal="right" vertical="center"/>
    </xf>
    <xf numFmtId="165" fontId="5" fillId="0" borderId="18" xfId="0" applyNumberFormat="1" applyFont="1" applyBorder="1" applyAlignment="1">
      <alignment horizontal="right" vertical="center" wrapText="1"/>
    </xf>
    <xf numFmtId="167" fontId="6" fillId="33" borderId="0" xfId="0" applyNumberFormat="1" applyFont="1" applyFill="1" applyAlignment="1">
      <alignment vertical="center"/>
    </xf>
    <xf numFmtId="170" fontId="6" fillId="33" borderId="0" xfId="28" applyNumberFormat="1" applyFont="1" applyFill="1" applyBorder="1" applyAlignment="1">
      <alignment horizontal="right" vertical="center" wrapText="1"/>
    </xf>
    <xf numFmtId="170" fontId="6" fillId="0" borderId="0" xfId="0" applyNumberFormat="1" applyFont="1" applyAlignment="1">
      <alignment horizontal="right" vertical="center"/>
    </xf>
    <xf numFmtId="165" fontId="5" fillId="0" borderId="4" xfId="0" applyNumberFormat="1" applyFont="1" applyBorder="1" applyAlignment="1">
      <alignment horizontal="left" vertical="center"/>
    </xf>
    <xf numFmtId="165" fontId="7" fillId="0" borderId="4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33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70" fontId="5" fillId="33" borderId="4" xfId="28" applyNumberFormat="1" applyFont="1" applyFill="1" applyBorder="1" applyAlignment="1">
      <alignment horizontal="right" vertical="center" wrapText="1"/>
    </xf>
    <xf numFmtId="170" fontId="5" fillId="33" borderId="18" xfId="28" applyNumberFormat="1" applyFont="1" applyFill="1" applyBorder="1" applyAlignment="1">
      <alignment horizontal="right" vertical="center" wrapText="1"/>
    </xf>
    <xf numFmtId="170" fontId="6" fillId="0" borderId="0" xfId="28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vertical="center"/>
    </xf>
    <xf numFmtId="165" fontId="5" fillId="33" borderId="4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center" vertical="center"/>
    </xf>
    <xf numFmtId="172" fontId="5" fillId="0" borderId="0" xfId="0" applyNumberFormat="1" applyFont="1" applyAlignment="1">
      <alignment horizontal="right" vertical="center"/>
    </xf>
    <xf numFmtId="172" fontId="5" fillId="0" borderId="1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 wrapText="1"/>
    </xf>
    <xf numFmtId="172" fontId="4" fillId="0" borderId="1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5" fillId="0" borderId="0" xfId="28" applyNumberFormat="1" applyFont="1" applyFill="1" applyAlignment="1">
      <alignment horizontal="right" vertical="center" wrapText="1"/>
    </xf>
    <xf numFmtId="172" fontId="5" fillId="0" borderId="4" xfId="0" applyNumberFormat="1" applyFont="1" applyBorder="1" applyAlignment="1">
      <alignment horizontal="right" vertical="center"/>
    </xf>
    <xf numFmtId="172" fontId="5" fillId="0" borderId="2" xfId="0" applyNumberFormat="1" applyFont="1" applyBorder="1" applyAlignment="1">
      <alignment horizontal="right" vertical="center"/>
    </xf>
    <xf numFmtId="172" fontId="5" fillId="0" borderId="4" xfId="28" applyNumberFormat="1" applyFont="1" applyFill="1" applyBorder="1" applyAlignment="1">
      <alignment horizontal="right" vertical="center" wrapText="1"/>
    </xf>
    <xf numFmtId="172" fontId="5" fillId="0" borderId="0" xfId="28" applyNumberFormat="1" applyFont="1" applyFill="1" applyBorder="1" applyAlignment="1">
      <alignment horizontal="right" vertical="center" wrapText="1"/>
    </xf>
    <xf numFmtId="172" fontId="5" fillId="0" borderId="17" xfId="0" applyNumberFormat="1" applyFont="1" applyBorder="1" applyAlignment="1">
      <alignment horizontal="right" vertical="center"/>
    </xf>
    <xf numFmtId="172" fontId="5" fillId="0" borderId="18" xfId="28" applyNumberFormat="1" applyFont="1" applyFill="1" applyBorder="1" applyAlignment="1">
      <alignment horizontal="right" vertical="center" wrapText="1"/>
    </xf>
    <xf numFmtId="172" fontId="5" fillId="0" borderId="1" xfId="0" applyNumberFormat="1" applyFont="1" applyBorder="1" applyAlignment="1">
      <alignment vertical="center"/>
    </xf>
    <xf numFmtId="172" fontId="4" fillId="0" borderId="0" xfId="0" quotePrefix="1" applyNumberFormat="1" applyFont="1" applyAlignment="1">
      <alignment horizontal="right" vertical="center" wrapText="1"/>
    </xf>
    <xf numFmtId="174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vertical="center" wrapText="1"/>
    </xf>
    <xf numFmtId="172" fontId="4" fillId="33" borderId="0" xfId="0" applyNumberFormat="1" applyFont="1" applyFill="1" applyAlignment="1">
      <alignment horizontal="center" vertical="center"/>
    </xf>
    <xf numFmtId="172" fontId="4" fillId="33" borderId="0" xfId="0" applyNumberFormat="1" applyFont="1" applyFill="1" applyAlignment="1">
      <alignment horizontal="right" vertical="center"/>
    </xf>
    <xf numFmtId="172" fontId="5" fillId="33" borderId="0" xfId="0" applyNumberFormat="1" applyFont="1" applyFill="1" applyAlignment="1">
      <alignment horizontal="right" vertical="center"/>
    </xf>
    <xf numFmtId="172" fontId="5" fillId="33" borderId="0" xfId="28" applyNumberFormat="1" applyFont="1" applyFill="1" applyAlignment="1">
      <alignment horizontal="right" vertical="center" wrapText="1"/>
    </xf>
    <xf numFmtId="172" fontId="5" fillId="33" borderId="4" xfId="28" applyNumberFormat="1" applyFont="1" applyFill="1" applyBorder="1" applyAlignment="1">
      <alignment horizontal="right" vertical="center" wrapText="1"/>
    </xf>
    <xf numFmtId="172" fontId="5" fillId="33" borderId="1" xfId="0" applyNumberFormat="1" applyFont="1" applyFill="1" applyBorder="1" applyAlignment="1">
      <alignment horizontal="right" vertical="center"/>
    </xf>
    <xf numFmtId="172" fontId="5" fillId="33" borderId="1" xfId="28" applyNumberFormat="1" applyFont="1" applyFill="1" applyBorder="1" applyAlignment="1">
      <alignment horizontal="right" vertical="center"/>
    </xf>
    <xf numFmtId="172" fontId="5" fillId="0" borderId="1" xfId="28" applyNumberFormat="1" applyFont="1" applyFill="1" applyBorder="1" applyAlignment="1">
      <alignment horizontal="right" vertical="center"/>
    </xf>
    <xf numFmtId="172" fontId="5" fillId="33" borderId="4" xfId="0" applyNumberFormat="1" applyFont="1" applyFill="1" applyBorder="1" applyAlignment="1">
      <alignment horizontal="right" vertical="center"/>
    </xf>
    <xf numFmtId="172" fontId="5" fillId="33" borderId="2" xfId="0" applyNumberFormat="1" applyFont="1" applyFill="1" applyBorder="1" applyAlignment="1">
      <alignment horizontal="right" vertical="center"/>
    </xf>
    <xf numFmtId="172" fontId="5" fillId="0" borderId="4" xfId="0" applyNumberFormat="1" applyFont="1" applyBorder="1" applyAlignment="1">
      <alignment horizontal="center" vertical="center"/>
    </xf>
    <xf numFmtId="172" fontId="5" fillId="33" borderId="18" xfId="28" applyNumberFormat="1" applyFont="1" applyFill="1" applyBorder="1" applyAlignment="1">
      <alignment horizontal="right" vertical="center" wrapText="1"/>
    </xf>
    <xf numFmtId="172" fontId="5" fillId="33" borderId="0" xfId="28" applyNumberFormat="1" applyFont="1" applyFill="1" applyBorder="1" applyAlignment="1">
      <alignment horizontal="right" vertical="center" wrapText="1"/>
    </xf>
    <xf numFmtId="172" fontId="5" fillId="33" borderId="17" xfId="0" applyNumberFormat="1" applyFont="1" applyFill="1" applyBorder="1" applyAlignment="1">
      <alignment horizontal="right" vertical="center"/>
    </xf>
    <xf numFmtId="165" fontId="6" fillId="0" borderId="0" xfId="40" applyNumberFormat="1" applyFont="1" applyAlignment="1">
      <alignment vertical="center"/>
    </xf>
    <xf numFmtId="43" fontId="6" fillId="0" borderId="0" xfId="28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3" fontId="6" fillId="33" borderId="0" xfId="28" applyFont="1" applyFill="1" applyBorder="1" applyAlignment="1">
      <alignment horizontal="right" vertical="center" wrapText="1"/>
    </xf>
    <xf numFmtId="165" fontId="5" fillId="33" borderId="18" xfId="0" applyNumberFormat="1" applyFont="1" applyFill="1" applyBorder="1" applyAlignment="1">
      <alignment horizontal="right" vertical="center"/>
    </xf>
    <xf numFmtId="165" fontId="5" fillId="0" borderId="18" xfId="0" applyNumberFormat="1" applyFont="1" applyBorder="1" applyAlignment="1">
      <alignment horizontal="right" vertical="center"/>
    </xf>
    <xf numFmtId="174" fontId="5" fillId="33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72" fontId="5" fillId="33" borderId="0" xfId="28" applyNumberFormat="1" applyFont="1" applyFill="1" applyAlignment="1">
      <alignment horizontal="right" vertical="center"/>
    </xf>
    <xf numFmtId="172" fontId="43" fillId="0" borderId="0" xfId="47" applyNumberFormat="1" applyFont="1" applyAlignment="1">
      <alignment horizontal="right" vertical="center" wrapText="1"/>
    </xf>
    <xf numFmtId="173" fontId="5" fillId="0" borderId="0" xfId="47" applyNumberFormat="1" applyFont="1" applyAlignment="1">
      <alignment horizontal="right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2" fontId="4" fillId="0" borderId="4" xfId="0" applyNumberFormat="1" applyFont="1" applyBorder="1" applyAlignment="1">
      <alignment horizontal="center" vertical="center" wrapText="1"/>
    </xf>
    <xf numFmtId="172" fontId="4" fillId="0" borderId="0" xfId="0" applyNumberFormat="1" applyFont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</cellXfs>
  <cellStyles count="93">
    <cellStyle name="20% - Accent1" xfId="1" builtinId="30" customBuiltin="1"/>
    <cellStyle name="20% - Accent1 2" xfId="48" xr:uid="{E3D86A36-BA26-4F90-A054-DA57135B3D16}"/>
    <cellStyle name="20% - Accent2" xfId="2" builtinId="34" customBuiltin="1"/>
    <cellStyle name="20% - Accent2 2" xfId="49" xr:uid="{61D4A526-6882-4FB8-BBBE-87F0D6BA1816}"/>
    <cellStyle name="20% - Accent3" xfId="3" builtinId="38" customBuiltin="1"/>
    <cellStyle name="20% - Accent3 2" xfId="50" xr:uid="{374A7DC4-FE2C-402A-83A2-91DF8647AB35}"/>
    <cellStyle name="20% - Accent4" xfId="4" builtinId="42" customBuiltin="1"/>
    <cellStyle name="20% - Accent4 2" xfId="51" xr:uid="{19254429-B9E2-42D9-8CCB-76C4660CA85F}"/>
    <cellStyle name="20% - Accent5" xfId="5" builtinId="46" customBuiltin="1"/>
    <cellStyle name="20% - Accent5 2" xfId="52" xr:uid="{F6321449-70BF-4532-8910-A21DE803BB40}"/>
    <cellStyle name="20% - Accent6" xfId="6" builtinId="50" customBuiltin="1"/>
    <cellStyle name="20% - Accent6 2" xfId="53" xr:uid="{A6BB8D2F-4C35-47F8-B4A9-EA7D0E41B563}"/>
    <cellStyle name="40% - Accent1" xfId="7" builtinId="31" customBuiltin="1"/>
    <cellStyle name="40% - Accent1 2" xfId="54" xr:uid="{0D4BE010-595D-4E6E-AD40-ACC2426E3BF4}"/>
    <cellStyle name="40% - Accent2" xfId="8" builtinId="35" customBuiltin="1"/>
    <cellStyle name="40% - Accent2 2" xfId="55" xr:uid="{C6750E5D-448A-43A2-A755-B5E27204BCD0}"/>
    <cellStyle name="40% - Accent3" xfId="9" builtinId="39" customBuiltin="1"/>
    <cellStyle name="40% - Accent3 2" xfId="56" xr:uid="{C82C17F8-DF7A-4E95-B0BB-70CA2BCA59CB}"/>
    <cellStyle name="40% - Accent4" xfId="10" builtinId="43" customBuiltin="1"/>
    <cellStyle name="40% - Accent4 2" xfId="57" xr:uid="{F1BC0E70-C24A-4175-A804-B4C9FB83398D}"/>
    <cellStyle name="40% - Accent5" xfId="11" builtinId="47" customBuiltin="1"/>
    <cellStyle name="40% - Accent5 2" xfId="58" xr:uid="{BB956261-7D91-467E-B9D1-0420402BC9F5}"/>
    <cellStyle name="40% - Accent6" xfId="12" builtinId="51" customBuiltin="1"/>
    <cellStyle name="40% - Accent6 2" xfId="59" xr:uid="{64A9FA54-0AF6-404D-A879-0755C8B3AD81}"/>
    <cellStyle name="60% - Accent1" xfId="13" builtinId="32" customBuiltin="1"/>
    <cellStyle name="60% - Accent1 2" xfId="60" xr:uid="{ED2A22F1-3606-47A5-B7B4-51A064F65F81}"/>
    <cellStyle name="60% - Accent2" xfId="14" builtinId="36" customBuiltin="1"/>
    <cellStyle name="60% - Accent2 2" xfId="61" xr:uid="{A1851347-A2C3-4013-A798-3655FCFA72AC}"/>
    <cellStyle name="60% - Accent3" xfId="15" builtinId="40" customBuiltin="1"/>
    <cellStyle name="60% - Accent3 2" xfId="62" xr:uid="{0D5ED296-8FBE-44BF-B66A-B87F6E29C79C}"/>
    <cellStyle name="60% - Accent4" xfId="16" builtinId="44" customBuiltin="1"/>
    <cellStyle name="60% - Accent4 2" xfId="63" xr:uid="{2BE65FB1-7B10-4825-90FE-58381F472683}"/>
    <cellStyle name="60% - Accent5" xfId="17" builtinId="48" customBuiltin="1"/>
    <cellStyle name="60% - Accent5 2" xfId="64" xr:uid="{239B3823-B671-4ED1-98BB-73970FBA58B3}"/>
    <cellStyle name="60% - Accent6" xfId="18" builtinId="52" customBuiltin="1"/>
    <cellStyle name="60% - Accent6 2" xfId="65" xr:uid="{2DDE18A0-F8EA-4214-8380-C0560189FD20}"/>
    <cellStyle name="Accent1" xfId="19" builtinId="29" customBuiltin="1"/>
    <cellStyle name="Accent1 2" xfId="66" xr:uid="{3FF0E6F2-0F9A-46D9-B871-71715F3E7C8B}"/>
    <cellStyle name="Accent2" xfId="20" builtinId="33" customBuiltin="1"/>
    <cellStyle name="Accent2 2" xfId="67" xr:uid="{7FA55446-E4BF-4E8C-B8B5-09292706D1BC}"/>
    <cellStyle name="Accent3" xfId="21" builtinId="37" customBuiltin="1"/>
    <cellStyle name="Accent3 2" xfId="68" xr:uid="{DAB28443-3715-4087-BAA7-49E7E24991D7}"/>
    <cellStyle name="Accent4" xfId="22" builtinId="41" customBuiltin="1"/>
    <cellStyle name="Accent4 2" xfId="69" xr:uid="{A92624F6-86BC-48E8-8E66-0B3100789712}"/>
    <cellStyle name="Accent5" xfId="23" builtinId="45" customBuiltin="1"/>
    <cellStyle name="Accent5 2" xfId="70" xr:uid="{56E1D48E-B2F4-4FC5-A17D-3FC55E2E9B9F}"/>
    <cellStyle name="Accent6" xfId="24" builtinId="49" customBuiltin="1"/>
    <cellStyle name="Accent6 2" xfId="71" xr:uid="{78737F91-7C43-4705-8491-748E317FEFA7}"/>
    <cellStyle name="Bad" xfId="25" builtinId="27" customBuiltin="1"/>
    <cellStyle name="Bad 2" xfId="72" xr:uid="{DED247B5-B58E-4708-8CC7-62F29623B6DB}"/>
    <cellStyle name="Calculation" xfId="26" builtinId="22" customBuiltin="1"/>
    <cellStyle name="Calculation 2" xfId="73" xr:uid="{4CCF1B8C-0380-4554-94B3-0ACBA52E58DF}"/>
    <cellStyle name="Check Cell" xfId="27" builtinId="23" customBuiltin="1"/>
    <cellStyle name="Check Cell 2" xfId="74" xr:uid="{3617DFBF-4FAB-4A7D-B3A3-908D6178DEA2}"/>
    <cellStyle name="Comma" xfId="28" builtinId="3" customBuiltin="1"/>
    <cellStyle name="Comma 2" xfId="75" xr:uid="{B095156D-CAB5-436C-90AD-6386DB63E6F5}"/>
    <cellStyle name="Comma 3" xfId="29" xr:uid="{00000000-0005-0000-0000-00001C000000}"/>
    <cellStyle name="Comma 3 2" xfId="76" xr:uid="{46428F76-7C37-430F-A9EB-6038A5C89D55}"/>
    <cellStyle name="Comma 3 36" xfId="77" xr:uid="{927C7384-421E-4D51-A56C-E279FC492332}"/>
    <cellStyle name="Explanatory Text" xfId="30" builtinId="53" customBuiltin="1"/>
    <cellStyle name="Explanatory Text 2" xfId="78" xr:uid="{D3F26FDD-5436-4C16-BC8B-F727A7A857FF}"/>
    <cellStyle name="Good" xfId="31" builtinId="26" customBuiltin="1"/>
    <cellStyle name="Good 2" xfId="79" xr:uid="{846D2563-DE68-4990-89A7-0D7091847FE4}"/>
    <cellStyle name="Heading 1" xfId="32" builtinId="16" customBuiltin="1"/>
    <cellStyle name="Heading 1 2" xfId="80" xr:uid="{46833200-EAC4-4EA2-BFAA-F056699BB997}"/>
    <cellStyle name="Heading 2" xfId="33" builtinId="17" customBuiltin="1"/>
    <cellStyle name="Heading 2 2" xfId="81" xr:uid="{A32ADEC0-45CC-462D-B80D-825E827ACD35}"/>
    <cellStyle name="Heading 3" xfId="34" builtinId="18" customBuiltin="1"/>
    <cellStyle name="Heading 3 2" xfId="82" xr:uid="{676A7D69-CCC2-4F9E-BFC0-69E50E7B996D}"/>
    <cellStyle name="Heading 4" xfId="35" builtinId="19" customBuiltin="1"/>
    <cellStyle name="Heading 4 2" xfId="83" xr:uid="{38198F02-E1FD-4B28-BB74-56215083C096}"/>
    <cellStyle name="Input" xfId="36" builtinId="20" customBuiltin="1"/>
    <cellStyle name="Input 2" xfId="84" xr:uid="{79D2865B-A146-4963-9E52-90370E259541}"/>
    <cellStyle name="Linked Cell" xfId="37" builtinId="24" customBuiltin="1"/>
    <cellStyle name="Linked Cell 2" xfId="85" xr:uid="{667B42E3-1609-4737-BAC2-1BCF5E5D1F36}"/>
    <cellStyle name="Neutral" xfId="38" builtinId="28" customBuiltin="1"/>
    <cellStyle name="Neutral 2" xfId="86" xr:uid="{796FC0B4-03E1-42C5-A9E7-2426537E0EB4}"/>
    <cellStyle name="Normal" xfId="0" builtinId="0" customBuiltin="1"/>
    <cellStyle name="Normal 147" xfId="47" xr:uid="{A5F8B521-147E-4410-A6B0-68ECC07940EE}"/>
    <cellStyle name="Normal 147 2" xfId="87" xr:uid="{C3511DF5-FA47-4CBF-AD6D-ECDFA1045798}"/>
    <cellStyle name="Normal 148" xfId="88" xr:uid="{5C1E2301-95D4-4468-88BC-644AB5E1F9EC}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Note 2" xfId="89" xr:uid="{D32B5818-0E41-4087-B77D-8754CA073854}"/>
    <cellStyle name="Output" xfId="42" builtinId="21" customBuiltin="1"/>
    <cellStyle name="Output 2" xfId="90" xr:uid="{C3E6DC59-FC92-4BB0-9E71-B7B3123BB713}"/>
    <cellStyle name="Percent" xfId="43" builtinId="5" customBuiltin="1"/>
    <cellStyle name="Title" xfId="44" builtinId="15" customBuiltin="1"/>
    <cellStyle name="Total" xfId="45" builtinId="25" customBuiltin="1"/>
    <cellStyle name="Total 2" xfId="91" xr:uid="{3F425D58-77A8-4616-A3E8-B37EA4D63A15}"/>
    <cellStyle name="Warning Text" xfId="46" builtinId="11" customBuiltin="1"/>
    <cellStyle name="Warning Text 2" xfId="92" xr:uid="{EE0FCB59-58E1-4048-A838-7D09641128B7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zoomScale="115" zoomScaleNormal="115" zoomScaleSheetLayoutView="115" workbookViewId="0">
      <selection activeCell="G1" sqref="G1:G1048576"/>
    </sheetView>
  </sheetViews>
  <sheetFormatPr defaultColWidth="9" defaultRowHeight="16.5" customHeight="1"/>
  <cols>
    <col min="1" max="1" width="1.42578125" style="40" customWidth="1"/>
    <col min="2" max="2" width="30" style="13" customWidth="1"/>
    <col min="3" max="3" width="5.5703125" style="2" customWidth="1"/>
    <col min="4" max="4" width="0.5703125" style="2" customWidth="1"/>
    <col min="5" max="5" width="12.5703125" style="1" customWidth="1"/>
    <col min="6" max="6" width="0.5703125" style="2" customWidth="1"/>
    <col min="7" max="7" width="12.5703125" style="1" customWidth="1"/>
    <col min="8" max="8" width="0.5703125" style="2" customWidth="1"/>
    <col min="9" max="9" width="12.5703125" style="1" customWidth="1"/>
    <col min="10" max="10" width="0.5703125" style="2" customWidth="1"/>
    <col min="11" max="11" width="12.5703125" style="1" customWidth="1"/>
    <col min="12" max="16384" width="9" style="2"/>
  </cols>
  <sheetData>
    <row r="1" spans="1:11" ht="16.5" customHeight="1">
      <c r="A1" s="32" t="s">
        <v>0</v>
      </c>
      <c r="B1" s="2"/>
      <c r="C1" s="14"/>
    </row>
    <row r="2" spans="1:11" ht="16.5" customHeight="1">
      <c r="A2" s="22" t="s">
        <v>1</v>
      </c>
      <c r="B2" s="2"/>
      <c r="C2" s="14"/>
    </row>
    <row r="3" spans="1:11" ht="16.5" customHeight="1">
      <c r="A3" s="33" t="s">
        <v>181</v>
      </c>
      <c r="B3" s="4"/>
      <c r="C3" s="34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7"/>
    </row>
    <row r="5" spans="1:11" ht="16.5" customHeight="1">
      <c r="A5" s="7"/>
    </row>
    <row r="6" spans="1:11" ht="16.5" customHeight="1">
      <c r="A6" s="7"/>
      <c r="E6" s="196" t="s">
        <v>2</v>
      </c>
      <c r="F6" s="196"/>
      <c r="G6" s="196"/>
      <c r="H6" s="16"/>
      <c r="I6" s="196" t="s">
        <v>3</v>
      </c>
      <c r="J6" s="196"/>
      <c r="K6" s="196"/>
    </row>
    <row r="7" spans="1:11" ht="16.5" customHeight="1">
      <c r="A7" s="7"/>
      <c r="E7" s="195" t="s">
        <v>4</v>
      </c>
      <c r="F7" s="195"/>
      <c r="G7" s="195"/>
      <c r="H7" s="16"/>
      <c r="I7" s="195" t="s">
        <v>4</v>
      </c>
      <c r="J7" s="195"/>
      <c r="K7" s="195"/>
    </row>
    <row r="8" spans="1:11" ht="16.5" customHeight="1">
      <c r="A8" s="7"/>
      <c r="E8" s="27" t="s">
        <v>5</v>
      </c>
      <c r="F8" s="16"/>
      <c r="G8" s="27" t="s">
        <v>6</v>
      </c>
      <c r="H8" s="16"/>
      <c r="I8" s="27" t="s">
        <v>5</v>
      </c>
      <c r="J8" s="16"/>
      <c r="K8" s="27" t="s">
        <v>6</v>
      </c>
    </row>
    <row r="9" spans="1:11" ht="16.5" customHeight="1">
      <c r="A9" s="7"/>
      <c r="D9" s="15"/>
      <c r="E9" s="72" t="s">
        <v>182</v>
      </c>
      <c r="F9" s="27"/>
      <c r="G9" s="41" t="s">
        <v>7</v>
      </c>
      <c r="H9" s="27"/>
      <c r="I9" s="72" t="s">
        <v>182</v>
      </c>
      <c r="J9" s="15"/>
      <c r="K9" s="41" t="s">
        <v>7</v>
      </c>
    </row>
    <row r="10" spans="1:11" ht="16.5" customHeight="1">
      <c r="A10" s="7"/>
      <c r="C10" s="26"/>
      <c r="D10" s="15"/>
      <c r="E10" s="30">
        <v>2023</v>
      </c>
      <c r="F10" s="25"/>
      <c r="G10" s="30">
        <v>2023</v>
      </c>
      <c r="H10" s="25"/>
      <c r="I10" s="30">
        <v>2023</v>
      </c>
      <c r="J10" s="25"/>
      <c r="K10" s="30">
        <v>2023</v>
      </c>
    </row>
    <row r="11" spans="1:11" ht="16.5" customHeight="1">
      <c r="A11" s="7"/>
      <c r="C11" s="26"/>
      <c r="D11" s="15"/>
      <c r="E11" s="30" t="s">
        <v>8</v>
      </c>
      <c r="F11" s="25"/>
      <c r="G11" s="30" t="s">
        <v>8</v>
      </c>
      <c r="H11" s="25"/>
      <c r="I11" s="30" t="s">
        <v>8</v>
      </c>
      <c r="J11" s="25"/>
      <c r="K11" s="30" t="s">
        <v>8</v>
      </c>
    </row>
    <row r="12" spans="1:11" ht="16.5" customHeight="1">
      <c r="A12" s="7"/>
      <c r="C12" s="191" t="s">
        <v>9</v>
      </c>
      <c r="D12" s="27"/>
      <c r="E12" s="42" t="s">
        <v>10</v>
      </c>
      <c r="F12" s="27"/>
      <c r="G12" s="42" t="s">
        <v>10</v>
      </c>
      <c r="H12" s="27"/>
      <c r="I12" s="42" t="s">
        <v>10</v>
      </c>
      <c r="J12" s="27"/>
      <c r="K12" s="42" t="s">
        <v>10</v>
      </c>
    </row>
    <row r="13" spans="1:11" ht="16.5" customHeight="1">
      <c r="A13" s="22" t="s">
        <v>11</v>
      </c>
      <c r="C13" s="15"/>
      <c r="D13" s="15"/>
      <c r="E13" s="87"/>
      <c r="F13" s="15"/>
      <c r="G13" s="5"/>
      <c r="H13" s="15"/>
      <c r="I13" s="87"/>
      <c r="J13" s="15"/>
      <c r="K13" s="5"/>
    </row>
    <row r="14" spans="1:11" ht="16.5" customHeight="1">
      <c r="A14" s="22"/>
      <c r="C14" s="15"/>
      <c r="D14" s="15"/>
      <c r="E14" s="87"/>
      <c r="F14" s="15"/>
      <c r="G14" s="5"/>
      <c r="H14" s="15"/>
      <c r="I14" s="87"/>
      <c r="J14" s="15"/>
      <c r="K14" s="5"/>
    </row>
    <row r="15" spans="1:11" ht="16.5" customHeight="1">
      <c r="A15" s="22" t="s">
        <v>12</v>
      </c>
      <c r="C15" s="15"/>
      <c r="D15" s="15"/>
      <c r="E15" s="87"/>
      <c r="F15" s="15"/>
      <c r="G15" s="5"/>
      <c r="H15" s="15"/>
      <c r="I15" s="87"/>
      <c r="J15" s="15"/>
      <c r="K15" s="5"/>
    </row>
    <row r="16" spans="1:11" ht="16.5" customHeight="1">
      <c r="A16" s="22"/>
      <c r="C16" s="15"/>
      <c r="D16" s="15"/>
      <c r="E16" s="87"/>
      <c r="F16" s="15"/>
      <c r="G16" s="5"/>
      <c r="H16" s="15"/>
      <c r="I16" s="87"/>
      <c r="J16" s="15"/>
    </row>
    <row r="17" spans="1:11" ht="16.5" customHeight="1">
      <c r="A17" s="7" t="s">
        <v>13</v>
      </c>
      <c r="C17" s="43" t="s">
        <v>14</v>
      </c>
      <c r="D17" s="15"/>
      <c r="E17" s="87">
        <v>1302354</v>
      </c>
      <c r="F17" s="5"/>
      <c r="G17" s="6">
        <v>1422798</v>
      </c>
      <c r="H17" s="6"/>
      <c r="I17" s="82">
        <v>1139723</v>
      </c>
      <c r="J17" s="6"/>
      <c r="K17" s="6">
        <v>1277746</v>
      </c>
    </row>
    <row r="18" spans="1:11" ht="16.5" customHeight="1">
      <c r="A18" s="7" t="s">
        <v>15</v>
      </c>
      <c r="C18" s="43">
        <v>8</v>
      </c>
      <c r="D18" s="15"/>
      <c r="E18" s="87">
        <v>2051053</v>
      </c>
      <c r="F18" s="5"/>
      <c r="G18" s="6">
        <v>2846919</v>
      </c>
      <c r="H18" s="6"/>
      <c r="I18" s="82">
        <v>48107</v>
      </c>
      <c r="J18" s="6"/>
      <c r="K18" s="6">
        <v>22497</v>
      </c>
    </row>
    <row r="19" spans="1:11" ht="16.5" customHeight="1">
      <c r="A19" s="7" t="s">
        <v>16</v>
      </c>
      <c r="C19" s="44" t="s">
        <v>165</v>
      </c>
      <c r="D19" s="15"/>
      <c r="E19" s="88">
        <v>0</v>
      </c>
      <c r="F19" s="5"/>
      <c r="G19" s="80">
        <v>0</v>
      </c>
      <c r="H19" s="6"/>
      <c r="I19" s="84">
        <v>0</v>
      </c>
      <c r="J19" s="6"/>
      <c r="K19" s="6">
        <v>62807</v>
      </c>
    </row>
    <row r="20" spans="1:11" ht="16.5" customHeight="1">
      <c r="A20" s="7" t="s">
        <v>17</v>
      </c>
      <c r="C20" s="43"/>
      <c r="D20" s="15"/>
      <c r="E20" s="87">
        <v>3915235</v>
      </c>
      <c r="F20" s="5"/>
      <c r="G20" s="6">
        <v>3891748</v>
      </c>
      <c r="H20" s="6"/>
      <c r="I20" s="82">
        <v>0</v>
      </c>
      <c r="J20" s="6"/>
      <c r="K20" s="80">
        <v>0</v>
      </c>
    </row>
    <row r="21" spans="1:11" ht="16.5" customHeight="1">
      <c r="A21" s="7" t="s">
        <v>18</v>
      </c>
      <c r="C21" s="44"/>
      <c r="D21" s="15"/>
      <c r="E21" s="93">
        <v>298280</v>
      </c>
      <c r="F21" s="5"/>
      <c r="G21" s="127">
        <v>195229</v>
      </c>
      <c r="H21" s="6"/>
      <c r="I21" s="93">
        <v>389</v>
      </c>
      <c r="J21" s="6"/>
      <c r="K21" s="127">
        <v>451</v>
      </c>
    </row>
    <row r="22" spans="1:11" ht="16.5" customHeight="1">
      <c r="A22" s="7"/>
      <c r="C22" s="43"/>
      <c r="D22" s="15"/>
      <c r="E22" s="87"/>
      <c r="F22" s="5"/>
      <c r="G22" s="2"/>
      <c r="H22" s="5"/>
      <c r="I22" s="87"/>
      <c r="J22" s="15"/>
      <c r="K22" s="5"/>
    </row>
    <row r="23" spans="1:11" ht="16.5" customHeight="1">
      <c r="A23" s="22" t="s">
        <v>19</v>
      </c>
      <c r="C23" s="15"/>
      <c r="D23" s="15"/>
      <c r="E23" s="141">
        <f>SUM(E17:E21)</f>
        <v>7566922</v>
      </c>
      <c r="F23" s="5"/>
      <c r="G23" s="10">
        <f>SUM(G17:G22)</f>
        <v>8356694</v>
      </c>
      <c r="H23" s="5"/>
      <c r="I23" s="141">
        <f>SUM(I17:I21)</f>
        <v>1188219</v>
      </c>
      <c r="J23" s="15"/>
      <c r="K23" s="10">
        <f>SUM(K17:K22)</f>
        <v>1363501</v>
      </c>
    </row>
    <row r="24" spans="1:11" ht="16.5" customHeight="1">
      <c r="A24" s="7"/>
      <c r="C24" s="15"/>
      <c r="D24" s="15"/>
      <c r="E24" s="87"/>
      <c r="F24" s="5"/>
      <c r="G24" s="5"/>
      <c r="H24" s="5"/>
      <c r="I24" s="87"/>
      <c r="J24" s="15"/>
      <c r="K24" s="5"/>
    </row>
    <row r="25" spans="1:11" ht="16.5" customHeight="1">
      <c r="A25" s="22" t="s">
        <v>20</v>
      </c>
      <c r="C25" s="15"/>
      <c r="D25" s="15"/>
      <c r="E25" s="87"/>
      <c r="F25" s="5"/>
      <c r="G25" s="5"/>
      <c r="H25" s="5"/>
      <c r="I25" s="87"/>
      <c r="J25" s="15"/>
      <c r="K25" s="5"/>
    </row>
    <row r="26" spans="1:11" ht="16.5" customHeight="1">
      <c r="A26" s="22"/>
      <c r="C26" s="15"/>
      <c r="D26" s="15"/>
      <c r="E26" s="87"/>
      <c r="F26" s="5"/>
      <c r="G26" s="5"/>
      <c r="H26" s="5"/>
      <c r="I26" s="87"/>
      <c r="J26" s="15"/>
      <c r="K26" s="5"/>
    </row>
    <row r="27" spans="1:11" ht="16.5" customHeight="1">
      <c r="A27" s="76" t="s">
        <v>154</v>
      </c>
      <c r="B27" s="7"/>
      <c r="C27" s="43">
        <v>9</v>
      </c>
      <c r="D27" s="15"/>
      <c r="E27" s="90">
        <v>0</v>
      </c>
      <c r="F27" s="5"/>
      <c r="G27" s="80">
        <v>0</v>
      </c>
      <c r="H27" s="6"/>
      <c r="I27" s="82">
        <v>12013047</v>
      </c>
      <c r="J27" s="6"/>
      <c r="K27" s="6">
        <v>12013047</v>
      </c>
    </row>
    <row r="28" spans="1:11" ht="16.5" customHeight="1">
      <c r="A28" s="7" t="s">
        <v>21</v>
      </c>
      <c r="B28" s="7"/>
      <c r="C28" s="43"/>
      <c r="D28" s="15"/>
      <c r="E28" s="90"/>
      <c r="F28" s="5"/>
      <c r="G28" s="80"/>
      <c r="H28" s="6"/>
      <c r="I28" s="82"/>
      <c r="J28" s="6"/>
      <c r="K28" s="6"/>
    </row>
    <row r="29" spans="1:11" ht="16.5" customHeight="1">
      <c r="A29" s="7"/>
      <c r="B29" s="7" t="s">
        <v>22</v>
      </c>
      <c r="C29" s="43">
        <v>6</v>
      </c>
      <c r="D29" s="15"/>
      <c r="E29" s="129">
        <v>204960</v>
      </c>
      <c r="F29" s="5"/>
      <c r="G29" s="80">
        <v>204960</v>
      </c>
      <c r="H29" s="6"/>
      <c r="I29" s="82">
        <v>0</v>
      </c>
      <c r="J29" s="6"/>
      <c r="K29" s="6">
        <v>0</v>
      </c>
    </row>
    <row r="30" spans="1:11" ht="16.5" customHeight="1">
      <c r="A30" s="7" t="s">
        <v>23</v>
      </c>
      <c r="C30" s="43">
        <v>10</v>
      </c>
      <c r="D30" s="15"/>
      <c r="E30" s="87">
        <v>2501285</v>
      </c>
      <c r="F30" s="5"/>
      <c r="G30" s="6">
        <v>2447327</v>
      </c>
      <c r="H30" s="6"/>
      <c r="I30" s="82">
        <v>10223</v>
      </c>
      <c r="J30" s="6"/>
      <c r="K30" s="6">
        <v>4096</v>
      </c>
    </row>
    <row r="31" spans="1:11" ht="16.5" customHeight="1">
      <c r="A31" s="76" t="s">
        <v>24</v>
      </c>
      <c r="B31" s="94"/>
      <c r="C31" s="43"/>
      <c r="D31" s="15"/>
      <c r="E31" s="87">
        <v>190947</v>
      </c>
      <c r="F31" s="5"/>
      <c r="G31" s="6">
        <v>213000</v>
      </c>
      <c r="H31" s="6"/>
      <c r="I31" s="82">
        <v>0</v>
      </c>
      <c r="J31" s="6"/>
      <c r="K31" s="6">
        <v>0</v>
      </c>
    </row>
    <row r="32" spans="1:11" ht="16.5" customHeight="1">
      <c r="A32" s="76" t="s">
        <v>25</v>
      </c>
      <c r="B32" s="94"/>
      <c r="C32" s="43">
        <v>10</v>
      </c>
      <c r="D32" s="15"/>
      <c r="E32" s="87">
        <v>627136</v>
      </c>
      <c r="F32" s="5"/>
      <c r="G32" s="6">
        <v>663151</v>
      </c>
      <c r="H32" s="6"/>
      <c r="I32" s="82">
        <v>27557</v>
      </c>
      <c r="J32" s="6"/>
      <c r="K32" s="6">
        <v>31389</v>
      </c>
    </row>
    <row r="33" spans="1:11" ht="16.5" customHeight="1">
      <c r="A33" s="7" t="s">
        <v>26</v>
      </c>
      <c r="C33" s="43"/>
      <c r="D33" s="15"/>
      <c r="E33" s="82">
        <v>3456014</v>
      </c>
      <c r="F33" s="5"/>
      <c r="G33" s="6">
        <v>3456014</v>
      </c>
      <c r="H33" s="6"/>
      <c r="I33" s="82">
        <v>0</v>
      </c>
      <c r="J33" s="6"/>
      <c r="K33" s="6">
        <v>0</v>
      </c>
    </row>
    <row r="34" spans="1:11" ht="16.5" customHeight="1">
      <c r="A34" s="7" t="s">
        <v>27</v>
      </c>
      <c r="C34" s="43">
        <v>10</v>
      </c>
      <c r="D34" s="15"/>
      <c r="E34" s="87">
        <v>22368</v>
      </c>
      <c r="F34" s="5"/>
      <c r="G34" s="6">
        <v>23729</v>
      </c>
      <c r="H34" s="6"/>
      <c r="I34" s="82">
        <v>11821</v>
      </c>
      <c r="J34" s="6"/>
      <c r="K34" s="6">
        <v>11358</v>
      </c>
    </row>
    <row r="35" spans="1:11" ht="16.5" customHeight="1">
      <c r="A35" s="7" t="s">
        <v>28</v>
      </c>
      <c r="C35" s="43">
        <v>11</v>
      </c>
      <c r="D35" s="15"/>
      <c r="E35" s="87">
        <v>38257</v>
      </c>
      <c r="F35" s="5"/>
      <c r="G35" s="6">
        <v>32128</v>
      </c>
      <c r="H35" s="6"/>
      <c r="I35" s="82">
        <v>13975</v>
      </c>
      <c r="J35" s="6"/>
      <c r="K35" s="6">
        <v>13387</v>
      </c>
    </row>
    <row r="36" spans="1:11" ht="16.5" customHeight="1">
      <c r="A36" s="7" t="s">
        <v>29</v>
      </c>
      <c r="C36" s="43"/>
      <c r="D36" s="15"/>
      <c r="E36" s="89">
        <v>60353</v>
      </c>
      <c r="F36" s="5"/>
      <c r="G36" s="12">
        <v>86716</v>
      </c>
      <c r="H36" s="6"/>
      <c r="I36" s="83">
        <v>38035</v>
      </c>
      <c r="J36" s="6"/>
      <c r="K36" s="12">
        <v>65827</v>
      </c>
    </row>
    <row r="37" spans="1:11" ht="16.5" customHeight="1">
      <c r="A37" s="7"/>
      <c r="C37" s="43"/>
      <c r="D37" s="15"/>
      <c r="E37" s="87"/>
      <c r="F37" s="15"/>
      <c r="G37" s="5"/>
      <c r="H37" s="15"/>
      <c r="I37" s="87"/>
      <c r="J37" s="15"/>
      <c r="K37" s="5"/>
    </row>
    <row r="38" spans="1:11" ht="16.5" customHeight="1">
      <c r="A38" s="22" t="s">
        <v>30</v>
      </c>
      <c r="C38" s="15"/>
      <c r="D38" s="15"/>
      <c r="E38" s="141">
        <f>SUM(E27:E36)</f>
        <v>7101320</v>
      </c>
      <c r="F38" s="15"/>
      <c r="G38" s="10">
        <f>SUM(G27:G36)</f>
        <v>7127025</v>
      </c>
      <c r="H38" s="15"/>
      <c r="I38" s="141">
        <f>SUM(I27:I36)</f>
        <v>12114658</v>
      </c>
      <c r="J38" s="15"/>
      <c r="K38" s="10">
        <f>SUM(K27:K36)</f>
        <v>12139104</v>
      </c>
    </row>
    <row r="39" spans="1:11" ht="16.5" customHeight="1">
      <c r="A39" s="7"/>
      <c r="C39" s="15"/>
      <c r="D39" s="15"/>
      <c r="E39" s="87"/>
      <c r="F39" s="15"/>
      <c r="G39" s="5"/>
      <c r="H39" s="15"/>
      <c r="I39" s="87"/>
      <c r="J39" s="15"/>
      <c r="K39" s="5"/>
    </row>
    <row r="40" spans="1:11" ht="16.5" customHeight="1" thickBot="1">
      <c r="A40" s="22" t="s">
        <v>31</v>
      </c>
      <c r="C40" s="15"/>
      <c r="D40" s="15"/>
      <c r="E40" s="142">
        <f>E23+E38</f>
        <v>14668242</v>
      </c>
      <c r="F40" s="15"/>
      <c r="G40" s="31">
        <f>G23+G38</f>
        <v>15483719</v>
      </c>
      <c r="H40" s="15"/>
      <c r="I40" s="142">
        <f>I23+I38</f>
        <v>13302877</v>
      </c>
      <c r="J40" s="15"/>
      <c r="K40" s="31">
        <f>K23+K38</f>
        <v>13502605</v>
      </c>
    </row>
    <row r="41" spans="1:11" ht="16.5" customHeight="1" thickTop="1">
      <c r="A41" s="22"/>
      <c r="C41" s="15"/>
      <c r="D41" s="15"/>
      <c r="E41" s="5"/>
      <c r="F41" s="15"/>
      <c r="G41" s="5"/>
      <c r="H41" s="15"/>
      <c r="I41" s="5"/>
      <c r="J41" s="15"/>
      <c r="K41" s="5"/>
    </row>
    <row r="42" spans="1:11" ht="16.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spans="1:11" ht="16.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spans="1:11" ht="16.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spans="1:11" ht="16.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spans="1:11" ht="16.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spans="1:11" ht="14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spans="1:11" ht="22.35" customHeight="1">
      <c r="A48" s="24" t="s">
        <v>166</v>
      </c>
      <c r="B48" s="20"/>
      <c r="C48" s="4"/>
      <c r="D48" s="4"/>
      <c r="E48" s="3"/>
      <c r="F48" s="4"/>
      <c r="G48" s="3"/>
      <c r="H48" s="4"/>
      <c r="I48" s="3"/>
      <c r="J48" s="4"/>
      <c r="K48" s="3"/>
    </row>
    <row r="49" spans="1:11" ht="16.5" customHeight="1">
      <c r="A49" s="32" t="str">
        <f>A1</f>
        <v>Tata Steel (Thailand) Public Company Limited</v>
      </c>
      <c r="B49" s="2"/>
      <c r="C49" s="14"/>
    </row>
    <row r="50" spans="1:11" ht="16.5" customHeight="1">
      <c r="A50" s="22" t="s">
        <v>1</v>
      </c>
      <c r="B50" s="2"/>
      <c r="C50" s="14"/>
    </row>
    <row r="51" spans="1:11" ht="16.5" customHeight="1">
      <c r="A51" s="33" t="str">
        <f>A3</f>
        <v>As at 31 December 2023</v>
      </c>
      <c r="B51" s="4"/>
      <c r="C51" s="34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7"/>
    </row>
    <row r="53" spans="1:11" ht="16.5" customHeight="1">
      <c r="A53" s="7"/>
    </row>
    <row r="54" spans="1:11" ht="16.5" customHeight="1">
      <c r="A54" s="7"/>
      <c r="E54" s="196" t="s">
        <v>2</v>
      </c>
      <c r="F54" s="196"/>
      <c r="G54" s="196"/>
      <c r="H54" s="16"/>
      <c r="I54" s="196" t="s">
        <v>3</v>
      </c>
      <c r="J54" s="196"/>
      <c r="K54" s="196"/>
    </row>
    <row r="55" spans="1:11" ht="16.5" customHeight="1">
      <c r="A55" s="7"/>
      <c r="E55" s="195" t="s">
        <v>4</v>
      </c>
      <c r="F55" s="195"/>
      <c r="G55" s="195"/>
      <c r="H55" s="16"/>
      <c r="I55" s="195" t="s">
        <v>4</v>
      </c>
      <c r="J55" s="195"/>
      <c r="K55" s="195"/>
    </row>
    <row r="56" spans="1:11" ht="16.5" customHeight="1">
      <c r="A56" s="7"/>
      <c r="E56" s="27" t="s">
        <v>5</v>
      </c>
      <c r="F56" s="16"/>
      <c r="G56" s="27" t="s">
        <v>6</v>
      </c>
      <c r="H56" s="16"/>
      <c r="I56" s="27" t="s">
        <v>5</v>
      </c>
      <c r="J56" s="16"/>
      <c r="K56" s="27" t="s">
        <v>6</v>
      </c>
    </row>
    <row r="57" spans="1:11" ht="16.5" customHeight="1">
      <c r="A57" s="7"/>
      <c r="D57" s="15"/>
      <c r="E57" s="72" t="s">
        <v>182</v>
      </c>
      <c r="F57" s="27"/>
      <c r="G57" s="41" t="s">
        <v>7</v>
      </c>
      <c r="H57" s="27"/>
      <c r="I57" s="72" t="s">
        <v>182</v>
      </c>
      <c r="J57" s="15"/>
      <c r="K57" s="41" t="s">
        <v>7</v>
      </c>
    </row>
    <row r="58" spans="1:11" ht="16.5" customHeight="1">
      <c r="A58" s="7"/>
      <c r="C58" s="26"/>
      <c r="D58" s="15"/>
      <c r="E58" s="30">
        <v>2023</v>
      </c>
      <c r="F58" s="25"/>
      <c r="G58" s="30">
        <v>2023</v>
      </c>
      <c r="H58" s="25"/>
      <c r="I58" s="30">
        <v>2023</v>
      </c>
      <c r="J58" s="25"/>
      <c r="K58" s="30">
        <v>2023</v>
      </c>
    </row>
    <row r="59" spans="1:11" ht="16.5" customHeight="1">
      <c r="A59" s="7"/>
      <c r="C59" s="26"/>
      <c r="D59" s="15"/>
      <c r="E59" s="30" t="s">
        <v>8</v>
      </c>
      <c r="F59" s="25"/>
      <c r="G59" s="30" t="s">
        <v>8</v>
      </c>
      <c r="H59" s="25"/>
      <c r="I59" s="30" t="s">
        <v>8</v>
      </c>
      <c r="J59" s="25"/>
      <c r="K59" s="30" t="s">
        <v>8</v>
      </c>
    </row>
    <row r="60" spans="1:11" ht="16.5" customHeight="1">
      <c r="A60" s="7"/>
      <c r="C60" s="191" t="s">
        <v>9</v>
      </c>
      <c r="D60" s="27"/>
      <c r="E60" s="42" t="s">
        <v>10</v>
      </c>
      <c r="F60" s="27"/>
      <c r="G60" s="42" t="s">
        <v>10</v>
      </c>
      <c r="H60" s="27"/>
      <c r="I60" s="42" t="s">
        <v>10</v>
      </c>
      <c r="J60" s="27"/>
      <c r="K60" s="42" t="s">
        <v>10</v>
      </c>
    </row>
    <row r="61" spans="1:11" ht="16.5" customHeight="1">
      <c r="A61" s="22" t="s">
        <v>32</v>
      </c>
      <c r="B61" s="25"/>
      <c r="C61" s="15"/>
      <c r="D61" s="15"/>
      <c r="E61" s="96"/>
      <c r="F61" s="15"/>
      <c r="G61" s="15"/>
      <c r="H61" s="15"/>
      <c r="I61" s="96"/>
      <c r="J61" s="15"/>
      <c r="K61" s="15"/>
    </row>
    <row r="62" spans="1:11" ht="15" customHeight="1">
      <c r="A62" s="22"/>
      <c r="B62" s="25"/>
      <c r="C62" s="15"/>
      <c r="D62" s="15"/>
      <c r="E62" s="96"/>
      <c r="F62" s="15"/>
      <c r="G62" s="15"/>
      <c r="H62" s="15"/>
      <c r="I62" s="96"/>
      <c r="J62" s="15"/>
      <c r="K62" s="15"/>
    </row>
    <row r="63" spans="1:11" ht="16.5" customHeight="1">
      <c r="A63" s="22" t="s">
        <v>33</v>
      </c>
      <c r="B63" s="25"/>
      <c r="C63" s="15"/>
      <c r="D63" s="15"/>
      <c r="E63" s="96"/>
      <c r="F63" s="15"/>
      <c r="G63" s="15"/>
      <c r="H63" s="15"/>
      <c r="I63" s="96"/>
      <c r="J63" s="15"/>
      <c r="K63" s="15"/>
    </row>
    <row r="64" spans="1:11" ht="15" customHeight="1">
      <c r="A64" s="22"/>
      <c r="B64" s="25"/>
      <c r="C64" s="15"/>
      <c r="D64" s="15"/>
      <c r="E64" s="96"/>
      <c r="F64" s="15"/>
      <c r="G64" s="15"/>
      <c r="H64" s="15"/>
      <c r="I64" s="96"/>
      <c r="J64" s="15"/>
      <c r="K64" s="15"/>
    </row>
    <row r="65" spans="1:11" ht="16.5" customHeight="1">
      <c r="A65" s="7" t="s">
        <v>34</v>
      </c>
      <c r="B65" s="8"/>
      <c r="C65" s="43">
        <v>13</v>
      </c>
      <c r="E65" s="87">
        <v>1179828</v>
      </c>
      <c r="F65" s="5"/>
      <c r="G65" s="6">
        <v>1617529</v>
      </c>
      <c r="H65" s="6"/>
      <c r="I65" s="82">
        <v>51976</v>
      </c>
      <c r="J65" s="6"/>
      <c r="K65" s="6">
        <v>62602</v>
      </c>
    </row>
    <row r="66" spans="1:11" ht="16.5" customHeight="1">
      <c r="A66" s="7" t="s">
        <v>149</v>
      </c>
      <c r="B66" s="8"/>
      <c r="C66" s="43" t="s">
        <v>167</v>
      </c>
      <c r="E66" s="90">
        <v>0</v>
      </c>
      <c r="F66" s="5"/>
      <c r="G66" s="6">
        <v>0</v>
      </c>
      <c r="H66" s="6"/>
      <c r="I66" s="84">
        <v>53458</v>
      </c>
      <c r="J66" s="6"/>
      <c r="K66" s="6">
        <v>0</v>
      </c>
    </row>
    <row r="67" spans="1:11" ht="16.5" customHeight="1">
      <c r="A67" s="7" t="s">
        <v>35</v>
      </c>
      <c r="B67" s="25"/>
      <c r="C67" s="43">
        <v>12</v>
      </c>
      <c r="E67" s="87">
        <v>34595</v>
      </c>
      <c r="F67" s="5"/>
      <c r="G67" s="6">
        <v>35214</v>
      </c>
      <c r="H67" s="6"/>
      <c r="I67" s="84">
        <v>11468</v>
      </c>
      <c r="J67" s="6"/>
      <c r="K67" s="6">
        <v>12490</v>
      </c>
    </row>
    <row r="68" spans="1:11" ht="16.5" customHeight="1">
      <c r="A68" s="7" t="s">
        <v>36</v>
      </c>
      <c r="B68" s="8"/>
      <c r="C68" s="43"/>
      <c r="E68" s="145">
        <v>17379</v>
      </c>
      <c r="F68" s="5"/>
      <c r="G68" s="12">
        <v>33230</v>
      </c>
      <c r="H68" s="6"/>
      <c r="I68" s="93">
        <v>6379</v>
      </c>
      <c r="J68" s="6"/>
      <c r="K68" s="12">
        <v>4380</v>
      </c>
    </row>
    <row r="69" spans="1:11" ht="16.5" customHeight="1">
      <c r="A69" s="22"/>
      <c r="B69" s="25"/>
      <c r="C69" s="43"/>
      <c r="D69" s="15"/>
      <c r="E69" s="87"/>
      <c r="F69" s="5"/>
      <c r="G69" s="5"/>
      <c r="H69" s="5"/>
      <c r="I69" s="87"/>
      <c r="J69" s="5"/>
      <c r="K69" s="5"/>
    </row>
    <row r="70" spans="1:11" ht="16.5" customHeight="1">
      <c r="A70" s="22" t="s">
        <v>37</v>
      </c>
      <c r="B70" s="25"/>
      <c r="C70" s="43"/>
      <c r="E70" s="141">
        <f>SUM(E65:E68)</f>
        <v>1231802</v>
      </c>
      <c r="F70" s="5"/>
      <c r="G70" s="10">
        <f>SUM(G65:G68)</f>
        <v>1685973</v>
      </c>
      <c r="H70" s="5"/>
      <c r="I70" s="141">
        <f>SUM(I65:I68)</f>
        <v>123281</v>
      </c>
      <c r="J70" s="5"/>
      <c r="K70" s="10">
        <f>SUM(K65:K68)</f>
        <v>79472</v>
      </c>
    </row>
    <row r="71" spans="1:11" ht="15" customHeight="1">
      <c r="A71" s="7"/>
      <c r="B71" s="25"/>
      <c r="C71" s="43"/>
      <c r="E71" s="87"/>
      <c r="F71" s="5"/>
      <c r="G71" s="5"/>
      <c r="H71" s="5"/>
      <c r="I71" s="87"/>
      <c r="J71" s="5"/>
      <c r="K71" s="5"/>
    </row>
    <row r="72" spans="1:11" ht="16.5" customHeight="1">
      <c r="A72" s="22" t="s">
        <v>38</v>
      </c>
      <c r="B72" s="25"/>
      <c r="C72" s="43"/>
      <c r="E72" s="87"/>
      <c r="F72" s="5"/>
      <c r="G72" s="5"/>
      <c r="H72" s="5"/>
      <c r="I72" s="87"/>
      <c r="J72" s="5"/>
      <c r="K72" s="5"/>
    </row>
    <row r="73" spans="1:11" ht="15" customHeight="1">
      <c r="A73" s="22"/>
      <c r="B73" s="25"/>
      <c r="C73" s="43"/>
      <c r="D73" s="15"/>
      <c r="E73" s="96"/>
      <c r="F73" s="15"/>
      <c r="G73" s="15"/>
      <c r="H73" s="15"/>
      <c r="I73" s="96"/>
      <c r="J73" s="15"/>
      <c r="K73" s="15"/>
    </row>
    <row r="74" spans="1:11" ht="15" customHeight="1">
      <c r="A74" s="7" t="s">
        <v>39</v>
      </c>
      <c r="B74" s="25"/>
      <c r="C74" s="43">
        <v>12</v>
      </c>
      <c r="D74" s="15"/>
      <c r="E74" s="96">
        <v>595864</v>
      </c>
      <c r="F74" s="15"/>
      <c r="G74" s="75">
        <v>622131</v>
      </c>
      <c r="H74" s="75"/>
      <c r="I74" s="85">
        <v>16350</v>
      </c>
      <c r="J74" s="75"/>
      <c r="K74" s="75">
        <v>18972</v>
      </c>
    </row>
    <row r="75" spans="1:11" ht="16.5" customHeight="1">
      <c r="A75" s="7" t="s">
        <v>40</v>
      </c>
      <c r="B75" s="8"/>
      <c r="C75" s="43"/>
      <c r="E75" s="87">
        <v>361290</v>
      </c>
      <c r="F75" s="5"/>
      <c r="G75" s="6">
        <v>343073</v>
      </c>
      <c r="H75" s="6"/>
      <c r="I75" s="82">
        <v>63333</v>
      </c>
      <c r="J75" s="6"/>
      <c r="K75" s="6">
        <v>60337</v>
      </c>
    </row>
    <row r="76" spans="1:11" ht="16.5" customHeight="1">
      <c r="A76" s="7" t="s">
        <v>41</v>
      </c>
      <c r="B76" s="8"/>
      <c r="C76" s="43"/>
      <c r="E76" s="89">
        <v>70270</v>
      </c>
      <c r="F76" s="5"/>
      <c r="G76" s="81">
        <v>68069</v>
      </c>
      <c r="H76" s="75"/>
      <c r="I76" s="86">
        <v>410</v>
      </c>
      <c r="J76" s="75"/>
      <c r="K76" s="81">
        <v>410</v>
      </c>
    </row>
    <row r="77" spans="1:11" ht="15" customHeight="1">
      <c r="A77" s="22"/>
      <c r="B77" s="25"/>
      <c r="C77" s="15"/>
      <c r="D77" s="15"/>
      <c r="E77" s="96"/>
      <c r="F77" s="15"/>
      <c r="G77" s="15"/>
      <c r="H77" s="15"/>
      <c r="I77" s="96"/>
      <c r="J77" s="15"/>
      <c r="K77" s="15"/>
    </row>
    <row r="78" spans="1:11" ht="16.5" customHeight="1">
      <c r="A78" s="22" t="s">
        <v>42</v>
      </c>
      <c r="B78" s="25"/>
      <c r="C78" s="15"/>
      <c r="E78" s="141">
        <f>SUM(E74:E76)</f>
        <v>1027424</v>
      </c>
      <c r="F78" s="15"/>
      <c r="G78" s="10">
        <f>SUM(G74:G76)</f>
        <v>1033273</v>
      </c>
      <c r="H78" s="15"/>
      <c r="I78" s="141">
        <f>SUM(I74:I76)</f>
        <v>80093</v>
      </c>
      <c r="J78" s="15"/>
      <c r="K78" s="10">
        <f>SUM(K74:K76)</f>
        <v>79719</v>
      </c>
    </row>
    <row r="79" spans="1:11" ht="15" customHeight="1">
      <c r="A79" s="22"/>
      <c r="B79" s="25"/>
      <c r="C79" s="15"/>
      <c r="D79" s="15"/>
      <c r="E79" s="96"/>
      <c r="F79" s="15"/>
      <c r="G79" s="15"/>
      <c r="H79" s="15"/>
      <c r="I79" s="96"/>
      <c r="J79" s="15"/>
      <c r="K79" s="15"/>
    </row>
    <row r="80" spans="1:11" ht="16.5" customHeight="1">
      <c r="A80" s="22" t="s">
        <v>43</v>
      </c>
      <c r="B80" s="25"/>
      <c r="C80" s="15"/>
      <c r="E80" s="141">
        <f>E70+E78</f>
        <v>2259226</v>
      </c>
      <c r="F80" s="15"/>
      <c r="G80" s="10">
        <f>G70+G78</f>
        <v>2719246</v>
      </c>
      <c r="H80" s="15"/>
      <c r="I80" s="141">
        <f>I70+I78</f>
        <v>203374</v>
      </c>
      <c r="J80" s="15"/>
      <c r="K80" s="10">
        <f>K70+K78</f>
        <v>159191</v>
      </c>
    </row>
    <row r="81" spans="1:11" ht="16.5" customHeight="1">
      <c r="A81" s="7"/>
      <c r="B81" s="2"/>
    </row>
    <row r="82" spans="1:11" ht="16.5" customHeight="1">
      <c r="A82" s="7"/>
      <c r="B82" s="2"/>
    </row>
    <row r="83" spans="1:11" ht="16.5" customHeight="1">
      <c r="A83" s="7"/>
      <c r="B83" s="2"/>
    </row>
    <row r="84" spans="1:11" ht="16.5" customHeight="1">
      <c r="A84" s="7"/>
      <c r="B84" s="2"/>
    </row>
    <row r="85" spans="1:11" ht="16.5" customHeight="1">
      <c r="A85" s="7"/>
      <c r="B85" s="2"/>
    </row>
    <row r="86" spans="1:11" ht="16.5" customHeight="1">
      <c r="A86" s="7"/>
      <c r="B86" s="2"/>
    </row>
    <row r="87" spans="1:11" ht="15.75" customHeight="1">
      <c r="A87" s="7"/>
      <c r="B87" s="2"/>
    </row>
    <row r="88" spans="1:11" ht="16.5" customHeight="1">
      <c r="A88" s="7"/>
      <c r="B88" s="2"/>
    </row>
    <row r="89" spans="1:11" ht="16.5" customHeight="1">
      <c r="A89" s="7"/>
      <c r="B89" s="2"/>
    </row>
    <row r="90" spans="1:11" ht="16.5" customHeight="1">
      <c r="A90" s="7"/>
      <c r="B90" s="2"/>
    </row>
    <row r="91" spans="1:11" ht="16.5" customHeight="1">
      <c r="A91" s="7"/>
      <c r="B91" s="2"/>
    </row>
    <row r="92" spans="1:11" ht="16.5" customHeight="1">
      <c r="A92" s="7"/>
      <c r="B92" s="2"/>
    </row>
    <row r="93" spans="1:11" ht="16.5" customHeight="1">
      <c r="A93" s="7"/>
      <c r="B93" s="2"/>
    </row>
    <row r="94" spans="1:11" ht="16.5" customHeight="1">
      <c r="A94" s="7"/>
      <c r="B94" s="2"/>
    </row>
    <row r="95" spans="1:11" ht="16.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spans="1:11" ht="9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spans="1:11" ht="22.35" customHeight="1">
      <c r="A97" s="24" t="str">
        <f>+A48</f>
        <v>The accompanying notes on page 13 to 31 form part of this interim financial information.</v>
      </c>
      <c r="B97" s="4"/>
      <c r="C97" s="4"/>
      <c r="D97" s="4"/>
      <c r="E97" s="3"/>
      <c r="F97" s="4"/>
      <c r="G97" s="3"/>
      <c r="H97" s="4"/>
      <c r="I97" s="3"/>
      <c r="J97" s="4"/>
      <c r="K97" s="3"/>
    </row>
    <row r="98" spans="1:11" ht="16.5" customHeight="1">
      <c r="A98" s="32" t="str">
        <f>A1</f>
        <v>Tata Steel (Thailand) Public Company Limited</v>
      </c>
      <c r="B98" s="2"/>
      <c r="C98" s="14"/>
    </row>
    <row r="99" spans="1:11" ht="16.5" customHeight="1">
      <c r="A99" s="22" t="s">
        <v>1</v>
      </c>
      <c r="B99" s="2"/>
      <c r="C99" s="14"/>
    </row>
    <row r="100" spans="1:11" ht="16.5" customHeight="1">
      <c r="A100" s="33" t="str">
        <f>A3</f>
        <v>As at 31 December 2023</v>
      </c>
      <c r="B100" s="4"/>
      <c r="C100" s="34"/>
      <c r="D100" s="4"/>
      <c r="E100" s="3"/>
      <c r="F100" s="4"/>
      <c r="G100" s="3"/>
      <c r="H100" s="4"/>
      <c r="I100" s="3"/>
      <c r="J100" s="4"/>
      <c r="K100" s="3"/>
    </row>
    <row r="101" spans="1:11" ht="16.5" customHeight="1">
      <c r="A101" s="7"/>
    </row>
    <row r="102" spans="1:11" ht="16.5" customHeight="1">
      <c r="A102" s="7"/>
    </row>
    <row r="103" spans="1:11" ht="16.5" customHeight="1">
      <c r="A103" s="7"/>
      <c r="E103" s="196" t="s">
        <v>2</v>
      </c>
      <c r="F103" s="196"/>
      <c r="G103" s="196"/>
      <c r="H103" s="16"/>
      <c r="I103" s="196" t="s">
        <v>3</v>
      </c>
      <c r="J103" s="196"/>
      <c r="K103" s="196"/>
    </row>
    <row r="104" spans="1:11" ht="16.5" customHeight="1">
      <c r="A104" s="7"/>
      <c r="E104" s="195" t="s">
        <v>4</v>
      </c>
      <c r="F104" s="195"/>
      <c r="G104" s="195"/>
      <c r="H104" s="16"/>
      <c r="I104" s="195" t="s">
        <v>4</v>
      </c>
      <c r="J104" s="195"/>
      <c r="K104" s="195"/>
    </row>
    <row r="105" spans="1:11" ht="16.5" customHeight="1">
      <c r="A105" s="7"/>
      <c r="E105" s="27" t="s">
        <v>5</v>
      </c>
      <c r="F105" s="16"/>
      <c r="G105" s="27" t="s">
        <v>6</v>
      </c>
      <c r="H105" s="16"/>
      <c r="I105" s="27" t="s">
        <v>5</v>
      </c>
      <c r="J105" s="16"/>
      <c r="K105" s="27" t="s">
        <v>6</v>
      </c>
    </row>
    <row r="106" spans="1:11" ht="16.5" customHeight="1">
      <c r="A106" s="7"/>
      <c r="D106" s="15"/>
      <c r="E106" s="72" t="s">
        <v>182</v>
      </c>
      <c r="F106" s="27"/>
      <c r="G106" s="41" t="s">
        <v>7</v>
      </c>
      <c r="H106" s="27"/>
      <c r="I106" s="72" t="s">
        <v>182</v>
      </c>
      <c r="J106" s="15"/>
      <c r="K106" s="41" t="s">
        <v>7</v>
      </c>
    </row>
    <row r="107" spans="1:11" ht="16.5" customHeight="1">
      <c r="A107" s="7"/>
      <c r="C107" s="26"/>
      <c r="D107" s="15"/>
      <c r="E107" s="30">
        <v>2023</v>
      </c>
      <c r="F107" s="25"/>
      <c r="G107" s="30">
        <v>2023</v>
      </c>
      <c r="H107" s="25"/>
      <c r="I107" s="30">
        <v>2023</v>
      </c>
      <c r="J107" s="25"/>
      <c r="K107" s="30">
        <v>2023</v>
      </c>
    </row>
    <row r="108" spans="1:11" ht="16.5" customHeight="1">
      <c r="A108" s="7"/>
      <c r="C108" s="26"/>
      <c r="D108" s="15"/>
      <c r="E108" s="30" t="s">
        <v>8</v>
      </c>
      <c r="F108" s="25"/>
      <c r="G108" s="30" t="s">
        <v>8</v>
      </c>
      <c r="H108" s="25"/>
      <c r="I108" s="30" t="s">
        <v>8</v>
      </c>
      <c r="J108" s="25"/>
      <c r="K108" s="30" t="s">
        <v>8</v>
      </c>
    </row>
    <row r="109" spans="1:11" ht="16.5" customHeight="1">
      <c r="A109" s="7"/>
      <c r="C109" s="191" t="s">
        <v>44</v>
      </c>
      <c r="D109" s="27"/>
      <c r="E109" s="42" t="s">
        <v>10</v>
      </c>
      <c r="F109" s="27"/>
      <c r="G109" s="42" t="s">
        <v>10</v>
      </c>
      <c r="H109" s="27"/>
      <c r="I109" s="42" t="s">
        <v>10</v>
      </c>
      <c r="J109" s="27"/>
      <c r="K109" s="42" t="s">
        <v>10</v>
      </c>
    </row>
    <row r="110" spans="1:11" ht="16.5" customHeight="1">
      <c r="A110" s="32" t="s">
        <v>45</v>
      </c>
      <c r="B110" s="14"/>
      <c r="E110" s="98"/>
      <c r="I110" s="98"/>
    </row>
    <row r="111" spans="1:11" ht="16.5" customHeight="1">
      <c r="A111" s="36"/>
      <c r="B111" s="14"/>
      <c r="E111" s="98"/>
      <c r="I111" s="98"/>
    </row>
    <row r="112" spans="1:11" ht="16.5" customHeight="1">
      <c r="A112" s="197" t="s">
        <v>46</v>
      </c>
      <c r="B112" s="197"/>
      <c r="C112" s="25"/>
      <c r="D112" s="25"/>
      <c r="E112" s="99"/>
      <c r="F112" s="25"/>
      <c r="G112" s="25"/>
      <c r="H112" s="25"/>
      <c r="I112" s="99"/>
      <c r="J112" s="25"/>
      <c r="K112" s="25"/>
    </row>
    <row r="113" spans="1:11" ht="16.5" customHeight="1">
      <c r="A113" s="188"/>
      <c r="B113" s="188"/>
      <c r="C113" s="25"/>
      <c r="D113" s="25"/>
      <c r="E113" s="99"/>
      <c r="F113" s="25"/>
      <c r="G113" s="25"/>
      <c r="H113" s="25"/>
      <c r="I113" s="99"/>
      <c r="J113" s="25"/>
      <c r="K113" s="25"/>
    </row>
    <row r="114" spans="1:11" ht="16.5" customHeight="1">
      <c r="A114" s="198" t="s">
        <v>47</v>
      </c>
      <c r="B114" s="198"/>
      <c r="C114" s="25"/>
      <c r="E114" s="99"/>
      <c r="F114" s="25"/>
      <c r="G114" s="25"/>
      <c r="H114" s="25"/>
      <c r="I114" s="99"/>
      <c r="J114" s="25"/>
      <c r="K114" s="25"/>
    </row>
    <row r="115" spans="1:11" ht="16.5" customHeight="1">
      <c r="B115" s="189" t="s">
        <v>48</v>
      </c>
      <c r="C115" s="25"/>
      <c r="E115" s="99"/>
      <c r="F115" s="25"/>
      <c r="G115" s="25"/>
      <c r="H115" s="25"/>
      <c r="I115" s="99"/>
      <c r="J115" s="25"/>
      <c r="K115" s="25"/>
    </row>
    <row r="116" spans="1:11" ht="16.5" customHeight="1">
      <c r="B116" s="36" t="s">
        <v>49</v>
      </c>
      <c r="C116" s="25"/>
      <c r="E116" s="99"/>
      <c r="F116" s="25"/>
      <c r="G116" s="25"/>
      <c r="H116" s="25"/>
      <c r="I116" s="99"/>
      <c r="J116" s="25"/>
      <c r="K116" s="25"/>
    </row>
    <row r="117" spans="1:11" ht="16.5" customHeight="1" thickBot="1">
      <c r="B117" s="189" t="s">
        <v>50</v>
      </c>
      <c r="C117" s="8"/>
      <c r="E117" s="95">
        <v>8421541</v>
      </c>
      <c r="F117" s="6"/>
      <c r="G117" s="77">
        <v>8421541</v>
      </c>
      <c r="H117" s="6"/>
      <c r="I117" s="95">
        <v>8421541</v>
      </c>
      <c r="J117" s="75"/>
      <c r="K117" s="77">
        <v>8421541</v>
      </c>
    </row>
    <row r="118" spans="1:11" ht="16.5" customHeight="1" thickTop="1">
      <c r="A118" s="189"/>
      <c r="B118" s="189"/>
      <c r="C118" s="8"/>
      <c r="E118" s="100"/>
      <c r="F118" s="11"/>
      <c r="G118" s="11"/>
      <c r="H118" s="11"/>
      <c r="I118" s="100"/>
      <c r="J118" s="25"/>
      <c r="K118" s="11"/>
    </row>
    <row r="119" spans="1:11" ht="16.5" customHeight="1">
      <c r="B119" s="189" t="s">
        <v>51</v>
      </c>
      <c r="C119" s="25"/>
      <c r="E119" s="99"/>
      <c r="F119" s="25"/>
      <c r="G119" s="25"/>
      <c r="H119" s="25"/>
      <c r="I119" s="99"/>
      <c r="J119" s="25"/>
      <c r="K119" s="25"/>
    </row>
    <row r="120" spans="1:11" ht="16.5" customHeight="1">
      <c r="B120" s="36" t="s">
        <v>49</v>
      </c>
      <c r="C120" s="25"/>
      <c r="E120" s="98"/>
      <c r="I120" s="98"/>
    </row>
    <row r="121" spans="1:11" ht="16.5" customHeight="1">
      <c r="B121" s="36" t="s">
        <v>52</v>
      </c>
      <c r="C121" s="8"/>
      <c r="E121" s="92">
        <v>8421541</v>
      </c>
      <c r="F121" s="75"/>
      <c r="G121" s="49">
        <v>8421541</v>
      </c>
      <c r="H121" s="75"/>
      <c r="I121" s="92">
        <v>8421541</v>
      </c>
      <c r="J121" s="75"/>
      <c r="K121" s="49">
        <v>8421541</v>
      </c>
    </row>
    <row r="122" spans="1:11" ht="16.5" customHeight="1">
      <c r="B122" s="36" t="s">
        <v>53</v>
      </c>
      <c r="C122" s="8"/>
      <c r="E122" s="98"/>
      <c r="F122" s="25"/>
      <c r="H122" s="25"/>
      <c r="I122" s="98"/>
      <c r="J122" s="25"/>
    </row>
    <row r="123" spans="1:11" ht="16.5" customHeight="1">
      <c r="A123" s="2"/>
      <c r="B123" s="36" t="s">
        <v>54</v>
      </c>
      <c r="C123" s="8"/>
      <c r="E123" s="82">
        <v>3258625</v>
      </c>
      <c r="F123" s="6"/>
      <c r="G123" s="6">
        <v>3258625</v>
      </c>
      <c r="H123" s="6"/>
      <c r="I123" s="82">
        <v>3258625</v>
      </c>
      <c r="J123" s="75"/>
      <c r="K123" s="6">
        <v>3258625</v>
      </c>
    </row>
    <row r="124" spans="1:11" ht="16.5" customHeight="1">
      <c r="A124" s="2"/>
      <c r="B124" s="36" t="s">
        <v>55</v>
      </c>
      <c r="C124" s="8">
        <v>1</v>
      </c>
      <c r="E124" s="82">
        <v>130202</v>
      </c>
      <c r="F124" s="6"/>
      <c r="G124" s="6">
        <v>130202</v>
      </c>
      <c r="H124" s="6"/>
      <c r="I124" s="82">
        <v>130202</v>
      </c>
      <c r="J124" s="75"/>
      <c r="K124" s="6">
        <v>130202</v>
      </c>
    </row>
    <row r="125" spans="1:11" ht="16.5" customHeight="1">
      <c r="A125" s="36" t="s">
        <v>56</v>
      </c>
      <c r="B125" s="36"/>
      <c r="C125" s="25"/>
      <c r="E125" s="96"/>
      <c r="F125" s="25"/>
      <c r="G125" s="15"/>
      <c r="H125" s="25"/>
      <c r="I125" s="96"/>
      <c r="J125" s="25"/>
      <c r="K125" s="15"/>
    </row>
    <row r="126" spans="1:11" ht="16.5" customHeight="1">
      <c r="A126" s="2"/>
      <c r="B126" s="36" t="s">
        <v>57</v>
      </c>
      <c r="C126" s="25"/>
      <c r="E126" s="82">
        <v>389141</v>
      </c>
      <c r="F126" s="5"/>
      <c r="G126" s="6">
        <v>389141</v>
      </c>
      <c r="H126" s="6"/>
      <c r="I126" s="82">
        <v>389141</v>
      </c>
      <c r="J126" s="6"/>
      <c r="K126" s="6">
        <v>389141</v>
      </c>
    </row>
    <row r="127" spans="1:11" ht="16.5" customHeight="1">
      <c r="A127" s="2"/>
      <c r="B127" s="36" t="s">
        <v>58</v>
      </c>
      <c r="C127" s="25"/>
      <c r="E127" s="87">
        <v>55255</v>
      </c>
      <c r="F127" s="5"/>
      <c r="G127" s="6">
        <v>410600</v>
      </c>
      <c r="H127" s="6"/>
      <c r="I127" s="82">
        <v>899994</v>
      </c>
      <c r="J127" s="6"/>
      <c r="K127" s="5">
        <v>1143905</v>
      </c>
    </row>
    <row r="128" spans="1:11" ht="16.5" customHeight="1">
      <c r="A128" s="36" t="s">
        <v>59</v>
      </c>
      <c r="B128" s="36"/>
      <c r="C128" s="25"/>
      <c r="E128" s="103">
        <v>163967</v>
      </c>
      <c r="F128" s="5"/>
      <c r="G128" s="9">
        <v>163967</v>
      </c>
      <c r="H128" s="6"/>
      <c r="I128" s="83">
        <v>0</v>
      </c>
      <c r="J128" s="6"/>
      <c r="K128" s="9">
        <v>0</v>
      </c>
    </row>
    <row r="129" spans="1:11" ht="16.5" customHeight="1">
      <c r="A129" s="189"/>
      <c r="B129" s="189"/>
      <c r="C129" s="25"/>
      <c r="E129" s="97"/>
      <c r="G129" s="2"/>
      <c r="I129" s="97"/>
      <c r="K129" s="2"/>
    </row>
    <row r="130" spans="1:11" ht="16.5" customHeight="1">
      <c r="A130" s="197" t="s">
        <v>60</v>
      </c>
      <c r="B130" s="197"/>
      <c r="C130" s="25"/>
      <c r="E130" s="97"/>
      <c r="G130" s="2"/>
      <c r="I130" s="97"/>
      <c r="K130" s="2"/>
    </row>
    <row r="131" spans="1:11" ht="16.5" customHeight="1">
      <c r="A131" s="188"/>
      <c r="B131" s="188" t="s">
        <v>61</v>
      </c>
      <c r="C131" s="25"/>
      <c r="E131" s="82">
        <f>SUM(E121:E128)</f>
        <v>12418731</v>
      </c>
      <c r="F131" s="6"/>
      <c r="G131" s="6">
        <f>SUM(G121:G128)</f>
        <v>12774076</v>
      </c>
      <c r="H131" s="6"/>
      <c r="I131" s="82">
        <f>SUM(I121:I128)</f>
        <v>13099503</v>
      </c>
      <c r="J131" s="6"/>
      <c r="K131" s="6">
        <f>SUM(K121:K128)</f>
        <v>13343414</v>
      </c>
    </row>
    <row r="132" spans="1:11" ht="16.5" customHeight="1">
      <c r="A132" s="198" t="s">
        <v>62</v>
      </c>
      <c r="B132" s="198"/>
      <c r="C132" s="25"/>
      <c r="E132" s="83">
        <v>-9715</v>
      </c>
      <c r="F132" s="5"/>
      <c r="G132" s="12">
        <v>-9603</v>
      </c>
      <c r="H132" s="6"/>
      <c r="I132" s="83">
        <v>0</v>
      </c>
      <c r="J132" s="6"/>
      <c r="K132" s="74">
        <v>0</v>
      </c>
    </row>
    <row r="133" spans="1:11" ht="16.5" customHeight="1">
      <c r="A133" s="189"/>
      <c r="B133" s="189"/>
      <c r="C133" s="25"/>
      <c r="E133" s="97"/>
      <c r="G133" s="2"/>
      <c r="I133" s="97"/>
      <c r="K133" s="2"/>
    </row>
    <row r="134" spans="1:11" ht="16.5" customHeight="1">
      <c r="A134" s="197" t="s">
        <v>63</v>
      </c>
      <c r="B134" s="197"/>
      <c r="C134" s="25"/>
      <c r="E134" s="115">
        <f>SUM(E131:E132)</f>
        <v>12409016</v>
      </c>
      <c r="F134" s="138"/>
      <c r="G134" s="78">
        <f>SUM(G131:G132)</f>
        <v>12764473</v>
      </c>
      <c r="H134" s="138"/>
      <c r="I134" s="115">
        <f>SUM(I131:I132)</f>
        <v>13099503</v>
      </c>
      <c r="J134" s="138"/>
      <c r="K134" s="78">
        <f>SUM(K131:K132)</f>
        <v>13343414</v>
      </c>
    </row>
    <row r="135" spans="1:11" ht="16.5" customHeight="1">
      <c r="A135" s="198"/>
      <c r="B135" s="198"/>
      <c r="C135" s="25"/>
      <c r="E135" s="98"/>
      <c r="G135" s="2"/>
      <c r="I135" s="98"/>
      <c r="K135" s="2"/>
    </row>
    <row r="136" spans="1:11" ht="16.5" customHeight="1" thickBot="1">
      <c r="A136" s="22" t="s">
        <v>64</v>
      </c>
      <c r="B136" s="29"/>
      <c r="C136" s="29"/>
      <c r="E136" s="139">
        <f>SUM(E80,E134)</f>
        <v>14668242</v>
      </c>
      <c r="F136" s="138"/>
      <c r="G136" s="140">
        <f>SUM(G134,G80)</f>
        <v>15483719</v>
      </c>
      <c r="H136" s="138"/>
      <c r="I136" s="139">
        <f>SUM(I80,I134)</f>
        <v>13302877</v>
      </c>
      <c r="J136" s="138"/>
      <c r="K136" s="140">
        <f>SUM(K134,K80)</f>
        <v>13502605</v>
      </c>
    </row>
    <row r="137" spans="1:11" ht="16.5" customHeight="1" thickTop="1">
      <c r="A137" s="188"/>
      <c r="B137" s="188"/>
      <c r="C137" s="25"/>
      <c r="E137" s="193"/>
      <c r="G137" s="193"/>
      <c r="I137" s="193"/>
      <c r="K137" s="193"/>
    </row>
    <row r="138" spans="1:11" ht="16.5" customHeight="1">
      <c r="A138" s="188"/>
      <c r="B138" s="188"/>
      <c r="C138" s="25"/>
      <c r="E138" s="2"/>
      <c r="G138" s="2"/>
      <c r="I138" s="2"/>
      <c r="K138" s="2"/>
    </row>
    <row r="139" spans="1:11" ht="16.5" customHeight="1">
      <c r="A139" s="188"/>
      <c r="B139" s="188"/>
      <c r="C139" s="25"/>
      <c r="E139" s="2"/>
      <c r="G139" s="2"/>
      <c r="I139" s="2"/>
      <c r="K139" s="2"/>
    </row>
    <row r="140" spans="1:11" ht="16.5" customHeight="1">
      <c r="A140" s="188"/>
      <c r="B140" s="188"/>
      <c r="C140" s="25"/>
      <c r="E140" s="2"/>
      <c r="G140" s="2"/>
      <c r="I140" s="2"/>
      <c r="K140" s="2"/>
    </row>
    <row r="141" spans="1:11" ht="16.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spans="1:11" ht="16.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</row>
    <row r="143" spans="1:11" ht="16.5" customHeight="1">
      <c r="A143" s="36"/>
      <c r="B143" s="36"/>
      <c r="C143" s="7"/>
      <c r="E143" s="2"/>
      <c r="G143" s="2"/>
      <c r="I143" s="2"/>
      <c r="K143" s="2"/>
    </row>
    <row r="144" spans="1:11" ht="14.1" customHeight="1">
      <c r="A144" s="36"/>
      <c r="B144" s="36"/>
      <c r="C144" s="7"/>
      <c r="E144" s="2"/>
      <c r="G144" s="2"/>
      <c r="I144" s="2"/>
      <c r="K144" s="2"/>
    </row>
    <row r="145" spans="1:11" ht="22.35" customHeight="1">
      <c r="A145" s="45" t="str">
        <f>A97</f>
        <v>The accompanying notes on page 13 to 31 form part of this interim financial information.</v>
      </c>
      <c r="B145" s="45"/>
      <c r="C145" s="4"/>
      <c r="D145" s="4"/>
      <c r="E145" s="3"/>
      <c r="F145" s="4"/>
      <c r="G145" s="3"/>
      <c r="H145" s="4"/>
      <c r="I145" s="3"/>
      <c r="J145" s="4"/>
      <c r="K145" s="3"/>
    </row>
  </sheetData>
  <mergeCells count="18">
    <mergeCell ref="E103:G103"/>
    <mergeCell ref="I103:K103"/>
    <mergeCell ref="A134:B134"/>
    <mergeCell ref="A135:B135"/>
    <mergeCell ref="A112:B112"/>
    <mergeCell ref="A114:B114"/>
    <mergeCell ref="A130:B130"/>
    <mergeCell ref="A132:B132"/>
    <mergeCell ref="E104:G104"/>
    <mergeCell ref="I104:K104"/>
    <mergeCell ref="E55:G55"/>
    <mergeCell ref="I55:K55"/>
    <mergeCell ref="E6:G6"/>
    <mergeCell ref="I6:K6"/>
    <mergeCell ref="E7:G7"/>
    <mergeCell ref="I7:K7"/>
    <mergeCell ref="E54:G54"/>
    <mergeCell ref="I54:K5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C7166-068D-4C9A-992D-2C6E647ECFB9}">
  <dimension ref="A1:M95"/>
  <sheetViews>
    <sheetView topLeftCell="A60" zoomScale="110" zoomScaleNormal="110" zoomScaleSheetLayoutView="80" workbookViewId="0">
      <selection activeCell="D11" sqref="D11"/>
    </sheetView>
  </sheetViews>
  <sheetFormatPr defaultColWidth="9" defaultRowHeight="16.5" customHeight="1"/>
  <cols>
    <col min="1" max="3" width="1.42578125" style="14" customWidth="1"/>
    <col min="4" max="4" width="37.5703125" style="14" customWidth="1"/>
    <col min="5" max="5" width="4.42578125" style="2" customWidth="1"/>
    <col min="6" max="6" width="0.85546875" style="2" customWidth="1"/>
    <col min="7" max="7" width="10" style="2" bestFit="1" customWidth="1"/>
    <col min="8" max="8" width="0.85546875" style="2" customWidth="1"/>
    <col min="9" max="9" width="10" style="2" bestFit="1" customWidth="1"/>
    <col min="10" max="10" width="0.85546875" style="2" customWidth="1"/>
    <col min="11" max="11" width="9.85546875" style="1" bestFit="1" customWidth="1"/>
    <col min="12" max="12" width="0.85546875" style="2" customWidth="1"/>
    <col min="13" max="13" width="9.85546875" style="147" bestFit="1" customWidth="1"/>
    <col min="14" max="16384" width="9" style="2"/>
  </cols>
  <sheetData>
    <row r="1" spans="1:13" ht="16.5" customHeight="1">
      <c r="A1" s="32" t="s">
        <v>0</v>
      </c>
    </row>
    <row r="2" spans="1:13" ht="16.5" customHeight="1">
      <c r="A2" s="32" t="s">
        <v>65</v>
      </c>
    </row>
    <row r="3" spans="1:13" ht="16.5" customHeight="1">
      <c r="A3" s="33" t="s">
        <v>183</v>
      </c>
      <c r="B3" s="34"/>
      <c r="C3" s="34"/>
      <c r="D3" s="34"/>
      <c r="E3" s="4"/>
      <c r="F3" s="4"/>
      <c r="G3" s="4"/>
      <c r="H3" s="4"/>
      <c r="I3" s="4"/>
      <c r="J3" s="4"/>
      <c r="K3" s="3"/>
      <c r="L3" s="4"/>
      <c r="M3" s="148"/>
    </row>
    <row r="6" spans="1:13" ht="16.5" customHeight="1">
      <c r="G6" s="196" t="s">
        <v>66</v>
      </c>
      <c r="H6" s="196"/>
      <c r="I6" s="196"/>
      <c r="J6" s="16"/>
      <c r="K6" s="196" t="s">
        <v>3</v>
      </c>
      <c r="L6" s="196"/>
      <c r="M6" s="196"/>
    </row>
    <row r="7" spans="1:13" ht="16.5" customHeight="1">
      <c r="G7" s="195" t="s">
        <v>4</v>
      </c>
      <c r="H7" s="195"/>
      <c r="I7" s="195"/>
      <c r="J7" s="16"/>
      <c r="K7" s="195" t="s">
        <v>4</v>
      </c>
      <c r="L7" s="195"/>
      <c r="M7" s="195"/>
    </row>
    <row r="8" spans="1:13" ht="16.5" customHeight="1">
      <c r="G8" s="27" t="s">
        <v>5</v>
      </c>
      <c r="I8" s="27" t="s">
        <v>5</v>
      </c>
      <c r="K8" s="27" t="s">
        <v>5</v>
      </c>
      <c r="M8" s="149" t="s">
        <v>5</v>
      </c>
    </row>
    <row r="9" spans="1:13" ht="16.5" customHeight="1">
      <c r="F9" s="16"/>
      <c r="G9" s="30">
        <v>2023</v>
      </c>
      <c r="H9" s="25"/>
      <c r="I9" s="30">
        <v>2022</v>
      </c>
      <c r="J9" s="25"/>
      <c r="K9" s="30">
        <v>2023</v>
      </c>
      <c r="L9" s="25"/>
      <c r="M9" s="149">
        <v>2022</v>
      </c>
    </row>
    <row r="10" spans="1:13" ht="16.5" customHeight="1">
      <c r="F10" s="16"/>
      <c r="G10" s="30" t="s">
        <v>8</v>
      </c>
      <c r="H10" s="25"/>
      <c r="I10" s="30" t="s">
        <v>8</v>
      </c>
      <c r="J10" s="25"/>
      <c r="K10" s="30" t="s">
        <v>8</v>
      </c>
      <c r="L10" s="25"/>
      <c r="M10" s="149" t="s">
        <v>8</v>
      </c>
    </row>
    <row r="11" spans="1:13" ht="16.5" customHeight="1">
      <c r="E11" s="191" t="s">
        <v>44</v>
      </c>
      <c r="F11" s="16"/>
      <c r="G11" s="17" t="s">
        <v>10</v>
      </c>
      <c r="H11" s="16"/>
      <c r="I11" s="17" t="s">
        <v>10</v>
      </c>
      <c r="J11" s="16"/>
      <c r="K11" s="17" t="s">
        <v>10</v>
      </c>
      <c r="L11" s="16"/>
      <c r="M11" s="150" t="s">
        <v>10</v>
      </c>
    </row>
    <row r="12" spans="1:13" ht="16.5" customHeight="1">
      <c r="E12" s="16"/>
      <c r="F12" s="16"/>
      <c r="G12" s="117"/>
      <c r="H12" s="16"/>
      <c r="I12" s="16"/>
      <c r="J12" s="16"/>
      <c r="K12" s="118"/>
      <c r="L12" s="16"/>
      <c r="M12" s="151"/>
    </row>
    <row r="13" spans="1:13" ht="16.5" customHeight="1">
      <c r="A13" s="14" t="s">
        <v>67</v>
      </c>
      <c r="G13" s="98">
        <v>5492897</v>
      </c>
      <c r="H13" s="1"/>
      <c r="I13" s="1">
        <v>6908964</v>
      </c>
      <c r="J13" s="1"/>
      <c r="K13" s="90">
        <v>0</v>
      </c>
      <c r="L13" s="1"/>
      <c r="M13" s="152">
        <v>0</v>
      </c>
    </row>
    <row r="14" spans="1:13" ht="16.5" customHeight="1">
      <c r="A14" s="14" t="s">
        <v>68</v>
      </c>
      <c r="G14" s="90">
        <v>0</v>
      </c>
      <c r="H14" s="1"/>
      <c r="I14" s="59">
        <v>0</v>
      </c>
      <c r="J14" s="1"/>
      <c r="K14" s="98">
        <v>83731</v>
      </c>
      <c r="L14" s="1"/>
      <c r="M14" s="147">
        <v>94494</v>
      </c>
    </row>
    <row r="15" spans="1:13" ht="16.5" customHeight="1">
      <c r="A15" s="14" t="s">
        <v>69</v>
      </c>
      <c r="G15" s="98">
        <v>-5455398</v>
      </c>
      <c r="H15" s="1"/>
      <c r="I15" s="1">
        <v>-6829749</v>
      </c>
      <c r="J15" s="1"/>
      <c r="K15" s="90">
        <v>0</v>
      </c>
      <c r="L15" s="1"/>
      <c r="M15" s="152">
        <v>0</v>
      </c>
    </row>
    <row r="16" spans="1:13" ht="16.5" customHeight="1">
      <c r="A16" s="14" t="s">
        <v>70</v>
      </c>
      <c r="G16" s="119">
        <v>0</v>
      </c>
      <c r="H16" s="1"/>
      <c r="I16" s="120">
        <v>0</v>
      </c>
      <c r="J16" s="1"/>
      <c r="K16" s="101">
        <v>-78971</v>
      </c>
      <c r="L16" s="1"/>
      <c r="M16" s="148">
        <v>-85217</v>
      </c>
    </row>
    <row r="17" spans="1:13" ht="16.5" customHeight="1">
      <c r="G17" s="98"/>
      <c r="I17" s="1"/>
      <c r="K17" s="98"/>
    </row>
    <row r="18" spans="1:13" ht="16.5" customHeight="1">
      <c r="A18" s="18" t="s">
        <v>71</v>
      </c>
      <c r="G18" s="92">
        <f>SUM(G13:G16)</f>
        <v>37499</v>
      </c>
      <c r="H18" s="138"/>
      <c r="I18" s="49">
        <f>SUM(I13:I16)</f>
        <v>79215</v>
      </c>
      <c r="J18" s="138"/>
      <c r="K18" s="92">
        <f>SUM(K13:K16)</f>
        <v>4760</v>
      </c>
      <c r="L18" s="138"/>
      <c r="M18" s="147">
        <f>SUM(M13:M16)</f>
        <v>9277</v>
      </c>
    </row>
    <row r="19" spans="1:13" ht="16.5" customHeight="1">
      <c r="A19" s="14" t="s">
        <v>72</v>
      </c>
      <c r="G19" s="98">
        <v>33183</v>
      </c>
      <c r="H19" s="1"/>
      <c r="I19" s="1">
        <v>31543</v>
      </c>
      <c r="J19" s="1"/>
      <c r="K19" s="98">
        <v>3103</v>
      </c>
      <c r="L19" s="1"/>
      <c r="M19" s="147">
        <v>1382</v>
      </c>
    </row>
    <row r="20" spans="1:13" ht="16.5" customHeight="1">
      <c r="A20" s="14" t="s">
        <v>73</v>
      </c>
      <c r="E20" s="121"/>
      <c r="G20" s="98">
        <v>-39154</v>
      </c>
      <c r="H20" s="1"/>
      <c r="I20" s="1">
        <v>-52219</v>
      </c>
      <c r="J20" s="1"/>
      <c r="K20" s="192">
        <v>0</v>
      </c>
      <c r="M20" s="152">
        <v>0</v>
      </c>
    </row>
    <row r="21" spans="1:13" ht="16.5" customHeight="1">
      <c r="A21" s="14" t="s">
        <v>74</v>
      </c>
      <c r="E21" s="121"/>
      <c r="G21" s="98">
        <v>-116325</v>
      </c>
      <c r="H21" s="1"/>
      <c r="I21" s="1">
        <v>-101595</v>
      </c>
      <c r="J21" s="1"/>
      <c r="K21" s="98">
        <v>-4488</v>
      </c>
      <c r="M21" s="147">
        <v>-2982</v>
      </c>
    </row>
    <row r="22" spans="1:13" ht="16.5" customHeight="1">
      <c r="A22" s="14" t="s">
        <v>155</v>
      </c>
      <c r="E22" s="121"/>
      <c r="G22" s="98">
        <v>-3402</v>
      </c>
      <c r="H22" s="1"/>
      <c r="I22" s="1">
        <v>-30806</v>
      </c>
      <c r="J22" s="1"/>
      <c r="K22" s="98">
        <v>236</v>
      </c>
      <c r="M22" s="147">
        <v>246</v>
      </c>
    </row>
    <row r="23" spans="1:13" ht="16.5" customHeight="1">
      <c r="A23" s="14" t="s">
        <v>75</v>
      </c>
      <c r="G23" s="101">
        <v>-7474</v>
      </c>
      <c r="H23" s="1"/>
      <c r="I23" s="3">
        <v>-6629</v>
      </c>
      <c r="J23" s="1"/>
      <c r="K23" s="101">
        <v>-478</v>
      </c>
      <c r="M23" s="148">
        <v>-412</v>
      </c>
    </row>
    <row r="24" spans="1:13" ht="16.5" customHeight="1">
      <c r="G24" s="98"/>
      <c r="I24" s="1"/>
      <c r="K24" s="98"/>
    </row>
    <row r="25" spans="1:13" ht="16.5" customHeight="1">
      <c r="A25" s="18" t="s">
        <v>169</v>
      </c>
      <c r="G25" s="92">
        <f>SUM(G18:G24)</f>
        <v>-95673</v>
      </c>
      <c r="H25" s="138"/>
      <c r="I25" s="49">
        <f>SUM(I18:I24)</f>
        <v>-80491</v>
      </c>
      <c r="J25" s="138"/>
      <c r="K25" s="92">
        <f>SUM(K18:K24)</f>
        <v>3133</v>
      </c>
      <c r="L25" s="138"/>
      <c r="M25" s="147">
        <f>SUM(M18:M24)</f>
        <v>7511</v>
      </c>
    </row>
    <row r="26" spans="1:13" ht="16.5" customHeight="1">
      <c r="A26" s="14" t="s">
        <v>187</v>
      </c>
      <c r="E26" s="43">
        <v>14</v>
      </c>
      <c r="G26" s="122">
        <v>-46</v>
      </c>
      <c r="H26" s="1"/>
      <c r="I26" s="131">
        <v>-5790</v>
      </c>
      <c r="J26" s="1"/>
      <c r="K26" s="101">
        <v>-780</v>
      </c>
      <c r="M26" s="148">
        <v>-1546</v>
      </c>
    </row>
    <row r="27" spans="1:13" ht="16.5" customHeight="1">
      <c r="A27" s="18"/>
      <c r="G27" s="98"/>
      <c r="I27" s="1"/>
      <c r="K27" s="98"/>
    </row>
    <row r="28" spans="1:13" ht="16.5" customHeight="1">
      <c r="A28" s="18" t="s">
        <v>170</v>
      </c>
      <c r="G28" s="114">
        <f>SUM(G25:G27)</f>
        <v>-95719</v>
      </c>
      <c r="H28" s="138"/>
      <c r="I28" s="50">
        <f>SUM(I25:I27)</f>
        <v>-86281</v>
      </c>
      <c r="J28" s="138"/>
      <c r="K28" s="114">
        <f>SUM(K25:K27)</f>
        <v>2353</v>
      </c>
      <c r="L28" s="138"/>
      <c r="M28" s="153">
        <f>SUM(M25:M27)</f>
        <v>5965</v>
      </c>
    </row>
    <row r="29" spans="1:13" ht="16.5" customHeight="1">
      <c r="A29" s="18"/>
      <c r="G29" s="98"/>
      <c r="I29" s="1"/>
      <c r="K29" s="98"/>
    </row>
    <row r="30" spans="1:13" ht="16.5" customHeight="1">
      <c r="A30" s="18" t="s">
        <v>77</v>
      </c>
      <c r="G30" s="98"/>
      <c r="I30" s="1"/>
      <c r="K30" s="98"/>
    </row>
    <row r="31" spans="1:13" ht="16.5" customHeight="1">
      <c r="A31" s="36" t="s">
        <v>78</v>
      </c>
      <c r="G31" s="98"/>
      <c r="I31" s="1"/>
      <c r="K31" s="98"/>
    </row>
    <row r="32" spans="1:13" ht="16.5" customHeight="1">
      <c r="B32" s="14" t="s">
        <v>79</v>
      </c>
      <c r="G32" s="98"/>
      <c r="I32" s="1"/>
      <c r="K32" s="98"/>
    </row>
    <row r="33" spans="1:13" ht="16.5" customHeight="1">
      <c r="B33" s="14" t="s">
        <v>80</v>
      </c>
      <c r="G33" s="98"/>
      <c r="I33" s="1"/>
      <c r="K33" s="98"/>
    </row>
    <row r="34" spans="1:13" ht="16.5" customHeight="1">
      <c r="C34" s="14" t="s">
        <v>81</v>
      </c>
      <c r="G34" s="98">
        <v>-14695</v>
      </c>
      <c r="I34" s="1">
        <v>-18655</v>
      </c>
      <c r="K34" s="98">
        <v>-2692</v>
      </c>
      <c r="M34" s="147">
        <v>-3393</v>
      </c>
    </row>
    <row r="35" spans="1:13" ht="16.5" customHeight="1">
      <c r="B35" s="14" t="s">
        <v>82</v>
      </c>
      <c r="G35" s="98"/>
      <c r="I35" s="1"/>
      <c r="K35" s="98"/>
    </row>
    <row r="36" spans="1:13" ht="16.5" customHeight="1">
      <c r="C36" s="14" t="s">
        <v>83</v>
      </c>
      <c r="G36" s="113">
        <v>2939</v>
      </c>
      <c r="I36" s="48">
        <v>3731</v>
      </c>
      <c r="K36" s="113">
        <v>539</v>
      </c>
      <c r="M36" s="153">
        <v>679</v>
      </c>
    </row>
    <row r="37" spans="1:13" ht="16.5" customHeight="1">
      <c r="G37" s="98"/>
      <c r="I37" s="1"/>
      <c r="K37" s="98"/>
    </row>
    <row r="38" spans="1:13" ht="16.5" customHeight="1">
      <c r="B38" s="36" t="s">
        <v>84</v>
      </c>
      <c r="G38" s="98"/>
      <c r="I38" s="1"/>
      <c r="K38" s="98"/>
    </row>
    <row r="39" spans="1:13" ht="16.5" customHeight="1">
      <c r="C39" s="36" t="s">
        <v>83</v>
      </c>
      <c r="G39" s="114">
        <f>SUM(G34:G36)</f>
        <v>-11756</v>
      </c>
      <c r="H39" s="138"/>
      <c r="I39" s="50">
        <f>SUM(I34:I36)</f>
        <v>-14924</v>
      </c>
      <c r="J39" s="138"/>
      <c r="K39" s="114">
        <f>SUM(K34:K36)</f>
        <v>-2153</v>
      </c>
      <c r="L39" s="138"/>
      <c r="M39" s="153">
        <f>SUM(M34:M36)</f>
        <v>-2714</v>
      </c>
    </row>
    <row r="40" spans="1:13" ht="16.5" customHeight="1">
      <c r="A40" s="18"/>
      <c r="G40" s="98"/>
      <c r="I40" s="1"/>
      <c r="K40" s="98"/>
    </row>
    <row r="41" spans="1:13" ht="16.5" customHeight="1">
      <c r="A41" s="32" t="s">
        <v>156</v>
      </c>
      <c r="B41" s="18"/>
      <c r="G41" s="98"/>
      <c r="I41" s="1"/>
      <c r="K41" s="98"/>
    </row>
    <row r="42" spans="1:13" ht="16.5" customHeight="1">
      <c r="A42" s="32"/>
      <c r="B42" s="32" t="s">
        <v>85</v>
      </c>
      <c r="G42" s="114">
        <f>+G39</f>
        <v>-11756</v>
      </c>
      <c r="H42" s="138"/>
      <c r="I42" s="50">
        <f>+I39</f>
        <v>-14924</v>
      </c>
      <c r="J42" s="138"/>
      <c r="K42" s="114">
        <f>+K39</f>
        <v>-2153</v>
      </c>
      <c r="L42" s="138"/>
      <c r="M42" s="153">
        <f>+M39</f>
        <v>-2714</v>
      </c>
    </row>
    <row r="43" spans="1:13" ht="16.5" customHeight="1">
      <c r="A43" s="18"/>
      <c r="G43" s="98"/>
      <c r="I43" s="1"/>
      <c r="K43" s="98"/>
    </row>
    <row r="44" spans="1:13" ht="16.5" customHeight="1">
      <c r="A44" s="18" t="s">
        <v>171</v>
      </c>
      <c r="G44" s="98"/>
      <c r="I44" s="1"/>
      <c r="K44" s="98"/>
    </row>
    <row r="45" spans="1:13" ht="16.5" customHeight="1" thickBot="1">
      <c r="B45" s="18" t="s">
        <v>87</v>
      </c>
      <c r="G45" s="139">
        <f>G28+G42</f>
        <v>-107475</v>
      </c>
      <c r="H45" s="138"/>
      <c r="I45" s="140">
        <f>I28+I42</f>
        <v>-101205</v>
      </c>
      <c r="J45" s="138"/>
      <c r="K45" s="139">
        <f>K28+K42</f>
        <v>200</v>
      </c>
      <c r="L45" s="138"/>
      <c r="M45" s="154">
        <f>M28+M42</f>
        <v>3251</v>
      </c>
    </row>
    <row r="46" spans="1:13" ht="15" customHeight="1" thickTop="1">
      <c r="A46" s="18"/>
      <c r="G46" s="1"/>
      <c r="I46" s="1"/>
    </row>
    <row r="47" spans="1:13" ht="13.5" customHeight="1">
      <c r="A47" s="18"/>
      <c r="G47" s="1"/>
      <c r="I47" s="1"/>
    </row>
    <row r="48" spans="1:13" ht="22.35" customHeight="1">
      <c r="A48" s="136" t="str">
        <f>'2-4'!A48</f>
        <v>The accompanying notes on page 13 to 31 form part of this interim financial information.</v>
      </c>
      <c r="B48" s="136"/>
      <c r="C48" s="136"/>
      <c r="D48" s="136"/>
      <c r="E48" s="47"/>
      <c r="F48" s="47"/>
      <c r="G48" s="48"/>
      <c r="H48" s="47"/>
      <c r="I48" s="48"/>
      <c r="J48" s="47"/>
      <c r="K48" s="48"/>
      <c r="L48" s="47"/>
      <c r="M48" s="153"/>
    </row>
    <row r="49" spans="1:13" ht="16.5" customHeight="1">
      <c r="A49" s="32" t="s">
        <v>0</v>
      </c>
    </row>
    <row r="50" spans="1:13" ht="16.5" customHeight="1">
      <c r="A50" s="32" t="s">
        <v>65</v>
      </c>
    </row>
    <row r="51" spans="1:13" ht="16.5" customHeight="1">
      <c r="A51" s="33" t="str">
        <f>A3</f>
        <v>For the three-month period ended 31 December 2023</v>
      </c>
      <c r="B51" s="34"/>
      <c r="C51" s="34"/>
      <c r="D51" s="34"/>
      <c r="E51" s="4"/>
      <c r="F51" s="4"/>
      <c r="G51" s="4"/>
      <c r="H51" s="4"/>
      <c r="I51" s="4"/>
      <c r="J51" s="4"/>
      <c r="K51" s="3"/>
      <c r="L51" s="4"/>
      <c r="M51" s="148"/>
    </row>
    <row r="54" spans="1:13" ht="16.5" customHeight="1">
      <c r="G54" s="196" t="s">
        <v>66</v>
      </c>
      <c r="H54" s="196"/>
      <c r="I54" s="196"/>
      <c r="J54" s="16"/>
      <c r="K54" s="196" t="s">
        <v>3</v>
      </c>
      <c r="L54" s="196"/>
      <c r="M54" s="196"/>
    </row>
    <row r="55" spans="1:13" ht="16.5" customHeight="1">
      <c r="G55" s="195" t="s">
        <v>4</v>
      </c>
      <c r="H55" s="195"/>
      <c r="I55" s="195"/>
      <c r="J55" s="16"/>
      <c r="K55" s="195" t="s">
        <v>4</v>
      </c>
      <c r="L55" s="195"/>
      <c r="M55" s="195"/>
    </row>
    <row r="56" spans="1:13" ht="16.5" customHeight="1">
      <c r="G56" s="27" t="s">
        <v>5</v>
      </c>
      <c r="I56" s="27" t="s">
        <v>5</v>
      </c>
      <c r="K56" s="27" t="s">
        <v>5</v>
      </c>
      <c r="M56" s="149" t="s">
        <v>5</v>
      </c>
    </row>
    <row r="57" spans="1:13" ht="16.5" customHeight="1">
      <c r="F57" s="16"/>
      <c r="G57" s="30">
        <v>2023</v>
      </c>
      <c r="H57" s="25"/>
      <c r="I57" s="30">
        <v>2022</v>
      </c>
      <c r="J57" s="25"/>
      <c r="K57" s="30">
        <v>2023</v>
      </c>
      <c r="L57" s="25"/>
      <c r="M57" s="160" t="s">
        <v>162</v>
      </c>
    </row>
    <row r="58" spans="1:13" ht="16.5" customHeight="1">
      <c r="F58" s="16"/>
      <c r="G58" s="30" t="s">
        <v>8</v>
      </c>
      <c r="H58" s="25"/>
      <c r="I58" s="30" t="s">
        <v>8</v>
      </c>
      <c r="J58" s="25"/>
      <c r="K58" s="30" t="s">
        <v>8</v>
      </c>
      <c r="L58" s="25"/>
      <c r="M58" s="149" t="s">
        <v>8</v>
      </c>
    </row>
    <row r="59" spans="1:13" ht="16.5" customHeight="1">
      <c r="F59" s="16"/>
      <c r="G59" s="17" t="s">
        <v>10</v>
      </c>
      <c r="H59" s="16"/>
      <c r="I59" s="17" t="s">
        <v>10</v>
      </c>
      <c r="J59" s="16"/>
      <c r="K59" s="17" t="s">
        <v>10</v>
      </c>
      <c r="L59" s="16"/>
      <c r="M59" s="150" t="s">
        <v>10</v>
      </c>
    </row>
    <row r="60" spans="1:13" ht="16.5" customHeight="1">
      <c r="A60" s="18"/>
      <c r="G60" s="98"/>
      <c r="I60" s="1"/>
      <c r="K60" s="98"/>
    </row>
    <row r="61" spans="1:13" ht="16.5" customHeight="1">
      <c r="A61" s="18" t="s">
        <v>172</v>
      </c>
      <c r="G61" s="98"/>
      <c r="I61" s="1"/>
      <c r="K61" s="98"/>
    </row>
    <row r="62" spans="1:13" ht="16.5" customHeight="1">
      <c r="A62" s="14" t="s">
        <v>88</v>
      </c>
      <c r="G62" s="98">
        <v>-95621</v>
      </c>
      <c r="I62" s="1">
        <v>-86189</v>
      </c>
      <c r="K62" s="98">
        <v>2353</v>
      </c>
      <c r="M62" s="147">
        <v>5965</v>
      </c>
    </row>
    <row r="63" spans="1:13" ht="16.5" customHeight="1">
      <c r="A63" s="14" t="s">
        <v>62</v>
      </c>
      <c r="G63" s="101">
        <v>-98</v>
      </c>
      <c r="I63" s="3">
        <v>-92</v>
      </c>
      <c r="K63" s="119">
        <v>0</v>
      </c>
      <c r="M63" s="155">
        <v>0</v>
      </c>
    </row>
    <row r="64" spans="1:13" ht="16.5" customHeight="1">
      <c r="A64" s="32"/>
      <c r="G64" s="98"/>
      <c r="I64" s="1"/>
      <c r="K64" s="98"/>
    </row>
    <row r="65" spans="1:13" ht="16.5" customHeight="1" thickBot="1">
      <c r="A65" s="36"/>
      <c r="G65" s="185">
        <f>SUM(G62:G63)</f>
        <v>-95719</v>
      </c>
      <c r="I65" s="186">
        <f>SUM(I62:I63)</f>
        <v>-86281</v>
      </c>
      <c r="K65" s="88">
        <f>SUM(K62:K63)</f>
        <v>2353</v>
      </c>
      <c r="M65" s="156">
        <f>SUM(M62:M63)</f>
        <v>5965</v>
      </c>
    </row>
    <row r="66" spans="1:13" ht="16.5" customHeight="1" thickTop="1">
      <c r="G66" s="98"/>
      <c r="I66" s="1"/>
      <c r="K66" s="123"/>
      <c r="M66" s="157"/>
    </row>
    <row r="67" spans="1:13" ht="16.5" customHeight="1">
      <c r="A67" s="18" t="s">
        <v>171</v>
      </c>
      <c r="G67" s="98"/>
      <c r="I67" s="1"/>
      <c r="K67" s="98"/>
    </row>
    <row r="68" spans="1:13" ht="16.5" customHeight="1">
      <c r="A68" s="2"/>
      <c r="B68" s="18" t="s">
        <v>89</v>
      </c>
      <c r="G68" s="98"/>
      <c r="I68" s="1"/>
      <c r="K68" s="98"/>
    </row>
    <row r="69" spans="1:13" ht="16.5" customHeight="1">
      <c r="A69" s="14" t="s">
        <v>88</v>
      </c>
      <c r="G69" s="98">
        <v>-107365</v>
      </c>
      <c r="I69" s="1">
        <v>-101097</v>
      </c>
      <c r="K69" s="98">
        <v>200</v>
      </c>
      <c r="M69" s="147">
        <v>3251</v>
      </c>
    </row>
    <row r="70" spans="1:13" ht="16.5" customHeight="1">
      <c r="A70" s="14" t="s">
        <v>62</v>
      </c>
      <c r="G70" s="101">
        <v>-110</v>
      </c>
      <c r="I70" s="3">
        <v>-108</v>
      </c>
      <c r="K70" s="119">
        <v>0</v>
      </c>
      <c r="M70" s="155">
        <v>0</v>
      </c>
    </row>
    <row r="71" spans="1:13" ht="16.5" customHeight="1">
      <c r="A71" s="32"/>
      <c r="G71" s="98"/>
      <c r="I71" s="1"/>
      <c r="K71" s="98"/>
    </row>
    <row r="72" spans="1:13" ht="16.5" customHeight="1" thickBot="1">
      <c r="A72" s="36"/>
      <c r="G72" s="185">
        <f>SUM(G69:G70)</f>
        <v>-107475</v>
      </c>
      <c r="I72" s="186">
        <f>SUM(I69:I70)</f>
        <v>-101205</v>
      </c>
      <c r="K72" s="142">
        <f>SUM(K69:K70)</f>
        <v>200</v>
      </c>
      <c r="M72" s="158">
        <f>SUM(M69:M70)</f>
        <v>3251</v>
      </c>
    </row>
    <row r="73" spans="1:13" ht="16.5" customHeight="1" thickTop="1">
      <c r="A73" s="36"/>
      <c r="G73" s="98"/>
      <c r="I73" s="1"/>
      <c r="K73" s="98"/>
    </row>
    <row r="74" spans="1:13" ht="16.5" customHeight="1">
      <c r="A74" s="36"/>
      <c r="G74" s="98"/>
      <c r="I74" s="1"/>
      <c r="K74" s="98"/>
    </row>
    <row r="75" spans="1:13" ht="16.5" customHeight="1">
      <c r="A75" s="18" t="s">
        <v>173</v>
      </c>
      <c r="G75" s="98"/>
      <c r="I75" s="1"/>
      <c r="K75" s="98"/>
    </row>
    <row r="76" spans="1:13" ht="16.5" customHeight="1">
      <c r="A76" s="32" t="s">
        <v>90</v>
      </c>
      <c r="B76" s="14" t="s">
        <v>174</v>
      </c>
      <c r="G76" s="124">
        <f>G62/'2-4'!E117</f>
        <v>-1.1354335269518963E-2</v>
      </c>
      <c r="H76" s="125"/>
      <c r="I76" s="126">
        <v>-1.0234350221651834E-2</v>
      </c>
      <c r="J76" s="125"/>
      <c r="K76" s="124">
        <f>K62/'2-4'!I117</f>
        <v>2.7940254639857482E-4</v>
      </c>
      <c r="L76" s="125"/>
      <c r="M76" s="161">
        <v>7.0830267287186517E-4</v>
      </c>
    </row>
    <row r="77" spans="1:13" ht="16.5" customHeight="1">
      <c r="A77" s="32"/>
      <c r="G77" s="126"/>
      <c r="H77" s="125"/>
      <c r="I77" s="126"/>
      <c r="J77" s="125"/>
      <c r="K77" s="126"/>
      <c r="L77" s="125"/>
    </row>
    <row r="78" spans="1:13" ht="16.5" customHeight="1">
      <c r="A78" s="32"/>
      <c r="G78" s="126"/>
      <c r="H78" s="125"/>
      <c r="I78" s="126"/>
      <c r="J78" s="125"/>
      <c r="K78" s="126"/>
      <c r="L78" s="125"/>
    </row>
    <row r="79" spans="1:13" ht="16.5" customHeight="1">
      <c r="A79" s="32"/>
      <c r="G79" s="126"/>
      <c r="H79" s="125"/>
      <c r="I79" s="126"/>
      <c r="J79" s="125"/>
      <c r="K79" s="126"/>
      <c r="L79" s="125"/>
    </row>
    <row r="80" spans="1:13" ht="16.5" customHeight="1">
      <c r="A80" s="32"/>
      <c r="G80" s="126"/>
      <c r="H80" s="125"/>
      <c r="I80" s="126"/>
      <c r="J80" s="125"/>
      <c r="K80" s="126"/>
      <c r="L80" s="125"/>
    </row>
    <row r="81" spans="1:13" ht="16.5" customHeight="1">
      <c r="A81" s="32"/>
      <c r="G81" s="126"/>
      <c r="H81" s="125"/>
      <c r="I81" s="126"/>
      <c r="J81" s="125"/>
      <c r="K81" s="126"/>
      <c r="L81" s="125"/>
    </row>
    <row r="82" spans="1:13" ht="16.5" customHeight="1">
      <c r="A82" s="32"/>
      <c r="G82" s="126"/>
      <c r="H82" s="125"/>
      <c r="I82" s="126"/>
      <c r="J82" s="125"/>
      <c r="K82" s="126"/>
      <c r="L82" s="125"/>
    </row>
    <row r="83" spans="1:13" ht="16.5" customHeight="1">
      <c r="A83" s="32"/>
      <c r="G83" s="126"/>
      <c r="H83" s="125"/>
      <c r="I83" s="126"/>
      <c r="J83" s="125"/>
      <c r="K83" s="126"/>
      <c r="L83" s="125"/>
    </row>
    <row r="84" spans="1:13" ht="16.5" customHeight="1">
      <c r="A84" s="32"/>
      <c r="G84" s="126"/>
      <c r="H84" s="125"/>
      <c r="I84" s="126"/>
      <c r="J84" s="125"/>
      <c r="K84" s="126"/>
      <c r="L84" s="125"/>
    </row>
    <row r="85" spans="1:13" ht="16.5" customHeight="1">
      <c r="A85" s="32"/>
      <c r="G85" s="126"/>
      <c r="H85" s="125"/>
      <c r="I85" s="126"/>
      <c r="J85" s="125"/>
      <c r="K85" s="126"/>
      <c r="L85" s="125"/>
    </row>
    <row r="86" spans="1:13" ht="16.5" customHeight="1">
      <c r="A86" s="32"/>
      <c r="G86" s="126"/>
      <c r="H86" s="125"/>
      <c r="I86" s="126"/>
      <c r="J86" s="125"/>
      <c r="K86" s="126"/>
      <c r="L86" s="125"/>
    </row>
    <row r="87" spans="1:13" ht="16.5" customHeight="1">
      <c r="A87" s="32"/>
      <c r="G87" s="126"/>
      <c r="H87" s="125"/>
      <c r="I87" s="126"/>
      <c r="J87" s="125"/>
      <c r="K87" s="126"/>
      <c r="L87" s="125"/>
    </row>
    <row r="88" spans="1:13" ht="16.5" customHeight="1">
      <c r="A88" s="32"/>
      <c r="G88" s="126"/>
      <c r="H88" s="125"/>
      <c r="I88" s="126"/>
      <c r="J88" s="125"/>
      <c r="K88" s="126"/>
      <c r="L88" s="125"/>
    </row>
    <row r="89" spans="1:13" ht="16.5" customHeight="1">
      <c r="A89" s="32"/>
      <c r="G89" s="126"/>
      <c r="H89" s="125"/>
      <c r="I89" s="126"/>
      <c r="J89" s="125"/>
      <c r="K89" s="126"/>
      <c r="L89" s="125"/>
    </row>
    <row r="90" spans="1:13" ht="16.5" customHeight="1">
      <c r="A90" s="32"/>
      <c r="G90" s="126"/>
      <c r="H90" s="125"/>
      <c r="I90" s="126"/>
      <c r="J90" s="125"/>
      <c r="K90" s="126"/>
      <c r="L90" s="125"/>
    </row>
    <row r="91" spans="1:13" ht="16.5" customHeight="1">
      <c r="A91" s="32"/>
      <c r="G91" s="126"/>
      <c r="H91" s="125"/>
      <c r="I91" s="126"/>
      <c r="J91" s="125"/>
      <c r="K91" s="126"/>
      <c r="L91" s="125"/>
    </row>
    <row r="92" spans="1:13" ht="16.5" customHeight="1">
      <c r="A92" s="32"/>
      <c r="G92" s="126"/>
      <c r="H92" s="125"/>
      <c r="I92" s="126"/>
      <c r="J92" s="125"/>
      <c r="K92" s="126"/>
      <c r="L92" s="125"/>
    </row>
    <row r="93" spans="1:13" ht="22.5" customHeight="1">
      <c r="A93" s="32"/>
      <c r="G93" s="126"/>
      <c r="H93" s="125"/>
      <c r="I93" s="126"/>
      <c r="J93" s="125"/>
      <c r="K93" s="126"/>
      <c r="L93" s="125"/>
    </row>
    <row r="94" spans="1:13" ht="22.5" customHeight="1">
      <c r="A94" s="32"/>
      <c r="G94" s="126"/>
      <c r="H94" s="125"/>
      <c r="I94" s="126"/>
      <c r="J94" s="125"/>
      <c r="K94" s="126"/>
      <c r="L94" s="125"/>
    </row>
    <row r="95" spans="1:13" ht="22.35" customHeight="1">
      <c r="A95" s="34" t="str">
        <f>'2-4'!A145</f>
        <v>The accompanying notes on page 13 to 31 form part of this interim financial information.</v>
      </c>
      <c r="B95" s="34"/>
      <c r="C95" s="34"/>
      <c r="D95" s="34"/>
      <c r="E95" s="20"/>
      <c r="F95" s="20"/>
      <c r="G95" s="20"/>
      <c r="H95" s="20"/>
      <c r="I95" s="20"/>
      <c r="J95" s="20"/>
      <c r="K95" s="20"/>
      <c r="L95" s="20"/>
      <c r="M95" s="159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M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6"/>
  <sheetViews>
    <sheetView topLeftCell="A85" zoomScale="110" zoomScaleNormal="110" zoomScaleSheetLayoutView="70" workbookViewId="0">
      <selection activeCell="D101" sqref="D101"/>
    </sheetView>
  </sheetViews>
  <sheetFormatPr defaultColWidth="9" defaultRowHeight="16.5" customHeight="1"/>
  <cols>
    <col min="1" max="3" width="1.42578125" style="14" customWidth="1"/>
    <col min="4" max="4" width="33.42578125" style="14" customWidth="1"/>
    <col min="5" max="5" width="4.42578125" style="2" customWidth="1"/>
    <col min="6" max="6" width="0.85546875" style="2" customWidth="1"/>
    <col min="7" max="7" width="11" style="162" customWidth="1"/>
    <col min="8" max="8" width="0.85546875" style="162" customWidth="1"/>
    <col min="9" max="9" width="11" style="162" customWidth="1"/>
    <col min="10" max="10" width="0.85546875" style="162" customWidth="1"/>
    <col min="11" max="11" width="11" style="147" customWidth="1"/>
    <col min="12" max="12" width="0.85546875" style="162" customWidth="1"/>
    <col min="13" max="13" width="11" style="147" customWidth="1"/>
    <col min="14" max="16384" width="9" style="2"/>
  </cols>
  <sheetData>
    <row r="1" spans="1:13" ht="16.5" customHeight="1">
      <c r="A1" s="32" t="s">
        <v>0</v>
      </c>
    </row>
    <row r="2" spans="1:13" ht="16.5" customHeight="1">
      <c r="A2" s="32" t="s">
        <v>65</v>
      </c>
    </row>
    <row r="3" spans="1:13" ht="16.5" customHeight="1">
      <c r="A3" s="33" t="s">
        <v>186</v>
      </c>
      <c r="B3" s="34"/>
      <c r="C3" s="34"/>
      <c r="D3" s="34"/>
      <c r="E3" s="4"/>
      <c r="F3" s="4"/>
      <c r="G3" s="163"/>
      <c r="H3" s="163"/>
      <c r="I3" s="163"/>
      <c r="J3" s="163"/>
      <c r="K3" s="148"/>
      <c r="L3" s="163"/>
      <c r="M3" s="148"/>
    </row>
    <row r="6" spans="1:13" ht="16.5" customHeight="1">
      <c r="G6" s="200" t="s">
        <v>66</v>
      </c>
      <c r="H6" s="200"/>
      <c r="I6" s="200"/>
      <c r="J6" s="164"/>
      <c r="K6" s="200" t="s">
        <v>3</v>
      </c>
      <c r="L6" s="200"/>
      <c r="M6" s="200"/>
    </row>
    <row r="7" spans="1:13" ht="16.5" customHeight="1">
      <c r="G7" s="199" t="s">
        <v>4</v>
      </c>
      <c r="H7" s="199"/>
      <c r="I7" s="199"/>
      <c r="J7" s="164"/>
      <c r="K7" s="199" t="s">
        <v>4</v>
      </c>
      <c r="L7" s="199"/>
      <c r="M7" s="199"/>
    </row>
    <row r="8" spans="1:13" ht="16.5" customHeight="1">
      <c r="G8" s="149" t="s">
        <v>5</v>
      </c>
      <c r="I8" s="149" t="s">
        <v>5</v>
      </c>
      <c r="K8" s="149" t="s">
        <v>5</v>
      </c>
      <c r="M8" s="149" t="s">
        <v>5</v>
      </c>
    </row>
    <row r="9" spans="1:13" ht="16.5" customHeight="1">
      <c r="F9" s="16"/>
      <c r="G9" s="160" t="s">
        <v>163</v>
      </c>
      <c r="H9" s="165"/>
      <c r="I9" s="160" t="s">
        <v>162</v>
      </c>
      <c r="J9" s="165"/>
      <c r="K9" s="160" t="s">
        <v>163</v>
      </c>
      <c r="L9" s="165"/>
      <c r="M9" s="160" t="s">
        <v>162</v>
      </c>
    </row>
    <row r="10" spans="1:13" ht="16.5" customHeight="1">
      <c r="F10" s="16"/>
      <c r="G10" s="149" t="s">
        <v>8</v>
      </c>
      <c r="H10" s="165"/>
      <c r="I10" s="149" t="s">
        <v>8</v>
      </c>
      <c r="J10" s="165"/>
      <c r="K10" s="149" t="s">
        <v>8</v>
      </c>
      <c r="L10" s="165"/>
      <c r="M10" s="149" t="s">
        <v>8</v>
      </c>
    </row>
    <row r="11" spans="1:13" ht="16.5" customHeight="1">
      <c r="E11" s="191" t="s">
        <v>44</v>
      </c>
      <c r="F11" s="16"/>
      <c r="G11" s="150" t="s">
        <v>10</v>
      </c>
      <c r="H11" s="164"/>
      <c r="I11" s="150" t="s">
        <v>10</v>
      </c>
      <c r="J11" s="164"/>
      <c r="K11" s="150" t="s">
        <v>10</v>
      </c>
      <c r="L11" s="164"/>
      <c r="M11" s="150" t="s">
        <v>10</v>
      </c>
    </row>
    <row r="12" spans="1:13" ht="16.5" customHeight="1">
      <c r="E12" s="16"/>
      <c r="F12" s="16"/>
      <c r="G12" s="166"/>
      <c r="H12" s="164"/>
      <c r="I12" s="164"/>
      <c r="J12" s="164"/>
      <c r="K12" s="167"/>
      <c r="L12" s="164"/>
      <c r="M12" s="151"/>
    </row>
    <row r="13" spans="1:13" ht="16.5" customHeight="1">
      <c r="A13" s="14" t="s">
        <v>67</v>
      </c>
      <c r="G13" s="168">
        <v>17775110</v>
      </c>
      <c r="H13" s="147"/>
      <c r="I13" s="147">
        <v>23260351</v>
      </c>
      <c r="J13" s="147"/>
      <c r="K13" s="169">
        <v>0</v>
      </c>
      <c r="L13" s="147"/>
      <c r="M13" s="152">
        <v>0</v>
      </c>
    </row>
    <row r="14" spans="1:13" ht="16.5" customHeight="1">
      <c r="A14" s="14" t="s">
        <v>68</v>
      </c>
      <c r="G14" s="169">
        <v>0</v>
      </c>
      <c r="H14" s="147"/>
      <c r="I14" s="152">
        <v>0</v>
      </c>
      <c r="J14" s="147"/>
      <c r="K14" s="168">
        <v>244831</v>
      </c>
      <c r="L14" s="147"/>
      <c r="M14" s="147">
        <v>268982</v>
      </c>
    </row>
    <row r="15" spans="1:13" ht="16.5" customHeight="1">
      <c r="A15" s="14" t="s">
        <v>69</v>
      </c>
      <c r="G15" s="168">
        <v>-17445761</v>
      </c>
      <c r="H15" s="147"/>
      <c r="I15" s="147">
        <v>-22176272</v>
      </c>
      <c r="J15" s="147"/>
      <c r="K15" s="169">
        <v>0</v>
      </c>
      <c r="L15" s="147"/>
      <c r="M15" s="152">
        <v>0</v>
      </c>
    </row>
    <row r="16" spans="1:13" ht="16.5" customHeight="1">
      <c r="A16" s="14" t="s">
        <v>70</v>
      </c>
      <c r="G16" s="170">
        <v>0</v>
      </c>
      <c r="H16" s="147"/>
      <c r="I16" s="155">
        <v>0</v>
      </c>
      <c r="J16" s="147"/>
      <c r="K16" s="171">
        <v>-230969</v>
      </c>
      <c r="L16" s="147"/>
      <c r="M16" s="148">
        <v>-249500</v>
      </c>
    </row>
    <row r="17" spans="1:13" ht="16.5" customHeight="1">
      <c r="G17" s="168"/>
      <c r="I17" s="147"/>
      <c r="K17" s="168"/>
    </row>
    <row r="18" spans="1:13" ht="16.5" customHeight="1">
      <c r="A18" s="18" t="s">
        <v>71</v>
      </c>
      <c r="G18" s="168">
        <f>SUM(G13:G16)</f>
        <v>329349</v>
      </c>
      <c r="I18" s="147">
        <f>SUM(I13:I16)</f>
        <v>1084079</v>
      </c>
      <c r="K18" s="168">
        <f>SUM(K13:K16)</f>
        <v>13862</v>
      </c>
      <c r="M18" s="147">
        <f>SUM(M13:M16)</f>
        <v>19482</v>
      </c>
    </row>
    <row r="19" spans="1:13" ht="16.5" customHeight="1">
      <c r="A19" s="14" t="s">
        <v>72</v>
      </c>
      <c r="G19" s="168">
        <v>62176</v>
      </c>
      <c r="H19" s="147"/>
      <c r="I19" s="147">
        <v>40916</v>
      </c>
      <c r="J19" s="147"/>
      <c r="K19" s="168">
        <v>11233</v>
      </c>
      <c r="L19" s="147"/>
      <c r="M19" s="147">
        <v>7664</v>
      </c>
    </row>
    <row r="20" spans="1:13" ht="16.5" customHeight="1">
      <c r="A20" s="14" t="s">
        <v>73</v>
      </c>
      <c r="E20" s="121"/>
      <c r="G20" s="168">
        <v>-139658</v>
      </c>
      <c r="H20" s="147"/>
      <c r="I20" s="147">
        <v>-155965</v>
      </c>
      <c r="J20" s="147"/>
      <c r="K20" s="169">
        <v>0</v>
      </c>
      <c r="M20" s="152">
        <v>0</v>
      </c>
    </row>
    <row r="21" spans="1:13" ht="16.5" customHeight="1">
      <c r="A21" s="14" t="s">
        <v>74</v>
      </c>
      <c r="E21" s="121"/>
      <c r="G21" s="168">
        <v>-347991</v>
      </c>
      <c r="H21" s="147"/>
      <c r="I21" s="147">
        <v>-355569</v>
      </c>
      <c r="J21" s="147"/>
      <c r="K21" s="168">
        <v>-13030</v>
      </c>
      <c r="M21" s="147">
        <v>-10766</v>
      </c>
    </row>
    <row r="22" spans="1:13" ht="16.5" customHeight="1">
      <c r="A22" s="14" t="s">
        <v>155</v>
      </c>
      <c r="E22" s="121"/>
      <c r="G22" s="168">
        <v>11829</v>
      </c>
      <c r="H22" s="147"/>
      <c r="I22" s="147">
        <v>-19415</v>
      </c>
      <c r="J22" s="147"/>
      <c r="K22" s="168">
        <v>48</v>
      </c>
      <c r="M22" s="147">
        <v>54</v>
      </c>
    </row>
    <row r="23" spans="1:13" ht="16.5" customHeight="1">
      <c r="A23" s="14" t="s">
        <v>75</v>
      </c>
      <c r="G23" s="171">
        <v>-22464</v>
      </c>
      <c r="H23" s="147"/>
      <c r="I23" s="148">
        <v>-21815</v>
      </c>
      <c r="J23" s="147"/>
      <c r="K23" s="171">
        <v>-2039</v>
      </c>
      <c r="M23" s="148">
        <v>-922</v>
      </c>
    </row>
    <row r="24" spans="1:13" ht="16.5" customHeight="1">
      <c r="G24" s="168"/>
      <c r="I24" s="147"/>
      <c r="K24" s="168"/>
    </row>
    <row r="25" spans="1:13" ht="16.5" customHeight="1">
      <c r="A25" s="18" t="s">
        <v>169</v>
      </c>
      <c r="G25" s="168">
        <f>SUM(G18:G24)</f>
        <v>-106759</v>
      </c>
      <c r="I25" s="147">
        <f>SUM(I18:I24)</f>
        <v>572231</v>
      </c>
      <c r="K25" s="168">
        <f>SUM(K18:K24)</f>
        <v>10074</v>
      </c>
      <c r="M25" s="147">
        <f>SUM(M18:M24)</f>
        <v>15512</v>
      </c>
    </row>
    <row r="26" spans="1:13" ht="16.5" customHeight="1">
      <c r="A26" s="14" t="s">
        <v>76</v>
      </c>
      <c r="E26" s="43">
        <v>14</v>
      </c>
      <c r="G26" s="172">
        <v>2830</v>
      </c>
      <c r="H26" s="147"/>
      <c r="I26" s="173">
        <v>4758</v>
      </c>
      <c r="J26" s="147"/>
      <c r="K26" s="171">
        <v>-2660</v>
      </c>
      <c r="M26" s="148">
        <v>-3295</v>
      </c>
    </row>
    <row r="27" spans="1:13" ht="16.5" customHeight="1">
      <c r="A27" s="18"/>
      <c r="G27" s="168"/>
      <c r="I27" s="147"/>
      <c r="K27" s="168"/>
    </row>
    <row r="28" spans="1:13" ht="16.5" customHeight="1">
      <c r="A28" s="18" t="s">
        <v>170</v>
      </c>
      <c r="G28" s="174">
        <f>SUM(G25:G27)</f>
        <v>-103929</v>
      </c>
      <c r="I28" s="153">
        <f>SUM(I25:I27)</f>
        <v>576989</v>
      </c>
      <c r="K28" s="174">
        <f>SUM(K25:K27)</f>
        <v>7414</v>
      </c>
      <c r="M28" s="153">
        <f>SUM(M25:M27)</f>
        <v>12217</v>
      </c>
    </row>
    <row r="29" spans="1:13" ht="16.5" customHeight="1">
      <c r="A29" s="18"/>
      <c r="G29" s="168"/>
      <c r="I29" s="147"/>
      <c r="K29" s="168"/>
    </row>
    <row r="30" spans="1:13" ht="16.5" customHeight="1">
      <c r="A30" s="18" t="s">
        <v>77</v>
      </c>
      <c r="G30" s="168"/>
      <c r="I30" s="147"/>
      <c r="K30" s="168"/>
    </row>
    <row r="31" spans="1:13" ht="16.5" customHeight="1">
      <c r="A31" s="36" t="s">
        <v>78</v>
      </c>
      <c r="G31" s="168"/>
      <c r="I31" s="147"/>
      <c r="K31" s="168"/>
    </row>
    <row r="32" spans="1:13" ht="16.5" customHeight="1">
      <c r="B32" s="14" t="s">
        <v>79</v>
      </c>
      <c r="G32" s="168"/>
      <c r="I32" s="147"/>
      <c r="K32" s="168"/>
    </row>
    <row r="33" spans="1:13" ht="16.5" customHeight="1">
      <c r="B33" s="14" t="s">
        <v>80</v>
      </c>
      <c r="G33" s="168"/>
      <c r="I33" s="147"/>
      <c r="K33" s="168"/>
    </row>
    <row r="34" spans="1:13" ht="16.5" customHeight="1">
      <c r="C34" s="14" t="s">
        <v>81</v>
      </c>
      <c r="G34" s="168">
        <v>1397</v>
      </c>
      <c r="I34" s="147">
        <v>13057</v>
      </c>
      <c r="K34" s="168">
        <v>1651</v>
      </c>
      <c r="M34" s="147">
        <v>1084</v>
      </c>
    </row>
    <row r="35" spans="1:13" ht="16.5" customHeight="1">
      <c r="B35" s="14" t="s">
        <v>82</v>
      </c>
      <c r="G35" s="168"/>
      <c r="I35" s="147"/>
      <c r="K35" s="168"/>
    </row>
    <row r="36" spans="1:13" ht="16.5" customHeight="1">
      <c r="C36" s="14" t="s">
        <v>83</v>
      </c>
      <c r="G36" s="174">
        <v>-279</v>
      </c>
      <c r="I36" s="153">
        <v>-2611</v>
      </c>
      <c r="K36" s="174">
        <v>-330</v>
      </c>
      <c r="M36" s="153">
        <v>-217</v>
      </c>
    </row>
    <row r="37" spans="1:13" ht="16.5" customHeight="1">
      <c r="G37" s="168"/>
      <c r="I37" s="147"/>
      <c r="K37" s="168"/>
    </row>
    <row r="38" spans="1:13" ht="16.5" customHeight="1">
      <c r="B38" s="36" t="s">
        <v>84</v>
      </c>
      <c r="G38" s="168"/>
      <c r="I38" s="147"/>
      <c r="K38" s="168"/>
    </row>
    <row r="39" spans="1:13" ht="16.5" customHeight="1">
      <c r="C39" s="36" t="s">
        <v>83</v>
      </c>
      <c r="G39" s="174">
        <f>SUM(G34:G36)</f>
        <v>1118</v>
      </c>
      <c r="I39" s="153">
        <f>SUM(I34:I36)</f>
        <v>10446</v>
      </c>
      <c r="K39" s="174">
        <f>SUM(K34:K36)</f>
        <v>1321</v>
      </c>
      <c r="M39" s="153">
        <f>SUM(M34:M36)</f>
        <v>867</v>
      </c>
    </row>
    <row r="40" spans="1:13" ht="16.5" customHeight="1">
      <c r="A40" s="18"/>
      <c r="G40" s="168"/>
      <c r="I40" s="147"/>
      <c r="K40" s="168"/>
    </row>
    <row r="41" spans="1:13" ht="16.5" customHeight="1">
      <c r="A41" s="32" t="s">
        <v>156</v>
      </c>
      <c r="B41" s="18"/>
      <c r="G41" s="168"/>
      <c r="I41" s="147"/>
      <c r="K41" s="168"/>
    </row>
    <row r="42" spans="1:13" ht="16.5" customHeight="1">
      <c r="A42" s="32"/>
      <c r="B42" s="32" t="s">
        <v>85</v>
      </c>
      <c r="G42" s="174">
        <f>+G39</f>
        <v>1118</v>
      </c>
      <c r="I42" s="153">
        <f>+I39</f>
        <v>10446</v>
      </c>
      <c r="K42" s="174">
        <f>+K39</f>
        <v>1321</v>
      </c>
      <c r="M42" s="153">
        <f>+M39</f>
        <v>867</v>
      </c>
    </row>
    <row r="43" spans="1:13" ht="16.5" customHeight="1">
      <c r="A43" s="18"/>
      <c r="G43" s="168"/>
      <c r="I43" s="147"/>
      <c r="K43" s="168"/>
    </row>
    <row r="44" spans="1:13" ht="16.5" customHeight="1">
      <c r="A44" s="18" t="s">
        <v>86</v>
      </c>
      <c r="G44" s="168"/>
      <c r="I44" s="147"/>
      <c r="K44" s="168"/>
    </row>
    <row r="45" spans="1:13" ht="16.5" customHeight="1" thickBot="1">
      <c r="B45" s="18" t="s">
        <v>87</v>
      </c>
      <c r="G45" s="175">
        <f>G28+G42</f>
        <v>-102811</v>
      </c>
      <c r="I45" s="154">
        <f>I28+I42</f>
        <v>587435</v>
      </c>
      <c r="K45" s="175">
        <f>K28+K42</f>
        <v>8735</v>
      </c>
      <c r="M45" s="154">
        <f>M28+M42</f>
        <v>13084</v>
      </c>
    </row>
    <row r="46" spans="1:13" ht="15" customHeight="1" thickTop="1">
      <c r="A46" s="18"/>
      <c r="G46" s="147"/>
      <c r="I46" s="147"/>
    </row>
    <row r="47" spans="1:13" ht="8.25" customHeight="1">
      <c r="A47" s="18"/>
      <c r="G47" s="147"/>
      <c r="I47" s="147"/>
    </row>
    <row r="48" spans="1:13" ht="22.35" customHeight="1">
      <c r="A48" s="136" t="str">
        <f>'2-4'!A48</f>
        <v>The accompanying notes on page 13 to 31 form part of this interim financial information.</v>
      </c>
      <c r="B48" s="136"/>
      <c r="C48" s="136"/>
      <c r="D48" s="136"/>
      <c r="E48" s="47"/>
      <c r="F48" s="47"/>
      <c r="G48" s="153"/>
      <c r="H48" s="176"/>
      <c r="I48" s="153"/>
      <c r="J48" s="176"/>
      <c r="K48" s="153"/>
      <c r="L48" s="176"/>
      <c r="M48" s="153"/>
    </row>
    <row r="49" spans="1:13" ht="16.5" customHeight="1">
      <c r="A49" s="32" t="s">
        <v>0</v>
      </c>
    </row>
    <row r="50" spans="1:13" ht="16.5" customHeight="1">
      <c r="A50" s="32" t="s">
        <v>65</v>
      </c>
    </row>
    <row r="51" spans="1:13" ht="16.5" customHeight="1">
      <c r="A51" s="33" t="str">
        <f>A3</f>
        <v>For the nine-month period ended 31 December 2023</v>
      </c>
      <c r="B51" s="34"/>
      <c r="C51" s="34"/>
      <c r="D51" s="34"/>
      <c r="E51" s="4"/>
      <c r="F51" s="4"/>
      <c r="G51" s="163"/>
      <c r="H51" s="163"/>
      <c r="I51" s="163"/>
      <c r="J51" s="163"/>
      <c r="K51" s="148"/>
      <c r="L51" s="163"/>
      <c r="M51" s="148"/>
    </row>
    <row r="54" spans="1:13" ht="16.5" customHeight="1">
      <c r="G54" s="200" t="s">
        <v>66</v>
      </c>
      <c r="H54" s="200"/>
      <c r="I54" s="200"/>
      <c r="J54" s="164"/>
      <c r="K54" s="200" t="s">
        <v>3</v>
      </c>
      <c r="L54" s="200"/>
      <c r="M54" s="200"/>
    </row>
    <row r="55" spans="1:13" ht="16.5" customHeight="1">
      <c r="G55" s="199" t="s">
        <v>4</v>
      </c>
      <c r="H55" s="199"/>
      <c r="I55" s="199"/>
      <c r="J55" s="164"/>
      <c r="K55" s="199" t="s">
        <v>4</v>
      </c>
      <c r="L55" s="199"/>
      <c r="M55" s="199"/>
    </row>
    <row r="56" spans="1:13" ht="16.5" customHeight="1">
      <c r="G56" s="149" t="s">
        <v>5</v>
      </c>
      <c r="I56" s="149" t="s">
        <v>5</v>
      </c>
      <c r="K56" s="149" t="s">
        <v>5</v>
      </c>
      <c r="M56" s="149" t="s">
        <v>5</v>
      </c>
    </row>
    <row r="57" spans="1:13" ht="16.5" customHeight="1">
      <c r="F57" s="16"/>
      <c r="G57" s="30">
        <v>2023</v>
      </c>
      <c r="H57" s="25"/>
      <c r="I57" s="30">
        <v>2022</v>
      </c>
      <c r="J57" s="25"/>
      <c r="K57" s="30">
        <v>2023</v>
      </c>
      <c r="L57" s="25"/>
      <c r="M57" s="30">
        <v>2022</v>
      </c>
    </row>
    <row r="58" spans="1:13" ht="16.5" customHeight="1">
      <c r="F58" s="16"/>
      <c r="G58" s="149" t="s">
        <v>8</v>
      </c>
      <c r="H58" s="165"/>
      <c r="I58" s="149" t="s">
        <v>8</v>
      </c>
      <c r="J58" s="165"/>
      <c r="K58" s="149" t="s">
        <v>8</v>
      </c>
      <c r="L58" s="165"/>
      <c r="M58" s="149" t="s">
        <v>8</v>
      </c>
    </row>
    <row r="59" spans="1:13" ht="16.5" customHeight="1">
      <c r="F59" s="16"/>
      <c r="G59" s="150" t="s">
        <v>10</v>
      </c>
      <c r="H59" s="164"/>
      <c r="I59" s="150" t="s">
        <v>10</v>
      </c>
      <c r="J59" s="164"/>
      <c r="K59" s="150" t="s">
        <v>10</v>
      </c>
      <c r="L59" s="164"/>
      <c r="M59" s="150" t="s">
        <v>10</v>
      </c>
    </row>
    <row r="60" spans="1:13" ht="16.5" customHeight="1">
      <c r="A60" s="18"/>
      <c r="G60" s="168"/>
      <c r="I60" s="147"/>
      <c r="K60" s="168"/>
    </row>
    <row r="61" spans="1:13" ht="16.5" customHeight="1">
      <c r="A61" s="18" t="s">
        <v>172</v>
      </c>
      <c r="G61" s="168"/>
      <c r="I61" s="147"/>
      <c r="K61" s="168"/>
    </row>
    <row r="62" spans="1:13" ht="16.5" customHeight="1">
      <c r="A62" s="14" t="s">
        <v>88</v>
      </c>
      <c r="G62" s="168">
        <v>-103818</v>
      </c>
      <c r="I62" s="147">
        <v>576424</v>
      </c>
      <c r="K62" s="168">
        <v>7414</v>
      </c>
      <c r="M62" s="147">
        <v>12217</v>
      </c>
    </row>
    <row r="63" spans="1:13" ht="16.5" customHeight="1">
      <c r="A63" s="14" t="s">
        <v>62</v>
      </c>
      <c r="G63" s="171">
        <v>-111</v>
      </c>
      <c r="I63" s="148">
        <v>565</v>
      </c>
      <c r="K63" s="170">
        <v>0</v>
      </c>
      <c r="M63" s="155">
        <v>0</v>
      </c>
    </row>
    <row r="64" spans="1:13" ht="16.5" customHeight="1">
      <c r="A64" s="32"/>
      <c r="G64" s="168"/>
      <c r="I64" s="147"/>
      <c r="K64" s="168"/>
    </row>
    <row r="65" spans="1:13" ht="16.5" customHeight="1" thickBot="1">
      <c r="A65" s="36"/>
      <c r="G65" s="177">
        <f>SUM(G62:G63)</f>
        <v>-103929</v>
      </c>
      <c r="I65" s="158">
        <f>SUM(I62:I63)</f>
        <v>576989</v>
      </c>
      <c r="K65" s="178">
        <f>SUM(K62:K63)</f>
        <v>7414</v>
      </c>
      <c r="M65" s="156">
        <f>SUM(M62:M63)</f>
        <v>12217</v>
      </c>
    </row>
    <row r="66" spans="1:13" ht="16.5" customHeight="1" thickTop="1">
      <c r="G66" s="168"/>
      <c r="I66" s="147"/>
      <c r="K66" s="179"/>
      <c r="M66" s="157"/>
    </row>
    <row r="67" spans="1:13" ht="16.5" customHeight="1">
      <c r="A67" s="18" t="s">
        <v>171</v>
      </c>
      <c r="G67" s="168"/>
      <c r="I67" s="147"/>
      <c r="K67" s="168"/>
    </row>
    <row r="68" spans="1:13" ht="16.5" customHeight="1">
      <c r="A68" s="2"/>
      <c r="B68" s="18" t="s">
        <v>89</v>
      </c>
      <c r="G68" s="168"/>
      <c r="I68" s="147"/>
      <c r="K68" s="168"/>
    </row>
    <row r="69" spans="1:13" ht="16.5" customHeight="1">
      <c r="A69" s="14" t="s">
        <v>88</v>
      </c>
      <c r="G69" s="168">
        <v>-102699</v>
      </c>
      <c r="I69" s="147">
        <v>586858</v>
      </c>
      <c r="K69" s="168">
        <v>8735</v>
      </c>
      <c r="M69" s="147">
        <v>13084</v>
      </c>
    </row>
    <row r="70" spans="1:13" ht="16.5" customHeight="1">
      <c r="A70" s="14" t="s">
        <v>62</v>
      </c>
      <c r="G70" s="171">
        <v>-112</v>
      </c>
      <c r="I70" s="148">
        <v>577</v>
      </c>
      <c r="K70" s="170">
        <v>0</v>
      </c>
      <c r="M70" s="155">
        <v>0</v>
      </c>
    </row>
    <row r="71" spans="1:13" ht="16.5" customHeight="1">
      <c r="A71" s="32"/>
      <c r="G71" s="168"/>
      <c r="I71" s="147"/>
      <c r="K71" s="168"/>
    </row>
    <row r="72" spans="1:13" ht="16.5" customHeight="1" thickBot="1">
      <c r="A72" s="36"/>
      <c r="G72" s="177">
        <f>SUM(G69:G70)</f>
        <v>-102811</v>
      </c>
      <c r="I72" s="158">
        <f>SUM(I69:I70)</f>
        <v>587435</v>
      </c>
      <c r="K72" s="177">
        <f>SUM(K69:K70)</f>
        <v>8735</v>
      </c>
      <c r="M72" s="158">
        <f>SUM(M69:M70)</f>
        <v>13084</v>
      </c>
    </row>
    <row r="73" spans="1:13" ht="16.5" customHeight="1" thickTop="1">
      <c r="A73" s="36"/>
      <c r="G73" s="168"/>
      <c r="I73" s="147"/>
      <c r="K73" s="168"/>
    </row>
    <row r="74" spans="1:13" ht="16.5" customHeight="1">
      <c r="A74" s="36"/>
      <c r="G74" s="168"/>
      <c r="I74" s="147"/>
      <c r="K74" s="168"/>
    </row>
    <row r="75" spans="1:13" ht="16.5" customHeight="1">
      <c r="A75" s="18" t="s">
        <v>173</v>
      </c>
      <c r="G75" s="168"/>
      <c r="I75" s="147"/>
      <c r="K75" s="168"/>
    </row>
    <row r="76" spans="1:13" ht="16.5" customHeight="1">
      <c r="A76" s="32" t="s">
        <v>90</v>
      </c>
      <c r="B76" s="14" t="s">
        <v>174</v>
      </c>
      <c r="G76" s="187">
        <f>G62/'2-4'!E117</f>
        <v>-1.2327672572038775E-2</v>
      </c>
      <c r="H76" s="147"/>
      <c r="I76" s="161">
        <v>6.844638053771869E-2</v>
      </c>
      <c r="J76" s="161"/>
      <c r="K76" s="187">
        <f>K62/'2-4'!I117</f>
        <v>8.8036144453847577E-4</v>
      </c>
      <c r="L76" s="161"/>
      <c r="M76" s="161">
        <v>1.4506846193588561E-3</v>
      </c>
    </row>
    <row r="77" spans="1:13" ht="16.5" customHeight="1">
      <c r="A77" s="32"/>
      <c r="G77" s="147"/>
      <c r="H77" s="147"/>
      <c r="I77" s="147"/>
      <c r="J77" s="147"/>
      <c r="L77" s="147"/>
    </row>
    <row r="78" spans="1:13" ht="16.5" customHeight="1">
      <c r="A78" s="32"/>
      <c r="G78" s="147"/>
      <c r="H78" s="147"/>
      <c r="I78" s="147"/>
      <c r="J78" s="147"/>
      <c r="L78" s="147"/>
    </row>
    <row r="79" spans="1:13" ht="16.5" customHeight="1">
      <c r="A79" s="32"/>
      <c r="G79" s="147"/>
      <c r="H79" s="147"/>
      <c r="I79" s="147"/>
      <c r="J79" s="147"/>
      <c r="L79" s="147"/>
    </row>
    <row r="80" spans="1:13" ht="16.5" customHeight="1">
      <c r="A80" s="32"/>
      <c r="G80" s="147"/>
      <c r="H80" s="147"/>
      <c r="I80" s="147"/>
      <c r="J80" s="147"/>
      <c r="L80" s="147"/>
    </row>
    <row r="81" spans="1:13" ht="16.5" customHeight="1">
      <c r="A81" s="32"/>
      <c r="G81" s="147"/>
      <c r="H81" s="147"/>
      <c r="I81" s="147"/>
      <c r="J81" s="147"/>
      <c r="L81" s="147"/>
    </row>
    <row r="82" spans="1:13" ht="16.5" customHeight="1">
      <c r="A82" s="32"/>
      <c r="G82" s="147"/>
      <c r="H82" s="147"/>
      <c r="I82" s="147"/>
      <c r="J82" s="147"/>
      <c r="L82" s="147"/>
    </row>
    <row r="83" spans="1:13" ht="16.5" customHeight="1">
      <c r="A83" s="32"/>
      <c r="G83" s="147"/>
      <c r="H83" s="147"/>
      <c r="I83" s="147"/>
      <c r="J83" s="147"/>
      <c r="L83" s="147"/>
    </row>
    <row r="84" spans="1:13" ht="16.5" customHeight="1">
      <c r="A84" s="32"/>
      <c r="G84" s="147"/>
      <c r="H84" s="147"/>
      <c r="I84" s="147"/>
      <c r="J84" s="147"/>
      <c r="L84" s="147"/>
    </row>
    <row r="85" spans="1:13" ht="16.5" customHeight="1">
      <c r="A85" s="32"/>
      <c r="G85" s="147"/>
      <c r="H85" s="147"/>
      <c r="I85" s="147"/>
      <c r="J85" s="147"/>
      <c r="L85" s="147"/>
    </row>
    <row r="86" spans="1:13" ht="16.5" customHeight="1">
      <c r="A86" s="32"/>
      <c r="G86" s="147"/>
      <c r="H86" s="147"/>
      <c r="I86" s="147"/>
      <c r="J86" s="147"/>
      <c r="L86" s="147"/>
    </row>
    <row r="87" spans="1:13" ht="16.5" customHeight="1">
      <c r="A87" s="32"/>
      <c r="G87" s="147"/>
      <c r="H87" s="147"/>
      <c r="I87" s="147"/>
      <c r="J87" s="147"/>
      <c r="L87" s="147"/>
    </row>
    <row r="88" spans="1:13" ht="16.5" customHeight="1">
      <c r="A88" s="32"/>
      <c r="G88" s="147"/>
      <c r="H88" s="147"/>
      <c r="I88" s="147"/>
      <c r="J88" s="147"/>
      <c r="L88" s="147"/>
    </row>
    <row r="89" spans="1:13" ht="16.5" customHeight="1">
      <c r="A89" s="32"/>
      <c r="G89" s="147"/>
      <c r="H89" s="147"/>
      <c r="I89" s="147"/>
      <c r="J89" s="147"/>
      <c r="L89" s="147"/>
    </row>
    <row r="90" spans="1:13" ht="16.5" customHeight="1">
      <c r="A90" s="32"/>
      <c r="G90" s="147"/>
      <c r="H90" s="147"/>
      <c r="I90" s="147"/>
      <c r="J90" s="147"/>
      <c r="L90" s="147"/>
    </row>
    <row r="91" spans="1:13" ht="16.5" customHeight="1">
      <c r="A91" s="32"/>
      <c r="G91" s="147"/>
      <c r="H91" s="147"/>
      <c r="I91" s="147"/>
      <c r="J91" s="147"/>
      <c r="L91" s="147"/>
    </row>
    <row r="92" spans="1:13" ht="16.5" customHeight="1">
      <c r="A92" s="32"/>
      <c r="G92" s="147"/>
      <c r="H92" s="147"/>
      <c r="I92" s="147"/>
      <c r="J92" s="147"/>
      <c r="L92" s="147"/>
    </row>
    <row r="93" spans="1:13" ht="16.5" customHeight="1">
      <c r="A93" s="32"/>
      <c r="G93" s="147"/>
      <c r="H93" s="147"/>
      <c r="I93" s="147"/>
      <c r="J93" s="147"/>
      <c r="L93" s="147"/>
    </row>
    <row r="94" spans="1:13" ht="16.5" customHeight="1">
      <c r="A94" s="32"/>
      <c r="G94" s="147"/>
      <c r="H94" s="147"/>
      <c r="I94" s="147"/>
      <c r="J94" s="147"/>
      <c r="L94" s="147"/>
    </row>
    <row r="95" spans="1:13" ht="5.25" customHeight="1">
      <c r="A95" s="32"/>
      <c r="G95" s="147"/>
      <c r="H95" s="147"/>
      <c r="I95" s="147"/>
      <c r="J95" s="147"/>
      <c r="L95" s="147"/>
    </row>
    <row r="96" spans="1:13" ht="22.35" customHeight="1">
      <c r="A96" s="34" t="str">
        <f>'2-4'!A145</f>
        <v>The accompanying notes on page 13 to 31 form part of this interim financial information.</v>
      </c>
      <c r="B96" s="34"/>
      <c r="C96" s="34"/>
      <c r="D96" s="34"/>
      <c r="E96" s="20"/>
      <c r="F96" s="20"/>
      <c r="G96" s="159"/>
      <c r="H96" s="159"/>
      <c r="I96" s="159"/>
      <c r="J96" s="159"/>
      <c r="K96" s="159"/>
      <c r="L96" s="159"/>
      <c r="M96" s="159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9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G9: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topLeftCell="A4" zoomScale="115" zoomScaleNormal="115" zoomScaleSheetLayoutView="120" workbookViewId="0">
      <selection activeCell="S16" sqref="R16:S16"/>
    </sheetView>
  </sheetViews>
  <sheetFormatPr defaultColWidth="9.140625" defaultRowHeight="16.5" customHeight="1"/>
  <cols>
    <col min="1" max="1" width="30.140625" style="7" customWidth="1"/>
    <col min="2" max="2" width="5.5703125" style="7" bestFit="1" customWidth="1"/>
    <col min="3" max="3" width="0.85546875" style="13" customWidth="1"/>
    <col min="4" max="4" width="9.7109375" style="13" customWidth="1"/>
    <col min="5" max="5" width="0.85546875" style="13" customWidth="1"/>
    <col min="6" max="6" width="11.7109375" style="13" customWidth="1"/>
    <col min="7" max="7" width="0.85546875" style="13" customWidth="1"/>
    <col min="8" max="8" width="9.42578125" style="13" customWidth="1"/>
    <col min="9" max="9" width="0.85546875" style="13" customWidth="1"/>
    <col min="10" max="10" width="11.5703125" style="13" customWidth="1"/>
    <col min="11" max="11" width="0.85546875" style="13" customWidth="1"/>
    <col min="12" max="12" width="11.7109375" style="13" customWidth="1"/>
    <col min="13" max="13" width="0.85546875" style="13" customWidth="1"/>
    <col min="14" max="14" width="21.7109375" style="13" customWidth="1"/>
    <col min="15" max="15" width="0.85546875" style="13" customWidth="1"/>
    <col min="16" max="16" width="11.85546875" style="13" customWidth="1"/>
    <col min="17" max="17" width="0.85546875" style="13" customWidth="1"/>
    <col min="18" max="18" width="11.7109375" style="13" customWidth="1"/>
    <col min="19" max="19" width="0.85546875" style="13" customWidth="1"/>
    <col min="20" max="20" width="9.7109375" style="13" customWidth="1"/>
    <col min="21" max="16384" width="9.140625" style="7"/>
  </cols>
  <sheetData>
    <row r="1" spans="1:20" ht="16.5" customHeight="1">
      <c r="A1" s="22" t="s">
        <v>0</v>
      </c>
    </row>
    <row r="2" spans="1:20" ht="16.5" customHeight="1">
      <c r="A2" s="22" t="s">
        <v>91</v>
      </c>
    </row>
    <row r="3" spans="1:20" ht="16.5" customHeight="1">
      <c r="A3" s="23" t="str">
        <f>'P&amp;L(9M) P.7-8'!A3</f>
        <v>For the nine-month period ended 31 December 2023</v>
      </c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s="58" customFormat="1" ht="16.5" customHeight="1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1:20" s="58" customFormat="1" ht="16.5" customHeight="1"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1:20" s="58" customFormat="1" ht="16.5" customHeight="1">
      <c r="D6" s="201" t="s">
        <v>92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0" s="58" customFormat="1" ht="16.5" customHeight="1">
      <c r="D7" s="202" t="s">
        <v>93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64"/>
      <c r="R7" s="64"/>
      <c r="S7" s="64"/>
      <c r="T7" s="64"/>
    </row>
    <row r="8" spans="1:20" s="58" customFormat="1" ht="16.5" customHeight="1">
      <c r="C8" s="53"/>
      <c r="D8" s="53"/>
      <c r="E8" s="53"/>
      <c r="F8" s="53"/>
      <c r="G8" s="53"/>
      <c r="H8" s="53"/>
      <c r="I8" s="53"/>
      <c r="M8" s="64"/>
      <c r="N8" s="137" t="s">
        <v>94</v>
      </c>
      <c r="O8" s="64"/>
      <c r="P8" s="54"/>
      <c r="Q8" s="64"/>
      <c r="R8" s="64"/>
      <c r="S8" s="64"/>
      <c r="T8" s="64"/>
    </row>
    <row r="9" spans="1:20" s="58" customFormat="1" ht="16.5" customHeight="1">
      <c r="C9" s="53"/>
      <c r="D9" s="53"/>
      <c r="E9" s="53"/>
      <c r="F9" s="53"/>
      <c r="G9" s="53"/>
      <c r="H9" s="53"/>
      <c r="I9" s="53"/>
      <c r="J9" s="53"/>
      <c r="K9" s="53"/>
      <c r="L9" s="53"/>
      <c r="M9" s="54"/>
      <c r="N9" s="54" t="s">
        <v>95</v>
      </c>
      <c r="O9" s="64"/>
      <c r="P9" s="54"/>
      <c r="Q9" s="64"/>
      <c r="R9" s="64"/>
      <c r="S9" s="64"/>
      <c r="T9" s="64"/>
    </row>
    <row r="10" spans="1:20" s="58" customFormat="1" ht="16.5" customHeight="1">
      <c r="B10" s="65"/>
      <c r="D10" s="54" t="s">
        <v>96</v>
      </c>
      <c r="J10" s="201" t="s">
        <v>97</v>
      </c>
      <c r="K10" s="201"/>
      <c r="L10" s="201"/>
      <c r="M10" s="54"/>
      <c r="N10" s="54" t="s">
        <v>98</v>
      </c>
      <c r="O10" s="55"/>
    </row>
    <row r="11" spans="1:20" s="58" customFormat="1" ht="16.5" customHeight="1">
      <c r="B11" s="65"/>
      <c r="C11" s="55"/>
      <c r="D11" s="54" t="s">
        <v>99</v>
      </c>
      <c r="E11" s="55"/>
      <c r="F11" s="54" t="s">
        <v>100</v>
      </c>
      <c r="G11" s="55"/>
      <c r="H11" s="54" t="s">
        <v>101</v>
      </c>
      <c r="I11" s="55"/>
      <c r="J11" s="54" t="s">
        <v>102</v>
      </c>
      <c r="K11" s="55"/>
      <c r="M11" s="71"/>
      <c r="N11" s="71" t="s">
        <v>103</v>
      </c>
      <c r="O11" s="55"/>
      <c r="P11" s="54" t="s">
        <v>104</v>
      </c>
      <c r="Q11" s="55"/>
      <c r="R11" s="54" t="s">
        <v>105</v>
      </c>
      <c r="S11" s="55"/>
      <c r="T11" s="54" t="s">
        <v>106</v>
      </c>
    </row>
    <row r="12" spans="1:20" s="58" customFormat="1" ht="16.5" customHeight="1">
      <c r="B12" s="65"/>
      <c r="C12" s="55"/>
      <c r="D12" s="54" t="s">
        <v>107</v>
      </c>
      <c r="E12" s="55"/>
      <c r="F12" s="54" t="s">
        <v>108</v>
      </c>
      <c r="G12" s="55"/>
      <c r="H12" s="54" t="s">
        <v>109</v>
      </c>
      <c r="I12" s="55"/>
      <c r="J12" s="54" t="s">
        <v>110</v>
      </c>
      <c r="K12" s="55"/>
      <c r="L12" s="54" t="s">
        <v>58</v>
      </c>
      <c r="M12" s="54"/>
      <c r="N12" s="54" t="s">
        <v>111</v>
      </c>
      <c r="O12" s="55"/>
      <c r="P12" s="54" t="s">
        <v>112</v>
      </c>
      <c r="Q12" s="55"/>
      <c r="R12" s="54" t="s">
        <v>113</v>
      </c>
      <c r="S12" s="55"/>
      <c r="T12" s="54" t="s">
        <v>114</v>
      </c>
    </row>
    <row r="13" spans="1:20" s="58" customFormat="1" ht="16.5" customHeight="1">
      <c r="B13" s="65"/>
      <c r="C13" s="55"/>
      <c r="D13" s="54" t="s">
        <v>8</v>
      </c>
      <c r="E13" s="55"/>
      <c r="F13" s="54" t="s">
        <v>8</v>
      </c>
      <c r="G13" s="55"/>
      <c r="H13" s="54" t="s">
        <v>8</v>
      </c>
      <c r="I13" s="55"/>
      <c r="J13" s="54" t="s">
        <v>8</v>
      </c>
      <c r="K13" s="55"/>
      <c r="L13" s="54" t="s">
        <v>8</v>
      </c>
      <c r="M13" s="54"/>
      <c r="N13" s="54" t="s">
        <v>8</v>
      </c>
      <c r="O13" s="55"/>
      <c r="P13" s="54" t="s">
        <v>8</v>
      </c>
      <c r="Q13" s="55"/>
      <c r="R13" s="54" t="s">
        <v>8</v>
      </c>
      <c r="S13" s="55"/>
      <c r="T13" s="54" t="s">
        <v>8</v>
      </c>
    </row>
    <row r="14" spans="1:20" s="58" customFormat="1" ht="16.5" customHeight="1">
      <c r="B14" s="190" t="s">
        <v>44</v>
      </c>
      <c r="C14" s="63"/>
      <c r="D14" s="52" t="s">
        <v>10</v>
      </c>
      <c r="E14" s="63"/>
      <c r="F14" s="52" t="s">
        <v>10</v>
      </c>
      <c r="G14" s="63"/>
      <c r="H14" s="52" t="s">
        <v>10</v>
      </c>
      <c r="I14" s="63"/>
      <c r="J14" s="52" t="s">
        <v>10</v>
      </c>
      <c r="K14" s="63"/>
      <c r="L14" s="52" t="s">
        <v>10</v>
      </c>
      <c r="M14" s="54"/>
      <c r="N14" s="52" t="s">
        <v>10</v>
      </c>
      <c r="O14" s="63"/>
      <c r="P14" s="52" t="s">
        <v>10</v>
      </c>
      <c r="Q14" s="63"/>
      <c r="R14" s="52" t="s">
        <v>10</v>
      </c>
      <c r="S14" s="63"/>
      <c r="T14" s="52" t="s">
        <v>10</v>
      </c>
    </row>
    <row r="15" spans="1:20" s="58" customFormat="1" ht="16.5" customHeight="1">
      <c r="B15" s="6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</row>
    <row r="16" spans="1:20" s="58" customFormat="1" ht="16.5" customHeight="1">
      <c r="A16" s="57" t="s">
        <v>115</v>
      </c>
      <c r="C16" s="135"/>
      <c r="D16" s="143">
        <v>8421541</v>
      </c>
      <c r="E16" s="135"/>
      <c r="F16" s="143">
        <v>3258625</v>
      </c>
      <c r="G16" s="135"/>
      <c r="H16" s="143">
        <v>130202</v>
      </c>
      <c r="I16" s="135"/>
      <c r="J16" s="143">
        <v>374993</v>
      </c>
      <c r="L16" s="144">
        <v>160817</v>
      </c>
      <c r="M16" s="67"/>
      <c r="N16" s="67">
        <v>243455</v>
      </c>
      <c r="P16" s="144">
        <f>SUM(D16:N16)</f>
        <v>12589633</v>
      </c>
      <c r="R16" s="67">
        <v>-9924</v>
      </c>
      <c r="S16" s="63"/>
      <c r="T16" s="55">
        <f>SUM(P16:R16)</f>
        <v>12579709</v>
      </c>
    </row>
    <row r="17" spans="1:20" s="58" customFormat="1" ht="16.5" customHeight="1">
      <c r="A17" s="66" t="s">
        <v>116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1:20" s="58" customFormat="1" ht="16.5" customHeight="1">
      <c r="A18" s="180" t="s">
        <v>164</v>
      </c>
      <c r="B18" s="182">
        <v>15</v>
      </c>
      <c r="C18" s="63"/>
      <c r="D18" s="181">
        <v>0</v>
      </c>
      <c r="E18" s="63"/>
      <c r="F18" s="181">
        <v>0</v>
      </c>
      <c r="G18" s="63"/>
      <c r="H18" s="181">
        <v>0</v>
      </c>
      <c r="I18" s="63"/>
      <c r="J18" s="181">
        <v>0</v>
      </c>
      <c r="K18" s="63"/>
      <c r="L18" s="63">
        <v>-421077</v>
      </c>
      <c r="M18" s="63"/>
      <c r="N18" s="67">
        <v>0</v>
      </c>
      <c r="O18" s="63"/>
      <c r="P18" s="144">
        <f>SUM(D18:N18)</f>
        <v>-421077</v>
      </c>
      <c r="Q18" s="63"/>
      <c r="R18" s="67">
        <v>0</v>
      </c>
      <c r="S18" s="63"/>
      <c r="T18" s="55">
        <f>SUM(P18:R18)</f>
        <v>-421077</v>
      </c>
    </row>
    <row r="19" spans="1:20" s="58" customFormat="1" ht="16.5" customHeight="1">
      <c r="A19" s="58" t="s">
        <v>117</v>
      </c>
      <c r="C19" s="67"/>
      <c r="D19" s="62">
        <v>0</v>
      </c>
      <c r="E19" s="67"/>
      <c r="F19" s="62">
        <v>0</v>
      </c>
      <c r="G19" s="67"/>
      <c r="H19" s="62">
        <v>0</v>
      </c>
      <c r="I19" s="67"/>
      <c r="J19" s="62">
        <v>0</v>
      </c>
      <c r="L19" s="79">
        <v>586858</v>
      </c>
      <c r="M19" s="67"/>
      <c r="N19" s="68">
        <v>0</v>
      </c>
      <c r="P19" s="79">
        <f>SUM(D19:N19)</f>
        <v>586858</v>
      </c>
      <c r="R19" s="68">
        <v>577</v>
      </c>
      <c r="S19" s="63"/>
      <c r="T19" s="79">
        <f>SUM(P19,R19)</f>
        <v>587435</v>
      </c>
    </row>
    <row r="20" spans="1:20" s="58" customFormat="1" ht="16.5" customHeight="1">
      <c r="B20" s="69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</row>
    <row r="21" spans="1:20" s="58" customFormat="1" ht="16.5" customHeight="1" thickBot="1">
      <c r="A21" s="70" t="s">
        <v>184</v>
      </c>
      <c r="C21" s="63"/>
      <c r="D21" s="56">
        <f>SUM(D16:D19)</f>
        <v>8421541</v>
      </c>
      <c r="E21" s="63"/>
      <c r="F21" s="56">
        <f>SUM(F16:F19)</f>
        <v>3258625</v>
      </c>
      <c r="G21" s="63"/>
      <c r="H21" s="56">
        <f>SUM(H16:H19)</f>
        <v>130202</v>
      </c>
      <c r="I21" s="63"/>
      <c r="J21" s="56">
        <f>SUM(J16:J19)</f>
        <v>374993</v>
      </c>
      <c r="K21" s="63"/>
      <c r="L21" s="56">
        <f>SUM(L16:L19)</f>
        <v>326598</v>
      </c>
      <c r="M21" s="55"/>
      <c r="N21" s="56">
        <f>SUM(N16:N19)</f>
        <v>243455</v>
      </c>
      <c r="O21" s="63"/>
      <c r="P21" s="56">
        <f>SUM(P16:P19)</f>
        <v>12755414</v>
      </c>
      <c r="Q21" s="63"/>
      <c r="R21" s="56">
        <f>SUM(R16:R19)</f>
        <v>-9347</v>
      </c>
      <c r="S21" s="63"/>
      <c r="T21" s="56">
        <f>SUM(T16:T19)</f>
        <v>12746067</v>
      </c>
    </row>
    <row r="22" spans="1:20" s="58" customFormat="1" ht="16.5" customHeight="1" thickTop="1">
      <c r="A22" s="70"/>
      <c r="C22" s="63"/>
      <c r="D22" s="55"/>
      <c r="E22" s="63"/>
      <c r="F22" s="55"/>
      <c r="G22" s="63"/>
      <c r="H22" s="55"/>
      <c r="I22" s="63"/>
      <c r="J22" s="55"/>
      <c r="K22" s="63"/>
      <c r="L22" s="55"/>
      <c r="M22" s="55"/>
      <c r="N22" s="55"/>
      <c r="O22" s="63"/>
      <c r="P22" s="55"/>
      <c r="Q22" s="63"/>
      <c r="R22" s="55"/>
      <c r="S22" s="63"/>
      <c r="T22" s="55"/>
    </row>
    <row r="23" spans="1:20" s="58" customFormat="1" ht="16.5" customHeight="1">
      <c r="A23" s="70"/>
      <c r="C23" s="63"/>
      <c r="D23" s="55"/>
      <c r="E23" s="63"/>
      <c r="F23" s="55"/>
      <c r="G23" s="63"/>
      <c r="H23" s="55"/>
      <c r="I23" s="63"/>
      <c r="J23" s="55"/>
      <c r="K23" s="63"/>
      <c r="L23" s="55"/>
      <c r="M23" s="55"/>
      <c r="N23" s="55"/>
      <c r="O23" s="63"/>
      <c r="P23" s="55"/>
      <c r="Q23" s="63"/>
      <c r="R23" s="55"/>
      <c r="S23" s="63"/>
      <c r="T23" s="55"/>
    </row>
    <row r="24" spans="1:20" s="58" customFormat="1" ht="16.5" customHeight="1">
      <c r="A24" s="57" t="s">
        <v>118</v>
      </c>
      <c r="C24" s="135"/>
      <c r="D24" s="134">
        <v>8421541</v>
      </c>
      <c r="E24" s="135"/>
      <c r="F24" s="134">
        <v>3258625</v>
      </c>
      <c r="G24" s="135"/>
      <c r="H24" s="134">
        <v>130202</v>
      </c>
      <c r="I24" s="135"/>
      <c r="J24" s="134">
        <v>389141</v>
      </c>
      <c r="L24" s="133">
        <v>410600</v>
      </c>
      <c r="M24" s="67"/>
      <c r="N24" s="128">
        <v>163967</v>
      </c>
      <c r="P24" s="133">
        <f>SUM(D24:N24)</f>
        <v>12774076</v>
      </c>
      <c r="R24" s="128">
        <v>-9603</v>
      </c>
      <c r="S24" s="63"/>
      <c r="T24" s="104">
        <f>SUM(P24:R24)</f>
        <v>12764473</v>
      </c>
    </row>
    <row r="25" spans="1:20" s="58" customFormat="1" ht="16.5" customHeight="1">
      <c r="A25" s="66" t="s">
        <v>116</v>
      </c>
      <c r="C25" s="63"/>
      <c r="D25" s="105"/>
      <c r="E25" s="63"/>
      <c r="F25" s="105"/>
      <c r="G25" s="63"/>
      <c r="H25" s="105"/>
      <c r="I25" s="63"/>
      <c r="J25" s="105"/>
      <c r="K25" s="63"/>
      <c r="L25" s="105"/>
      <c r="M25" s="63"/>
      <c r="N25" s="105"/>
      <c r="O25" s="63"/>
      <c r="P25" s="105"/>
      <c r="Q25" s="63"/>
      <c r="R25" s="105"/>
      <c r="S25" s="63"/>
      <c r="T25" s="105"/>
    </row>
    <row r="26" spans="1:20" s="58" customFormat="1" ht="16.5" customHeight="1">
      <c r="A26" s="180" t="s">
        <v>164</v>
      </c>
      <c r="B26" s="182">
        <v>15</v>
      </c>
      <c r="C26" s="63"/>
      <c r="D26" s="184">
        <v>0</v>
      </c>
      <c r="E26" s="63"/>
      <c r="F26" s="184">
        <v>0</v>
      </c>
      <c r="G26" s="63"/>
      <c r="H26" s="184">
        <v>0</v>
      </c>
      <c r="I26" s="63"/>
      <c r="J26" s="184">
        <v>0</v>
      </c>
      <c r="K26" s="63"/>
      <c r="L26" s="105">
        <v>-252646</v>
      </c>
      <c r="M26" s="63"/>
      <c r="N26" s="184">
        <v>0</v>
      </c>
      <c r="O26" s="63"/>
      <c r="P26" s="133">
        <f>SUM(D26:N26)</f>
        <v>-252646</v>
      </c>
      <c r="Q26" s="63"/>
      <c r="R26" s="184">
        <v>0</v>
      </c>
      <c r="S26" s="63"/>
      <c r="T26" s="133">
        <f>SUM(P26,R26)</f>
        <v>-252646</v>
      </c>
    </row>
    <row r="27" spans="1:20" s="58" customFormat="1" ht="16.5" customHeight="1">
      <c r="A27" s="58" t="s">
        <v>117</v>
      </c>
      <c r="C27" s="67"/>
      <c r="D27" s="106">
        <v>0</v>
      </c>
      <c r="E27" s="67"/>
      <c r="F27" s="106">
        <v>0</v>
      </c>
      <c r="G27" s="67"/>
      <c r="H27" s="106">
        <v>0</v>
      </c>
      <c r="I27" s="67"/>
      <c r="J27" s="106">
        <v>0</v>
      </c>
      <c r="L27" s="109">
        <f>'P&amp;L(9M) P.7-8'!G69</f>
        <v>-102699</v>
      </c>
      <c r="M27" s="67"/>
      <c r="N27" s="108">
        <v>0</v>
      </c>
      <c r="P27" s="109">
        <f>SUM(D27:N27)</f>
        <v>-102699</v>
      </c>
      <c r="R27" s="108">
        <f>'P&amp;L(9M) P.7-8'!G70</f>
        <v>-112</v>
      </c>
      <c r="S27" s="63"/>
      <c r="T27" s="109">
        <f>SUM(P27,R27)</f>
        <v>-102811</v>
      </c>
    </row>
    <row r="28" spans="1:20" s="58" customFormat="1" ht="16.5" customHeight="1">
      <c r="B28" s="69"/>
      <c r="C28" s="55"/>
      <c r="D28" s="104"/>
      <c r="E28" s="55"/>
      <c r="F28" s="104"/>
      <c r="G28" s="55"/>
      <c r="H28" s="104"/>
      <c r="I28" s="55"/>
      <c r="J28" s="104"/>
      <c r="K28" s="55"/>
      <c r="L28" s="104"/>
      <c r="M28" s="55"/>
      <c r="N28" s="104"/>
      <c r="O28" s="55"/>
      <c r="P28" s="104"/>
      <c r="Q28" s="55"/>
      <c r="R28" s="104"/>
      <c r="S28" s="55"/>
      <c r="T28" s="104"/>
    </row>
    <row r="29" spans="1:20" s="58" customFormat="1" ht="16.5" customHeight="1" thickBot="1">
      <c r="A29" s="70" t="s">
        <v>185</v>
      </c>
      <c r="C29" s="63"/>
      <c r="D29" s="107">
        <f>SUM(D24:D27)</f>
        <v>8421541</v>
      </c>
      <c r="E29" s="63"/>
      <c r="F29" s="107">
        <f>SUM(F24:F27)</f>
        <v>3258625</v>
      </c>
      <c r="G29" s="63"/>
      <c r="H29" s="107">
        <f>SUM(H24:H27)</f>
        <v>130202</v>
      </c>
      <c r="I29" s="63"/>
      <c r="J29" s="107">
        <f>SUM(J24:J27)</f>
        <v>389141</v>
      </c>
      <c r="K29" s="63"/>
      <c r="L29" s="107">
        <f>SUM(L24:L27)</f>
        <v>55255</v>
      </c>
      <c r="M29" s="55"/>
      <c r="N29" s="107">
        <f>SUM(N24:N27)</f>
        <v>163967</v>
      </c>
      <c r="O29" s="63"/>
      <c r="P29" s="107">
        <f>SUM(P24:P27)</f>
        <v>12418731</v>
      </c>
      <c r="Q29" s="63"/>
      <c r="R29" s="107">
        <f>SUM(R24:R27)</f>
        <v>-9715</v>
      </c>
      <c r="S29" s="63"/>
      <c r="T29" s="107">
        <f>SUM(T24:T27)</f>
        <v>12409016</v>
      </c>
    </row>
    <row r="30" spans="1:20" s="58" customFormat="1" ht="16.5" customHeight="1" thickTop="1">
      <c r="A30" s="70"/>
      <c r="C30" s="63"/>
      <c r="D30" s="55"/>
      <c r="E30" s="63"/>
      <c r="F30" s="55"/>
      <c r="G30" s="63"/>
      <c r="H30" s="55"/>
      <c r="I30" s="63"/>
      <c r="J30" s="55"/>
      <c r="K30" s="63"/>
      <c r="L30" s="55"/>
      <c r="M30" s="55"/>
      <c r="N30" s="55"/>
      <c r="O30" s="63"/>
      <c r="P30" s="55"/>
      <c r="Q30" s="63"/>
      <c r="R30" s="55"/>
      <c r="S30" s="63"/>
      <c r="T30" s="55"/>
    </row>
    <row r="31" spans="1:20" s="58" customFormat="1" ht="19.5" customHeight="1">
      <c r="A31" s="70"/>
      <c r="C31" s="63"/>
      <c r="D31" s="55"/>
      <c r="E31" s="63"/>
      <c r="F31" s="55"/>
      <c r="G31" s="63"/>
      <c r="H31" s="55"/>
      <c r="I31" s="63"/>
      <c r="J31" s="55"/>
      <c r="K31" s="63"/>
      <c r="L31" s="55"/>
      <c r="M31" s="55"/>
      <c r="N31" s="55"/>
      <c r="O31" s="63"/>
      <c r="P31" s="55"/>
      <c r="Q31" s="63"/>
      <c r="R31" s="55"/>
      <c r="S31" s="63"/>
      <c r="T31" s="55"/>
    </row>
    <row r="32" spans="1:20" s="58" customFormat="1" ht="19.5" customHeight="1">
      <c r="A32" s="70"/>
      <c r="C32" s="63"/>
      <c r="D32" s="55"/>
      <c r="E32" s="63"/>
      <c r="F32" s="55"/>
      <c r="G32" s="63"/>
      <c r="H32" s="55"/>
      <c r="I32" s="63"/>
      <c r="J32" s="55"/>
      <c r="K32" s="63"/>
      <c r="L32" s="55"/>
      <c r="M32" s="55"/>
      <c r="N32" s="55"/>
      <c r="O32" s="63"/>
      <c r="P32" s="55"/>
      <c r="Q32" s="63"/>
      <c r="R32" s="55"/>
      <c r="S32" s="63"/>
      <c r="T32" s="55"/>
    </row>
    <row r="33" spans="1:20" s="58" customFormat="1" ht="16.5" customHeight="1">
      <c r="A33" s="70"/>
      <c r="C33" s="63"/>
      <c r="D33" s="55"/>
      <c r="E33" s="63"/>
      <c r="F33" s="55"/>
      <c r="G33" s="63"/>
      <c r="H33" s="55"/>
      <c r="I33" s="63"/>
      <c r="J33" s="55"/>
      <c r="K33" s="63"/>
      <c r="L33" s="55"/>
      <c r="M33" s="55"/>
      <c r="N33" s="55"/>
      <c r="O33" s="63"/>
      <c r="P33" s="55"/>
      <c r="Q33" s="63"/>
      <c r="R33" s="55"/>
      <c r="S33" s="63"/>
      <c r="T33" s="55"/>
    </row>
    <row r="34" spans="1:20" s="58" customFormat="1" ht="20.25" customHeight="1">
      <c r="A34" s="70"/>
      <c r="C34" s="63"/>
      <c r="D34" s="55"/>
      <c r="E34" s="63"/>
      <c r="F34" s="55"/>
      <c r="G34" s="63"/>
      <c r="H34" s="55"/>
      <c r="I34" s="63"/>
      <c r="J34" s="55"/>
      <c r="K34" s="63"/>
      <c r="L34" s="55"/>
      <c r="M34" s="55"/>
      <c r="N34" s="55"/>
      <c r="O34" s="63"/>
      <c r="P34" s="55"/>
      <c r="Q34" s="63"/>
      <c r="R34" s="55"/>
      <c r="S34" s="63"/>
      <c r="T34" s="55"/>
    </row>
    <row r="35" spans="1:20" ht="22.35" customHeight="1">
      <c r="A35" s="24" t="str">
        <f>'2-4'!A145</f>
        <v>The accompanying notes on page 13 to 31 form part of this interim financial information.</v>
      </c>
      <c r="B35" s="2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</sheetData>
  <mergeCells count="3">
    <mergeCell ref="D6:T6"/>
    <mergeCell ref="D7:P7"/>
    <mergeCell ref="J10:L10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topLeftCell="A7" zoomScaleNormal="100" zoomScaleSheetLayoutView="120" workbookViewId="0">
      <selection activeCell="D31" sqref="D31"/>
    </sheetView>
  </sheetViews>
  <sheetFormatPr defaultColWidth="9.140625" defaultRowHeight="16.5" customHeight="1"/>
  <cols>
    <col min="1" max="1" width="41.7109375" style="7" customWidth="1"/>
    <col min="2" max="2" width="4.5703125" style="7" customWidth="1"/>
    <col min="3" max="3" width="0.85546875" style="13" customWidth="1"/>
    <col min="4" max="4" width="17" style="13" customWidth="1"/>
    <col min="5" max="5" width="0.85546875" style="13" customWidth="1"/>
    <col min="6" max="6" width="14.42578125" style="13" customWidth="1"/>
    <col min="7" max="7" width="0.85546875" style="13" customWidth="1"/>
    <col min="8" max="8" width="12.5703125" style="13" customWidth="1"/>
    <col min="9" max="9" width="0.85546875" style="13" customWidth="1"/>
    <col min="10" max="10" width="13.5703125" style="13" customWidth="1"/>
    <col min="11" max="11" width="0.85546875" style="13" customWidth="1"/>
    <col min="12" max="12" width="15" style="13" customWidth="1"/>
    <col min="13" max="13" width="0.85546875" style="13" customWidth="1"/>
    <col min="14" max="14" width="13.42578125" style="13" bestFit="1" customWidth="1"/>
    <col min="15" max="16384" width="9.140625" style="7"/>
  </cols>
  <sheetData>
    <row r="1" spans="1:14" ht="16.5" customHeight="1">
      <c r="A1" s="22" t="s">
        <v>0</v>
      </c>
    </row>
    <row r="2" spans="1:14" ht="16.5" customHeight="1">
      <c r="A2" s="22" t="s">
        <v>91</v>
      </c>
    </row>
    <row r="3" spans="1:14" ht="16.5" customHeight="1">
      <c r="A3" s="23" t="str">
        <f>'9'!A3</f>
        <v>For the nine-month period ended 31 December 2023</v>
      </c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6" spans="1:14" ht="16.5" customHeight="1">
      <c r="A6" s="25"/>
      <c r="B6" s="25"/>
      <c r="C6" s="25"/>
      <c r="D6" s="203" t="s">
        <v>119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4" ht="16.5" customHeight="1">
      <c r="A7" s="25"/>
      <c r="B7" s="25"/>
      <c r="C7" s="16"/>
      <c r="D7" s="16"/>
      <c r="E7" s="16"/>
      <c r="F7" s="16"/>
      <c r="G7" s="16"/>
      <c r="H7" s="16"/>
      <c r="I7" s="16"/>
      <c r="J7" s="204" t="s">
        <v>56</v>
      </c>
      <c r="K7" s="204"/>
      <c r="L7" s="204"/>
      <c r="M7" s="16"/>
      <c r="N7" s="16"/>
    </row>
    <row r="8" spans="1:14" ht="16.5" customHeight="1">
      <c r="A8" s="25"/>
      <c r="B8" s="25"/>
      <c r="C8" s="1"/>
      <c r="D8" s="19" t="s">
        <v>120</v>
      </c>
      <c r="E8" s="1"/>
      <c r="F8" s="19" t="s">
        <v>100</v>
      </c>
      <c r="G8" s="1"/>
      <c r="H8" s="19" t="s">
        <v>101</v>
      </c>
      <c r="I8" s="1"/>
      <c r="J8" s="19" t="s">
        <v>102</v>
      </c>
      <c r="K8" s="7"/>
      <c r="L8" s="7"/>
      <c r="M8" s="1"/>
      <c r="N8" s="19" t="s">
        <v>106</v>
      </c>
    </row>
    <row r="9" spans="1:14" ht="16.5" customHeight="1">
      <c r="A9" s="25"/>
      <c r="B9" s="25"/>
      <c r="C9" s="1"/>
      <c r="D9" s="19" t="s">
        <v>107</v>
      </c>
      <c r="E9" s="1"/>
      <c r="F9" s="19" t="s">
        <v>108</v>
      </c>
      <c r="G9" s="1"/>
      <c r="H9" s="19" t="s">
        <v>109</v>
      </c>
      <c r="I9" s="1"/>
      <c r="J9" s="19" t="s">
        <v>110</v>
      </c>
      <c r="K9" s="1"/>
      <c r="L9" s="19" t="s">
        <v>58</v>
      </c>
      <c r="M9" s="1"/>
      <c r="N9" s="19" t="s">
        <v>121</v>
      </c>
    </row>
    <row r="10" spans="1:14" ht="16.5" customHeight="1">
      <c r="A10" s="25"/>
      <c r="B10" s="25"/>
      <c r="C10" s="1"/>
      <c r="D10" s="19" t="s">
        <v>8</v>
      </c>
      <c r="E10" s="1"/>
      <c r="F10" s="19" t="s">
        <v>8</v>
      </c>
      <c r="G10" s="1"/>
      <c r="H10" s="19" t="s">
        <v>8</v>
      </c>
      <c r="I10" s="1"/>
      <c r="J10" s="19" t="s">
        <v>8</v>
      </c>
      <c r="K10" s="1"/>
      <c r="L10" s="19" t="s">
        <v>8</v>
      </c>
      <c r="M10" s="1"/>
      <c r="N10" s="19" t="s">
        <v>8</v>
      </c>
    </row>
    <row r="11" spans="1:14" ht="16.5" customHeight="1">
      <c r="B11" s="146" t="s">
        <v>44</v>
      </c>
      <c r="D11" s="17" t="s">
        <v>10</v>
      </c>
      <c r="F11" s="17" t="s">
        <v>10</v>
      </c>
      <c r="H11" s="17" t="s">
        <v>10</v>
      </c>
      <c r="J11" s="17" t="s">
        <v>10</v>
      </c>
      <c r="L11" s="17" t="s">
        <v>10</v>
      </c>
      <c r="N11" s="17" t="s">
        <v>10</v>
      </c>
    </row>
    <row r="12" spans="1:14" ht="16.5" customHeight="1">
      <c r="B12" s="25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6.5" customHeight="1">
      <c r="A13" s="21" t="s">
        <v>115</v>
      </c>
      <c r="B13" s="25"/>
      <c r="C13" s="15"/>
      <c r="D13" s="5">
        <v>8421541</v>
      </c>
      <c r="E13" s="15"/>
      <c r="F13" s="5">
        <v>3258625</v>
      </c>
      <c r="G13" s="15"/>
      <c r="H13" s="5">
        <v>130202</v>
      </c>
      <c r="I13" s="15"/>
      <c r="J13" s="5">
        <v>374993</v>
      </c>
      <c r="K13" s="15"/>
      <c r="L13" s="5">
        <v>1298248</v>
      </c>
      <c r="M13" s="15"/>
      <c r="N13" s="5">
        <f>SUM(D13:L13)</f>
        <v>13483609</v>
      </c>
    </row>
    <row r="14" spans="1:14" ht="16.5" customHeight="1">
      <c r="A14" s="22" t="s">
        <v>116</v>
      </c>
      <c r="B14" s="2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6.5" customHeight="1">
      <c r="A15" s="7" t="s">
        <v>164</v>
      </c>
      <c r="B15" s="8">
        <v>15</v>
      </c>
      <c r="C15" s="15"/>
      <c r="D15" s="6">
        <v>0</v>
      </c>
      <c r="E15" s="15"/>
      <c r="F15" s="6">
        <v>0</v>
      </c>
      <c r="G15" s="15"/>
      <c r="H15" s="6">
        <v>0</v>
      </c>
      <c r="I15" s="15"/>
      <c r="J15" s="6">
        <v>0</v>
      </c>
      <c r="K15" s="15"/>
      <c r="L15" s="15">
        <v>-421077</v>
      </c>
      <c r="M15" s="15"/>
      <c r="N15" s="5">
        <f>SUM(D15:L15)</f>
        <v>-421077</v>
      </c>
    </row>
    <row r="16" spans="1:14" ht="16.5" customHeight="1">
      <c r="A16" s="7" t="s">
        <v>117</v>
      </c>
      <c r="B16" s="8"/>
      <c r="C16" s="15"/>
      <c r="D16" s="9">
        <v>0</v>
      </c>
      <c r="E16" s="15"/>
      <c r="F16" s="9">
        <v>0</v>
      </c>
      <c r="G16" s="15"/>
      <c r="H16" s="9">
        <v>0</v>
      </c>
      <c r="I16" s="15"/>
      <c r="J16" s="9">
        <v>0</v>
      </c>
      <c r="K16" s="15"/>
      <c r="L16" s="9">
        <v>13084</v>
      </c>
      <c r="M16" s="15"/>
      <c r="N16" s="9">
        <f>SUM(D16:L16)</f>
        <v>13084</v>
      </c>
    </row>
    <row r="17" spans="1:14" ht="16.5" customHeight="1">
      <c r="B17" s="18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6.5" customHeight="1" thickBot="1">
      <c r="A18" s="21" t="s">
        <v>184</v>
      </c>
      <c r="B18" s="8"/>
      <c r="C18" s="15"/>
      <c r="D18" s="31">
        <f>SUM(D13:D17)</f>
        <v>8421541</v>
      </c>
      <c r="E18" s="15"/>
      <c r="F18" s="31">
        <f>SUM(F13:F17)</f>
        <v>3258625</v>
      </c>
      <c r="G18" s="15"/>
      <c r="H18" s="31">
        <f>SUM(H13:H17)</f>
        <v>130202</v>
      </c>
      <c r="I18" s="15"/>
      <c r="J18" s="31">
        <f>SUM(J13:J17)</f>
        <v>374993</v>
      </c>
      <c r="K18" s="15"/>
      <c r="L18" s="132">
        <f>SUM(L13:L17)</f>
        <v>890255</v>
      </c>
      <c r="M18" s="15"/>
      <c r="N18" s="31">
        <f>SUM(N13:N17)</f>
        <v>13075616</v>
      </c>
    </row>
    <row r="19" spans="1:14" ht="16.5" customHeight="1" thickTop="1">
      <c r="A19" s="25"/>
      <c r="B19" s="8"/>
      <c r="C19" s="15"/>
      <c r="D19" s="6"/>
      <c r="E19" s="15"/>
      <c r="F19" s="6"/>
      <c r="G19" s="15"/>
      <c r="H19" s="6"/>
      <c r="I19" s="15"/>
      <c r="J19" s="5"/>
      <c r="K19" s="15"/>
      <c r="L19" s="6"/>
      <c r="M19" s="15"/>
      <c r="N19" s="5"/>
    </row>
    <row r="20" spans="1:14" ht="16.5" customHeight="1">
      <c r="A20" s="25"/>
      <c r="B20" s="8"/>
      <c r="C20" s="15"/>
      <c r="D20" s="6"/>
      <c r="E20" s="15"/>
      <c r="F20" s="6"/>
      <c r="G20" s="15"/>
      <c r="H20" s="6"/>
      <c r="I20" s="15"/>
      <c r="J20" s="5"/>
      <c r="K20" s="15"/>
      <c r="L20" s="6"/>
      <c r="M20" s="15"/>
      <c r="N20" s="5"/>
    </row>
    <row r="21" spans="1:14" ht="16.5" customHeight="1">
      <c r="A21" s="21" t="s">
        <v>118</v>
      </c>
      <c r="B21" s="8"/>
      <c r="C21" s="15"/>
      <c r="D21" s="87">
        <v>8421541</v>
      </c>
      <c r="E21" s="15"/>
      <c r="F21" s="87">
        <v>3258625</v>
      </c>
      <c r="G21" s="15"/>
      <c r="H21" s="87">
        <v>130202</v>
      </c>
      <c r="I21" s="15"/>
      <c r="J21" s="87">
        <v>389141</v>
      </c>
      <c r="K21" s="15"/>
      <c r="L21" s="87">
        <v>1143905</v>
      </c>
      <c r="M21" s="15"/>
      <c r="N21" s="87">
        <f>SUM(D21:L21)</f>
        <v>13343414</v>
      </c>
    </row>
    <row r="22" spans="1:14" ht="16.5" customHeight="1">
      <c r="A22" s="22" t="s">
        <v>116</v>
      </c>
      <c r="B22" s="8"/>
      <c r="C22" s="15"/>
      <c r="D22" s="96"/>
      <c r="E22" s="15"/>
      <c r="F22" s="96"/>
      <c r="G22" s="15"/>
      <c r="H22" s="96"/>
      <c r="I22" s="15"/>
      <c r="J22" s="96"/>
      <c r="K22" s="15"/>
      <c r="L22" s="96"/>
      <c r="M22" s="15"/>
      <c r="N22" s="96"/>
    </row>
    <row r="23" spans="1:14" ht="16.5" customHeight="1">
      <c r="A23" s="7" t="s">
        <v>164</v>
      </c>
      <c r="B23" s="8">
        <v>15</v>
      </c>
      <c r="C23" s="15"/>
      <c r="D23" s="82">
        <v>0</v>
      </c>
      <c r="E23" s="15"/>
      <c r="F23" s="82">
        <v>0</v>
      </c>
      <c r="G23" s="15"/>
      <c r="H23" s="82">
        <v>0</v>
      </c>
      <c r="I23" s="15"/>
      <c r="J23" s="82">
        <v>0</v>
      </c>
      <c r="K23" s="15"/>
      <c r="L23" s="96">
        <v>-252646</v>
      </c>
      <c r="M23" s="15"/>
      <c r="N23" s="82">
        <f>SUM(D23:L23)</f>
        <v>-252646</v>
      </c>
    </row>
    <row r="24" spans="1:14" ht="16.5" customHeight="1">
      <c r="A24" s="7" t="s">
        <v>117</v>
      </c>
      <c r="B24" s="25"/>
      <c r="C24" s="15"/>
      <c r="D24" s="103">
        <v>0</v>
      </c>
      <c r="E24" s="15"/>
      <c r="F24" s="103">
        <v>0</v>
      </c>
      <c r="G24" s="15"/>
      <c r="H24" s="103">
        <v>0</v>
      </c>
      <c r="I24" s="15"/>
      <c r="J24" s="103">
        <v>0</v>
      </c>
      <c r="K24" s="15"/>
      <c r="L24" s="103">
        <f>'P&amp;L(9M) P.7-8'!K69</f>
        <v>8735</v>
      </c>
      <c r="M24" s="15"/>
      <c r="N24" s="103">
        <f>SUM(D24:L24)</f>
        <v>8735</v>
      </c>
    </row>
    <row r="25" spans="1:14" ht="16.5" customHeight="1">
      <c r="B25" s="29"/>
      <c r="C25" s="5"/>
      <c r="D25" s="87"/>
      <c r="E25" s="5"/>
      <c r="F25" s="87"/>
      <c r="G25" s="5"/>
      <c r="H25" s="87"/>
      <c r="I25" s="5"/>
      <c r="J25" s="87"/>
      <c r="K25" s="5"/>
      <c r="L25" s="87"/>
      <c r="M25" s="5"/>
      <c r="N25" s="87"/>
    </row>
    <row r="26" spans="1:14" ht="16.5" customHeight="1" thickBot="1">
      <c r="A26" s="21" t="s">
        <v>185</v>
      </c>
      <c r="B26" s="25"/>
      <c r="C26" s="15"/>
      <c r="D26" s="91">
        <f>SUM(D21:D25)</f>
        <v>8421541</v>
      </c>
      <c r="E26" s="15"/>
      <c r="F26" s="91">
        <f>SUM(F21:F25)</f>
        <v>3258625</v>
      </c>
      <c r="G26" s="15"/>
      <c r="H26" s="91">
        <f>SUM(H21:H25)</f>
        <v>130202</v>
      </c>
      <c r="I26" s="15"/>
      <c r="J26" s="91">
        <f>SUM(J21:J25)</f>
        <v>389141</v>
      </c>
      <c r="K26" s="15"/>
      <c r="L26" s="130">
        <f>SUM(L21:L25)</f>
        <v>899994</v>
      </c>
      <c r="M26" s="15"/>
      <c r="N26" s="91">
        <f>SUM(N21:N25)</f>
        <v>13099503</v>
      </c>
    </row>
    <row r="27" spans="1:14" ht="16.5" customHeight="1" thickTop="1">
      <c r="A27" s="25"/>
      <c r="B27" s="8"/>
      <c r="C27" s="15"/>
      <c r="D27" s="6"/>
      <c r="E27" s="15"/>
      <c r="F27" s="6"/>
      <c r="G27" s="15"/>
      <c r="H27" s="6"/>
      <c r="I27" s="15"/>
      <c r="J27" s="5"/>
      <c r="K27" s="15"/>
      <c r="L27" s="6"/>
      <c r="M27" s="15"/>
      <c r="N27" s="5"/>
    </row>
    <row r="28" spans="1:14" ht="16.5" customHeight="1">
      <c r="A28" s="25"/>
      <c r="B28" s="8"/>
      <c r="C28" s="15"/>
      <c r="D28" s="6"/>
      <c r="E28" s="15"/>
      <c r="F28" s="6"/>
      <c r="G28" s="15"/>
      <c r="H28" s="6"/>
      <c r="I28" s="15"/>
      <c r="J28" s="5"/>
      <c r="K28" s="15"/>
      <c r="L28" s="6"/>
      <c r="M28" s="15"/>
      <c r="N28" s="5"/>
    </row>
    <row r="29" spans="1:14" ht="16.5" customHeight="1">
      <c r="A29" s="25"/>
      <c r="B29" s="8"/>
      <c r="C29" s="15"/>
      <c r="D29" s="6"/>
      <c r="E29" s="15"/>
      <c r="F29" s="6"/>
      <c r="G29" s="15"/>
      <c r="H29" s="6"/>
      <c r="I29" s="15"/>
      <c r="J29" s="5"/>
      <c r="K29" s="15"/>
      <c r="L29" s="6"/>
      <c r="M29" s="15"/>
      <c r="N29" s="5"/>
    </row>
    <row r="30" spans="1:14" ht="16.5" customHeight="1">
      <c r="A30" s="25"/>
      <c r="B30" s="8"/>
      <c r="C30" s="15"/>
      <c r="D30" s="6"/>
      <c r="E30" s="15"/>
      <c r="F30" s="6"/>
      <c r="G30" s="15"/>
      <c r="H30" s="6"/>
      <c r="I30" s="15"/>
      <c r="J30" s="5"/>
      <c r="K30" s="15"/>
      <c r="L30" s="6"/>
      <c r="M30" s="15"/>
      <c r="N30" s="5"/>
    </row>
    <row r="31" spans="1:14" ht="16.5" customHeight="1">
      <c r="A31" s="29"/>
      <c r="B31" s="29"/>
      <c r="C31" s="15"/>
      <c r="D31" s="5"/>
      <c r="E31" s="15"/>
      <c r="F31" s="5"/>
      <c r="G31" s="15"/>
      <c r="H31" s="5"/>
      <c r="I31" s="15"/>
      <c r="J31" s="5"/>
      <c r="K31" s="15"/>
      <c r="L31" s="5"/>
      <c r="M31" s="15"/>
      <c r="N31" s="5"/>
    </row>
    <row r="32" spans="1:14" ht="22.35" customHeight="1">
      <c r="A32" s="24" t="str">
        <f>'2-4'!A145</f>
        <v>The accompanying notes on page 13 to 31 form part of this interim financial information.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</sheetData>
  <mergeCells count="2">
    <mergeCell ref="D6:N6"/>
    <mergeCell ref="J7:L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0"/>
  <sheetViews>
    <sheetView tabSelected="1" topLeftCell="A64" zoomScaleNormal="100" zoomScaleSheetLayoutView="120" workbookViewId="0">
      <selection activeCell="Q74" sqref="Q74"/>
    </sheetView>
  </sheetViews>
  <sheetFormatPr defaultColWidth="9" defaultRowHeight="16.5" customHeight="1"/>
  <cols>
    <col min="1" max="1" width="1.140625" style="40" customWidth="1"/>
    <col min="2" max="2" width="1.140625" style="13" customWidth="1"/>
    <col min="3" max="3" width="40.7109375" style="13" customWidth="1"/>
    <col min="4" max="4" width="5.42578125" style="2" customWidth="1"/>
    <col min="5" max="5" width="0.7109375" style="2" customWidth="1"/>
    <col min="6" max="6" width="9.5703125" style="1" customWidth="1"/>
    <col min="7" max="7" width="0.7109375" style="2" customWidth="1"/>
    <col min="8" max="8" width="9.5703125" style="1" customWidth="1"/>
    <col min="9" max="9" width="0.7109375" style="2" customWidth="1"/>
    <col min="10" max="10" width="9.5703125" style="1" customWidth="1"/>
    <col min="11" max="11" width="0.7109375" style="2" customWidth="1"/>
    <col min="12" max="12" width="9.5703125" style="1" customWidth="1"/>
    <col min="13" max="16384" width="9" style="2"/>
  </cols>
  <sheetData>
    <row r="1" spans="1:12" ht="16.5" customHeight="1">
      <c r="A1" s="32" t="s">
        <v>0</v>
      </c>
      <c r="B1" s="2"/>
      <c r="C1" s="2"/>
      <c r="D1" s="14"/>
    </row>
    <row r="2" spans="1:12" ht="16.5" customHeight="1">
      <c r="A2" s="32" t="s">
        <v>122</v>
      </c>
      <c r="B2" s="2"/>
      <c r="C2" s="2"/>
      <c r="D2" s="14"/>
    </row>
    <row r="3" spans="1:12" ht="16.5" customHeight="1">
      <c r="A3" s="33" t="str">
        <f>'P&amp;L(9M) P.7-8'!A3</f>
        <v>For the nine-month period ended 31 December 2023</v>
      </c>
      <c r="B3" s="4"/>
      <c r="C3" s="4"/>
      <c r="D3" s="34"/>
      <c r="E3" s="4"/>
      <c r="F3" s="3"/>
      <c r="G3" s="4"/>
      <c r="H3" s="3"/>
      <c r="I3" s="4"/>
      <c r="J3" s="3"/>
      <c r="K3" s="4"/>
      <c r="L3" s="3"/>
    </row>
    <row r="4" spans="1:12" ht="16.5" customHeight="1">
      <c r="A4" s="7"/>
    </row>
    <row r="5" spans="1:12" ht="16.5" customHeight="1">
      <c r="A5" s="7"/>
    </row>
    <row r="6" spans="1:12" ht="16.5" customHeight="1">
      <c r="A6" s="7"/>
      <c r="F6" s="196" t="s">
        <v>2</v>
      </c>
      <c r="G6" s="196"/>
      <c r="H6" s="196"/>
      <c r="I6" s="16"/>
      <c r="J6" s="196" t="s">
        <v>3</v>
      </c>
      <c r="K6" s="196"/>
      <c r="L6" s="196"/>
    </row>
    <row r="7" spans="1:12" ht="16.5" customHeight="1">
      <c r="A7" s="7"/>
      <c r="F7" s="195" t="s">
        <v>4</v>
      </c>
      <c r="G7" s="195"/>
      <c r="H7" s="195"/>
      <c r="I7" s="16"/>
      <c r="J7" s="195" t="s">
        <v>4</v>
      </c>
      <c r="K7" s="195"/>
      <c r="L7" s="195"/>
    </row>
    <row r="8" spans="1:12" ht="16.5" customHeight="1">
      <c r="A8" s="7"/>
      <c r="F8" s="19" t="s">
        <v>5</v>
      </c>
      <c r="G8" s="19"/>
      <c r="H8" s="19" t="s">
        <v>5</v>
      </c>
      <c r="I8" s="19"/>
      <c r="J8" s="19" t="s">
        <v>5</v>
      </c>
      <c r="K8" s="19"/>
      <c r="L8" s="19" t="s">
        <v>5</v>
      </c>
    </row>
    <row r="9" spans="1:12" ht="16.5" customHeight="1">
      <c r="A9" s="7"/>
      <c r="D9" s="26"/>
      <c r="E9" s="15"/>
      <c r="F9" s="30">
        <v>2023</v>
      </c>
      <c r="G9" s="25"/>
      <c r="H9" s="30">
        <v>2022</v>
      </c>
      <c r="I9" s="25"/>
      <c r="J9" s="30">
        <v>2023</v>
      </c>
      <c r="K9" s="25"/>
      <c r="L9" s="30">
        <v>2022</v>
      </c>
    </row>
    <row r="10" spans="1:12" ht="16.5" customHeight="1">
      <c r="A10" s="7"/>
      <c r="D10" s="26"/>
      <c r="E10" s="15"/>
      <c r="F10" s="30" t="s">
        <v>8</v>
      </c>
      <c r="G10" s="25"/>
      <c r="H10" s="30" t="s">
        <v>8</v>
      </c>
      <c r="I10" s="25"/>
      <c r="J10" s="30" t="s">
        <v>8</v>
      </c>
      <c r="K10" s="25"/>
      <c r="L10" s="30" t="s">
        <v>8</v>
      </c>
    </row>
    <row r="11" spans="1:12" ht="16.5" customHeight="1">
      <c r="A11" s="7"/>
      <c r="D11" s="35" t="s">
        <v>9</v>
      </c>
      <c r="E11" s="27"/>
      <c r="F11" s="28" t="s">
        <v>10</v>
      </c>
      <c r="G11" s="27"/>
      <c r="H11" s="28" t="s">
        <v>10</v>
      </c>
      <c r="I11" s="27"/>
      <c r="J11" s="28" t="s">
        <v>10</v>
      </c>
      <c r="K11" s="27"/>
      <c r="L11" s="28" t="s">
        <v>10</v>
      </c>
    </row>
    <row r="12" spans="1:12" ht="16.5" customHeight="1">
      <c r="A12" s="7"/>
      <c r="D12" s="73"/>
      <c r="E12" s="27"/>
      <c r="F12" s="110"/>
      <c r="G12" s="27"/>
      <c r="H12" s="27"/>
      <c r="I12" s="27"/>
      <c r="J12" s="110"/>
      <c r="K12" s="27"/>
      <c r="L12" s="27"/>
    </row>
    <row r="13" spans="1:12" s="13" customFormat="1" ht="16.5" customHeight="1">
      <c r="A13" s="22" t="s">
        <v>123</v>
      </c>
      <c r="F13" s="111"/>
      <c r="I13" s="2"/>
      <c r="J13" s="92"/>
      <c r="K13" s="2"/>
      <c r="L13" s="49"/>
    </row>
    <row r="14" spans="1:12" ht="16.5" customHeight="1">
      <c r="A14" s="7" t="s">
        <v>169</v>
      </c>
      <c r="B14" s="22"/>
      <c r="C14" s="22"/>
      <c r="F14" s="98">
        <f>'P&amp;L(9M) P.7-8'!G25</f>
        <v>-106759</v>
      </c>
      <c r="H14" s="1">
        <v>572231</v>
      </c>
      <c r="J14" s="92">
        <f>'P&amp;L(9M) P.7-8'!K25</f>
        <v>10074</v>
      </c>
      <c r="L14" s="49">
        <v>15512</v>
      </c>
    </row>
    <row r="15" spans="1:12" ht="16.5" customHeight="1">
      <c r="A15" s="7" t="s">
        <v>124</v>
      </c>
      <c r="B15" s="22"/>
      <c r="C15" s="22"/>
      <c r="F15" s="98"/>
      <c r="J15" s="98"/>
    </row>
    <row r="16" spans="1:12" ht="16.5" customHeight="1">
      <c r="A16" s="2"/>
      <c r="B16" s="7" t="s">
        <v>125</v>
      </c>
      <c r="C16" s="7"/>
      <c r="F16" s="98">
        <v>220425</v>
      </c>
      <c r="H16" s="1">
        <v>204299</v>
      </c>
      <c r="J16" s="98">
        <v>13713</v>
      </c>
      <c r="L16" s="1">
        <v>14170</v>
      </c>
    </row>
    <row r="17" spans="1:12" ht="16.5" customHeight="1">
      <c r="A17" s="2"/>
      <c r="B17" s="7" t="s">
        <v>153</v>
      </c>
      <c r="C17" s="7"/>
      <c r="F17" s="98">
        <v>-144</v>
      </c>
      <c r="H17" s="49">
        <v>0</v>
      </c>
      <c r="J17" s="92">
        <v>0</v>
      </c>
      <c r="L17" s="49">
        <v>0</v>
      </c>
    </row>
    <row r="18" spans="1:12" ht="16.5" customHeight="1">
      <c r="A18" s="2"/>
      <c r="B18" s="7" t="s">
        <v>40</v>
      </c>
      <c r="C18" s="7"/>
      <c r="F18" s="98">
        <v>19614</v>
      </c>
      <c r="H18" s="1">
        <v>26800</v>
      </c>
      <c r="J18" s="98">
        <v>4647</v>
      </c>
      <c r="K18" s="49"/>
      <c r="L18" s="1">
        <v>8646</v>
      </c>
    </row>
    <row r="19" spans="1:12" ht="16.5" customHeight="1">
      <c r="A19" s="2"/>
      <c r="B19" s="7" t="s">
        <v>126</v>
      </c>
      <c r="C19" s="7"/>
      <c r="F19" s="92">
        <v>176</v>
      </c>
      <c r="H19" s="49">
        <v>13161</v>
      </c>
      <c r="J19" s="98">
        <v>-136</v>
      </c>
      <c r="L19" s="1">
        <v>-102</v>
      </c>
    </row>
    <row r="20" spans="1:12" ht="16.5" customHeight="1">
      <c r="A20" s="2"/>
      <c r="B20" s="7" t="s">
        <v>127</v>
      </c>
      <c r="C20" s="7"/>
      <c r="D20" s="2" t="s">
        <v>128</v>
      </c>
      <c r="F20" s="92">
        <v>-11163</v>
      </c>
      <c r="H20" s="49">
        <v>103</v>
      </c>
      <c r="J20" s="92">
        <v>-13</v>
      </c>
      <c r="L20" s="49">
        <v>-71</v>
      </c>
    </row>
    <row r="21" spans="1:12" ht="16.5" customHeight="1">
      <c r="A21" s="2"/>
      <c r="B21" s="7" t="s">
        <v>129</v>
      </c>
      <c r="C21" s="7"/>
      <c r="F21" s="98">
        <v>-9369</v>
      </c>
      <c r="H21" s="1">
        <v>-1644</v>
      </c>
      <c r="J21" s="112">
        <v>-10699</v>
      </c>
      <c r="K21" s="49"/>
      <c r="L21" s="60">
        <v>-6880</v>
      </c>
    </row>
    <row r="22" spans="1:12" ht="16.5" customHeight="1">
      <c r="A22" s="2"/>
      <c r="B22" s="7" t="s">
        <v>150</v>
      </c>
      <c r="C22" s="7"/>
      <c r="F22" s="98">
        <v>-36116</v>
      </c>
      <c r="H22" s="49">
        <v>-24000</v>
      </c>
      <c r="J22" s="92">
        <v>0</v>
      </c>
      <c r="K22" s="49"/>
      <c r="L22" s="49">
        <v>0</v>
      </c>
    </row>
    <row r="23" spans="1:12" ht="16.5" customHeight="1">
      <c r="A23" s="2"/>
      <c r="B23" s="7" t="s">
        <v>75</v>
      </c>
      <c r="C23" s="7"/>
      <c r="F23" s="113">
        <v>22464</v>
      </c>
      <c r="H23" s="48">
        <v>21815</v>
      </c>
      <c r="J23" s="114">
        <v>2039</v>
      </c>
      <c r="K23" s="49"/>
      <c r="L23" s="50">
        <v>922</v>
      </c>
    </row>
    <row r="24" spans="1:12" ht="14.1" customHeight="1">
      <c r="A24" s="2"/>
      <c r="B24" s="7"/>
      <c r="C24" s="7"/>
      <c r="F24" s="98"/>
      <c r="I24" s="49"/>
      <c r="J24" s="92"/>
      <c r="K24" s="49"/>
      <c r="L24" s="49"/>
    </row>
    <row r="25" spans="1:12" ht="16.5" customHeight="1">
      <c r="A25" s="2"/>
      <c r="B25" s="7"/>
      <c r="C25" s="7"/>
      <c r="F25" s="98">
        <f>SUM(F14:F23)</f>
        <v>99128</v>
      </c>
      <c r="H25" s="1">
        <f>SUM(H14:H23)</f>
        <v>812765</v>
      </c>
      <c r="I25" s="49"/>
      <c r="J25" s="98">
        <f>SUM(J14:J23)</f>
        <v>19625</v>
      </c>
      <c r="K25" s="49"/>
      <c r="L25" s="1">
        <f>SUM(L14:L23)</f>
        <v>32197</v>
      </c>
    </row>
    <row r="26" spans="1:12" ht="16.5" customHeight="1">
      <c r="A26" s="22" t="s">
        <v>130</v>
      </c>
      <c r="B26" s="22"/>
      <c r="C26" s="22"/>
      <c r="F26" s="98"/>
      <c r="J26" s="98"/>
    </row>
    <row r="27" spans="1:12" ht="16.5" customHeight="1">
      <c r="A27" s="2"/>
      <c r="B27" s="7" t="s">
        <v>131</v>
      </c>
      <c r="C27" s="7"/>
      <c r="F27" s="92">
        <v>795264</v>
      </c>
      <c r="H27" s="49">
        <v>218322</v>
      </c>
      <c r="J27" s="98">
        <v>-26103</v>
      </c>
      <c r="L27" s="1">
        <v>19373</v>
      </c>
    </row>
    <row r="28" spans="1:12" ht="16.5" customHeight="1">
      <c r="A28" s="2"/>
      <c r="B28" s="7" t="s">
        <v>132</v>
      </c>
      <c r="C28" s="7"/>
      <c r="F28" s="92">
        <v>-12013</v>
      </c>
      <c r="H28" s="49">
        <v>212698</v>
      </c>
      <c r="J28" s="92">
        <v>0</v>
      </c>
      <c r="L28" s="49">
        <v>0</v>
      </c>
    </row>
    <row r="29" spans="1:12" ht="16.5" customHeight="1">
      <c r="A29" s="2"/>
      <c r="B29" s="7" t="s">
        <v>34</v>
      </c>
      <c r="C29" s="7"/>
      <c r="F29" s="92">
        <v>-504982</v>
      </c>
      <c r="H29" s="49">
        <v>-388887</v>
      </c>
      <c r="J29" s="92">
        <v>-11813</v>
      </c>
      <c r="L29" s="49">
        <v>-62540</v>
      </c>
    </row>
    <row r="30" spans="1:12" ht="16.5" customHeight="1">
      <c r="A30" s="2"/>
      <c r="B30" s="7" t="s">
        <v>168</v>
      </c>
      <c r="C30" s="7"/>
      <c r="D30" s="2" t="s">
        <v>133</v>
      </c>
      <c r="F30" s="114">
        <v>-116744</v>
      </c>
      <c r="H30" s="50">
        <v>-126378</v>
      </c>
      <c r="J30" s="113">
        <v>2061</v>
      </c>
      <c r="L30" s="48">
        <v>-9892</v>
      </c>
    </row>
    <row r="31" spans="1:12" s="13" customFormat="1" ht="14.1" customHeight="1">
      <c r="A31" s="7"/>
      <c r="F31" s="111"/>
      <c r="J31" s="111"/>
    </row>
    <row r="32" spans="1:12" ht="16.5" customHeight="1">
      <c r="A32" s="22" t="s">
        <v>123</v>
      </c>
      <c r="B32" s="7"/>
      <c r="C32" s="7"/>
      <c r="F32" s="98"/>
      <c r="J32" s="98"/>
    </row>
    <row r="33" spans="1:12" ht="16.5" customHeight="1">
      <c r="A33" s="22"/>
      <c r="B33" s="7" t="s">
        <v>134</v>
      </c>
      <c r="C33" s="7"/>
      <c r="D33" s="7"/>
      <c r="F33" s="92">
        <f>SUM(F25:F30)</f>
        <v>260653</v>
      </c>
      <c r="H33" s="49">
        <f>SUM(H25:H30)</f>
        <v>728520</v>
      </c>
      <c r="J33" s="98">
        <f>SUM(J25:J30)</f>
        <v>-16230</v>
      </c>
      <c r="L33" s="1">
        <f>SUM(L25:L30)</f>
        <v>-20862</v>
      </c>
    </row>
    <row r="34" spans="1:12" ht="16.5" customHeight="1">
      <c r="A34" s="22"/>
      <c r="B34" s="36" t="s">
        <v>157</v>
      </c>
      <c r="C34" s="7"/>
      <c r="F34" s="92">
        <v>-20263</v>
      </c>
      <c r="G34" s="1"/>
      <c r="H34" s="49">
        <v>-22161</v>
      </c>
      <c r="I34" s="1"/>
      <c r="J34" s="92">
        <v>-2147</v>
      </c>
      <c r="K34" s="1"/>
      <c r="L34" s="49">
        <v>-858</v>
      </c>
    </row>
    <row r="35" spans="1:12" ht="16.5" customHeight="1">
      <c r="A35" s="22"/>
      <c r="B35" s="14" t="s">
        <v>180</v>
      </c>
      <c r="C35" s="14"/>
      <c r="F35" s="114">
        <v>20627</v>
      </c>
      <c r="G35" s="1"/>
      <c r="H35" s="50">
        <v>-490</v>
      </c>
      <c r="I35" s="1"/>
      <c r="J35" s="115">
        <v>24214</v>
      </c>
      <c r="K35" s="1"/>
      <c r="L35" s="78">
        <v>-8942</v>
      </c>
    </row>
    <row r="36" spans="1:12" s="13" customFormat="1" ht="14.1" customHeight="1">
      <c r="A36" s="7"/>
      <c r="F36" s="111"/>
      <c r="J36" s="111"/>
    </row>
    <row r="37" spans="1:12" ht="16.5" customHeight="1">
      <c r="A37" s="32" t="s">
        <v>158</v>
      </c>
      <c r="B37" s="22"/>
      <c r="C37" s="22"/>
      <c r="F37" s="98"/>
      <c r="J37" s="98"/>
    </row>
    <row r="38" spans="1:12" ht="16.5" customHeight="1">
      <c r="A38" s="22"/>
      <c r="B38" s="22" t="s">
        <v>159</v>
      </c>
      <c r="C38" s="22"/>
      <c r="F38" s="101">
        <f>SUM(F33:F35)</f>
        <v>261017</v>
      </c>
      <c r="H38" s="3">
        <f>SUM(H33:H35)</f>
        <v>705869</v>
      </c>
      <c r="J38" s="101">
        <f>SUM(J33:J35)</f>
        <v>5837</v>
      </c>
      <c r="L38" s="3">
        <f>SUM(L33:L35)</f>
        <v>-30662</v>
      </c>
    </row>
    <row r="39" spans="1:12" ht="16.5" customHeight="1">
      <c r="A39" s="22"/>
      <c r="B39" s="22"/>
      <c r="C39" s="22"/>
    </row>
    <row r="40" spans="1:12" ht="16.5" customHeight="1">
      <c r="A40" s="22"/>
      <c r="B40" s="22"/>
      <c r="C40" s="22"/>
    </row>
    <row r="41" spans="1:12" ht="16.5" customHeight="1">
      <c r="A41" s="22"/>
      <c r="B41" s="22"/>
      <c r="C41" s="22"/>
    </row>
    <row r="42" spans="1:12" ht="16.5" customHeight="1">
      <c r="A42" s="22"/>
      <c r="B42" s="22"/>
      <c r="C42" s="22"/>
    </row>
    <row r="43" spans="1:12" ht="16.5" customHeight="1">
      <c r="A43" s="22"/>
      <c r="B43" s="22"/>
      <c r="C43" s="22"/>
    </row>
    <row r="44" spans="1:12" ht="16.5" customHeight="1">
      <c r="A44" s="22"/>
      <c r="B44" s="22"/>
      <c r="C44" s="22"/>
    </row>
    <row r="45" spans="1:12" ht="16.5" customHeight="1">
      <c r="A45" s="22"/>
      <c r="B45" s="22"/>
      <c r="C45" s="22"/>
    </row>
    <row r="46" spans="1:12" ht="16.5" customHeight="1">
      <c r="A46" s="22"/>
      <c r="B46" s="22"/>
      <c r="C46" s="22"/>
    </row>
    <row r="47" spans="1:12" ht="16.5" customHeight="1">
      <c r="A47" s="22"/>
      <c r="B47" s="22"/>
      <c r="C47" s="22"/>
    </row>
    <row r="48" spans="1:12" ht="4.5" customHeight="1">
      <c r="A48" s="2"/>
      <c r="B48" s="61"/>
      <c r="C48" s="7"/>
      <c r="D48" s="7"/>
      <c r="I48" s="49"/>
      <c r="J48" s="49"/>
      <c r="K48" s="49"/>
      <c r="L48" s="49"/>
    </row>
    <row r="49" spans="1:12" ht="22.35" customHeight="1">
      <c r="A49" s="24" t="str">
        <f>'2-4'!A145</f>
        <v>The accompanying notes on page 13 to 31 form part of this interim financial information.</v>
      </c>
      <c r="B49" s="4"/>
      <c r="C49" s="4"/>
      <c r="D49" s="4"/>
      <c r="E49" s="4"/>
      <c r="F49" s="3"/>
      <c r="G49" s="4"/>
      <c r="H49" s="3"/>
      <c r="I49" s="4"/>
      <c r="J49" s="3"/>
      <c r="K49" s="4"/>
      <c r="L49" s="3"/>
    </row>
    <row r="50" spans="1:12" ht="16.5" customHeight="1">
      <c r="A50" s="32" t="s">
        <v>0</v>
      </c>
      <c r="B50" s="2"/>
      <c r="C50" s="2"/>
      <c r="D50" s="14"/>
    </row>
    <row r="51" spans="1:12" ht="16.5" customHeight="1">
      <c r="A51" s="32" t="str">
        <f>A2</f>
        <v>Statement of Cash Flows</v>
      </c>
      <c r="B51" s="2"/>
      <c r="C51" s="2"/>
      <c r="D51" s="14"/>
    </row>
    <row r="52" spans="1:12" ht="16.5" customHeight="1">
      <c r="A52" s="33" t="str">
        <f>A3</f>
        <v>For the nine-month period ended 31 December 2023</v>
      </c>
      <c r="B52" s="4"/>
      <c r="C52" s="4"/>
      <c r="D52" s="34"/>
      <c r="E52" s="4"/>
      <c r="F52" s="3"/>
      <c r="G52" s="4"/>
      <c r="H52" s="3"/>
      <c r="I52" s="4"/>
      <c r="J52" s="3"/>
      <c r="K52" s="4"/>
      <c r="L52" s="3"/>
    </row>
    <row r="53" spans="1:12" ht="16.5" customHeight="1">
      <c r="A53" s="7"/>
    </row>
    <row r="54" spans="1:12" ht="16.5" customHeight="1">
      <c r="A54" s="7"/>
    </row>
    <row r="55" spans="1:12" ht="16.5" customHeight="1">
      <c r="A55" s="7"/>
      <c r="F55" s="196" t="s">
        <v>2</v>
      </c>
      <c r="G55" s="196"/>
      <c r="H55" s="196"/>
      <c r="I55" s="16"/>
      <c r="J55" s="196" t="s">
        <v>3</v>
      </c>
      <c r="K55" s="196"/>
      <c r="L55" s="196"/>
    </row>
    <row r="56" spans="1:12" ht="16.5" customHeight="1">
      <c r="A56" s="7"/>
      <c r="F56" s="195" t="s">
        <v>4</v>
      </c>
      <c r="G56" s="195"/>
      <c r="H56" s="195"/>
      <c r="I56" s="16"/>
      <c r="J56" s="195" t="s">
        <v>4</v>
      </c>
      <c r="K56" s="195"/>
      <c r="L56" s="195"/>
    </row>
    <row r="57" spans="1:12" ht="16.5" customHeight="1">
      <c r="A57" s="7"/>
      <c r="F57" s="19" t="s">
        <v>5</v>
      </c>
      <c r="G57" s="19"/>
      <c r="H57" s="19" t="s">
        <v>5</v>
      </c>
      <c r="I57" s="19"/>
      <c r="J57" s="19" t="s">
        <v>5</v>
      </c>
      <c r="K57" s="19"/>
      <c r="L57" s="19" t="s">
        <v>5</v>
      </c>
    </row>
    <row r="58" spans="1:12" ht="16.5" customHeight="1">
      <c r="A58" s="7"/>
      <c r="E58" s="15"/>
      <c r="F58" s="30">
        <v>2023</v>
      </c>
      <c r="G58" s="25"/>
      <c r="H58" s="30">
        <v>2022</v>
      </c>
      <c r="I58" s="25"/>
      <c r="J58" s="30">
        <v>2023</v>
      </c>
      <c r="K58" s="25"/>
      <c r="L58" s="30">
        <v>2022</v>
      </c>
    </row>
    <row r="59" spans="1:12" ht="16.5" customHeight="1">
      <c r="A59" s="7"/>
      <c r="E59" s="15"/>
      <c r="F59" s="30" t="s">
        <v>8</v>
      </c>
      <c r="G59" s="25"/>
      <c r="H59" s="30" t="s">
        <v>8</v>
      </c>
      <c r="I59" s="25"/>
      <c r="J59" s="30" t="s">
        <v>8</v>
      </c>
      <c r="K59" s="25"/>
      <c r="L59" s="30" t="s">
        <v>8</v>
      </c>
    </row>
    <row r="60" spans="1:12" ht="16.5" customHeight="1">
      <c r="A60" s="7"/>
      <c r="D60" s="35" t="s">
        <v>9</v>
      </c>
      <c r="E60" s="27"/>
      <c r="F60" s="28" t="s">
        <v>10</v>
      </c>
      <c r="G60" s="27"/>
      <c r="H60" s="28" t="s">
        <v>10</v>
      </c>
      <c r="I60" s="27"/>
      <c r="J60" s="28" t="s">
        <v>10</v>
      </c>
      <c r="K60" s="27"/>
      <c r="L60" s="28" t="s">
        <v>10</v>
      </c>
    </row>
    <row r="61" spans="1:12" ht="16.5" customHeight="1">
      <c r="A61" s="7"/>
      <c r="E61" s="27"/>
      <c r="F61" s="110"/>
      <c r="G61" s="27"/>
      <c r="H61" s="27"/>
      <c r="I61" s="27"/>
      <c r="J61" s="110"/>
      <c r="K61" s="27"/>
      <c r="L61" s="27"/>
    </row>
    <row r="62" spans="1:12" ht="16.5" customHeight="1">
      <c r="A62" s="22" t="s">
        <v>136</v>
      </c>
      <c r="B62" s="14"/>
      <c r="C62" s="14"/>
      <c r="F62" s="98"/>
      <c r="J62" s="98"/>
    </row>
    <row r="63" spans="1:12" ht="16.5" customHeight="1">
      <c r="A63" s="2"/>
      <c r="B63" s="7" t="s">
        <v>137</v>
      </c>
      <c r="C63" s="7"/>
      <c r="D63" s="2" t="s">
        <v>135</v>
      </c>
      <c r="F63" s="92">
        <v>-2114</v>
      </c>
      <c r="H63" s="49">
        <v>-3019</v>
      </c>
      <c r="J63" s="92">
        <v>-2114</v>
      </c>
      <c r="L63" s="49">
        <v>-1354</v>
      </c>
    </row>
    <row r="64" spans="1:12" ht="16.5" customHeight="1">
      <c r="A64" s="2"/>
      <c r="B64" s="7" t="s">
        <v>138</v>
      </c>
      <c r="C64" s="7"/>
      <c r="D64" s="2" t="s">
        <v>135</v>
      </c>
      <c r="F64" s="92">
        <v>-232491</v>
      </c>
      <c r="H64" s="1">
        <v>-201823</v>
      </c>
      <c r="J64" s="92">
        <v>-8990</v>
      </c>
      <c r="L64" s="49">
        <v>-477</v>
      </c>
    </row>
    <row r="65" spans="1:12" ht="16.5" customHeight="1">
      <c r="A65" s="2"/>
      <c r="B65" s="7" t="s">
        <v>139</v>
      </c>
      <c r="C65" s="7"/>
      <c r="F65" s="98"/>
      <c r="J65" s="92"/>
      <c r="L65" s="49"/>
    </row>
    <row r="66" spans="1:12" ht="16.5" customHeight="1">
      <c r="A66" s="2"/>
      <c r="B66" s="7"/>
      <c r="C66" s="7" t="s">
        <v>140</v>
      </c>
      <c r="F66" s="98">
        <v>332</v>
      </c>
      <c r="H66" s="1">
        <v>320</v>
      </c>
      <c r="J66" s="92">
        <v>0</v>
      </c>
      <c r="L66" s="49">
        <v>4</v>
      </c>
    </row>
    <row r="67" spans="1:12" ht="16.5" customHeight="1">
      <c r="A67" s="2"/>
      <c r="B67" s="7" t="s">
        <v>175</v>
      </c>
      <c r="C67" s="7"/>
      <c r="D67" s="2" t="s">
        <v>165</v>
      </c>
      <c r="F67" s="92">
        <v>0</v>
      </c>
      <c r="H67" s="49">
        <v>0</v>
      </c>
      <c r="J67" s="92">
        <v>62807</v>
      </c>
      <c r="L67" s="49">
        <v>593294</v>
      </c>
    </row>
    <row r="68" spans="1:12" ht="16.5" customHeight="1">
      <c r="A68" s="2"/>
      <c r="B68" s="7" t="s">
        <v>177</v>
      </c>
      <c r="C68" s="7"/>
      <c r="F68" s="92"/>
      <c r="H68" s="49"/>
      <c r="J68" s="92"/>
      <c r="L68" s="49"/>
    </row>
    <row r="69" spans="1:12" ht="16.5" customHeight="1">
      <c r="A69" s="2"/>
      <c r="B69" s="7"/>
      <c r="C69" s="7" t="s">
        <v>178</v>
      </c>
      <c r="D69" s="2" t="s">
        <v>179</v>
      </c>
      <c r="F69" s="92">
        <v>93458</v>
      </c>
      <c r="H69" s="49">
        <v>0</v>
      </c>
      <c r="J69" s="92">
        <v>0</v>
      </c>
      <c r="L69" s="49">
        <v>0</v>
      </c>
    </row>
    <row r="70" spans="1:12" ht="16.5" customHeight="1">
      <c r="A70" s="7"/>
      <c r="B70" s="13" t="s">
        <v>129</v>
      </c>
      <c r="C70" s="7"/>
      <c r="F70" s="92">
        <v>9847</v>
      </c>
      <c r="H70" s="49">
        <v>1560</v>
      </c>
      <c r="J70" s="92">
        <v>11193</v>
      </c>
      <c r="L70" s="49">
        <v>7464</v>
      </c>
    </row>
    <row r="71" spans="1:12" ht="16.5" customHeight="1">
      <c r="A71" s="7"/>
      <c r="B71" s="13" t="s">
        <v>150</v>
      </c>
      <c r="C71" s="7"/>
      <c r="F71" s="114">
        <v>36116</v>
      </c>
      <c r="H71" s="50">
        <v>24000</v>
      </c>
      <c r="J71" s="114">
        <v>0</v>
      </c>
      <c r="L71" s="50">
        <v>0</v>
      </c>
    </row>
    <row r="72" spans="1:12" ht="16.5" customHeight="1">
      <c r="A72" s="22"/>
      <c r="B72" s="2"/>
      <c r="C72" s="2"/>
      <c r="F72" s="116"/>
      <c r="H72" s="46"/>
      <c r="J72" s="116"/>
      <c r="L72" s="46"/>
    </row>
    <row r="73" spans="1:12" ht="16.5" customHeight="1">
      <c r="A73" s="22" t="s">
        <v>161</v>
      </c>
      <c r="B73" s="18"/>
      <c r="C73" s="18"/>
      <c r="F73" s="101">
        <f>SUM(F63:F71)</f>
        <v>-94852</v>
      </c>
      <c r="H73" s="3">
        <f>SUM(H63:H71)</f>
        <v>-178962</v>
      </c>
      <c r="J73" s="101">
        <f>SUM(J63:J71)</f>
        <v>62896</v>
      </c>
      <c r="L73" s="3">
        <f>SUM(L63:L71)</f>
        <v>598931</v>
      </c>
    </row>
    <row r="74" spans="1:12" ht="16.5" customHeight="1">
      <c r="A74" s="22"/>
      <c r="B74" s="2"/>
      <c r="C74" s="2"/>
      <c r="F74" s="98"/>
      <c r="J74" s="98"/>
    </row>
    <row r="75" spans="1:12" ht="16.5" customHeight="1">
      <c r="A75" s="22" t="s">
        <v>141</v>
      </c>
      <c r="B75" s="2"/>
      <c r="C75" s="2"/>
      <c r="F75" s="98"/>
      <c r="J75" s="98"/>
    </row>
    <row r="76" spans="1:12" ht="16.5" customHeight="1">
      <c r="A76" s="7"/>
      <c r="B76" s="7" t="s">
        <v>142</v>
      </c>
      <c r="C76" s="2"/>
      <c r="F76" s="92"/>
      <c r="H76" s="49"/>
      <c r="J76" s="92"/>
      <c r="L76" s="49"/>
    </row>
    <row r="77" spans="1:12" ht="16.5" customHeight="1">
      <c r="A77" s="7"/>
      <c r="B77" s="2"/>
      <c r="C77" s="7" t="s">
        <v>143</v>
      </c>
      <c r="D77" s="37"/>
      <c r="F77" s="92">
        <v>0</v>
      </c>
      <c r="G77" s="1"/>
      <c r="H77" s="1">
        <v>-145577</v>
      </c>
      <c r="J77" s="92">
        <v>0</v>
      </c>
      <c r="L77" s="49">
        <v>0</v>
      </c>
    </row>
    <row r="78" spans="1:12" ht="16.5" customHeight="1">
      <c r="A78" s="7"/>
      <c r="B78" s="7" t="s">
        <v>176</v>
      </c>
      <c r="C78" s="7"/>
      <c r="D78" s="37"/>
      <c r="F78" s="98"/>
      <c r="G78" s="1"/>
      <c r="J78" s="92"/>
      <c r="L78" s="49"/>
    </row>
    <row r="79" spans="1:12" ht="16.5" customHeight="1">
      <c r="A79" s="7"/>
      <c r="B79" s="7"/>
      <c r="C79" s="7" t="s">
        <v>151</v>
      </c>
      <c r="D79" s="2" t="s">
        <v>167</v>
      </c>
      <c r="F79" s="92">
        <v>0</v>
      </c>
      <c r="G79" s="1"/>
      <c r="H79" s="49">
        <v>0</v>
      </c>
      <c r="J79" s="92">
        <v>53458</v>
      </c>
      <c r="L79" s="49">
        <v>199687</v>
      </c>
    </row>
    <row r="80" spans="1:12" ht="16.5" customHeight="1">
      <c r="A80" s="7"/>
      <c r="B80" s="7" t="s">
        <v>144</v>
      </c>
      <c r="C80" s="7"/>
      <c r="F80" s="92">
        <v>-36159</v>
      </c>
      <c r="G80" s="1"/>
      <c r="H80" s="49">
        <v>-36893</v>
      </c>
      <c r="J80" s="92">
        <v>-9764</v>
      </c>
      <c r="L80" s="1">
        <v>-10784</v>
      </c>
    </row>
    <row r="81" spans="1:12" ht="16.5" customHeight="1">
      <c r="A81" s="7"/>
      <c r="B81" s="7" t="s">
        <v>152</v>
      </c>
      <c r="C81" s="7"/>
      <c r="F81" s="114">
        <v>-250450</v>
      </c>
      <c r="G81" s="1"/>
      <c r="H81" s="50">
        <v>-417510</v>
      </c>
      <c r="J81" s="114">
        <v>-250450</v>
      </c>
      <c r="L81" s="50">
        <v>-417510</v>
      </c>
    </row>
    <row r="82" spans="1:12" ht="16.5" customHeight="1">
      <c r="A82" s="7"/>
      <c r="B82" s="38"/>
      <c r="C82" s="38"/>
      <c r="D82" s="37"/>
      <c r="F82" s="98"/>
      <c r="J82" s="98"/>
    </row>
    <row r="83" spans="1:12" ht="16.5" customHeight="1">
      <c r="A83" s="22" t="s">
        <v>188</v>
      </c>
      <c r="B83" s="18"/>
      <c r="C83" s="18"/>
      <c r="F83" s="101">
        <f>SUM(F76:F82)</f>
        <v>-286609</v>
      </c>
      <c r="H83" s="3">
        <f>SUM(H76:H82)</f>
        <v>-599980</v>
      </c>
      <c r="J83" s="101">
        <f>SUM(J76:J82)</f>
        <v>-206756</v>
      </c>
      <c r="L83" s="3">
        <f>SUM(L76:L82)</f>
        <v>-228607</v>
      </c>
    </row>
    <row r="84" spans="1:12" ht="16.5" customHeight="1">
      <c r="A84" s="22"/>
      <c r="B84" s="18"/>
      <c r="C84" s="18"/>
      <c r="F84" s="98"/>
      <c r="J84" s="98"/>
    </row>
    <row r="85" spans="1:12" ht="16.5" customHeight="1">
      <c r="A85" s="22" t="s">
        <v>160</v>
      </c>
      <c r="B85" s="2"/>
      <c r="C85" s="2"/>
      <c r="F85" s="98">
        <f>SUM(F38,F73,F83)</f>
        <v>-120444</v>
      </c>
      <c r="H85" s="1">
        <f>SUM(H38,H73,H83)</f>
        <v>-73073</v>
      </c>
      <c r="J85" s="98">
        <f>SUM(J38,J73,J83)</f>
        <v>-138023</v>
      </c>
      <c r="L85" s="1">
        <f>SUM(L38,L73,L83)</f>
        <v>339662</v>
      </c>
    </row>
    <row r="86" spans="1:12" ht="16.5" customHeight="1">
      <c r="A86" s="7" t="s">
        <v>145</v>
      </c>
      <c r="B86" s="2"/>
      <c r="C86" s="2"/>
      <c r="F86" s="98"/>
      <c r="J86" s="98"/>
    </row>
    <row r="87" spans="1:12" ht="16.5" customHeight="1">
      <c r="A87" s="2"/>
      <c r="B87" s="7" t="s">
        <v>146</v>
      </c>
      <c r="C87" s="7"/>
      <c r="F87" s="101">
        <f>'2-4'!G17</f>
        <v>1422798</v>
      </c>
      <c r="G87" s="1"/>
      <c r="H87" s="3">
        <v>1394730</v>
      </c>
      <c r="I87" s="1"/>
      <c r="J87" s="101">
        <f>'2-4'!K17</f>
        <v>1277746</v>
      </c>
      <c r="L87" s="3">
        <v>920834</v>
      </c>
    </row>
    <row r="88" spans="1:12" ht="16.5" customHeight="1">
      <c r="A88" s="2"/>
      <c r="B88" s="7"/>
      <c r="C88" s="7"/>
      <c r="F88" s="98"/>
      <c r="G88" s="1"/>
      <c r="I88" s="1"/>
      <c r="J88" s="98"/>
    </row>
    <row r="89" spans="1:12" ht="16.5" customHeight="1">
      <c r="A89" s="22" t="s">
        <v>147</v>
      </c>
      <c r="B89" s="16"/>
      <c r="C89" s="16"/>
      <c r="F89" s="98"/>
      <c r="J89" s="98"/>
    </row>
    <row r="90" spans="1:12" ht="16.5" customHeight="1" thickBot="1">
      <c r="A90" s="16"/>
      <c r="B90" s="22" t="s">
        <v>148</v>
      </c>
      <c r="C90" s="22"/>
      <c r="D90" s="2" t="s">
        <v>14</v>
      </c>
      <c r="F90" s="102">
        <f>SUM(F85:F87)</f>
        <v>1302354</v>
      </c>
      <c r="G90" s="1"/>
      <c r="H90" s="39">
        <f>SUM(H85:H87)</f>
        <v>1321657</v>
      </c>
      <c r="I90" s="1"/>
      <c r="J90" s="102">
        <f>SUM(J85:J87)</f>
        <v>1139723</v>
      </c>
      <c r="K90" s="1"/>
      <c r="L90" s="39">
        <f>SUM(L85:L87)</f>
        <v>1260496</v>
      </c>
    </row>
    <row r="91" spans="1:12" ht="16.5" customHeight="1" thickTop="1">
      <c r="A91" s="16"/>
      <c r="B91" s="22"/>
      <c r="C91" s="22"/>
      <c r="F91" s="194"/>
      <c r="G91" s="1"/>
      <c r="I91" s="1"/>
      <c r="J91" s="194"/>
      <c r="K91" s="1"/>
    </row>
    <row r="92" spans="1:12" ht="16.5" customHeight="1">
      <c r="A92" s="16"/>
      <c r="B92" s="22"/>
      <c r="C92" s="22"/>
      <c r="G92" s="1"/>
      <c r="I92" s="1"/>
      <c r="K92" s="1"/>
    </row>
    <row r="93" spans="1:12" ht="16.5" customHeight="1">
      <c r="A93" s="16"/>
      <c r="B93" s="22"/>
      <c r="C93" s="22"/>
      <c r="G93" s="1"/>
      <c r="I93" s="1"/>
      <c r="K93" s="1"/>
    </row>
    <row r="94" spans="1:12" ht="16.5" customHeight="1">
      <c r="A94" s="16"/>
      <c r="B94" s="22"/>
      <c r="C94" s="22"/>
      <c r="G94" s="1"/>
      <c r="I94" s="1"/>
      <c r="K94" s="1"/>
    </row>
    <row r="95" spans="1:12" ht="16.5" customHeight="1">
      <c r="A95" s="16"/>
      <c r="B95" s="22"/>
      <c r="C95" s="22"/>
      <c r="G95" s="1"/>
      <c r="I95" s="1"/>
      <c r="K95" s="1"/>
    </row>
    <row r="96" spans="1:12" ht="12" customHeight="1">
      <c r="A96" s="16"/>
      <c r="B96" s="22"/>
      <c r="C96" s="22"/>
      <c r="G96" s="1"/>
      <c r="I96" s="1"/>
      <c r="K96" s="1"/>
    </row>
    <row r="97" spans="1:12" ht="22.35" customHeight="1">
      <c r="A97" s="51" t="str">
        <f>'2-4'!A145</f>
        <v>The accompanying notes on page 13 to 31 form part of this interim financial information.</v>
      </c>
      <c r="B97" s="47"/>
      <c r="C97" s="47"/>
      <c r="D97" s="47"/>
      <c r="E97" s="47"/>
      <c r="F97" s="48"/>
      <c r="G97" s="47"/>
      <c r="H97" s="48"/>
      <c r="I97" s="47"/>
      <c r="J97" s="48"/>
      <c r="K97" s="47"/>
      <c r="L97" s="48"/>
    </row>
    <row r="98" spans="1:12" ht="16.5" customHeight="1">
      <c r="B98" s="2"/>
      <c r="C98" s="2"/>
    </row>
    <row r="99" spans="1:12" ht="16.5" customHeight="1">
      <c r="B99" s="2"/>
      <c r="C99" s="2"/>
    </row>
    <row r="100" spans="1:12" ht="16.5" customHeight="1">
      <c r="B100" s="2"/>
      <c r="C100" s="2"/>
    </row>
    <row r="101" spans="1:12" ht="16.5" customHeight="1">
      <c r="B101" s="2"/>
      <c r="C101" s="2"/>
    </row>
    <row r="102" spans="1:12" ht="16.5" customHeight="1">
      <c r="B102" s="2"/>
      <c r="C102" s="2"/>
    </row>
    <row r="103" spans="1:12" ht="16.5" customHeight="1">
      <c r="B103" s="2"/>
      <c r="C103" s="2"/>
    </row>
    <row r="104" spans="1:12" ht="16.5" customHeight="1">
      <c r="B104" s="2"/>
      <c r="C104" s="2"/>
    </row>
    <row r="105" spans="1:12" ht="16.5" customHeight="1">
      <c r="B105" s="2"/>
      <c r="C105" s="2"/>
    </row>
    <row r="106" spans="1:12" ht="16.5" customHeight="1">
      <c r="B106" s="2"/>
      <c r="C106" s="2"/>
    </row>
    <row r="107" spans="1:12" ht="16.5" customHeight="1">
      <c r="B107" s="2"/>
      <c r="C107" s="2"/>
    </row>
    <row r="108" spans="1:12" ht="16.5" customHeight="1">
      <c r="B108" s="2"/>
      <c r="C108" s="2"/>
      <c r="I108" s="5"/>
    </row>
    <row r="109" spans="1:12" ht="16.5" customHeight="1">
      <c r="B109" s="2"/>
      <c r="C109" s="2"/>
      <c r="I109" s="5"/>
    </row>
    <row r="110" spans="1:12" ht="16.5" customHeight="1">
      <c r="B110" s="2"/>
      <c r="C110" s="2"/>
    </row>
    <row r="111" spans="1:12" ht="16.5" customHeight="1">
      <c r="B111" s="2"/>
      <c r="C111" s="2"/>
    </row>
    <row r="112" spans="1:12" ht="16.5" customHeight="1">
      <c r="B112" s="2"/>
      <c r="C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2:3" ht="16.5" customHeight="1">
      <c r="B129" s="2"/>
      <c r="C129" s="2"/>
    </row>
    <row r="130" spans="2:3" ht="16.5" customHeight="1">
      <c r="B130" s="2"/>
      <c r="C130" s="2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Y6V3URZPSJQ5-920701064-41133</_dlc_DocId>
    <_dlc_DocIdUrl xmlns="7f0ef338-10f2-44b0-9c3f-2070e68410a4">
      <Url>https://tatasteelthailand.sharepoint.com/sites/CFO-FileShare/_layouts/15/DocIdRedir.aspx?ID=Y6V3URZPSJQ5-920701064-41133</Url>
      <Description>Y6V3URZPSJQ5-920701064-41133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0" ma:contentTypeDescription="Create a new document." ma:contentTypeScope="" ma:versionID="de066c65f9ebef107ec0a8b04e92e2a3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5d6d4aa5266fb2cc8ec2d0147599f261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1A4542-5CCA-489D-97CA-6CD9DCAE6019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customXml/itemProps2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539B9A-534B-479A-A42F-808F6CE0184B}"/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P&amp;L(3M) P.5-6</vt:lpstr>
      <vt:lpstr>P&amp;L(9M) P.7-8</vt:lpstr>
      <vt:lpstr>9</vt:lpstr>
      <vt:lpstr>10</vt:lpstr>
      <vt:lpstr>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Chanya Kaweewongprawat (TH)</cp:lastModifiedBy>
  <cp:revision/>
  <cp:lastPrinted>2024-01-08T08:25:34Z</cp:lastPrinted>
  <dcterms:created xsi:type="dcterms:W3CDTF">2013-07-30T11:21:10Z</dcterms:created>
  <dcterms:modified xsi:type="dcterms:W3CDTF">2024-01-12T01:48:24Z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ed242fff-6014-4a53-9602-c00200dfadce</vt:lpwstr>
  </property>
  <property fmtid="{D5CDD505-2E9C-101B-9397-08002B2CF9AE}" pid="4" name="MediaServiceImageTags">
    <vt:lpwstr/>
  </property>
</Properties>
</file>