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Audit\Y'65\งบการเงิน AVI Y'65\ส่ง กลต 28012024\"/>
    </mc:Choice>
  </mc:AlternateContent>
  <bookViews>
    <workbookView xWindow="-120" yWindow="-120" windowWidth="29040" windowHeight="15720" tabRatio="704" firstSheet="1" activeTab="5"/>
  </bookViews>
  <sheets>
    <sheet name="0000" sheetId="2" state="veryHidden" r:id="rId1"/>
    <sheet name="งบการเงิน" sheetId="1" r:id="rId2"/>
    <sheet name="งบกำไรขาดทุน" sheetId="17" r:id="rId3"/>
    <sheet name="ส่วนเปลี่ยนแปลงรวม" sheetId="18" r:id="rId4"/>
    <sheet name="ส่วนเปลี่ยนแปลงเฉพาะบริษัท" sheetId="15" r:id="rId5"/>
    <sheet name="งบกระแสเงินสด" sheetId="16" r:id="rId6"/>
    <sheet name="Note FA" sheetId="5" state="hidden" r:id="rId7"/>
    <sheet name="Sheet1" sheetId="8" state="hidden" r:id="rId8"/>
    <sheet name="เงินกู้ระยะยาว2" sheetId="10" state="hidden" r:id="rId9"/>
  </sheets>
  <externalReferences>
    <externalReference r:id="rId10"/>
    <externalReference r:id="rId11"/>
  </externalReferences>
  <definedNames>
    <definedName name="\a" localSheetId="2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2">[2]MOULD!#REF!</definedName>
    <definedName name="\q" localSheetId="3">[2]MOULD!#REF!</definedName>
    <definedName name="\q">[2]MOULD!#REF!</definedName>
    <definedName name="\z" localSheetId="2">'[1]TB54-Q1'!#REF!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5">Scheduled_Payment+Extra_Payment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SSET">#REF!</definedName>
    <definedName name="AZ" localSheetId="2">#REF!</definedName>
    <definedName name="AZ" localSheetId="3">#REF!</definedName>
    <definedName name="AZ">#REF!</definedName>
    <definedName name="AZZ" localSheetId="2">#REF!</definedName>
    <definedName name="AZZ" localSheetId="3">#REF!</definedName>
    <definedName name="AZZ">#REF!</definedName>
    <definedName name="AZZZ" localSheetId="2">#REF!</definedName>
    <definedName name="AZZZ" localSheetId="3">#REF!</definedName>
    <definedName name="AZZZ">#REF!</definedName>
    <definedName name="B" localSheetId="2">#REF!</definedName>
    <definedName name="B" localSheetId="3">#REF!</definedName>
    <definedName name="B">#REF!</definedName>
    <definedName name="BCExport">#REF!</definedName>
    <definedName name="Beg_Bal" localSheetId="5">#REF!</definedName>
    <definedName name="Beg_Bal">#REF!</definedName>
    <definedName name="BSshee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over">#REF!</definedName>
    <definedName name="CZ" localSheetId="2">#REF!</definedName>
    <definedName name="CZ" localSheetId="3">#REF!</definedName>
    <definedName name="CZ">#REF!</definedName>
    <definedName name="CZZ" localSheetId="2">#REF!</definedName>
    <definedName name="CZZ" localSheetId="3">#REF!</definedName>
    <definedName name="CZZ">#REF!</definedName>
    <definedName name="D" localSheetId="2">#REF!</definedName>
    <definedName name="D" localSheetId="3">#REF!</definedName>
    <definedName name="D">#REF!</definedName>
    <definedName name="Data" localSheetId="5">#REF!</definedName>
    <definedName name="Data">#REF!</definedName>
    <definedName name="DD" localSheetId="2">#REF!</definedName>
    <definedName name="DD" localSheetId="3">#REF!</definedName>
    <definedName name="DD">#REF!</definedName>
    <definedName name="dec" localSheetId="5">#REF!</definedName>
    <definedName name="dec">#REF!</definedName>
    <definedName name="DZ" localSheetId="2">#REF!</definedName>
    <definedName name="DZ" localSheetId="3">#REF!</definedName>
    <definedName name="DZ">#REF!</definedName>
    <definedName name="E" localSheetId="2">#REF!</definedName>
    <definedName name="E" localSheetId="3">#REF!</definedName>
    <definedName name="E">#REF!</definedName>
    <definedName name="EE" localSheetId="2">#REF!</definedName>
    <definedName name="EE" localSheetId="3">#REF!</definedName>
    <definedName name="EE">#REF!</definedName>
    <definedName name="End_Bal" localSheetId="5">#REF!</definedName>
    <definedName name="End_Bal">#REF!</definedName>
    <definedName name="Extra_Pay" localSheetId="5">#REF!</definedName>
    <definedName name="Extra_Pay">#REF!</definedName>
    <definedName name="f">#N/A</definedName>
    <definedName name="FA" localSheetId="2">#REF!</definedName>
    <definedName name="FA" localSheetId="3">#REF!</definedName>
    <definedName name="FA">#REF!</definedName>
    <definedName name="ff">#N/A</definedName>
    <definedName name="FI" localSheetId="2">#REF!</definedName>
    <definedName name="FI" localSheetId="3">#REF!</definedName>
    <definedName name="FI">#REF!</definedName>
    <definedName name="FO" localSheetId="2">#REF!</definedName>
    <definedName name="FO" localSheetId="3">#REF!</definedName>
    <definedName name="FO">#REF!</definedName>
    <definedName name="FOo" localSheetId="2">#REF!</definedName>
    <definedName name="FOo" localSheetId="3">#REF!</definedName>
    <definedName name="FOo">#REF!</definedName>
    <definedName name="FOoo" localSheetId="2">#REF!</definedName>
    <definedName name="FOoo" localSheetId="3">#REF!</definedName>
    <definedName name="FOoo">#REF!</definedName>
    <definedName name="FOooo" localSheetId="2">#REF!</definedName>
    <definedName name="FOooo" localSheetId="3">#REF!</definedName>
    <definedName name="FOooo">#REF!</definedName>
    <definedName name="FOoooo" localSheetId="2">#REF!</definedName>
    <definedName name="FOoooo" localSheetId="3">#REF!</definedName>
    <definedName name="FOoooo">#REF!</definedName>
    <definedName name="FOooooo" localSheetId="2">#REF!</definedName>
    <definedName name="FOooooo" localSheetId="3">#REF!</definedName>
    <definedName name="FOooooo">#REF!</definedName>
    <definedName name="FOoooooo" localSheetId="2">#REF!</definedName>
    <definedName name="FOoooooo" localSheetId="3">#REF!</definedName>
    <definedName name="FOoooooo">#REF!</definedName>
    <definedName name="FOooooooo" localSheetId="2">#REF!</definedName>
    <definedName name="FOooooooo" localSheetId="3">#REF!</definedName>
    <definedName name="FOooooooo">#REF!</definedName>
    <definedName name="FOoooooooo" localSheetId="2">#REF!</definedName>
    <definedName name="FOoooooooo" localSheetId="3">#REF!</definedName>
    <definedName name="FOoooooooo">#REF!</definedName>
    <definedName name="FOooooooooo" localSheetId="2">#REF!</definedName>
    <definedName name="FOooooooooo" localSheetId="3">#REF!</definedName>
    <definedName name="FOooooooooo">#REF!</definedName>
    <definedName name="FOoooooooooo" localSheetId="2">#REF!</definedName>
    <definedName name="FOoooooooooo" localSheetId="3">#REF!</definedName>
    <definedName name="FOoooooooooo">#REF!</definedName>
    <definedName name="Full_Print" localSheetId="5">#REF!</definedName>
    <definedName name="Full_Print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" localSheetId="2">#REF!</definedName>
    <definedName name="H" localSheetId="3">#REF!</definedName>
    <definedName name="H">#REF!</definedName>
    <definedName name="Header_Row" localSheetId="5">ROW(#REF!)</definedName>
    <definedName name="Header_Row">ROW(#REF!)</definedName>
    <definedName name="HH" localSheetId="2">#REF!</definedName>
    <definedName name="HH" localSheetId="3">#REF!</definedName>
    <definedName name="HH">#REF!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2">#REF!</definedName>
    <definedName name="IIi" localSheetId="3">#REF!</definedName>
    <definedName name="IIi">#REF!</definedName>
    <definedName name="income">#REF!</definedName>
    <definedName name="Int" localSheetId="5">#REF!</definedName>
    <definedName name="Int">#REF!</definedName>
    <definedName name="Interest_Rate" localSheetId="5">#REF!</definedName>
    <definedName name="Interest_Rate">#REF!</definedName>
    <definedName name="IZ" localSheetId="2">#REF!</definedName>
    <definedName name="IZ" localSheetId="3">#REF!</definedName>
    <definedName name="IZ">#REF!</definedName>
    <definedName name="IZZ" localSheetId="2">#REF!</definedName>
    <definedName name="IZZ" localSheetId="3">#REF!</definedName>
    <definedName name="IZZ">#REF!</definedName>
    <definedName name="J" localSheetId="2">#REF!</definedName>
    <definedName name="J" localSheetId="3">#REF!</definedName>
    <definedName name="J">#REF!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Z" localSheetId="2">#REF!</definedName>
    <definedName name="JZ" localSheetId="3">#REF!</definedName>
    <definedName name="JZ">#REF!</definedName>
    <definedName name="JZZ" localSheetId="2">#REF!</definedName>
    <definedName name="JZZ" localSheetId="3">#REF!</definedName>
    <definedName name="JZZ">#REF!</definedName>
    <definedName name="K" localSheetId="2">#REF!</definedName>
    <definedName name="K" localSheetId="3">#REF!</definedName>
    <definedName name="K">#REF!</definedName>
    <definedName name="KK" localSheetId="2">#REF!</definedName>
    <definedName name="KK" localSheetId="3">#REF!</definedName>
    <definedName name="KK">#REF!</definedName>
    <definedName name="L" localSheetId="2">#REF!</definedName>
    <definedName name="L" localSheetId="3">#REF!</definedName>
    <definedName name="L">#REF!</definedName>
    <definedName name="Last_Row" localSheetId="5">IF(งบกระแสเงินสด!Values_Entered,งบกระแสเงินสด!Header_Row+งบกระแสเงินสด!Number_of_Payments,งบกระแสเงินสด!Header_Row)</definedName>
    <definedName name="Last_Row">IF(Values_Entered,Header_Row+Number_of_Payments,Header_Row)</definedName>
    <definedName name="liab">#REF!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Z" localSheetId="2">#REF!</definedName>
    <definedName name="LZ" localSheetId="3">#REF!</definedName>
    <definedName name="LZ">#REF!</definedName>
    <definedName name="nm" localSheetId="2">#REF!</definedName>
    <definedName name="nm" localSheetId="3">#REF!</definedName>
    <definedName name="nm">#REF!</definedName>
    <definedName name="NN" localSheetId="2">#REF!</definedName>
    <definedName name="NN" localSheetId="3">#REF!</definedName>
    <definedName name="NN">#REF!</definedName>
    <definedName name="Notes">#REF!</definedName>
    <definedName name="Num_Pmt_Per_Year" localSheetId="5">#REF!</definedName>
    <definedName name="Num_Pmt_Per_Year">#REF!</definedName>
    <definedName name="Number_of_Payments" localSheetId="5">MATCH(0.01,งบกระแสเงินสด!End_Bal,-1)+1</definedName>
    <definedName name="Number_of_Payments">MATCH(0.01,End_Bal,-1)+1</definedName>
    <definedName name="OS" localSheetId="2">#REF!</definedName>
    <definedName name="OS" localSheetId="3">#REF!</definedName>
    <definedName name="OS">#REF!</definedName>
    <definedName name="p">#N/A</definedName>
    <definedName name="PAJE" localSheetId="2">[2]MOULD!#REF!</definedName>
    <definedName name="PAJE" localSheetId="3">[2]MOULD!#REF!</definedName>
    <definedName name="PAJE">[2]MOULD!#REF!</definedName>
    <definedName name="PAJE.1" localSheetId="5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5">#REF!</definedName>
    <definedName name="pl">#REF!</definedName>
    <definedName name="PL6M" localSheetId="3">#REF!</definedName>
    <definedName name="PL6M">#REF!</definedName>
    <definedName name="PLstment">#REF!</definedName>
    <definedName name="Princ" localSheetId="5">#REF!</definedName>
    <definedName name="Princ">#REF!</definedName>
    <definedName name="_xlnm.Print_Area" localSheetId="6">'Note FA'!$A$1:$O$71</definedName>
    <definedName name="_xlnm.Print_Area" localSheetId="5">งบกระแสเงินสด!$A$1:$M$76</definedName>
    <definedName name="Print_Area_Reset" localSheetId="5">OFFSET(งบกระแสเงินสด!Full_Print,0,0,งบกระแสเงินสด!Last_Row)</definedName>
    <definedName name="Print_Area_Reset">OFFSET(Full_Print,0,0,Last_Row)</definedName>
    <definedName name="q">#REF!</definedName>
    <definedName name="QQ" localSheetId="2">#REF!</definedName>
    <definedName name="QQ" localSheetId="3">#REF!</definedName>
    <definedName name="QQ">#REF!</definedName>
    <definedName name="RE" localSheetId="2">#REF!</definedName>
    <definedName name="RE" localSheetId="3">#REF!</definedName>
    <definedName name="RE">#REF!</definedName>
    <definedName name="Report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E" localSheetId="2">#REF!</definedName>
    <definedName name="SE" localSheetId="3">#REF!</definedName>
    <definedName name="SE">#REF!</definedName>
    <definedName name="SEUS" localSheetId="2">#REF!</definedName>
    <definedName name="SEUS" localSheetId="3">#REF!</definedName>
    <definedName name="SEUS">#REF!</definedName>
    <definedName name="SI" localSheetId="2">#REF!</definedName>
    <definedName name="SI" localSheetId="3">#REF!</definedName>
    <definedName name="SI">#REF!</definedName>
    <definedName name="TEN" localSheetId="2">#REF!</definedName>
    <definedName name="TEN" localSheetId="3">#REF!</definedName>
    <definedName name="TEN">#REF!</definedName>
    <definedName name="TENt" localSheetId="2">#REF!</definedName>
    <definedName name="TENt" localSheetId="3">#REF!</definedName>
    <definedName name="TENt">#REF!</definedName>
    <definedName name="TENtt" localSheetId="2">#REF!</definedName>
    <definedName name="TENtt" localSheetId="3">#REF!</definedName>
    <definedName name="TENtt">#REF!</definedName>
    <definedName name="TENttt" localSheetId="2">#REF!</definedName>
    <definedName name="TENttt" localSheetId="3">#REF!</definedName>
    <definedName name="TENttt">#REF!</definedName>
    <definedName name="TENtttt" localSheetId="2">#REF!</definedName>
    <definedName name="TENtttt" localSheetId="3">#REF!</definedName>
    <definedName name="TENtttt">#REF!</definedName>
    <definedName name="TENttttt" localSheetId="2">#REF!</definedName>
    <definedName name="TENttttt" localSheetId="3">#REF!</definedName>
    <definedName name="TENttttt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W" localSheetId="2">#REF!</definedName>
    <definedName name="TW" localSheetId="3">#REF!</definedName>
    <definedName name="TW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wwww" localSheetId="2">#REF!</definedName>
    <definedName name="wwww" localSheetId="3">#REF!</definedName>
    <definedName name="wwww">#REF!</definedName>
    <definedName name="XA" localSheetId="2">#REF!</definedName>
    <definedName name="XA" localSheetId="3">#REF!</definedName>
    <definedName name="XA">#REF!</definedName>
    <definedName name="XAA" localSheetId="2">#REF!</definedName>
    <definedName name="XAA" localSheetId="3">#REF!</definedName>
    <definedName name="XAA">#REF!</definedName>
    <definedName name="XAAA" localSheetId="2">#REF!</definedName>
    <definedName name="XAAA" localSheetId="3">#REF!</definedName>
    <definedName name="XAAA">#REF!</definedName>
    <definedName name="XAAAA" localSheetId="2">#REF!</definedName>
    <definedName name="XAAAA" localSheetId="3">#REF!</definedName>
    <definedName name="XAAAA">#REF!</definedName>
    <definedName name="XAZ" localSheetId="2">#REF!</definedName>
    <definedName name="XAZ" localSheetId="3">#REF!</definedName>
    <definedName name="XAZ">#REF!</definedName>
    <definedName name="XAZZ" localSheetId="2">#REF!</definedName>
    <definedName name="XAZZ" localSheetId="3">#REF!</definedName>
    <definedName name="XAZZ">#REF!</definedName>
    <definedName name="XAZZZ" localSheetId="2">#REF!</definedName>
    <definedName name="XAZZZ" localSheetId="3">#REF!</definedName>
    <definedName name="XAZZZ">#REF!</definedName>
    <definedName name="XB" localSheetId="2">#REF!</definedName>
    <definedName name="XB" localSheetId="3">#REF!</definedName>
    <definedName name="XB">#REF!</definedName>
    <definedName name="XCC" localSheetId="2">#REF!</definedName>
    <definedName name="XCC" localSheetId="3">#REF!</definedName>
    <definedName name="XCC">#REF!</definedName>
    <definedName name="XCCC" localSheetId="2">#REF!</definedName>
    <definedName name="XCCC" localSheetId="3">#REF!</definedName>
    <definedName name="XCCC">#REF!</definedName>
    <definedName name="XCZ" localSheetId="2">#REF!</definedName>
    <definedName name="XCZ" localSheetId="3">#REF!</definedName>
    <definedName name="XCZ">#REF!</definedName>
    <definedName name="XCZZ" localSheetId="2">#REF!</definedName>
    <definedName name="XCZZ" localSheetId="3">#REF!</definedName>
    <definedName name="XCZZ">#REF!</definedName>
    <definedName name="XD" localSheetId="2">#REF!</definedName>
    <definedName name="XD" localSheetId="3">#REF!</definedName>
    <definedName name="XD">#REF!</definedName>
    <definedName name="XDD" localSheetId="2">#REF!</definedName>
    <definedName name="XDD" localSheetId="3">#REF!</definedName>
    <definedName name="XDD">#REF!</definedName>
    <definedName name="XDZ" localSheetId="2">#REF!</definedName>
    <definedName name="XDZ" localSheetId="3">#REF!</definedName>
    <definedName name="XDZ">#REF!</definedName>
    <definedName name="XE" localSheetId="2">#REF!</definedName>
    <definedName name="XE" localSheetId="3">#REF!</definedName>
    <definedName name="XE">#REF!</definedName>
    <definedName name="XEE" localSheetId="2">#REF!</definedName>
    <definedName name="XEE" localSheetId="3">#REF!</definedName>
    <definedName name="XEE">#REF!</definedName>
    <definedName name="XFA" localSheetId="2">#REF!</definedName>
    <definedName name="XFA" localSheetId="3">#REF!</definedName>
    <definedName name="XFA">#REF!</definedName>
    <definedName name="XFI" localSheetId="2">#REF!</definedName>
    <definedName name="XFI" localSheetId="3">#REF!</definedName>
    <definedName name="XFI">#REF!</definedName>
    <definedName name="XFO" localSheetId="2">#REF!</definedName>
    <definedName name="XFO" localSheetId="3">#REF!</definedName>
    <definedName name="XFO">#REF!</definedName>
    <definedName name="XFOo" localSheetId="2">#REF!</definedName>
    <definedName name="XFOo" localSheetId="3">#REF!</definedName>
    <definedName name="XFOo">#REF!</definedName>
    <definedName name="XFOoo" localSheetId="2">#REF!</definedName>
    <definedName name="XFOoo" localSheetId="3">#REF!</definedName>
    <definedName name="XFOoo">#REF!</definedName>
    <definedName name="XFOooo" localSheetId="2">#REF!</definedName>
    <definedName name="XFOooo" localSheetId="3">#REF!</definedName>
    <definedName name="XFOooo">#REF!</definedName>
    <definedName name="XFOoooo" localSheetId="2">#REF!</definedName>
    <definedName name="XFOoooo" localSheetId="3">#REF!</definedName>
    <definedName name="XFOoooo">#REF!</definedName>
    <definedName name="XFOooooo" localSheetId="2">#REF!</definedName>
    <definedName name="XFOooooo" localSheetId="3">#REF!</definedName>
    <definedName name="XFOooooo">#REF!</definedName>
    <definedName name="XFOoooooo" localSheetId="2">#REF!</definedName>
    <definedName name="XFOoooooo" localSheetId="3">#REF!</definedName>
    <definedName name="XFOoooooo">#REF!</definedName>
    <definedName name="XFOooooooo" localSheetId="2">#REF!</definedName>
    <definedName name="XFOooooooo" localSheetId="3">#REF!</definedName>
    <definedName name="XFOooooooo">#REF!</definedName>
    <definedName name="XFOoooooooo" localSheetId="2">#REF!</definedName>
    <definedName name="XFOoooooooo" localSheetId="3">#REF!</definedName>
    <definedName name="XFOoooooooo">#REF!</definedName>
    <definedName name="XFOooooooooo" localSheetId="2">#REF!</definedName>
    <definedName name="XFOooooooooo" localSheetId="3">#REF!</definedName>
    <definedName name="XFOooooooooo">#REF!</definedName>
    <definedName name="XFOoooooooooo" localSheetId="2">#REF!</definedName>
    <definedName name="XFOoooooooooo" localSheetId="3">#REF!</definedName>
    <definedName name="XFOoooooooooo">#REF!</definedName>
    <definedName name="XGG" localSheetId="2">#REF!</definedName>
    <definedName name="XGG" localSheetId="3">#REF!</definedName>
    <definedName name="XGG">#REF!</definedName>
    <definedName name="XGGg" localSheetId="2">#REF!</definedName>
    <definedName name="XGGg" localSheetId="3">#REF!</definedName>
    <definedName name="XGGg">#REF!</definedName>
    <definedName name="XH" localSheetId="2">#REF!</definedName>
    <definedName name="XH" localSheetId="3">#REF!</definedName>
    <definedName name="XH">#REF!</definedName>
    <definedName name="XHH" localSheetId="2">#REF!</definedName>
    <definedName name="XHH" localSheetId="3">#REF!</definedName>
    <definedName name="XHH">#REF!</definedName>
    <definedName name="XI" localSheetId="2">#REF!</definedName>
    <definedName name="XI" localSheetId="3">#REF!</definedName>
    <definedName name="XI">#REF!</definedName>
    <definedName name="XII" localSheetId="2">#REF!</definedName>
    <definedName name="XII" localSheetId="3">#REF!</definedName>
    <definedName name="XII">#REF!</definedName>
    <definedName name="XIIi" localSheetId="2">#REF!</definedName>
    <definedName name="XIIi" localSheetId="3">#REF!</definedName>
    <definedName name="XIIi">#REF!</definedName>
    <definedName name="XIZ" localSheetId="2">#REF!</definedName>
    <definedName name="XIZ" localSheetId="3">#REF!</definedName>
    <definedName name="XIZ">#REF!</definedName>
    <definedName name="XIZZ" localSheetId="2">#REF!</definedName>
    <definedName name="XIZZ" localSheetId="3">#REF!</definedName>
    <definedName name="XIZZ">#REF!</definedName>
    <definedName name="XJ" localSheetId="2">#REF!</definedName>
    <definedName name="XJ" localSheetId="3">#REF!</definedName>
    <definedName name="XJ">#REF!</definedName>
    <definedName name="XJJ" localSheetId="2">#REF!</definedName>
    <definedName name="XJJ" localSheetId="3">#REF!</definedName>
    <definedName name="XJJ">#REF!</definedName>
    <definedName name="XJJj" localSheetId="2">#REF!</definedName>
    <definedName name="XJJj" localSheetId="3">#REF!</definedName>
    <definedName name="XJJj">#REF!</definedName>
    <definedName name="XJZ" localSheetId="2">#REF!</definedName>
    <definedName name="XJZ" localSheetId="3">#REF!</definedName>
    <definedName name="XJZ">#REF!</definedName>
    <definedName name="XJZZ" localSheetId="2">#REF!</definedName>
    <definedName name="XJZZ" localSheetId="3">#REF!</definedName>
    <definedName name="XJZZ">#REF!</definedName>
    <definedName name="XK" localSheetId="2">#REF!</definedName>
    <definedName name="XK" localSheetId="3">#REF!</definedName>
    <definedName name="XK">#REF!</definedName>
    <definedName name="XKK" localSheetId="2">#REF!</definedName>
    <definedName name="XKK" localSheetId="3">#REF!</definedName>
    <definedName name="XKK">#REF!</definedName>
    <definedName name="XL" localSheetId="2">#REF!</definedName>
    <definedName name="XL" localSheetId="3">#REF!</definedName>
    <definedName name="XL">#REF!</definedName>
    <definedName name="XLZ" localSheetId="2">#REF!</definedName>
    <definedName name="XLZ" localSheetId="3">#REF!</definedName>
    <definedName name="XLZ">#REF!</definedName>
    <definedName name="XNN" localSheetId="2">#REF!</definedName>
    <definedName name="XNN" localSheetId="3">#REF!</definedName>
    <definedName name="XNN">#REF!</definedName>
    <definedName name="XOS" localSheetId="2">#REF!</definedName>
    <definedName name="XOS" localSheetId="3">#REF!</definedName>
    <definedName name="XOS">#REF!</definedName>
    <definedName name="XQQ" localSheetId="2">#REF!</definedName>
    <definedName name="XQQ" localSheetId="3">#REF!</definedName>
    <definedName name="XQQ">#REF!</definedName>
    <definedName name="XRE" localSheetId="2">#REF!</definedName>
    <definedName name="XRE" localSheetId="3">#REF!</definedName>
    <definedName name="XRE">#REF!</definedName>
    <definedName name="XSE" localSheetId="2">#REF!</definedName>
    <definedName name="XSE" localSheetId="3">#REF!</definedName>
    <definedName name="XSE">#REF!</definedName>
    <definedName name="XSI" localSheetId="2">#REF!</definedName>
    <definedName name="XSI" localSheetId="3">#REF!</definedName>
    <definedName name="XSI">#REF!</definedName>
    <definedName name="XTEN" localSheetId="2">#REF!</definedName>
    <definedName name="XTEN" localSheetId="3">#REF!</definedName>
    <definedName name="XTEN">#REF!</definedName>
    <definedName name="XTENt" localSheetId="2">#REF!</definedName>
    <definedName name="XTENt" localSheetId="3">#REF!</definedName>
    <definedName name="XTENt">#REF!</definedName>
    <definedName name="XTENtt" localSheetId="2">#REF!</definedName>
    <definedName name="XTENtt" localSheetId="3">#REF!</definedName>
    <definedName name="XTENtt">#REF!</definedName>
    <definedName name="XTENttt" localSheetId="2">#REF!</definedName>
    <definedName name="XTENttt" localSheetId="3">#REF!</definedName>
    <definedName name="XTENttt">#REF!</definedName>
    <definedName name="XTENtttt" localSheetId="2">#REF!</definedName>
    <definedName name="XTENtttt" localSheetId="3">#REF!</definedName>
    <definedName name="XTENtttt">#REF!</definedName>
    <definedName name="XTENttttt" localSheetId="2">#REF!</definedName>
    <definedName name="XTENttttt" localSheetId="3">#REF!</definedName>
    <definedName name="XTENttttt">#REF!</definedName>
    <definedName name="XTW" localSheetId="2">#REF!</definedName>
    <definedName name="XTW" localSheetId="3">#REF!</definedName>
    <definedName name="XTW">#REF!</definedName>
    <definedName name="YA" localSheetId="2">#REF!</definedName>
    <definedName name="YA" localSheetId="3">#REF!</definedName>
    <definedName name="YA">#REF!</definedName>
    <definedName name="YAA" localSheetId="2">#REF!</definedName>
    <definedName name="YAA" localSheetId="3">#REF!</definedName>
    <definedName name="YAA">#REF!</definedName>
    <definedName name="YAAA" localSheetId="2">#REF!</definedName>
    <definedName name="YAAA" localSheetId="3">#REF!</definedName>
    <definedName name="YAAA">#REF!</definedName>
    <definedName name="YAAAA" localSheetId="2">#REF!</definedName>
    <definedName name="YAAAA" localSheetId="3">#REF!</definedName>
    <definedName name="YAAAA">#REF!</definedName>
    <definedName name="YAZ" localSheetId="2">#REF!</definedName>
    <definedName name="YAZ" localSheetId="3">#REF!</definedName>
    <definedName name="YAZ">#REF!</definedName>
    <definedName name="YAZZ" localSheetId="2">#REF!</definedName>
    <definedName name="YAZZ" localSheetId="3">#REF!</definedName>
    <definedName name="YAZZ">#REF!</definedName>
    <definedName name="YAZZZ" localSheetId="2">#REF!</definedName>
    <definedName name="YAZZZ" localSheetId="3">#REF!</definedName>
    <definedName name="YAZZZ">#REF!</definedName>
    <definedName name="YB" localSheetId="2">#REF!</definedName>
    <definedName name="YB" localSheetId="3">#REF!</definedName>
    <definedName name="YB">#REF!</definedName>
    <definedName name="YCC" localSheetId="2">#REF!</definedName>
    <definedName name="YCC" localSheetId="3">#REF!</definedName>
    <definedName name="YCC">#REF!</definedName>
    <definedName name="YCCC" localSheetId="2">#REF!</definedName>
    <definedName name="YCCC" localSheetId="3">#REF!</definedName>
    <definedName name="YCCC">#REF!</definedName>
    <definedName name="YCZ" localSheetId="2">#REF!</definedName>
    <definedName name="YCZ" localSheetId="3">#REF!</definedName>
    <definedName name="YCZ">#REF!</definedName>
    <definedName name="YCZZ" localSheetId="2">#REF!</definedName>
    <definedName name="YCZZ" localSheetId="3">#REF!</definedName>
    <definedName name="YCZZ">#REF!</definedName>
    <definedName name="YD" localSheetId="2">#REF!</definedName>
    <definedName name="YD" localSheetId="3">#REF!</definedName>
    <definedName name="YD">#REF!</definedName>
    <definedName name="YDD" localSheetId="2">#REF!</definedName>
    <definedName name="YDD" localSheetId="3">#REF!</definedName>
    <definedName name="YDD">#REF!</definedName>
    <definedName name="YDZ" localSheetId="2">#REF!</definedName>
    <definedName name="YDZ" localSheetId="3">#REF!</definedName>
    <definedName name="YDZ">#REF!</definedName>
    <definedName name="YE" localSheetId="2">#REF!</definedName>
    <definedName name="YE" localSheetId="3">#REF!</definedName>
    <definedName name="YE">#REF!</definedName>
    <definedName name="YEE" localSheetId="2">#REF!</definedName>
    <definedName name="YEE" localSheetId="3">#REF!</definedName>
    <definedName name="YEE">#REF!</definedName>
    <definedName name="YFA" localSheetId="2">#REF!</definedName>
    <definedName name="YFA" localSheetId="3">#REF!</definedName>
    <definedName name="YFA">#REF!</definedName>
    <definedName name="YFI" localSheetId="2">#REF!</definedName>
    <definedName name="YFI" localSheetId="3">#REF!</definedName>
    <definedName name="YFI">#REF!</definedName>
    <definedName name="YFO" localSheetId="2">#REF!</definedName>
    <definedName name="YFO" localSheetId="3">#REF!</definedName>
    <definedName name="YFO">#REF!</definedName>
    <definedName name="YFOo" localSheetId="2">#REF!</definedName>
    <definedName name="YFOo" localSheetId="3">#REF!</definedName>
    <definedName name="YFOo">#REF!</definedName>
    <definedName name="YFOoo" localSheetId="2">#REF!</definedName>
    <definedName name="YFOoo" localSheetId="3">#REF!</definedName>
    <definedName name="YFOoo">#REF!</definedName>
    <definedName name="YFOooo" localSheetId="2">#REF!</definedName>
    <definedName name="YFOooo" localSheetId="3">#REF!</definedName>
    <definedName name="YFOooo">#REF!</definedName>
    <definedName name="YFOoooo" localSheetId="2">#REF!</definedName>
    <definedName name="YFOoooo" localSheetId="3">#REF!</definedName>
    <definedName name="YFOoooo">#REF!</definedName>
    <definedName name="YFOooooo" localSheetId="2">#REF!</definedName>
    <definedName name="YFOooooo" localSheetId="3">#REF!</definedName>
    <definedName name="YFOooooo">#REF!</definedName>
    <definedName name="YFOoooooo" localSheetId="2">#REF!</definedName>
    <definedName name="YFOoooooo" localSheetId="3">#REF!</definedName>
    <definedName name="YFOoooooo">#REF!</definedName>
    <definedName name="YFOooooooo" localSheetId="2">#REF!</definedName>
    <definedName name="YFOooooooo" localSheetId="3">#REF!</definedName>
    <definedName name="YFOooooooo">#REF!</definedName>
    <definedName name="YFOoooooooo" localSheetId="2">#REF!</definedName>
    <definedName name="YFOoooooooo" localSheetId="3">#REF!</definedName>
    <definedName name="YFOoooooooo">#REF!</definedName>
    <definedName name="YFOooooooooo" localSheetId="2">#REF!</definedName>
    <definedName name="YFOooooooooo" localSheetId="3">#REF!</definedName>
    <definedName name="YFOooooooooo">#REF!</definedName>
    <definedName name="YFOoooooooooo" localSheetId="2">#REF!</definedName>
    <definedName name="YFOoooooooooo" localSheetId="3">#REF!</definedName>
    <definedName name="YFOoooooooooo">#REF!</definedName>
    <definedName name="YGG" localSheetId="2">#REF!</definedName>
    <definedName name="YGG" localSheetId="3">#REF!</definedName>
    <definedName name="YGG">#REF!</definedName>
    <definedName name="YGGg" localSheetId="2">#REF!</definedName>
    <definedName name="YGGg" localSheetId="3">#REF!</definedName>
    <definedName name="YGGg">#REF!</definedName>
    <definedName name="YH" localSheetId="2">#REF!</definedName>
    <definedName name="YH" localSheetId="3">#REF!</definedName>
    <definedName name="YH">#REF!</definedName>
    <definedName name="YHH" localSheetId="2">#REF!</definedName>
    <definedName name="YHH" localSheetId="3">#REF!</definedName>
    <definedName name="YHH">#REF!</definedName>
    <definedName name="YI" localSheetId="2">#REF!</definedName>
    <definedName name="YI" localSheetId="3">#REF!</definedName>
    <definedName name="YI">#REF!</definedName>
    <definedName name="YII" localSheetId="2">#REF!</definedName>
    <definedName name="YII" localSheetId="3">#REF!</definedName>
    <definedName name="YII">#REF!</definedName>
    <definedName name="YIIi" localSheetId="2">#REF!</definedName>
    <definedName name="YIIi" localSheetId="3">#REF!</definedName>
    <definedName name="YIIi">#REF!</definedName>
    <definedName name="YIZ" localSheetId="2">#REF!</definedName>
    <definedName name="YIZ" localSheetId="3">#REF!</definedName>
    <definedName name="YIZ">#REF!</definedName>
    <definedName name="YIZZ" localSheetId="2">#REF!</definedName>
    <definedName name="YIZZ" localSheetId="3">#REF!</definedName>
    <definedName name="YIZZ">#REF!</definedName>
    <definedName name="YJ" localSheetId="2">#REF!</definedName>
    <definedName name="YJ" localSheetId="3">#REF!</definedName>
    <definedName name="YJ">#REF!</definedName>
    <definedName name="YJJ" localSheetId="2">#REF!</definedName>
    <definedName name="YJJ" localSheetId="3">#REF!</definedName>
    <definedName name="YJJ">#REF!</definedName>
    <definedName name="YJJj" localSheetId="2">#REF!</definedName>
    <definedName name="YJJj" localSheetId="3">#REF!</definedName>
    <definedName name="YJJj">#REF!</definedName>
    <definedName name="YJZ" localSheetId="2">#REF!</definedName>
    <definedName name="YJZ" localSheetId="3">#REF!</definedName>
    <definedName name="YJZ">#REF!</definedName>
    <definedName name="YJZZ" localSheetId="2">#REF!</definedName>
    <definedName name="YJZZ" localSheetId="3">#REF!</definedName>
    <definedName name="YJZZ">#REF!</definedName>
    <definedName name="YK" localSheetId="2">#REF!</definedName>
    <definedName name="YK" localSheetId="3">#REF!</definedName>
    <definedName name="YK">#REF!</definedName>
    <definedName name="YKK" localSheetId="2">#REF!</definedName>
    <definedName name="YKK" localSheetId="3">#REF!</definedName>
    <definedName name="YKK">#REF!</definedName>
    <definedName name="YL" localSheetId="2">#REF!</definedName>
    <definedName name="YL" localSheetId="3">#REF!</definedName>
    <definedName name="YL">#REF!</definedName>
    <definedName name="YLZ" localSheetId="2">#REF!</definedName>
    <definedName name="YLZ" localSheetId="3">#REF!</definedName>
    <definedName name="YLZ">#REF!</definedName>
    <definedName name="YNN" localSheetId="2">#REF!</definedName>
    <definedName name="YNN" localSheetId="3">#REF!</definedName>
    <definedName name="YNN">#REF!</definedName>
    <definedName name="YOS" localSheetId="2">#REF!</definedName>
    <definedName name="YOS" localSheetId="3">#REF!</definedName>
    <definedName name="YOS">#REF!</definedName>
    <definedName name="YQQ" localSheetId="2">#REF!</definedName>
    <definedName name="YQQ" localSheetId="3">#REF!</definedName>
    <definedName name="YQQ">#REF!</definedName>
    <definedName name="YRE" localSheetId="2">#REF!</definedName>
    <definedName name="YRE" localSheetId="3">#REF!</definedName>
    <definedName name="YRE">#REF!</definedName>
    <definedName name="YSE" localSheetId="2">#REF!</definedName>
    <definedName name="YSE" localSheetId="3">#REF!</definedName>
    <definedName name="YSE">#REF!</definedName>
    <definedName name="YSI" localSheetId="2">#REF!</definedName>
    <definedName name="YSI" localSheetId="3">#REF!</definedName>
    <definedName name="YSI">#REF!</definedName>
    <definedName name="YTEN" localSheetId="2">#REF!</definedName>
    <definedName name="YTEN" localSheetId="3">#REF!</definedName>
    <definedName name="YTEN">#REF!</definedName>
    <definedName name="YTENt" localSheetId="2">#REF!</definedName>
    <definedName name="YTENt" localSheetId="3">#REF!</definedName>
    <definedName name="YTENt">#REF!</definedName>
    <definedName name="YTENtt" localSheetId="2">#REF!</definedName>
    <definedName name="YTENtt" localSheetId="3">#REF!</definedName>
    <definedName name="YTENtt">#REF!</definedName>
    <definedName name="YTENttt" localSheetId="2">#REF!</definedName>
    <definedName name="YTENttt" localSheetId="3">#REF!</definedName>
    <definedName name="YTENttt">#REF!</definedName>
    <definedName name="YTENtttt" localSheetId="2">#REF!</definedName>
    <definedName name="YTENtttt" localSheetId="3">#REF!</definedName>
    <definedName name="YTENtttt">#REF!</definedName>
    <definedName name="YTENttttt" localSheetId="2">#REF!</definedName>
    <definedName name="YTENttttt" localSheetId="3">#REF!</definedName>
    <definedName name="YTENttttt">#REF!</definedName>
    <definedName name="YTW" localSheetId="2">#REF!</definedName>
    <definedName name="YTW" localSheetId="3">#REF!</definedName>
    <definedName name="YTW">#REF!</definedName>
    <definedName name="z">#N/A</definedName>
    <definedName name="ZA" localSheetId="2">#REF!</definedName>
    <definedName name="ZA" localSheetId="3">#REF!</definedName>
    <definedName name="ZA">#REF!</definedName>
    <definedName name="ZAA" localSheetId="2">#REF!</definedName>
    <definedName name="ZAA" localSheetId="3">#REF!</definedName>
    <definedName name="ZAA">#REF!</definedName>
    <definedName name="ZAAA" localSheetId="2">#REF!</definedName>
    <definedName name="ZAAA" localSheetId="3">#REF!</definedName>
    <definedName name="ZAAA">#REF!</definedName>
    <definedName name="ZAAAA" localSheetId="2">#REF!</definedName>
    <definedName name="ZAAAA" localSheetId="3">#REF!</definedName>
    <definedName name="ZAAAA">#REF!</definedName>
    <definedName name="ZAZ" localSheetId="2">#REF!</definedName>
    <definedName name="ZAZ" localSheetId="3">#REF!</definedName>
    <definedName name="ZAZ">#REF!</definedName>
    <definedName name="ZAZZ" localSheetId="2">#REF!</definedName>
    <definedName name="ZAZZ" localSheetId="3">#REF!</definedName>
    <definedName name="ZAZZ">#REF!</definedName>
    <definedName name="ZAZZZ" localSheetId="2">#REF!</definedName>
    <definedName name="ZAZZZ" localSheetId="3">#REF!</definedName>
    <definedName name="ZAZZZ">#REF!</definedName>
    <definedName name="ZB" localSheetId="2">#REF!</definedName>
    <definedName name="ZB" localSheetId="3">#REF!</definedName>
    <definedName name="ZB">#REF!</definedName>
    <definedName name="ZCC" localSheetId="2">#REF!</definedName>
    <definedName name="ZCC" localSheetId="3">#REF!</definedName>
    <definedName name="ZCC">#REF!</definedName>
    <definedName name="ZCCC" localSheetId="2">#REF!</definedName>
    <definedName name="ZCCC" localSheetId="3">#REF!</definedName>
    <definedName name="ZCCC">#REF!</definedName>
    <definedName name="ZCZ" localSheetId="2">#REF!</definedName>
    <definedName name="ZCZ" localSheetId="3">#REF!</definedName>
    <definedName name="ZCZ">#REF!</definedName>
    <definedName name="ZCZZ" localSheetId="2">#REF!</definedName>
    <definedName name="ZCZZ" localSheetId="3">#REF!</definedName>
    <definedName name="ZCZZ">#REF!</definedName>
    <definedName name="ZD" localSheetId="2">#REF!</definedName>
    <definedName name="ZD" localSheetId="3">#REF!</definedName>
    <definedName name="ZD">#REF!</definedName>
    <definedName name="ZDD" localSheetId="2">#REF!</definedName>
    <definedName name="ZDD" localSheetId="3">#REF!</definedName>
    <definedName name="ZDD">#REF!</definedName>
    <definedName name="ZDZ" localSheetId="2">#REF!</definedName>
    <definedName name="ZDZ" localSheetId="3">#REF!</definedName>
    <definedName name="ZDZ">#REF!</definedName>
    <definedName name="ZE" localSheetId="2">#REF!</definedName>
    <definedName name="ZE" localSheetId="3">#REF!</definedName>
    <definedName name="ZE">#REF!</definedName>
    <definedName name="ZEE" localSheetId="2">#REF!</definedName>
    <definedName name="ZEE" localSheetId="3">#REF!</definedName>
    <definedName name="ZEE">#REF!</definedName>
    <definedName name="ZFA" localSheetId="2">#REF!</definedName>
    <definedName name="ZFA" localSheetId="3">#REF!</definedName>
    <definedName name="ZFA">#REF!</definedName>
    <definedName name="ZFI" localSheetId="2">#REF!</definedName>
    <definedName name="ZFI" localSheetId="3">#REF!</definedName>
    <definedName name="ZFI">#REF!</definedName>
    <definedName name="ZFO" localSheetId="2">#REF!</definedName>
    <definedName name="ZFO" localSheetId="3">#REF!</definedName>
    <definedName name="ZFO">#REF!</definedName>
    <definedName name="ZFOo" localSheetId="2">#REF!</definedName>
    <definedName name="ZFOo" localSheetId="3">#REF!</definedName>
    <definedName name="ZFOo">#REF!</definedName>
    <definedName name="ZFOoo" localSheetId="2">#REF!</definedName>
    <definedName name="ZFOoo" localSheetId="3">#REF!</definedName>
    <definedName name="ZFOoo">#REF!</definedName>
    <definedName name="ZFOooo" localSheetId="2">#REF!</definedName>
    <definedName name="ZFOooo" localSheetId="3">#REF!</definedName>
    <definedName name="ZFOooo">#REF!</definedName>
    <definedName name="ZFOoooo" localSheetId="2">#REF!</definedName>
    <definedName name="ZFOoooo" localSheetId="3">#REF!</definedName>
    <definedName name="ZFOoooo">#REF!</definedName>
    <definedName name="ZFOooooo" localSheetId="2">#REF!</definedName>
    <definedName name="ZFOooooo" localSheetId="3">#REF!</definedName>
    <definedName name="ZFOooooo">#REF!</definedName>
    <definedName name="ZFOoooooo" localSheetId="2">#REF!</definedName>
    <definedName name="ZFOoooooo" localSheetId="3">#REF!</definedName>
    <definedName name="ZFOoooooo">#REF!</definedName>
    <definedName name="ZFOooooooo" localSheetId="2">#REF!</definedName>
    <definedName name="ZFOooooooo" localSheetId="3">#REF!</definedName>
    <definedName name="ZFOooooooo">#REF!</definedName>
    <definedName name="ZFOoooooooo" localSheetId="2">#REF!</definedName>
    <definedName name="ZFOoooooooo" localSheetId="3">#REF!</definedName>
    <definedName name="ZFOoooooooo">#REF!</definedName>
    <definedName name="ZFOooooooooo" localSheetId="2">#REF!</definedName>
    <definedName name="ZFOooooooooo" localSheetId="3">#REF!</definedName>
    <definedName name="ZFOooooooooo">#REF!</definedName>
    <definedName name="ZFOoooooooooo" localSheetId="2">#REF!</definedName>
    <definedName name="ZFOoooooooooo" localSheetId="3">#REF!</definedName>
    <definedName name="ZFOoooooooooo">#REF!</definedName>
    <definedName name="ZGG" localSheetId="2">#REF!</definedName>
    <definedName name="ZGG" localSheetId="3">#REF!</definedName>
    <definedName name="ZGG">#REF!</definedName>
    <definedName name="ZGGg" localSheetId="2">#REF!</definedName>
    <definedName name="ZGGg" localSheetId="3">#REF!</definedName>
    <definedName name="ZGGg">#REF!</definedName>
    <definedName name="ZH" localSheetId="2">#REF!</definedName>
    <definedName name="ZH" localSheetId="3">#REF!</definedName>
    <definedName name="ZH">#REF!</definedName>
    <definedName name="ZHH" localSheetId="2">#REF!</definedName>
    <definedName name="ZHH" localSheetId="3">#REF!</definedName>
    <definedName name="ZHH">#REF!</definedName>
    <definedName name="ZI" localSheetId="2">#REF!</definedName>
    <definedName name="ZI" localSheetId="3">#REF!</definedName>
    <definedName name="ZI">#REF!</definedName>
    <definedName name="ZII" localSheetId="2">#REF!</definedName>
    <definedName name="ZII" localSheetId="3">#REF!</definedName>
    <definedName name="ZII">#REF!</definedName>
    <definedName name="ZIIi" localSheetId="2">#REF!</definedName>
    <definedName name="ZIIi" localSheetId="3">#REF!</definedName>
    <definedName name="ZIIi">#REF!</definedName>
    <definedName name="ZIZ" localSheetId="2">#REF!</definedName>
    <definedName name="ZIZ" localSheetId="3">#REF!</definedName>
    <definedName name="ZIZ">#REF!</definedName>
    <definedName name="ZIZZ" localSheetId="2">#REF!</definedName>
    <definedName name="ZIZZ" localSheetId="3">#REF!</definedName>
    <definedName name="ZIZZ">#REF!</definedName>
    <definedName name="ZJ" localSheetId="2">#REF!</definedName>
    <definedName name="ZJ" localSheetId="3">#REF!</definedName>
    <definedName name="ZJ">#REF!</definedName>
    <definedName name="ZJJ" localSheetId="2">#REF!</definedName>
    <definedName name="ZJJ" localSheetId="3">#REF!</definedName>
    <definedName name="ZJJ">#REF!</definedName>
    <definedName name="ZJJj" localSheetId="2">#REF!</definedName>
    <definedName name="ZJJj" localSheetId="3">#REF!</definedName>
    <definedName name="ZJJj">#REF!</definedName>
    <definedName name="ZJZ" localSheetId="2">#REF!</definedName>
    <definedName name="ZJZ" localSheetId="3">#REF!</definedName>
    <definedName name="ZJZ">#REF!</definedName>
    <definedName name="ZJZZ" localSheetId="2">#REF!</definedName>
    <definedName name="ZJZZ" localSheetId="3">#REF!</definedName>
    <definedName name="ZJZZ">#REF!</definedName>
    <definedName name="ZK" localSheetId="2">#REF!</definedName>
    <definedName name="ZK" localSheetId="3">#REF!</definedName>
    <definedName name="ZK">#REF!</definedName>
    <definedName name="ZKK" localSheetId="2">#REF!</definedName>
    <definedName name="ZKK" localSheetId="3">#REF!</definedName>
    <definedName name="ZKK">#REF!</definedName>
    <definedName name="ZL" localSheetId="2">#REF!</definedName>
    <definedName name="ZL" localSheetId="3">#REF!</definedName>
    <definedName name="ZL">#REF!</definedName>
    <definedName name="ZLZ" localSheetId="2">#REF!</definedName>
    <definedName name="ZLZ" localSheetId="3">#REF!</definedName>
    <definedName name="ZLZ">#REF!</definedName>
    <definedName name="ZNN" localSheetId="2">#REF!</definedName>
    <definedName name="ZNN" localSheetId="3">#REF!</definedName>
    <definedName name="ZNN">#REF!</definedName>
    <definedName name="ZOS" localSheetId="2">#REF!</definedName>
    <definedName name="ZOS" localSheetId="3">#REF!</definedName>
    <definedName name="ZOS">#REF!</definedName>
    <definedName name="ZQQ" localSheetId="2">#REF!</definedName>
    <definedName name="ZQQ" localSheetId="3">#REF!</definedName>
    <definedName name="ZQQ">#REF!</definedName>
    <definedName name="ZRE" localSheetId="2">#REF!</definedName>
    <definedName name="ZRE" localSheetId="3">#REF!</definedName>
    <definedName name="ZRE">#REF!</definedName>
    <definedName name="ZSE" localSheetId="2">#REF!</definedName>
    <definedName name="ZSE" localSheetId="3">#REF!</definedName>
    <definedName name="ZSE">#REF!</definedName>
    <definedName name="ZSI" localSheetId="2">#REF!</definedName>
    <definedName name="ZSI" localSheetId="3">#REF!</definedName>
    <definedName name="ZSI">#REF!</definedName>
    <definedName name="ZTEN" localSheetId="2">#REF!</definedName>
    <definedName name="ZTEN" localSheetId="3">#REF!</definedName>
    <definedName name="ZTEN">#REF!</definedName>
    <definedName name="ZTENt" localSheetId="2">#REF!</definedName>
    <definedName name="ZTENt" localSheetId="3">#REF!</definedName>
    <definedName name="ZTENt">#REF!</definedName>
    <definedName name="ZTENtt" localSheetId="2">#REF!</definedName>
    <definedName name="ZTENtt" localSheetId="3">#REF!</definedName>
    <definedName name="ZTENtt">#REF!</definedName>
    <definedName name="ZTENttt" localSheetId="2">#REF!</definedName>
    <definedName name="ZTENttt" localSheetId="3">#REF!</definedName>
    <definedName name="ZTENttt">#REF!</definedName>
    <definedName name="ZTENtttt" localSheetId="2">#REF!</definedName>
    <definedName name="ZTENtttt" localSheetId="3">#REF!</definedName>
    <definedName name="ZTENtttt">#REF!</definedName>
    <definedName name="ZTENttttt" localSheetId="2">#REF!</definedName>
    <definedName name="ZTENttttt" localSheetId="3">#REF!</definedName>
    <definedName name="ZTENttttt">#REF!</definedName>
    <definedName name="ZTW" localSheetId="2">#REF!</definedName>
    <definedName name="ZTW" localSheetId="3">#REF!</definedName>
    <definedName name="ZTW">#REF!</definedName>
    <definedName name="ค่ารับรอง">#REF!</definedName>
    <definedName name="ๆ" localSheetId="5">#REF!</definedName>
    <definedName name="ๆ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3" i="1" l="1"/>
  <c r="J57" i="1" l="1"/>
  <c r="M71" i="16" l="1"/>
  <c r="I71" i="16"/>
  <c r="K16" i="15"/>
  <c r="K16" i="18" l="1"/>
  <c r="I12" i="16" l="1"/>
  <c r="M12" i="16" l="1"/>
  <c r="I68" i="16" l="1"/>
  <c r="I57" i="16"/>
  <c r="M57" i="16" l="1"/>
  <c r="M68" i="16"/>
  <c r="N31" i="17" l="1"/>
  <c r="K27" i="15" s="1"/>
  <c r="M27" i="15" s="1"/>
  <c r="M28" i="15"/>
  <c r="M27" i="18"/>
  <c r="A41" i="16" l="1"/>
  <c r="K14" i="15"/>
  <c r="K24" i="15"/>
  <c r="T104" i="1" s="1"/>
  <c r="I24" i="15"/>
  <c r="I29" i="15" s="1"/>
  <c r="G24" i="15"/>
  <c r="G29" i="15" s="1"/>
  <c r="E24" i="15"/>
  <c r="E29" i="15" s="1"/>
  <c r="L103" i="1" l="1"/>
  <c r="R103" i="1"/>
  <c r="K23" i="18"/>
  <c r="N104" i="1" s="1"/>
  <c r="M22" i="18"/>
  <c r="I23" i="18"/>
  <c r="I28" i="18" s="1"/>
  <c r="G23" i="18"/>
  <c r="G28" i="18" s="1"/>
  <c r="E23" i="18"/>
  <c r="E28" i="18" s="1"/>
  <c r="K13" i="18"/>
  <c r="M12" i="18"/>
  <c r="I13" i="18"/>
  <c r="I18" i="18" s="1"/>
  <c r="G13" i="18"/>
  <c r="G18" i="18" s="1"/>
  <c r="E13" i="18"/>
  <c r="E18" i="18" s="1"/>
  <c r="M23" i="18" l="1"/>
  <c r="M13" i="18"/>
  <c r="M23" i="15"/>
  <c r="M24" i="15"/>
  <c r="E19" i="15"/>
  <c r="G19" i="15"/>
  <c r="I19" i="15"/>
  <c r="M13" i="15"/>
  <c r="M14" i="15"/>
  <c r="R101" i="1"/>
  <c r="L101" i="1"/>
  <c r="R104" i="1"/>
  <c r="L104" i="1"/>
  <c r="M21" i="18"/>
  <c r="M22" i="15"/>
  <c r="M12" i="15"/>
  <c r="M11" i="18"/>
  <c r="P98" i="1" l="1"/>
  <c r="J98" i="1"/>
  <c r="T26" i="1" l="1"/>
  <c r="T105" i="1"/>
  <c r="M70" i="16"/>
  <c r="I70" i="16"/>
  <c r="T60" i="1"/>
  <c r="T67" i="1"/>
  <c r="T68" i="1" l="1"/>
  <c r="T106" i="1" s="1"/>
  <c r="N105" i="1"/>
  <c r="N67" i="1"/>
  <c r="N60" i="1"/>
  <c r="N26" i="1"/>
  <c r="T15" i="1"/>
  <c r="N15" i="1"/>
  <c r="N68" i="1" l="1"/>
  <c r="N106" i="1" s="1"/>
  <c r="T27" i="1"/>
  <c r="N27" i="1"/>
  <c r="A41" i="1" l="1"/>
  <c r="A83" i="1" s="1"/>
  <c r="G68" i="16" l="1"/>
  <c r="L31" i="17"/>
  <c r="J31" i="17"/>
  <c r="K26" i="18" s="1"/>
  <c r="M26" i="18" s="1"/>
  <c r="H31" i="17"/>
  <c r="L18" i="17"/>
  <c r="H18" i="17"/>
  <c r="N18" i="17"/>
  <c r="H13" i="17"/>
  <c r="N13" i="17"/>
  <c r="L13" i="17"/>
  <c r="J13" i="17"/>
  <c r="O108" i="1"/>
  <c r="L108" i="1"/>
  <c r="R105" i="1"/>
  <c r="R67" i="1"/>
  <c r="L67" i="1"/>
  <c r="R60" i="1"/>
  <c r="P60" i="1"/>
  <c r="L59" i="1"/>
  <c r="L60" i="1" s="1"/>
  <c r="J60" i="1"/>
  <c r="P47" i="1"/>
  <c r="P89" i="1" s="1"/>
  <c r="J47" i="1"/>
  <c r="J89" i="1" s="1"/>
  <c r="A43" i="1"/>
  <c r="A85" i="1" s="1"/>
  <c r="R26" i="1"/>
  <c r="P26" i="1"/>
  <c r="L26" i="1"/>
  <c r="J26" i="1"/>
  <c r="R15" i="1"/>
  <c r="P15" i="1"/>
  <c r="L15" i="1"/>
  <c r="J15" i="1"/>
  <c r="K68" i="16"/>
  <c r="R68" i="1" l="1"/>
  <c r="H19" i="17"/>
  <c r="H22" i="17" s="1"/>
  <c r="H24" i="17" s="1"/>
  <c r="H34" i="17" s="1"/>
  <c r="L68" i="1"/>
  <c r="R27" i="1"/>
  <c r="L19" i="17"/>
  <c r="J18" i="17"/>
  <c r="J19" i="17" s="1"/>
  <c r="J22" i="17" s="1"/>
  <c r="J24" i="17" s="1"/>
  <c r="R106" i="1"/>
  <c r="J27" i="1"/>
  <c r="J67" i="1"/>
  <c r="J68" i="1" s="1"/>
  <c r="L27" i="1"/>
  <c r="P27" i="1"/>
  <c r="P67" i="1"/>
  <c r="P68" i="1" s="1"/>
  <c r="L105" i="1"/>
  <c r="N19" i="17"/>
  <c r="N22" i="17" s="1"/>
  <c r="N24" i="17" s="1"/>
  <c r="N34" i="17" s="1"/>
  <c r="K57" i="16"/>
  <c r="L22" i="17" l="1"/>
  <c r="L24" i="17" s="1"/>
  <c r="K25" i="15"/>
  <c r="K29" i="15" s="1"/>
  <c r="J34" i="17"/>
  <c r="K24" i="18"/>
  <c r="K28" i="18" s="1"/>
  <c r="L106" i="1"/>
  <c r="L107" i="1" s="1"/>
  <c r="H32" i="17"/>
  <c r="R107" i="1"/>
  <c r="N32" i="17"/>
  <c r="J32" i="17"/>
  <c r="M15" i="18"/>
  <c r="M14" i="18"/>
  <c r="L34" i="17" l="1"/>
  <c r="L32" i="17"/>
  <c r="M16" i="15"/>
  <c r="M15" i="15"/>
  <c r="M16" i="18" l="1"/>
  <c r="M17" i="15"/>
  <c r="M9" i="16" l="1"/>
  <c r="M23" i="16" s="1"/>
  <c r="M30" i="16" s="1"/>
  <c r="M33" i="16" s="1"/>
  <c r="I9" i="16"/>
  <c r="I23" i="16" l="1"/>
  <c r="I30" i="16" s="1"/>
  <c r="I33" i="16" s="1"/>
  <c r="I69" i="16" s="1"/>
  <c r="M69" i="16"/>
  <c r="A3" i="16" l="1"/>
  <c r="A3" i="15"/>
  <c r="K9" i="16" l="1"/>
  <c r="G9" i="16"/>
  <c r="K17" i="18" l="1"/>
  <c r="K18" i="18" s="1"/>
  <c r="J104" i="1" s="1"/>
  <c r="K18" i="15"/>
  <c r="K19" i="15" s="1"/>
  <c r="P104" i="1" s="1"/>
  <c r="P105" i="1" l="1"/>
  <c r="P106" i="1" s="1"/>
  <c r="G70" i="16"/>
  <c r="K70" i="16"/>
  <c r="P107" i="1" l="1"/>
  <c r="G57" i="16" l="1"/>
  <c r="K17" i="10" l="1"/>
  <c r="L20" i="10"/>
  <c r="N20" i="10"/>
  <c r="K9" i="8"/>
  <c r="M9" i="8"/>
  <c r="K31" i="8"/>
  <c r="M31" i="8"/>
  <c r="O8" i="5"/>
  <c r="O9" i="5"/>
  <c r="O11" i="5"/>
  <c r="O12" i="5"/>
  <c r="O13" i="5"/>
  <c r="O14" i="5"/>
  <c r="O15" i="5"/>
  <c r="O16" i="5"/>
  <c r="G17" i="5"/>
  <c r="G28" i="5" s="1"/>
  <c r="I17" i="5"/>
  <c r="K17" i="5"/>
  <c r="M17" i="5"/>
  <c r="O19" i="5"/>
  <c r="O21" i="5"/>
  <c r="O22" i="5"/>
  <c r="O23" i="5"/>
  <c r="O24" i="5"/>
  <c r="O25" i="5"/>
  <c r="O26" i="5"/>
  <c r="G27" i="5"/>
  <c r="I27" i="5"/>
  <c r="K27" i="5"/>
  <c r="M27" i="5"/>
  <c r="O44" i="5"/>
  <c r="O45" i="5"/>
  <c r="O46" i="5"/>
  <c r="O47" i="5"/>
  <c r="O48" i="5"/>
  <c r="O49" i="5"/>
  <c r="O50" i="5"/>
  <c r="O51" i="5"/>
  <c r="O52" i="5"/>
  <c r="G53" i="5"/>
  <c r="I53" i="5"/>
  <c r="K53" i="5"/>
  <c r="M53" i="5"/>
  <c r="O55" i="5"/>
  <c r="O56" i="5"/>
  <c r="O57" i="5"/>
  <c r="O58" i="5"/>
  <c r="O59" i="5"/>
  <c r="O60" i="5"/>
  <c r="O61" i="5"/>
  <c r="O62" i="5"/>
  <c r="G63" i="5"/>
  <c r="I63" i="5"/>
  <c r="K63" i="5"/>
  <c r="M63" i="5"/>
  <c r="A43" i="16"/>
  <c r="A75" i="16"/>
  <c r="A76" i="16"/>
  <c r="G64" i="5" l="1"/>
  <c r="O63" i="5"/>
  <c r="O53" i="5"/>
  <c r="O27" i="5"/>
  <c r="O17" i="5"/>
  <c r="G23" i="16"/>
  <c r="O64" i="5" l="1"/>
  <c r="O28" i="5"/>
  <c r="G30" i="16"/>
  <c r="G33" i="16" s="1"/>
  <c r="G69" i="16" s="1"/>
  <c r="G71" i="16" s="1"/>
  <c r="G72" i="16" s="1"/>
  <c r="J105" i="1"/>
  <c r="J106" i="1" s="1"/>
  <c r="M17" i="18"/>
  <c r="M18" i="18" s="1"/>
  <c r="J107" i="1" l="1"/>
  <c r="K23" i="16"/>
  <c r="K30" i="16" l="1"/>
  <c r="K33" i="16" s="1"/>
  <c r="M25" i="15"/>
  <c r="M29" i="15" s="1"/>
  <c r="M18" i="15"/>
  <c r="M19" i="15" s="1"/>
  <c r="M24" i="18"/>
  <c r="M28" i="18" s="1"/>
  <c r="K69" i="16" l="1"/>
  <c r="K71" i="16" s="1"/>
  <c r="K72" i="16" s="1"/>
</calcChain>
</file>

<file path=xl/sharedStrings.xml><?xml version="1.0" encoding="utf-8"?>
<sst xmlns="http://schemas.openxmlformats.org/spreadsheetml/2006/main" count="492" uniqueCount="301">
  <si>
    <t>สินทรัพย์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</si>
  <si>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</si>
  <si>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</si>
  <si>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</si>
  <si>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</t>
  </si>
  <si>
    <t xml:space="preserve">      (ลงชื่อ) …….….…….….………….…….…….……….…….……….…….................. กรรมการตามอำนาจ</t>
  </si>
  <si>
    <t xml:space="preserve">  - 2 -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</si>
  <si>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</si>
  <si>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</si>
  <si>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</si>
  <si>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</si>
  <si>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</si>
  <si>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รวม</t>
  </si>
  <si>
    <t xml:space="preserve">                              (  นางจำนรรค์  ศิริตัน ,   นางลาวัลย์  กันชาติ  )</t>
  </si>
  <si>
    <t>ค่าใช้จ่ายในการบริหาร</t>
  </si>
  <si>
    <t>ยอดคงเหลือ</t>
  </si>
  <si>
    <t xml:space="preserve">ณ วันที่ 31 </t>
  </si>
  <si>
    <t>รายการที่เพิ่มขึ้น</t>
  </si>
  <si>
    <t>รายการที่เพิ่มขึ้นและลดลงระหว่างปี</t>
  </si>
  <si>
    <t>รายการที่จำหน่าย</t>
  </si>
  <si>
    <t>บาท</t>
  </si>
  <si>
    <t>เครื่องมือเครื่องใช้</t>
  </si>
  <si>
    <t>เครื่องใช้สำนักงาน</t>
  </si>
  <si>
    <t>เครื่องตกแต่งและติดตั้ง</t>
  </si>
  <si>
    <t>ยานพาหนะ</t>
  </si>
  <si>
    <t>ราคาทุน</t>
  </si>
  <si>
    <t>หัก  ค่าเสื่อมราคาสะสม</t>
  </si>
  <si>
    <t>หัก  ส่วนของหนี้สินระยะยาวที่ถึงกำหนดชำระภายใน 1 ปี</t>
  </si>
  <si>
    <t xml:space="preserve">  -  9  -</t>
  </si>
  <si>
    <t>รายได้อื่น</t>
  </si>
  <si>
    <t>ที่ดิน</t>
  </si>
  <si>
    <t>ส่วนปรับปรุงอาคาร</t>
  </si>
  <si>
    <t xml:space="preserve">       สำนักงาน</t>
  </si>
  <si>
    <t>เข้า(ออก)</t>
  </si>
  <si>
    <t>เงินกู้ยืมระยะยาว</t>
  </si>
  <si>
    <t>งบแสดงฐานะการเงิน</t>
  </si>
  <si>
    <t>(หน่วย : บาท)</t>
  </si>
  <si>
    <t>2554                           2553</t>
  </si>
  <si>
    <t>ประเภทกิจการ</t>
  </si>
  <si>
    <t>ทุนชำระแล้ว</t>
  </si>
  <si>
    <t>สัดส่วน</t>
  </si>
  <si>
    <t>เงินลงทุน</t>
  </si>
  <si>
    <t>เงินลงทุน (%)</t>
  </si>
  <si>
    <t xml:space="preserve"> (บาท)</t>
  </si>
  <si>
    <t>(บาท)</t>
  </si>
  <si>
    <t>รวมที่ดิน อาคารและอุปกรณ์</t>
  </si>
  <si>
    <t>ธันวาคม 2554</t>
  </si>
  <si>
    <t>อาคารสำนักงาน</t>
  </si>
  <si>
    <t>สถานที่เก็บฉาก</t>
  </si>
  <si>
    <t>เครื่องมือและเครื่องใช้</t>
  </si>
  <si>
    <t>บจ. สตูดิโอ แอคทีฟ</t>
  </si>
  <si>
    <t>รับจ้างถ่ายทำ</t>
  </si>
  <si>
    <t>บจ. ทีวีบูรพา</t>
  </si>
  <si>
    <t>รับบจ้างผลิตรายการ</t>
  </si>
  <si>
    <t>บจ. ไทเกอร์แทคทีม</t>
  </si>
  <si>
    <t>บจ. เดอะ ซันน์</t>
  </si>
  <si>
    <t>รับจ้างผลิตงานแสดง</t>
  </si>
  <si>
    <t>บจ. ไมดาส แอคทีฟ</t>
  </si>
  <si>
    <t>รับจ้างผลิตสื่อ,สิ่งพิมพ์</t>
  </si>
  <si>
    <t>49.99      49.99</t>
  </si>
  <si>
    <t>90.88      90.88</t>
  </si>
  <si>
    <t>42.24      42.24</t>
  </si>
  <si>
    <t>57.99      57.99</t>
  </si>
  <si>
    <t>บจ. เจ เอส แอล แชนแนล</t>
  </si>
  <si>
    <t>ผลิตรายการ</t>
  </si>
  <si>
    <t>บจ. เฮอร์คิวลิส ครีเอชั่น</t>
  </si>
  <si>
    <t>รับจ้างผลิตสื่อโฆษณา</t>
  </si>
  <si>
    <t>59.97      59.97</t>
  </si>
  <si>
    <t>69.99      69.99</t>
  </si>
  <si>
    <t>ขายลิขสิทธิ์</t>
  </si>
  <si>
    <t>50.80      50.80</t>
  </si>
  <si>
    <t>99.96      99.96</t>
  </si>
  <si>
    <t>บจ. มายด์แมทเทอร์ส</t>
  </si>
  <si>
    <t>บจ. แอนนิเมชั่นฯ (ประเทศไทย)</t>
  </si>
  <si>
    <t>จัดกิจกรรมบันเทิง</t>
  </si>
  <si>
    <t>บจ. ไอดี วัน เทเลวิชั่น</t>
  </si>
  <si>
    <t>รับจ้างผลิตรายการ</t>
  </si>
  <si>
    <t>89.16      89.16</t>
  </si>
  <si>
    <t>69.96      69.96</t>
  </si>
  <si>
    <t xml:space="preserve">บจ. โมโด </t>
  </si>
  <si>
    <t>59.99      59.99</t>
  </si>
  <si>
    <t>บจ. เฮ้าส์อ๊อฟการ์ตูน</t>
  </si>
  <si>
    <t>ผลิตของเด็กเล่น</t>
  </si>
  <si>
    <t>49.97      49.97</t>
  </si>
  <si>
    <t>บจ.ชายแอนด์ แนเชอรัล</t>
  </si>
  <si>
    <t>เงินลงทุนในบริษัทย่อย</t>
  </si>
  <si>
    <t>รายการที่โอน</t>
  </si>
  <si>
    <t>2554       2553</t>
  </si>
  <si>
    <t xml:space="preserve">     เงินลงทุนในบริษัทร่วม ณ วันที่ 31 ธันวาคม 2554 และ 2553 มีรายละเอียดดังนี้</t>
  </si>
  <si>
    <t>รวมเงินลงทุนในบริษัทร่วม</t>
  </si>
  <si>
    <t>หัก  ค่าเผื่อการลดมูลค่าเงินลงทุน</t>
  </si>
  <si>
    <t xml:space="preserve">     เงินลงทุนในบริษัทย่อย ณ วันที่ 31 ธันวาคม 2554 และ 2553 มีรายละเอียดดังนี้</t>
  </si>
  <si>
    <t>-            20.00</t>
  </si>
  <si>
    <t>9.  เงินลงทุนในบริษัทร่วม</t>
  </si>
  <si>
    <t>10.  เงินลงทุนในบริษัทย่อย</t>
  </si>
  <si>
    <t>ขายผลิตภัณฑ์อาหารเสริม</t>
  </si>
  <si>
    <t xml:space="preserve">ณ วันที่ 1 </t>
  </si>
  <si>
    <t>มกราคม 2554</t>
  </si>
  <si>
    <t>*</t>
  </si>
  <si>
    <t>งบแสดงการเปลี่ยนแปลงส่วนของผู้ถือหุ้น</t>
  </si>
  <si>
    <t>รวมเงินกู้ยืมระยะยาว</t>
  </si>
  <si>
    <t>ค่าใช้จ่ายภาษีเงินได้</t>
  </si>
  <si>
    <t>มกราคม 2555</t>
  </si>
  <si>
    <t>ธันวาคม 2555</t>
  </si>
  <si>
    <t xml:space="preserve">  -  8  -</t>
  </si>
  <si>
    <t>11.  ที่ดิน  อาคารและอุปกรณ์</t>
  </si>
  <si>
    <t>11.  ที่ดิน  อาคารและอุปกรณ์ (ต่อ)</t>
  </si>
  <si>
    <t>20.  เงินกู้ยืมระยะยาว    ประกอบด้วย</t>
  </si>
  <si>
    <t>และโดยส่วนตัวกรรมการ</t>
  </si>
  <si>
    <t>อัตราดอกเบี้ยปีที่  1-3 ร้อยละ MLR ลบ 1.625  ต่อปี   และปีที่ 4 -6 ร้อยละ MLR ลบ 1.125 ต่อปี โดยจ่ายชำระเงินต้นพร้อมดอกเบี้ย</t>
  </si>
  <si>
    <t xml:space="preserve">       ณ  วันที่  31  ธันวาคม  2555  บริษัทฯ มีเงินกู้ยืมกับธนาคารแห่งหนึ่ง  วงเงิน  70,000,000.00  บาท  โดย</t>
  </si>
  <si>
    <t>เดือนละไม่น้อยกว่า   1,200,000.00  บาท  ค้ำประกันโดยจดจำนองที่ดินพร้อมสิ่งปลูกสร้าง ตามหมายเหตุ 10 , 11</t>
  </si>
  <si>
    <t xml:space="preserve">       ในปี 2555 บริษัทฯ ได้ Re-finance กับธนาคารแห่งที่สอง วงเงิน 70 ล้านบาท เพื่อใช้ชำระหนี้กับธนาคารแห่ง</t>
  </si>
  <si>
    <t>ธนาคารแห่งที่ 1</t>
  </si>
  <si>
    <t>ธนาคารแห่งที่ 2</t>
  </si>
  <si>
    <t>ค้ำประกันโดยจดจำนองที่ดินพร้อมสิ่งปลูกสร้าง ตามหมายเหตุ 10, 11 และโดยส่วนตัวกรรมการ</t>
  </si>
  <si>
    <t>ที่หนึ่ง วงเงิน 90 ล้านบาท ค้ำประกันโดยที่ดินพร้อมสิ่งปลูกสร้าง ตามหมายเหตุ 10,11 และค้ำประกันโดยส่วนตัวกรรมการ</t>
  </si>
  <si>
    <t>ค้ำประกันโดยจดจำนองที่ดินและสิ่งปลูกสร้าง ตามหมายเหตุ 10, 11 และโดยส่วนตัวกรรมการ</t>
  </si>
  <si>
    <t>20.  เงินกู้ยืมระยะยาวอื่น   (ต่อ)</t>
  </si>
  <si>
    <t xml:space="preserve">       20.1  วงเงินที่ 1  ทำสัญญาในปี 2553 ผ่อนชำระเงินต้นพร้อมดอกเบี้ยเดือนละไม่น้อยกว่า 1,500,000.00 บาท</t>
  </si>
  <si>
    <r>
      <t xml:space="preserve">       20.2  วงเงินที่ 1  </t>
    </r>
    <r>
      <rPr>
        <sz val="16"/>
        <rFont val="Angsana New"/>
        <family val="1"/>
      </rPr>
      <t>ทำสัญญาในปี 2555</t>
    </r>
    <r>
      <rPr>
        <sz val="16"/>
        <rFont val="Angsana New"/>
        <family val="1"/>
        <charset val="222"/>
      </rPr>
      <t xml:space="preserve"> ผ่อนชำระเงินต้นพร้อมดอกเบี้ย เดือนละไม่น้อยกว่า 1,200,000.00 บาท</t>
    </r>
  </si>
  <si>
    <t>รายได้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</si>
  <si>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</si>
  <si>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</si>
  <si>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</si>
  <si>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</si>
  <si>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</si>
  <si>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การเปลี่ยนแปลงในสินทรัพย์ดำเนินงาน(เพิ่มขึ้น)ลดลง</t>
  </si>
  <si>
    <t>สินค้าคงเหลือ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</si>
  <si>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</si>
  <si>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</si>
  <si>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</si>
  <si>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จ่ายภาษีเงินได้นิติบุคคล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</si>
  <si>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</si>
  <si>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</si>
  <si>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</si>
  <si>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- 2 -</t>
  </si>
  <si>
    <t xml:space="preserve">                      (ลงชื่อ) .............................................……………………………………..... กรรมการตามอำนาจ</t>
  </si>
  <si>
    <t xml:space="preserve">           (ลงชื่อ) …….….…….….………….…….…….……….…….……….…….................. กรรมการตามอำนาจ</t>
  </si>
  <si>
    <t>งบกระแสเงินสด (ต่อ)</t>
  </si>
  <si>
    <t>ค่าใช้จ่ายผลประโยชน์พนักงาน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</si>
  <si>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</si>
  <si>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</si>
  <si>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จ่ายดอกเบี้ย</t>
  </si>
  <si>
    <t>ทุนที่ออก</t>
  </si>
  <si>
    <t>และชำระแล้ว</t>
  </si>
  <si>
    <t>ต้นทุนทางการเงิน</t>
  </si>
  <si>
    <t>งบการเงินเฉพาะบริษัท</t>
  </si>
  <si>
    <t>งบการเงินรวม</t>
  </si>
  <si>
    <t>รวมหนี้สิน</t>
  </si>
  <si>
    <t>เงินสดและรายการเทียบเท่าเงินสด</t>
  </si>
  <si>
    <t>ที่ดิน อาคารและอุปกรณ์</t>
  </si>
  <si>
    <t xml:space="preserve">สินทรัพย์ภาษีเงินได้รอการตัดบัญชี </t>
  </si>
  <si>
    <t>รวมสินทรัพย์หมุนเวียน</t>
  </si>
  <si>
    <t>รวมสินทรัพย์ไม่หมุนเวียน</t>
  </si>
  <si>
    <t>ภาษีเงินได้ค้างจ่าย</t>
  </si>
  <si>
    <t>ทุนเรือนหุ้น</t>
  </si>
  <si>
    <t xml:space="preserve">    ทุนจดทะเบียน</t>
  </si>
  <si>
    <t>รวมส่วนของผู้ถือหุ้น</t>
  </si>
  <si>
    <t>รวมรายได้</t>
  </si>
  <si>
    <t>ค่าใช้จ่าย</t>
  </si>
  <si>
    <t>รวมค่าใช้จ่าย</t>
  </si>
  <si>
    <t>6</t>
  </si>
  <si>
    <t>7</t>
  </si>
  <si>
    <t>เงินฝากธนาคารติดภาระค้ำประกัน</t>
  </si>
  <si>
    <t>8</t>
  </si>
  <si>
    <t>9</t>
  </si>
  <si>
    <t>10</t>
  </si>
  <si>
    <t>11</t>
  </si>
  <si>
    <t>12</t>
  </si>
  <si>
    <t>13</t>
  </si>
  <si>
    <t>หนี้สินไม่หมุนเวียน</t>
  </si>
  <si>
    <t>รวมหนี้สินไม่หมุนเวียน</t>
  </si>
  <si>
    <t xml:space="preserve">  - 3 -</t>
  </si>
  <si>
    <t>การรวมธุรกิจภายใต้</t>
  </si>
  <si>
    <t>การควบคุมเดียวกัน</t>
  </si>
  <si>
    <t xml:space="preserve">                 (ลงชื่อ) …….….…….….………….…….…….……….…….……….…….................. กรรมการตามอำนาจ</t>
  </si>
  <si>
    <t>17</t>
  </si>
  <si>
    <t>เงินเบิกเกินบัญชีและเงินกู้ยืมระยะสั้น</t>
  </si>
  <si>
    <t xml:space="preserve">    จากสถาบันการเงิน</t>
  </si>
  <si>
    <t>14</t>
  </si>
  <si>
    <t>15</t>
  </si>
  <si>
    <t>16</t>
  </si>
  <si>
    <t>20</t>
  </si>
  <si>
    <t>กำไรสะสม</t>
  </si>
  <si>
    <t>18</t>
  </si>
  <si>
    <t>เงินเบิกเกินบัญชีและเงินกู้ยืมระยะสั้นจากสถาบัน</t>
  </si>
  <si>
    <t xml:space="preserve">                              (  นายณัฏฐ์     ณัฐนิธิการัชต์    ,         นายอมร     ทาทอง  )</t>
  </si>
  <si>
    <t xml:space="preserve">                  (  นายณัฏฐ์     ณัฐนิธิการัชต์    ,         นายอมร     ทาทอง  )</t>
  </si>
  <si>
    <t xml:space="preserve">                                               (  นายณัฏฐ์     ณัฐนิธิการัชต์    ,         นายอมร     ทาทอง  )</t>
  </si>
  <si>
    <t xml:space="preserve">                                         (  นายณัฏฐ์     ณัฐนิธิการัชต์    ,         นายอมร     ทาทอง  )</t>
  </si>
  <si>
    <t>(  นายณัฏฐ์     ณัฐนิธิการัชต์    ,         นายอมร     ทาทอง  )</t>
  </si>
  <si>
    <t>เงินให้กู้ยืมระยะสั้นแก่กิจการที่เกี่ยวข้องกัน</t>
  </si>
  <si>
    <t>5</t>
  </si>
  <si>
    <t>ประมาณการหนี้สินไม่หมุนเวียนสำหรับ</t>
  </si>
  <si>
    <t xml:space="preserve">    ผลประโยชน์พนักงาน</t>
  </si>
  <si>
    <t>ส่วนของเงินกู้ยืมระยะยาวที่ถึงกำหนด</t>
  </si>
  <si>
    <t xml:space="preserve">    ภายใต้การควบคุมเดียวกัน </t>
  </si>
  <si>
    <t xml:space="preserve">        ยังไม่ได้จัดสรร</t>
  </si>
  <si>
    <t>ยังไม่ได้จัดสรร</t>
  </si>
  <si>
    <t>รายการปรับกระทบกำไรก่อนภาษีเงินได้เป็น</t>
  </si>
  <si>
    <t xml:space="preserve">เงินสดรับ(จ่าย)จากกิจกรรมดำเนินงาน </t>
  </si>
  <si>
    <t>ค่าเสื่อมราคาและค่าตัดจำหน่าย</t>
  </si>
  <si>
    <t>เงินสดสุทธิได้มาในกิจกรรมดำเนินงาน</t>
  </si>
  <si>
    <t>เงินสดรับจากการขายที่ดิน อาคารและอุปกรณ์</t>
  </si>
  <si>
    <t>เงินสดจ่ายสินทรัพย์ไม่มีตัวตน</t>
  </si>
  <si>
    <t>เงินสดจ่ายเงินกู้ยืมระยะยาวจากสถาบันการเงิน</t>
  </si>
  <si>
    <t>19</t>
  </si>
  <si>
    <t>ขาดทุนจากการขายและตัดจำหน่ายทรัพย์สิน</t>
  </si>
  <si>
    <t>สินทรัพย์ไม่มีตัวตนอื่น</t>
  </si>
  <si>
    <t xml:space="preserve">    ทุนที่ออกและชำระแล้ว</t>
  </si>
  <si>
    <t xml:space="preserve">        จัดสรรแล้ว - ทุนสำรองตามกฎหมาย</t>
  </si>
  <si>
    <t>ต้นทุนในการจัดจำหน่าย</t>
  </si>
  <si>
    <t xml:space="preserve">         กำไรต่อหุ้นขั้นพื้นฐาน</t>
  </si>
  <si>
    <t>กำไรต่อหุ้น</t>
  </si>
  <si>
    <t>ประมาณการหนี้สินระยะสั้น</t>
  </si>
  <si>
    <t>ประมาณการหนี้สินระยะยาว</t>
  </si>
  <si>
    <t>รายได้จากการขายและบริการ</t>
  </si>
  <si>
    <t>ส่วนต่ำกว่าทุนจากการรวมธุรกิจ</t>
  </si>
  <si>
    <t>ส่วนต่ำกว่าทุนจาก</t>
  </si>
  <si>
    <t>เงินสดรับดอกเบี้ย</t>
  </si>
  <si>
    <t>ต้นทุนขายและบริการ</t>
  </si>
  <si>
    <t>เงินสดรับเงินปันผลจากบริษัทย่อย</t>
  </si>
  <si>
    <t>เงินประกันการเช่าและใช้บริการ</t>
  </si>
  <si>
    <t>สินทรัพย์สิทธิการใช้</t>
  </si>
  <si>
    <t>ส่วนของหนี้สินตามสัญญาเช่าที่ถึงกำหนด</t>
  </si>
  <si>
    <t xml:space="preserve">จัดสรรแล้ว - </t>
  </si>
  <si>
    <t>ทุนสำรองตามกฎหมาย</t>
  </si>
  <si>
    <t>งบการเงินเฉพาะกิจการ</t>
  </si>
  <si>
    <t>เงินสดสุทธิใช้ไปในกิจกรรมลงทุน</t>
  </si>
  <si>
    <t>ขาดทุนจากการปรับมูลค่าสินค้าลดลง(กลับรายการ)</t>
  </si>
  <si>
    <t>เงินสดจ่ายหนี้สินตามสัญญาเช่า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</si>
  <si>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</si>
  <si>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</si>
  <si>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ชำระภายในหนึ่งปี</t>
  </si>
  <si>
    <t xml:space="preserve">        หุ้นสามัญ 1,500,000 หุ้น มูลค่าหุ้นละ 100 บาท</t>
  </si>
  <si>
    <t>รายได้ทางการเงิน</t>
  </si>
  <si>
    <t>กำไรจากกิจกรรมดำเนินงาน</t>
  </si>
  <si>
    <t>2564</t>
  </si>
  <si>
    <t>ยอดคงเหลือ ณ วันที่ 1 มกราคม 2564</t>
  </si>
  <si>
    <t>หนี้สินตามสัญญาเช่า</t>
  </si>
  <si>
    <t>เงินกู้ยืมระยะยาวจากสถาบันการเงิน</t>
  </si>
  <si>
    <t>หัก  ผลกระทบภาษีเงินได้</t>
  </si>
  <si>
    <t>รายการที่จะไม่จัดประเภทรายการใหม่เข้าไป</t>
  </si>
  <si>
    <t xml:space="preserve">         ไว้ในกำไรหรือขาดทุนในภายหลัง</t>
  </si>
  <si>
    <t>ขาดทุนเบ็ดเสร็จอื่นสำหรับปี - สุทธิจากภาษี</t>
  </si>
  <si>
    <t>จ่ายผลประโยชน์ระยะยาวของพนักงาน</t>
  </si>
  <si>
    <t>เงินสดและรายการเทียบเท่าเงินสดเพิ่มขึ้นสุทธิ</t>
  </si>
  <si>
    <t>เงินสดจ่ายซื้อที่ดิน อาคารและอุปกรณ์และสิทธิการเช่า</t>
  </si>
  <si>
    <t>และสิทธิการเช่า</t>
  </si>
  <si>
    <t>ประมาณการหนี้สิน(กลับรายการ)</t>
  </si>
  <si>
    <t>(ปรับปรุงใหม่)</t>
  </si>
  <si>
    <t>เงินปันผลรับ</t>
  </si>
  <si>
    <t>เงินปันผลรับจากบริษัทย่อย</t>
  </si>
  <si>
    <t>เงินปันผลจ่าย</t>
  </si>
  <si>
    <t>เงินฝากธนาคารติดภาระค้ำประกันลดลง</t>
  </si>
  <si>
    <t>เงินสดสุทธิใช้ไปในกิจกรรมจัดหาเงิน</t>
  </si>
  <si>
    <t>ผลขาดทุนด้านเครดิตที่คาดว่าจะเกิดขึ้น(กลับรายการ)</t>
  </si>
  <si>
    <t>31 ธันวาคม 2564</t>
  </si>
  <si>
    <t>ยอดคงเหลือ ณ วันที่ 1 มกราคม 2565</t>
  </si>
  <si>
    <t>2565</t>
  </si>
  <si>
    <t>เพิ่มทุนจดทะเบียน</t>
  </si>
  <si>
    <t>สำรองตามกฎหมาย</t>
  </si>
  <si>
    <t>อสังหาริมทรัพย์เพื่อการลงทุน</t>
  </si>
  <si>
    <t>การเงินเพิ่มขึ้น</t>
  </si>
  <si>
    <t>เงินสดรับจากการเพิ่มทุน</t>
  </si>
  <si>
    <t>21</t>
  </si>
  <si>
    <t>22</t>
  </si>
  <si>
    <t>หัก ต้นทุนทางการเงิน</t>
  </si>
  <si>
    <t>บริษัท  แอดไวซ์ ไอที อินฟินิท  จำกัด (มหาชน) และบริษัทย่อย</t>
  </si>
  <si>
    <t>1 มกราคม 2564</t>
  </si>
  <si>
    <t>เงินสดรับจากเงินฝากสถาบันการเงินที่มีภาระผูกพัน</t>
  </si>
  <si>
    <t xml:space="preserve">        หุ้นสามัญ 450,000,000 หุ้น มูลค่าหุ้นละ 0.50 บาท</t>
  </si>
  <si>
    <t xml:space="preserve">        หุ้นสามัญ 620,000,000 หุ้น มูลค่าหุ้นละ 0.50 บาท</t>
  </si>
  <si>
    <t>ตามที่รายงานไว้เดิม</t>
  </si>
  <si>
    <t>ผลกระทบของการปรับปรุงย้อนหลัง</t>
  </si>
  <si>
    <t>ตามที่ปรับใหม่</t>
  </si>
  <si>
    <t>ขาดทุนจากการประมาณการตามหลัก</t>
  </si>
  <si>
    <t xml:space="preserve">         คณิตศาสตร์ประกันภัย</t>
  </si>
  <si>
    <t xml:space="preserve">ขาดทุนเบ็ดเสร็จอื่นสำหรับปี </t>
  </si>
  <si>
    <t xml:space="preserve">     - สุทธิจากภาษี</t>
  </si>
  <si>
    <t>กำไรสำหรับปี</t>
  </si>
  <si>
    <t>ยอดคงเหลือ ณ วันที่ 31 ธันวาคม 2565</t>
  </si>
  <si>
    <t>สำหรับปีสิ้นสุดวันที่ 31 ธันวาคม 2565</t>
  </si>
  <si>
    <t>ยอดคงเหลือ ณ วันที่ 31 ธันวาคม 2564</t>
  </si>
  <si>
    <t>ณ วันที่ 31 ธันวาคม 2565</t>
  </si>
  <si>
    <t>31 ธันวาคม 2565</t>
  </si>
  <si>
    <t>เงินสดรับเงินกู้ยืมระยะยาวจากสถาบันการเงิน</t>
  </si>
  <si>
    <t>เงินให้กู้ยืมกิจการที่เกี่ยวข้องกันลดลง</t>
  </si>
  <si>
    <t>20.4</t>
  </si>
  <si>
    <t>4.2</t>
  </si>
  <si>
    <t>23</t>
  </si>
  <si>
    <t>31</t>
  </si>
  <si>
    <t>กำไรเบ็ดเสร็จรวมสำหรับปี</t>
  </si>
  <si>
    <t>กำไรขาดทุนเบ็ดเสร็จอื่นสำหรับปี</t>
  </si>
  <si>
    <t>งบการเงินนี้ได้รับการอนุมัติจากที่ประชุมสามัญผู้ถือหุ้น ครั้งที่ …………... เมื่อวันที่ ............………………..</t>
  </si>
  <si>
    <t xml:space="preserve">ขอรับรองว่ารายการข้างต้นเป็นความจริงและถูกต้องทุกประการ </t>
  </si>
  <si>
    <t>รายได้ค่าบริหาร-กิจการที่เกี่ยวข้องกัน</t>
  </si>
  <si>
    <t>ส่วนสูญเสียด้านเครดิต</t>
  </si>
  <si>
    <t>ลูกหนี้การค้าและลูกหนี้อื่น</t>
  </si>
  <si>
    <t>เจ้าหนี้การค้าและเจ้าหนี้อื่น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</si>
</sst>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_);\ \(#,##0\)"/>
    <numFmt numFmtId="190" formatCode="#,##0.00\ ;\ \ \(#,##0.00\)"/>
    <numFmt numFmtId="191" formatCode="#,##0\ \ ;\(#,##0\)"/>
    <numFmt numFmtId="192" formatCode="&quot;True&quot;;&quot;True&quot;;&quot;False&quot;"/>
    <numFmt numFmtId="193" formatCode="#,##0;[Red]\(#,##0\)"/>
    <numFmt numFmtId="194" formatCode="#,##0\ &quot;DM&quot;;[Red]\-#,##0\ &quot;DM&quot;"/>
    <numFmt numFmtId="195" formatCode="#,##0.00\ &quot;DM&quot;;[Red]\-#,##0.00\ &quot;DM&quot;"/>
    <numFmt numFmtId="196" formatCode="d/mm/yy\ "/>
    <numFmt numFmtId="197" formatCode="General_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_);[Red]\(#,##0.0\)"/>
    <numFmt numFmtId="203" formatCode="#,##0.00\ ;\(#,##0.00\);&quot;-       &quot;\ \ \ "/>
    <numFmt numFmtId="204" formatCode="#,##0.00;\(#,##0.00\);_-* &quot;-&quot;??_-;_-@_-"/>
    <numFmt numFmtId="205" formatCode="#,##0.00_);[Black]\(#,##0.00\)"/>
  </numFmts>
  <fonts count="74">
    <font>
      <sz val="16"/>
      <name val="AngsanaUPC"/>
      <charset val="222"/>
    </font>
    <font>
      <sz val="15"/>
      <color theme="1"/>
      <name val="Angsana New"/>
      <family val="2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2"/>
      <color theme="0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4"/>
      <color theme="0"/>
      <name val="Angsana New"/>
      <family val="1"/>
    </font>
    <font>
      <sz val="12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05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9" fontId="17" fillId="0" borderId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37" fillId="28" borderId="0" applyNumberFormat="0" applyBorder="0" applyAlignment="0" applyProtection="0"/>
    <xf numFmtId="0" fontId="37" fillId="17" borderId="0" applyNumberFormat="0" applyBorder="0" applyAlignment="0" applyProtection="0"/>
    <xf numFmtId="0" fontId="38" fillId="29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8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" borderId="0" applyNumberFormat="0" applyBorder="0" applyAlignment="0" applyProtection="0"/>
    <xf numFmtId="0" fontId="21" fillId="34" borderId="1" applyNumberFormat="0" applyAlignment="0" applyProtection="0"/>
    <xf numFmtId="0" fontId="22" fillId="35" borderId="2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8" fontId="17" fillId="0" borderId="0"/>
    <xf numFmtId="199" fontId="17" fillId="0" borderId="0"/>
    <xf numFmtId="200" fontId="17" fillId="0" borderId="0"/>
    <xf numFmtId="0" fontId="39" fillId="0" borderId="0" applyNumberFormat="0" applyFill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41" fillId="39" borderId="0" applyNumberFormat="0" applyBorder="0" applyAlignment="0" applyProtection="0"/>
    <xf numFmtId="38" fontId="55" fillId="39" borderId="0" applyNumberFormat="0" applyBorder="0" applyAlignment="0" applyProtection="0"/>
    <xf numFmtId="0" fontId="42" fillId="40" borderId="3"/>
    <xf numFmtId="0" fontId="43" fillId="0" borderId="4" applyNumberFormat="0" applyAlignment="0" applyProtection="0">
      <alignment horizontal="left" vertical="center"/>
    </xf>
    <xf numFmtId="0" fontId="43" fillId="0" borderId="5">
      <alignment horizontal="left" vertical="center"/>
    </xf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10" fontId="41" fillId="41" borderId="9" applyNumberFormat="0" applyBorder="0" applyAlignment="0" applyProtection="0"/>
    <xf numFmtId="10" fontId="55" fillId="41" borderId="9" applyNumberFormat="0" applyBorder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30" fillId="0" borderId="10" applyNumberFormat="0" applyFill="0" applyAlignment="0" applyProtection="0"/>
    <xf numFmtId="0" fontId="31" fillId="42" borderId="0" applyNumberFormat="0" applyBorder="0" applyAlignment="0" applyProtection="0"/>
    <xf numFmtId="37" fontId="44" fillId="0" borderId="0"/>
    <xf numFmtId="201" fontId="45" fillId="0" borderId="0"/>
    <xf numFmtId="0" fontId="56" fillId="0" borderId="0"/>
    <xf numFmtId="0" fontId="61" fillId="0" borderId="0"/>
    <xf numFmtId="0" fontId="6" fillId="0" borderId="0"/>
    <xf numFmtId="0" fontId="61" fillId="0" borderId="0"/>
    <xf numFmtId="0" fontId="61" fillId="0" borderId="0"/>
    <xf numFmtId="0" fontId="62" fillId="0" borderId="0"/>
    <xf numFmtId="0" fontId="9" fillId="0" borderId="0"/>
    <xf numFmtId="0" fontId="4" fillId="0" borderId="0"/>
    <xf numFmtId="0" fontId="62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61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3" fillId="0" borderId="0"/>
    <xf numFmtId="0" fontId="4" fillId="0" borderId="0"/>
    <xf numFmtId="0" fontId="4" fillId="0" borderId="0"/>
    <xf numFmtId="0" fontId="12" fillId="0" borderId="0"/>
    <xf numFmtId="0" fontId="9" fillId="0" borderId="0"/>
    <xf numFmtId="0" fontId="33" fillId="0" borderId="0"/>
    <xf numFmtId="0" fontId="4" fillId="43" borderId="11" applyNumberFormat="0" applyFont="0" applyAlignment="0" applyProtection="0"/>
    <xf numFmtId="41" fontId="13" fillId="0" borderId="0" applyFont="0" applyFill="0" applyBorder="0" applyAlignment="0" applyProtection="0"/>
    <xf numFmtId="0" fontId="32" fillId="34" borderId="12" applyNumberFormat="0" applyAlignment="0" applyProtection="0"/>
    <xf numFmtId="10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202" fontId="13" fillId="0" borderId="0"/>
    <xf numFmtId="0" fontId="46" fillId="0" borderId="0" applyNumberFormat="0" applyFill="0" applyBorder="0" applyAlignment="0" applyProtection="0"/>
    <xf numFmtId="0" fontId="33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13" fillId="0" borderId="9" applyNumberFormat="0" applyFont="0" applyFill="0" applyAlignment="0" applyProtection="0">
      <alignment vertical="center"/>
    </xf>
    <xf numFmtId="40" fontId="48" fillId="0" borderId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40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5"/>
    <xf numFmtId="194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43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4" fillId="0" borderId="0"/>
    <xf numFmtId="0" fontId="6" fillId="0" borderId="0"/>
    <xf numFmtId="0" fontId="12" fillId="0" borderId="0"/>
    <xf numFmtId="0" fontId="61" fillId="0" borderId="0"/>
    <xf numFmtId="0" fontId="4" fillId="0" borderId="0"/>
    <xf numFmtId="0" fontId="14" fillId="0" borderId="0"/>
    <xf numFmtId="0" fontId="4" fillId="0" borderId="0"/>
    <xf numFmtId="0" fontId="13" fillId="0" borderId="0"/>
    <xf numFmtId="0" fontId="61" fillId="0" borderId="0"/>
    <xf numFmtId="0" fontId="13" fillId="0" borderId="0"/>
    <xf numFmtId="204" fontId="13" fillId="0" borderId="0"/>
    <xf numFmtId="0" fontId="13" fillId="0" borderId="0"/>
    <xf numFmtId="39" fontId="3" fillId="0" borderId="0"/>
    <xf numFmtId="39" fontId="12" fillId="0" borderId="0"/>
    <xf numFmtId="39" fontId="3" fillId="0" borderId="0"/>
    <xf numFmtId="39" fontId="3" fillId="0" borderId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4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9">
    <xf numFmtId="0" fontId="0" fillId="0" borderId="0" xfId="0"/>
    <xf numFmtId="188" fontId="5" fillId="0" borderId="0" xfId="497" applyNumberFormat="1" applyFont="1"/>
    <xf numFmtId="188" fontId="5" fillId="0" borderId="0" xfId="0" applyNumberFormat="1" applyFont="1"/>
    <xf numFmtId="188" fontId="5" fillId="0" borderId="0" xfId="497" applyNumberFormat="1" applyFont="1" applyAlignment="1">
      <alignment horizontal="center"/>
    </xf>
    <xf numFmtId="188" fontId="5" fillId="0" borderId="0" xfId="497" applyNumberFormat="1" applyFont="1" applyAlignment="1">
      <alignment horizontal="left"/>
    </xf>
    <xf numFmtId="188" fontId="5" fillId="0" borderId="0" xfId="0" quotePrefix="1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188" fontId="8" fillId="0" borderId="0" xfId="0" applyNumberFormat="1" applyFont="1"/>
    <xf numFmtId="188" fontId="5" fillId="0" borderId="0" xfId="0" applyNumberFormat="1" applyFont="1" applyAlignment="1">
      <alignment horizontal="left"/>
    </xf>
    <xf numFmtId="188" fontId="5" fillId="0" borderId="0" xfId="0" applyNumberFormat="1" applyFont="1" applyAlignment="1">
      <alignment horizontal="right"/>
    </xf>
    <xf numFmtId="188" fontId="5" fillId="0" borderId="16" xfId="0" applyNumberFormat="1" applyFont="1" applyBorder="1"/>
    <xf numFmtId="188" fontId="8" fillId="0" borderId="17" xfId="0" applyNumberFormat="1" applyFont="1" applyBorder="1"/>
    <xf numFmtId="188" fontId="5" fillId="0" borderId="0" xfId="317" applyNumberFormat="1" applyFont="1"/>
    <xf numFmtId="39" fontId="5" fillId="0" borderId="0" xfId="317" applyNumberFormat="1" applyFont="1"/>
    <xf numFmtId="39" fontId="5" fillId="0" borderId="0" xfId="317" applyNumberFormat="1" applyFont="1" applyAlignment="1">
      <alignment horizontal="center"/>
    </xf>
    <xf numFmtId="188" fontId="5" fillId="0" borderId="16" xfId="497" applyNumberFormat="1" applyFont="1" applyBorder="1" applyAlignment="1">
      <alignment horizontal="center"/>
    </xf>
    <xf numFmtId="188" fontId="5" fillId="0" borderId="16" xfId="497" quotePrefix="1" applyNumberFormat="1" applyFont="1" applyBorder="1" applyAlignment="1">
      <alignment horizontal="center"/>
    </xf>
    <xf numFmtId="188" fontId="5" fillId="0" borderId="16" xfId="0" applyNumberFormat="1" applyFont="1" applyBorder="1" applyAlignment="1">
      <alignment horizontal="center"/>
    </xf>
    <xf numFmtId="188" fontId="5" fillId="0" borderId="0" xfId="497" quotePrefix="1" applyNumberFormat="1" applyFont="1" applyAlignment="1">
      <alignment horizontal="center"/>
    </xf>
    <xf numFmtId="188" fontId="5" fillId="0" borderId="0" xfId="497" quotePrefix="1" applyNumberFormat="1" applyFont="1"/>
    <xf numFmtId="188" fontId="5" fillId="0" borderId="5" xfId="497" quotePrefix="1" applyNumberFormat="1" applyFont="1" applyBorder="1"/>
    <xf numFmtId="188" fontId="5" fillId="0" borderId="17" xfId="497" quotePrefix="1" applyNumberFormat="1" applyFont="1" applyBorder="1"/>
    <xf numFmtId="39" fontId="5" fillId="0" borderId="0" xfId="497" applyFont="1" applyAlignment="1">
      <alignment horizontal="center"/>
    </xf>
    <xf numFmtId="39" fontId="5" fillId="0" borderId="16" xfId="497" applyFont="1" applyBorder="1" applyAlignment="1">
      <alignment horizontal="center"/>
    </xf>
    <xf numFmtId="39" fontId="5" fillId="0" borderId="0" xfId="0" applyNumberFormat="1" applyFont="1"/>
    <xf numFmtId="39" fontId="5" fillId="0" borderId="0" xfId="497" applyFont="1"/>
    <xf numFmtId="188" fontId="5" fillId="0" borderId="17" xfId="0" applyNumberFormat="1" applyFont="1" applyBorder="1" applyAlignment="1">
      <alignment horizontal="right"/>
    </xf>
    <xf numFmtId="39" fontId="5" fillId="0" borderId="0" xfId="0" applyNumberFormat="1" applyFont="1" applyAlignment="1">
      <alignment horizontal="center"/>
    </xf>
    <xf numFmtId="188" fontId="5" fillId="0" borderId="5" xfId="0" applyNumberFormat="1" applyFont="1" applyBorder="1" applyAlignment="1">
      <alignment horizontal="center"/>
    </xf>
    <xf numFmtId="188" fontId="5" fillId="0" borderId="5" xfId="0" applyNumberFormat="1" applyFont="1" applyBorder="1" applyAlignment="1">
      <alignment horizontal="right"/>
    </xf>
    <xf numFmtId="40" fontId="5" fillId="0" borderId="0" xfId="0" applyNumberFormat="1" applyFont="1"/>
    <xf numFmtId="0" fontId="5" fillId="0" borderId="0" xfId="0" applyFont="1"/>
    <xf numFmtId="188" fontId="63" fillId="0" borderId="0" xfId="0" applyNumberFormat="1" applyFont="1"/>
    <xf numFmtId="39" fontId="5" fillId="0" borderId="0" xfId="497" applyFont="1" applyAlignment="1">
      <alignment horizontal="left"/>
    </xf>
    <xf numFmtId="39" fontId="10" fillId="0" borderId="0" xfId="497" applyFont="1"/>
    <xf numFmtId="39" fontId="5" fillId="0" borderId="0" xfId="497" applyFont="1" applyAlignment="1">
      <alignment horizontal="right"/>
    </xf>
    <xf numFmtId="40" fontId="5" fillId="0" borderId="0" xfId="497" applyNumberFormat="1" applyFont="1" applyAlignment="1">
      <alignment horizontal="center"/>
    </xf>
    <xf numFmtId="40" fontId="11" fillId="0" borderId="0" xfId="497" applyNumberFormat="1" applyFont="1"/>
    <xf numFmtId="0" fontId="11" fillId="0" borderId="0" xfId="0" applyFont="1"/>
    <xf numFmtId="39" fontId="11" fillId="0" borderId="0" xfId="497" applyFont="1"/>
    <xf numFmtId="0" fontId="5" fillId="0" borderId="0" xfId="331" applyFont="1"/>
    <xf numFmtId="0" fontId="5" fillId="0" borderId="0" xfId="331" applyFont="1" applyAlignment="1">
      <alignment horizontal="center"/>
    </xf>
    <xf numFmtId="0" fontId="5" fillId="0" borderId="0" xfId="368" applyFont="1"/>
    <xf numFmtId="39" fontId="9" fillId="0" borderId="0" xfId="497" applyFont="1"/>
    <xf numFmtId="39" fontId="9" fillId="0" borderId="0" xfId="368" applyNumberFormat="1" applyFont="1"/>
    <xf numFmtId="39" fontId="9" fillId="0" borderId="0" xfId="497" applyFont="1" applyAlignment="1">
      <alignment horizontal="center"/>
    </xf>
    <xf numFmtId="39" fontId="5" fillId="0" borderId="0" xfId="368" applyNumberFormat="1" applyFont="1"/>
    <xf numFmtId="39" fontId="8" fillId="0" borderId="0" xfId="0" applyNumberFormat="1" applyFont="1"/>
    <xf numFmtId="190" fontId="5" fillId="0" borderId="0" xfId="497" applyNumberFormat="1" applyFont="1" applyAlignment="1">
      <alignment horizontal="left"/>
    </xf>
    <xf numFmtId="37" fontId="8" fillId="0" borderId="0" xfId="499" applyNumberFormat="1" applyFont="1"/>
    <xf numFmtId="40" fontId="9" fillId="0" borderId="0" xfId="0" applyNumberFormat="1" applyFont="1"/>
    <xf numFmtId="39" fontId="9" fillId="0" borderId="0" xfId="0" applyNumberFormat="1" applyFont="1"/>
    <xf numFmtId="39" fontId="9" fillId="0" borderId="0" xfId="53" applyNumberFormat="1" applyFont="1" applyFill="1"/>
    <xf numFmtId="0" fontId="9" fillId="0" borderId="0" xfId="0" applyFont="1"/>
    <xf numFmtId="188" fontId="57" fillId="0" borderId="0" xfId="0" applyNumberFormat="1" applyFont="1"/>
    <xf numFmtId="188" fontId="57" fillId="0" borderId="0" xfId="497" applyNumberFormat="1" applyFont="1" applyAlignment="1">
      <alignment horizontal="center"/>
    </xf>
    <xf numFmtId="188" fontId="57" fillId="0" borderId="0" xfId="497" applyNumberFormat="1" applyFont="1" applyAlignment="1">
      <alignment horizontal="left"/>
    </xf>
    <xf numFmtId="188" fontId="57" fillId="0" borderId="0" xfId="497" applyNumberFormat="1" applyFont="1"/>
    <xf numFmtId="43" fontId="57" fillId="0" borderId="0" xfId="53" applyFont="1" applyFill="1" applyBorder="1" applyAlignment="1">
      <alignment horizontal="right"/>
    </xf>
    <xf numFmtId="205" fontId="57" fillId="0" borderId="0" xfId="497" applyNumberFormat="1" applyFont="1"/>
    <xf numFmtId="205" fontId="57" fillId="0" borderId="16" xfId="53" quotePrefix="1" applyNumberFormat="1" applyFont="1" applyFill="1" applyBorder="1" applyAlignment="1" applyProtection="1">
      <alignment horizontal="center"/>
    </xf>
    <xf numFmtId="205" fontId="57" fillId="0" borderId="0" xfId="497" applyNumberFormat="1" applyFont="1" applyAlignment="1">
      <alignment horizontal="center"/>
    </xf>
    <xf numFmtId="205" fontId="57" fillId="0" borderId="0" xfId="0" applyNumberFormat="1" applyFont="1"/>
    <xf numFmtId="188" fontId="58" fillId="0" borderId="0" xfId="497" applyNumberFormat="1" applyFont="1"/>
    <xf numFmtId="43" fontId="57" fillId="0" borderId="0" xfId="53" applyFont="1" applyFill="1" applyBorder="1" applyAlignment="1"/>
    <xf numFmtId="205" fontId="57" fillId="0" borderId="0" xfId="53" quotePrefix="1" applyNumberFormat="1" applyFont="1" applyFill="1" applyBorder="1" applyAlignment="1" applyProtection="1">
      <alignment horizontal="center"/>
    </xf>
    <xf numFmtId="205" fontId="57" fillId="0" borderId="0" xfId="131" applyNumberFormat="1" applyFont="1" applyFill="1" applyAlignment="1"/>
    <xf numFmtId="205" fontId="57" fillId="0" borderId="0" xfId="167" applyNumberFormat="1" applyFont="1" applyFill="1" applyBorder="1" applyAlignment="1"/>
    <xf numFmtId="205" fontId="57" fillId="0" borderId="0" xfId="167" applyNumberFormat="1" applyFont="1" applyFill="1" applyBorder="1" applyAlignment="1">
      <alignment horizontal="right"/>
    </xf>
    <xf numFmtId="205" fontId="57" fillId="0" borderId="0" xfId="167" applyNumberFormat="1" applyFont="1" applyFill="1" applyAlignment="1">
      <alignment horizontal="right"/>
    </xf>
    <xf numFmtId="205" fontId="57" fillId="0" borderId="0" xfId="167" applyNumberFormat="1" applyFont="1" applyFill="1" applyAlignment="1"/>
    <xf numFmtId="205" fontId="58" fillId="0" borderId="0" xfId="167" applyNumberFormat="1" applyFont="1" applyFill="1" applyAlignment="1"/>
    <xf numFmtId="205" fontId="57" fillId="0" borderId="0" xfId="119" applyNumberFormat="1" applyFont="1" applyFill="1" applyAlignment="1">
      <alignment horizontal="right"/>
    </xf>
    <xf numFmtId="205" fontId="57" fillId="0" borderId="18" xfId="167" applyNumberFormat="1" applyFont="1" applyFill="1" applyBorder="1" applyAlignment="1">
      <alignment horizontal="right"/>
    </xf>
    <xf numFmtId="205" fontId="57" fillId="0" borderId="0" xfId="167" applyNumberFormat="1" applyFont="1" applyFill="1" applyAlignment="1">
      <alignment horizontal="right" wrapText="1"/>
    </xf>
    <xf numFmtId="205" fontId="57" fillId="0" borderId="0" xfId="230" applyNumberFormat="1" applyFont="1" applyFill="1" applyAlignment="1"/>
    <xf numFmtId="205" fontId="57" fillId="0" borderId="0" xfId="167" applyNumberFormat="1" applyFont="1" applyFill="1" applyBorder="1" applyAlignment="1">
      <alignment horizontal="right" wrapText="1"/>
    </xf>
    <xf numFmtId="39" fontId="57" fillId="0" borderId="0" xfId="167" applyNumberFormat="1" applyFont="1" applyFill="1" applyBorder="1" applyAlignment="1">
      <alignment horizontal="right"/>
    </xf>
    <xf numFmtId="205" fontId="57" fillId="0" borderId="17" xfId="167" applyNumberFormat="1" applyFont="1" applyFill="1" applyBorder="1" applyAlignment="1">
      <alignment horizontal="right"/>
    </xf>
    <xf numFmtId="43" fontId="57" fillId="0" borderId="0" xfId="53" applyFont="1" applyFill="1" applyAlignment="1">
      <alignment horizontal="right"/>
    </xf>
    <xf numFmtId="43" fontId="57" fillId="0" borderId="0" xfId="53" applyFont="1" applyFill="1" applyBorder="1"/>
    <xf numFmtId="43" fontId="64" fillId="0" borderId="0" xfId="119" applyFont="1" applyFill="1"/>
    <xf numFmtId="43" fontId="64" fillId="0" borderId="0" xfId="119" applyFont="1" applyFill="1" applyBorder="1"/>
    <xf numFmtId="43" fontId="57" fillId="0" borderId="0" xfId="53" applyFont="1" applyFill="1"/>
    <xf numFmtId="43" fontId="57" fillId="0" borderId="0" xfId="53" applyFont="1" applyFill="1" applyAlignment="1">
      <alignment horizontal="center"/>
    </xf>
    <xf numFmtId="43" fontId="59" fillId="0" borderId="0" xfId="53" quotePrefix="1" applyFont="1" applyFill="1" applyBorder="1" applyAlignment="1">
      <alignment horizontal="center"/>
    </xf>
    <xf numFmtId="43" fontId="57" fillId="0" borderId="0" xfId="53" quotePrefix="1" applyFont="1" applyFill="1" applyBorder="1" applyAlignment="1">
      <alignment horizontal="right"/>
    </xf>
    <xf numFmtId="205" fontId="64" fillId="0" borderId="0" xfId="119" applyNumberFormat="1" applyFont="1" applyFill="1" applyBorder="1"/>
    <xf numFmtId="205" fontId="57" fillId="0" borderId="0" xfId="119" applyNumberFormat="1" applyFont="1" applyFill="1" applyBorder="1" applyAlignment="1">
      <alignment horizontal="right"/>
    </xf>
    <xf numFmtId="205" fontId="57" fillId="0" borderId="0" xfId="53" applyNumberFormat="1" applyFont="1" applyFill="1" applyBorder="1" applyAlignment="1"/>
    <xf numFmtId="43" fontId="57" fillId="0" borderId="0" xfId="53" applyFont="1" applyFill="1" applyBorder="1" applyAlignment="1">
      <alignment horizontal="center" vertical="center"/>
    </xf>
    <xf numFmtId="43" fontId="57" fillId="0" borderId="17" xfId="53" applyFont="1" applyFill="1" applyBorder="1" applyAlignment="1"/>
    <xf numFmtId="43" fontId="57" fillId="0" borderId="0" xfId="119" applyFont="1" applyFill="1" applyBorder="1"/>
    <xf numFmtId="187" fontId="57" fillId="0" borderId="0" xfId="53" applyNumberFormat="1" applyFont="1" applyFill="1" applyAlignment="1">
      <alignment horizontal="right"/>
    </xf>
    <xf numFmtId="187" fontId="57" fillId="0" borderId="0" xfId="53" applyNumberFormat="1" applyFont="1" applyFill="1" applyBorder="1" applyAlignment="1">
      <alignment horizontal="right"/>
    </xf>
    <xf numFmtId="188" fontId="57" fillId="0" borderId="0" xfId="513" applyNumberFormat="1" applyFont="1" applyFill="1" applyBorder="1"/>
    <xf numFmtId="188" fontId="57" fillId="0" borderId="0" xfId="513" applyNumberFormat="1" applyFont="1" applyFill="1" applyProtection="1"/>
    <xf numFmtId="188" fontId="57" fillId="0" borderId="5" xfId="513" applyNumberFormat="1" applyFont="1" applyFill="1" applyBorder="1" applyProtection="1"/>
    <xf numFmtId="188" fontId="57" fillId="0" borderId="0" xfId="513" applyNumberFormat="1" applyFont="1" applyFill="1" applyBorder="1" applyProtection="1"/>
    <xf numFmtId="188" fontId="57" fillId="0" borderId="0" xfId="513" applyNumberFormat="1" applyFont="1" applyFill="1"/>
    <xf numFmtId="188" fontId="57" fillId="0" borderId="16" xfId="513" applyNumberFormat="1" applyFont="1" applyFill="1" applyBorder="1" applyProtection="1"/>
    <xf numFmtId="188" fontId="57" fillId="0" borderId="18" xfId="513" applyNumberFormat="1" applyFont="1" applyFill="1" applyBorder="1"/>
    <xf numFmtId="187" fontId="57" fillId="0" borderId="0" xfId="168" applyFont="1" applyFill="1" applyAlignment="1">
      <alignment horizontal="right"/>
    </xf>
    <xf numFmtId="187" fontId="57" fillId="0" borderId="0" xfId="168" applyFont="1" applyFill="1" applyBorder="1" applyAlignment="1">
      <alignment horizontal="right"/>
    </xf>
    <xf numFmtId="205" fontId="57" fillId="0" borderId="0" xfId="523" applyNumberFormat="1" applyFont="1" applyFill="1" applyAlignment="1">
      <alignment horizontal="right"/>
    </xf>
    <xf numFmtId="205" fontId="64" fillId="0" borderId="0" xfId="119" applyNumberFormat="1" applyFont="1" applyFill="1"/>
    <xf numFmtId="205" fontId="64" fillId="0" borderId="16" xfId="119" applyNumberFormat="1" applyFont="1" applyFill="1" applyBorder="1"/>
    <xf numFmtId="43" fontId="57" fillId="0" borderId="16" xfId="53" applyFont="1" applyFill="1" applyBorder="1" applyAlignment="1"/>
    <xf numFmtId="188" fontId="57" fillId="0" borderId="16" xfId="53" applyNumberFormat="1" applyFont="1" applyFill="1" applyBorder="1"/>
    <xf numFmtId="205" fontId="57" fillId="0" borderId="16" xfId="53" applyNumberFormat="1" applyFont="1" applyFill="1" applyBorder="1" applyAlignment="1"/>
    <xf numFmtId="205" fontId="67" fillId="0" borderId="0" xfId="53" applyNumberFormat="1" applyFont="1" applyFill="1" applyAlignment="1"/>
    <xf numFmtId="205" fontId="67" fillId="0" borderId="16" xfId="53" quotePrefix="1" applyNumberFormat="1" applyFont="1" applyFill="1" applyBorder="1" applyAlignment="1" applyProtection="1">
      <alignment horizontal="center"/>
    </xf>
    <xf numFmtId="205" fontId="67" fillId="0" borderId="0" xfId="53" quotePrefix="1" applyNumberFormat="1" applyFont="1" applyFill="1" applyBorder="1" applyAlignment="1" applyProtection="1">
      <alignment horizontal="center"/>
    </xf>
    <xf numFmtId="205" fontId="67" fillId="0" borderId="16" xfId="523" quotePrefix="1" applyNumberFormat="1" applyFont="1" applyFill="1" applyBorder="1" applyAlignment="1" applyProtection="1">
      <alignment horizontal="center"/>
    </xf>
    <xf numFmtId="205" fontId="67" fillId="0" borderId="0" xfId="523" quotePrefix="1" applyNumberFormat="1" applyFont="1" applyFill="1" applyBorder="1" applyAlignment="1" applyProtection="1">
      <alignment horizontal="center"/>
    </xf>
    <xf numFmtId="205" fontId="67" fillId="0" borderId="0" xfId="53" quotePrefix="1" applyNumberFormat="1" applyFont="1" applyFill="1" applyAlignment="1" applyProtection="1">
      <alignment horizontal="center"/>
    </xf>
    <xf numFmtId="205" fontId="67" fillId="0" borderId="0" xfId="53" applyNumberFormat="1" applyFont="1" applyFill="1" applyProtection="1"/>
    <xf numFmtId="205" fontId="67" fillId="0" borderId="5" xfId="53" applyNumberFormat="1" applyFont="1" applyFill="1" applyBorder="1" applyAlignment="1" applyProtection="1">
      <alignment horizontal="right"/>
    </xf>
    <xf numFmtId="205" fontId="67" fillId="0" borderId="0" xfId="53" applyNumberFormat="1" applyFont="1" applyFill="1" applyBorder="1" applyAlignment="1" applyProtection="1">
      <alignment horizontal="right"/>
    </xf>
    <xf numFmtId="205" fontId="67" fillId="0" borderId="5" xfId="53" applyNumberFormat="1" applyFont="1" applyFill="1" applyBorder="1" applyProtection="1"/>
    <xf numFmtId="43" fontId="67" fillId="0" borderId="0" xfId="53" applyFont="1" applyFill="1" applyAlignment="1">
      <alignment horizontal="right"/>
    </xf>
    <xf numFmtId="43" fontId="67" fillId="0" borderId="0" xfId="53" applyFont="1" applyFill="1" applyProtection="1"/>
    <xf numFmtId="205" fontId="67" fillId="0" borderId="0" xfId="53" applyNumberFormat="1" applyFont="1" applyFill="1" applyAlignment="1">
      <alignment horizontal="right"/>
    </xf>
    <xf numFmtId="205" fontId="67" fillId="0" borderId="0" xfId="53" applyNumberFormat="1" applyFont="1" applyFill="1"/>
    <xf numFmtId="205" fontId="67" fillId="0" borderId="0" xfId="53" applyNumberFormat="1" applyFont="1" applyFill="1" applyBorder="1" applyProtection="1"/>
    <xf numFmtId="205" fontId="67" fillId="0" borderId="17" xfId="53" applyNumberFormat="1" applyFont="1" applyFill="1" applyBorder="1" applyAlignment="1" applyProtection="1"/>
    <xf numFmtId="205" fontId="67" fillId="0" borderId="0" xfId="53" applyNumberFormat="1" applyFont="1" applyFill="1" applyBorder="1" applyAlignment="1" applyProtection="1"/>
    <xf numFmtId="205" fontId="67" fillId="0" borderId="0" xfId="53" applyNumberFormat="1" applyFont="1" applyFill="1" applyAlignment="1" applyProtection="1">
      <alignment horizontal="center"/>
    </xf>
    <xf numFmtId="43" fontId="67" fillId="0" borderId="0" xfId="53" applyFont="1" applyFill="1"/>
    <xf numFmtId="43" fontId="67" fillId="0" borderId="0" xfId="523" applyFont="1" applyFill="1"/>
    <xf numFmtId="205" fontId="67" fillId="0" borderId="0" xfId="131" applyNumberFormat="1" applyFont="1" applyFill="1"/>
    <xf numFmtId="205" fontId="67" fillId="0" borderId="5" xfId="523" applyNumberFormat="1" applyFont="1" applyFill="1" applyBorder="1" applyProtection="1"/>
    <xf numFmtId="205" fontId="67" fillId="0" borderId="18" xfId="53" applyNumberFormat="1" applyFont="1" applyFill="1" applyBorder="1" applyProtection="1"/>
    <xf numFmtId="43" fontId="67" fillId="0" borderId="0" xfId="53" applyFont="1" applyFill="1" applyBorder="1" applyProtection="1"/>
    <xf numFmtId="205" fontId="67" fillId="0" borderId="16" xfId="53" applyNumberFormat="1" applyFont="1" applyFill="1" applyBorder="1" applyProtection="1"/>
    <xf numFmtId="43" fontId="67" fillId="0" borderId="5" xfId="53" applyFont="1" applyFill="1" applyBorder="1" applyProtection="1"/>
    <xf numFmtId="43" fontId="67" fillId="0" borderId="5" xfId="523" applyFont="1" applyFill="1" applyBorder="1" applyProtection="1"/>
    <xf numFmtId="205" fontId="67" fillId="0" borderId="19" xfId="53" applyNumberFormat="1" applyFont="1" applyFill="1" applyBorder="1"/>
    <xf numFmtId="205" fontId="67" fillId="0" borderId="0" xfId="53" applyNumberFormat="1" applyFont="1" applyFill="1" applyBorder="1"/>
    <xf numFmtId="205" fontId="67" fillId="0" borderId="19" xfId="523" applyNumberFormat="1" applyFont="1" applyFill="1" applyBorder="1"/>
    <xf numFmtId="205" fontId="67" fillId="0" borderId="0" xfId="523" applyNumberFormat="1" applyFont="1" applyFill="1"/>
    <xf numFmtId="43" fontId="67" fillId="0" borderId="0" xfId="53" applyFont="1" applyFill="1" applyBorder="1"/>
    <xf numFmtId="205" fontId="67" fillId="0" borderId="16" xfId="53" applyNumberFormat="1" applyFont="1" applyFill="1" applyBorder="1"/>
    <xf numFmtId="205" fontId="67" fillId="0" borderId="0" xfId="523" applyNumberFormat="1" applyFont="1" applyFill="1" applyProtection="1"/>
    <xf numFmtId="205" fontId="67" fillId="0" borderId="17" xfId="53" applyNumberFormat="1" applyFont="1" applyFill="1" applyBorder="1" applyProtection="1"/>
    <xf numFmtId="205" fontId="67" fillId="0" borderId="17" xfId="523" applyNumberFormat="1" applyFont="1" applyFill="1" applyBorder="1" applyProtection="1"/>
    <xf numFmtId="187" fontId="57" fillId="0" borderId="0" xfId="53" applyNumberFormat="1" applyFont="1" applyFill="1" applyBorder="1" applyAlignment="1"/>
    <xf numFmtId="43" fontId="57" fillId="0" borderId="0" xfId="53" applyFont="1" applyFill="1" applyAlignment="1"/>
    <xf numFmtId="187" fontId="57" fillId="0" borderId="0" xfId="53" applyNumberFormat="1" applyFont="1" applyFill="1"/>
    <xf numFmtId="187" fontId="57" fillId="0" borderId="0" xfId="53" applyNumberFormat="1" applyFont="1" applyFill="1" applyBorder="1"/>
    <xf numFmtId="187" fontId="57" fillId="0" borderId="16" xfId="53" applyNumberFormat="1" applyFont="1" applyFill="1" applyBorder="1"/>
    <xf numFmtId="187" fontId="64" fillId="0" borderId="0" xfId="53" applyNumberFormat="1" applyFont="1" applyFill="1"/>
    <xf numFmtId="187" fontId="64" fillId="0" borderId="16" xfId="53" applyNumberFormat="1" applyFont="1" applyFill="1" applyBorder="1"/>
    <xf numFmtId="187" fontId="64" fillId="0" borderId="0" xfId="53" applyNumberFormat="1" applyFont="1" applyFill="1" applyBorder="1"/>
    <xf numFmtId="205" fontId="70" fillId="0" borderId="0" xfId="167" applyNumberFormat="1" applyFont="1" applyFill="1" applyAlignment="1"/>
    <xf numFmtId="205" fontId="72" fillId="0" borderId="0" xfId="167" applyNumberFormat="1" applyFont="1" applyFill="1" applyAlignment="1"/>
    <xf numFmtId="205" fontId="73" fillId="0" borderId="0" xfId="53" applyNumberFormat="1" applyFont="1" applyFill="1" applyBorder="1" applyProtection="1"/>
    <xf numFmtId="188" fontId="66" fillId="0" borderId="0" xfId="497" applyNumberFormat="1" applyFont="1" applyAlignment="1">
      <alignment horizontal="center"/>
    </xf>
    <xf numFmtId="188" fontId="67" fillId="0" borderId="0" xfId="0" applyNumberFormat="1" applyFont="1"/>
    <xf numFmtId="205" fontId="66" fillId="0" borderId="0" xfId="497" applyNumberFormat="1" applyFont="1" applyAlignment="1">
      <alignment horizontal="center"/>
    </xf>
    <xf numFmtId="188" fontId="67" fillId="0" borderId="0" xfId="497" applyNumberFormat="1" applyFont="1" applyAlignment="1">
      <alignment horizontal="center"/>
    </xf>
    <xf numFmtId="188" fontId="67" fillId="0" borderId="0" xfId="497" applyNumberFormat="1" applyFont="1"/>
    <xf numFmtId="205" fontId="67" fillId="0" borderId="0" xfId="497" applyNumberFormat="1" applyFont="1"/>
    <xf numFmtId="205" fontId="67" fillId="0" borderId="0" xfId="0" applyNumberFormat="1" applyFont="1"/>
    <xf numFmtId="205" fontId="68" fillId="0" borderId="0" xfId="0" applyNumberFormat="1" applyFont="1" applyAlignment="1">
      <alignment horizontal="right"/>
    </xf>
    <xf numFmtId="188" fontId="68" fillId="0" borderId="0" xfId="497" applyNumberFormat="1" applyFont="1" applyAlignment="1">
      <alignment horizontal="center"/>
    </xf>
    <xf numFmtId="188" fontId="67" fillId="0" borderId="0" xfId="497" applyNumberFormat="1" applyFont="1" applyAlignment="1">
      <alignment horizontal="left"/>
    </xf>
    <xf numFmtId="0" fontId="68" fillId="0" borderId="0" xfId="497" quotePrefix="1" applyNumberFormat="1" applyFont="1" applyAlignment="1">
      <alignment horizontal="center"/>
    </xf>
    <xf numFmtId="188" fontId="67" fillId="0" borderId="0" xfId="497" quotePrefix="1" applyNumberFormat="1" applyFont="1" applyAlignment="1">
      <alignment horizontal="center"/>
    </xf>
    <xf numFmtId="188" fontId="67" fillId="0" borderId="0" xfId="497" quotePrefix="1" applyNumberFormat="1" applyFont="1" applyAlignment="1">
      <alignment horizontal="right"/>
    </xf>
    <xf numFmtId="205" fontId="67" fillId="0" borderId="0" xfId="497" quotePrefix="1" applyNumberFormat="1" applyFont="1" applyAlignment="1">
      <alignment horizontal="center"/>
    </xf>
    <xf numFmtId="4" fontId="67" fillId="0" borderId="0" xfId="0" applyNumberFormat="1" applyFont="1" applyAlignment="1">
      <alignment horizontal="right" vertical="center" wrapText="1"/>
    </xf>
    <xf numFmtId="188" fontId="67" fillId="0" borderId="0" xfId="497" applyNumberFormat="1" applyFont="1" applyAlignment="1">
      <alignment horizontal="right"/>
    </xf>
    <xf numFmtId="205" fontId="67" fillId="0" borderId="0" xfId="497" applyNumberFormat="1" applyFont="1" applyAlignment="1">
      <alignment horizontal="right"/>
    </xf>
    <xf numFmtId="189" fontId="68" fillId="0" borderId="0" xfId="497" quotePrefix="1" applyNumberFormat="1" applyFont="1" applyAlignment="1">
      <alignment horizontal="center"/>
    </xf>
    <xf numFmtId="205" fontId="67" fillId="0" borderId="0" xfId="497" applyNumberFormat="1" applyFont="1" applyAlignment="1">
      <alignment horizontal="center"/>
    </xf>
    <xf numFmtId="39" fontId="67" fillId="0" borderId="0" xfId="498" applyFont="1" applyAlignment="1">
      <alignment horizontal="left"/>
    </xf>
    <xf numFmtId="188" fontId="67" fillId="0" borderId="0" xfId="511" applyNumberFormat="1" applyFont="1"/>
    <xf numFmtId="4" fontId="67" fillId="0" borderId="0" xfId="0" applyNumberFormat="1" applyFont="1" applyAlignment="1">
      <alignment vertical="center" wrapText="1"/>
    </xf>
    <xf numFmtId="4" fontId="67" fillId="0" borderId="0" xfId="0" applyNumberFormat="1" applyFont="1"/>
    <xf numFmtId="49" fontId="68" fillId="0" borderId="0" xfId="497" applyNumberFormat="1" applyFont="1" applyAlignment="1">
      <alignment horizontal="center"/>
    </xf>
    <xf numFmtId="49" fontId="68" fillId="0" borderId="0" xfId="0" applyNumberFormat="1" applyFont="1" applyAlignment="1">
      <alignment horizontal="center"/>
    </xf>
    <xf numFmtId="188" fontId="67" fillId="0" borderId="0" xfId="0" applyNumberFormat="1" applyFont="1" applyAlignment="1">
      <alignment horizontal="center"/>
    </xf>
    <xf numFmtId="205" fontId="67" fillId="0" borderId="0" xfId="0" applyNumberFormat="1" applyFont="1" applyAlignment="1">
      <alignment horizontal="center"/>
    </xf>
    <xf numFmtId="188" fontId="67" fillId="0" borderId="0" xfId="0" applyNumberFormat="1" applyFont="1" applyAlignment="1">
      <alignment horizontal="right"/>
    </xf>
    <xf numFmtId="205" fontId="67" fillId="0" borderId="0" xfId="0" applyNumberFormat="1" applyFont="1" applyAlignment="1">
      <alignment horizontal="right"/>
    </xf>
    <xf numFmtId="188" fontId="67" fillId="0" borderId="0" xfId="536" applyNumberFormat="1" applyFont="1" applyAlignment="1">
      <alignment horizontal="right"/>
    </xf>
    <xf numFmtId="188" fontId="67" fillId="0" borderId="0" xfId="511" applyNumberFormat="1" applyFont="1" applyAlignment="1">
      <alignment horizontal="right"/>
    </xf>
    <xf numFmtId="188" fontId="67" fillId="0" borderId="0" xfId="537" applyNumberFormat="1" applyFont="1" applyAlignment="1">
      <alignment horizontal="right"/>
    </xf>
    <xf numFmtId="188" fontId="67" fillId="0" borderId="16" xfId="537" applyNumberFormat="1" applyFont="1" applyBorder="1" applyAlignment="1">
      <alignment horizontal="right"/>
    </xf>
    <xf numFmtId="205" fontId="73" fillId="0" borderId="0" xfId="0" applyNumberFormat="1" applyFont="1" applyAlignment="1">
      <alignment horizontal="center"/>
    </xf>
    <xf numFmtId="188" fontId="68" fillId="0" borderId="0" xfId="497" quotePrefix="1" applyNumberFormat="1" applyFont="1" applyAlignment="1">
      <alignment horizontal="center"/>
    </xf>
    <xf numFmtId="188" fontId="67" fillId="0" borderId="16" xfId="497" applyNumberFormat="1" applyFont="1" applyBorder="1"/>
    <xf numFmtId="188" fontId="69" fillId="0" borderId="0" xfId="497" applyNumberFormat="1" applyFont="1"/>
    <xf numFmtId="205" fontId="58" fillId="0" borderId="0" xfId="497" applyNumberFormat="1" applyFont="1" applyAlignment="1">
      <alignment horizontal="center"/>
    </xf>
    <xf numFmtId="205" fontId="58" fillId="0" borderId="0" xfId="497" applyNumberFormat="1" applyFont="1"/>
    <xf numFmtId="205" fontId="57" fillId="0" borderId="0" xfId="332" applyNumberFormat="1" applyFont="1"/>
    <xf numFmtId="205" fontId="57" fillId="0" borderId="0" xfId="321" applyNumberFormat="1" applyFont="1"/>
    <xf numFmtId="205" fontId="58" fillId="0" borderId="0" xfId="321" applyNumberFormat="1" applyFont="1"/>
    <xf numFmtId="205" fontId="59" fillId="0" borderId="0" xfId="313" applyNumberFormat="1" applyFont="1" applyAlignment="1">
      <alignment horizontal="right"/>
    </xf>
    <xf numFmtId="205" fontId="57" fillId="0" borderId="0" xfId="321" quotePrefix="1" applyNumberFormat="1" applyFont="1" applyAlignment="1">
      <alignment horizontal="center"/>
    </xf>
    <xf numFmtId="205" fontId="57" fillId="0" borderId="0" xfId="321" applyNumberFormat="1" applyFont="1" applyAlignment="1">
      <alignment horizontal="left" wrapText="1"/>
    </xf>
    <xf numFmtId="188" fontId="57" fillId="0" borderId="0" xfId="498" applyNumberFormat="1" applyFont="1"/>
    <xf numFmtId="188" fontId="57" fillId="0" borderId="18" xfId="498" applyNumberFormat="1" applyFont="1" applyBorder="1"/>
    <xf numFmtId="205" fontId="57" fillId="0" borderId="0" xfId="321" applyNumberFormat="1" applyFont="1" applyAlignment="1">
      <alignment horizontal="right" wrapText="1"/>
    </xf>
    <xf numFmtId="205" fontId="57" fillId="0" borderId="0" xfId="321" applyNumberFormat="1" applyFont="1" applyAlignment="1">
      <alignment horizontal="right"/>
    </xf>
    <xf numFmtId="205" fontId="57" fillId="0" borderId="0" xfId="321" applyNumberFormat="1" applyFont="1" applyAlignment="1">
      <alignment wrapText="1"/>
    </xf>
    <xf numFmtId="205" fontId="57" fillId="0" borderId="0" xfId="422" applyNumberFormat="1" applyFont="1" applyAlignment="1">
      <alignment horizontal="right"/>
    </xf>
    <xf numFmtId="205" fontId="57" fillId="0" borderId="0" xfId="321" quotePrefix="1" applyNumberFormat="1" applyFont="1"/>
    <xf numFmtId="205" fontId="57" fillId="0" borderId="18" xfId="422" applyNumberFormat="1" applyFont="1" applyBorder="1" applyAlignment="1">
      <alignment horizontal="right"/>
    </xf>
    <xf numFmtId="205" fontId="57" fillId="0" borderId="5" xfId="422" applyNumberFormat="1" applyFont="1" applyBorder="1" applyAlignment="1">
      <alignment horizontal="right"/>
    </xf>
    <xf numFmtId="205" fontId="57" fillId="0" borderId="0" xfId="369" applyNumberFormat="1" applyFont="1"/>
    <xf numFmtId="205" fontId="57" fillId="0" borderId="0" xfId="369" applyNumberFormat="1" applyFont="1" applyAlignment="1">
      <alignment horizontal="center"/>
    </xf>
    <xf numFmtId="205" fontId="57" fillId="0" borderId="0" xfId="369" applyNumberFormat="1" applyFont="1" applyAlignment="1">
      <alignment horizontal="right"/>
    </xf>
    <xf numFmtId="205" fontId="57" fillId="0" borderId="0" xfId="369" applyNumberFormat="1" applyFont="1" applyAlignment="1">
      <alignment horizontal="left"/>
    </xf>
    <xf numFmtId="205" fontId="57" fillId="0" borderId="0" xfId="312" applyNumberFormat="1" applyFont="1" applyAlignment="1">
      <alignment horizontal="center"/>
    </xf>
    <xf numFmtId="39" fontId="57" fillId="0" borderId="0" xfId="321" applyNumberFormat="1" applyFont="1" applyAlignment="1">
      <alignment wrapText="1"/>
    </xf>
    <xf numFmtId="205" fontId="71" fillId="0" borderId="0" xfId="167" applyNumberFormat="1" applyFont="1" applyFill="1" applyAlignment="1"/>
    <xf numFmtId="205" fontId="60" fillId="0" borderId="0" xfId="321" applyNumberFormat="1" applyFont="1"/>
    <xf numFmtId="205" fontId="57" fillId="0" borderId="0" xfId="321" applyNumberFormat="1" applyFont="1" applyAlignment="1">
      <alignment horizontal="center"/>
    </xf>
    <xf numFmtId="191" fontId="57" fillId="0" borderId="0" xfId="497" applyNumberFormat="1" applyFont="1" applyAlignment="1">
      <alignment horizontal="center"/>
    </xf>
    <xf numFmtId="188" fontId="59" fillId="0" borderId="0" xfId="0" applyNumberFormat="1" applyFont="1" applyAlignment="1">
      <alignment horizontal="right"/>
    </xf>
    <xf numFmtId="188" fontId="57" fillId="0" borderId="0" xfId="410" applyNumberFormat="1" applyFont="1"/>
    <xf numFmtId="188" fontId="59" fillId="0" borderId="0" xfId="498" applyNumberFormat="1" applyFont="1" applyAlignment="1">
      <alignment horizontal="center"/>
    </xf>
    <xf numFmtId="191" fontId="57" fillId="0" borderId="0" xfId="0" quotePrefix="1" applyNumberFormat="1" applyFont="1" applyAlignment="1">
      <alignment horizontal="center"/>
    </xf>
    <xf numFmtId="188" fontId="57" fillId="0" borderId="0" xfId="498" applyNumberFormat="1" applyFont="1" applyAlignment="1">
      <alignment horizontal="left"/>
    </xf>
    <xf numFmtId="189" fontId="59" fillId="0" borderId="0" xfId="498" quotePrefix="1" applyNumberFormat="1" applyFont="1" applyAlignment="1">
      <alignment horizontal="center"/>
    </xf>
    <xf numFmtId="188" fontId="57" fillId="0" borderId="16" xfId="0" applyNumberFormat="1" applyFont="1" applyBorder="1"/>
    <xf numFmtId="4" fontId="57" fillId="0" borderId="0" xfId="0" applyNumberFormat="1" applyFont="1" applyAlignment="1">
      <alignment horizontal="right" vertical="center" wrapText="1"/>
    </xf>
    <xf numFmtId="188" fontId="64" fillId="0" borderId="0" xfId="510" applyNumberFormat="1" applyFont="1"/>
    <xf numFmtId="188" fontId="64" fillId="0" borderId="0" xfId="0" applyNumberFormat="1" applyFont="1"/>
    <xf numFmtId="39" fontId="64" fillId="0" borderId="0" xfId="510" applyNumberFormat="1" applyFont="1"/>
    <xf numFmtId="188" fontId="57" fillId="0" borderId="17" xfId="0" applyNumberFormat="1" applyFont="1" applyBorder="1"/>
    <xf numFmtId="188" fontId="58" fillId="0" borderId="0" xfId="500" applyNumberFormat="1" applyFont="1" applyAlignment="1">
      <alignment horizontal="center"/>
    </xf>
    <xf numFmtId="188" fontId="57" fillId="0" borderId="0" xfId="500" applyNumberFormat="1" applyFont="1"/>
    <xf numFmtId="188" fontId="57" fillId="0" borderId="0" xfId="422" applyNumberFormat="1" applyFont="1"/>
    <xf numFmtId="205" fontId="58" fillId="0" borderId="0" xfId="500" applyNumberFormat="1" applyFont="1" applyAlignment="1">
      <alignment horizontal="center"/>
    </xf>
    <xf numFmtId="205" fontId="57" fillId="0" borderId="0" xfId="500" applyNumberFormat="1" applyFont="1"/>
    <xf numFmtId="205" fontId="59" fillId="0" borderId="0" xfId="422" applyNumberFormat="1" applyFont="1"/>
    <xf numFmtId="205" fontId="57" fillId="0" borderId="0" xfId="422" applyNumberFormat="1" applyFont="1"/>
    <xf numFmtId="205" fontId="59" fillId="0" borderId="0" xfId="422" applyNumberFormat="1" applyFont="1" applyAlignment="1">
      <alignment horizontal="right"/>
    </xf>
    <xf numFmtId="205" fontId="57" fillId="0" borderId="16" xfId="422" applyNumberFormat="1" applyFont="1" applyBorder="1" applyAlignment="1">
      <alignment horizontal="center"/>
    </xf>
    <xf numFmtId="205" fontId="57" fillId="0" borderId="0" xfId="422" applyNumberFormat="1" applyFont="1" applyAlignment="1">
      <alignment horizontal="center"/>
    </xf>
    <xf numFmtId="205" fontId="57" fillId="0" borderId="0" xfId="422" applyNumberFormat="1" applyFont="1" applyAlignment="1">
      <alignment horizontal="center" vertical="center"/>
    </xf>
    <xf numFmtId="188" fontId="59" fillId="0" borderId="0" xfId="497" applyNumberFormat="1" applyFont="1" applyAlignment="1">
      <alignment horizontal="center"/>
    </xf>
    <xf numFmtId="205" fontId="57" fillId="0" borderId="16" xfId="422" applyNumberFormat="1" applyFont="1" applyBorder="1" applyAlignment="1">
      <alignment horizontal="center" vertical="center"/>
    </xf>
    <xf numFmtId="205" fontId="57" fillId="0" borderId="16" xfId="422" applyNumberFormat="1" applyFont="1" applyBorder="1"/>
    <xf numFmtId="0" fontId="57" fillId="0" borderId="0" xfId="422" applyFont="1" applyAlignment="1">
      <alignment vertical="center"/>
    </xf>
    <xf numFmtId="188" fontId="59" fillId="0" borderId="0" xfId="422" applyNumberFormat="1" applyFont="1"/>
    <xf numFmtId="43" fontId="57" fillId="0" borderId="16" xfId="53" applyFont="1" applyFill="1" applyBorder="1"/>
    <xf numFmtId="188" fontId="59" fillId="0" borderId="0" xfId="422" quotePrefix="1" applyNumberFormat="1" applyFont="1" applyAlignment="1">
      <alignment horizontal="center"/>
    </xf>
    <xf numFmtId="205" fontId="57" fillId="0" borderId="17" xfId="422" applyNumberFormat="1" applyFont="1" applyBorder="1"/>
    <xf numFmtId="188" fontId="59" fillId="0" borderId="0" xfId="422" applyNumberFormat="1" applyFont="1" applyAlignment="1">
      <alignment horizontal="right"/>
    </xf>
    <xf numFmtId="188" fontId="57" fillId="0" borderId="16" xfId="422" applyNumberFormat="1" applyFont="1" applyBorder="1"/>
    <xf numFmtId="188" fontId="57" fillId="0" borderId="17" xfId="422" applyNumberFormat="1" applyFont="1" applyBorder="1"/>
    <xf numFmtId="43" fontId="65" fillId="0" borderId="0" xfId="0" applyNumberFormat="1" applyFont="1"/>
    <xf numFmtId="43" fontId="57" fillId="0" borderId="0" xfId="53" applyFont="1"/>
    <xf numFmtId="205" fontId="57" fillId="0" borderId="0" xfId="422" applyNumberFormat="1" applyFont="1" applyFill="1" applyAlignment="1">
      <alignment horizontal="right"/>
    </xf>
    <xf numFmtId="188" fontId="67" fillId="0" borderId="16" xfId="497" applyNumberFormat="1" applyFont="1" applyBorder="1" applyAlignment="1">
      <alignment horizontal="center"/>
    </xf>
    <xf numFmtId="205" fontId="67" fillId="0" borderId="16" xfId="53" applyNumberFormat="1" applyFont="1" applyFill="1" applyBorder="1" applyAlignment="1">
      <alignment horizontal="center"/>
    </xf>
    <xf numFmtId="188" fontId="66" fillId="0" borderId="0" xfId="497" applyNumberFormat="1" applyFont="1" applyAlignment="1">
      <alignment horizontal="center"/>
    </xf>
    <xf numFmtId="188" fontId="68" fillId="0" borderId="0" xfId="497" applyNumberFormat="1" applyFont="1" applyAlignment="1">
      <alignment horizontal="center"/>
    </xf>
    <xf numFmtId="188" fontId="58" fillId="0" borderId="0" xfId="497" applyNumberFormat="1" applyFont="1" applyAlignment="1">
      <alignment horizontal="center"/>
    </xf>
    <xf numFmtId="188" fontId="57" fillId="0" borderId="16" xfId="497" applyNumberFormat="1" applyFont="1" applyBorder="1" applyAlignment="1">
      <alignment horizontal="center"/>
    </xf>
    <xf numFmtId="205" fontId="57" fillId="0" borderId="16" xfId="53" applyNumberFormat="1" applyFont="1" applyFill="1" applyBorder="1" applyAlignment="1">
      <alignment horizontal="center"/>
    </xf>
    <xf numFmtId="205" fontId="57" fillId="0" borderId="5" xfId="422" applyNumberFormat="1" applyFont="1" applyBorder="1" applyAlignment="1">
      <alignment horizontal="center" vertical="center"/>
    </xf>
    <xf numFmtId="188" fontId="58" fillId="0" borderId="0" xfId="500" applyNumberFormat="1" applyFont="1" applyAlignment="1">
      <alignment horizontal="center"/>
    </xf>
    <xf numFmtId="188" fontId="57" fillId="0" borderId="16" xfId="422" applyNumberFormat="1" applyFont="1" applyBorder="1" applyAlignment="1">
      <alignment horizontal="center"/>
    </xf>
    <xf numFmtId="205" fontId="57" fillId="0" borderId="16" xfId="422" applyNumberFormat="1" applyFont="1" applyBorder="1" applyAlignment="1">
      <alignment horizontal="center"/>
    </xf>
    <xf numFmtId="205" fontId="59" fillId="0" borderId="0" xfId="497" quotePrefix="1" applyNumberFormat="1" applyFont="1" applyAlignment="1">
      <alignment horizontal="center"/>
    </xf>
    <xf numFmtId="205" fontId="59" fillId="0" borderId="0" xfId="497" applyNumberFormat="1" applyFont="1" applyAlignment="1">
      <alignment horizontal="center"/>
    </xf>
    <xf numFmtId="205" fontId="58" fillId="0" borderId="0" xfId="497" applyNumberFormat="1" applyFont="1" applyAlignment="1">
      <alignment horizontal="center"/>
    </xf>
    <xf numFmtId="205" fontId="57" fillId="0" borderId="0" xfId="312" applyNumberFormat="1" applyFont="1" applyAlignment="1">
      <alignment horizontal="center"/>
    </xf>
    <xf numFmtId="205" fontId="57" fillId="0" borderId="16" xfId="497" applyNumberFormat="1" applyFont="1" applyBorder="1" applyAlignment="1">
      <alignment horizontal="center"/>
    </xf>
    <xf numFmtId="205" fontId="57" fillId="0" borderId="0" xfId="53" applyNumberFormat="1" applyFont="1" applyFill="1" applyBorder="1" applyAlignment="1">
      <alignment horizontal="center"/>
    </xf>
    <xf numFmtId="188" fontId="5" fillId="0" borderId="0" xfId="0" applyNumberFormat="1" applyFont="1" applyAlignment="1">
      <alignment horizontal="center"/>
    </xf>
    <xf numFmtId="188" fontId="5" fillId="0" borderId="5" xfId="0" applyNumberFormat="1" applyFont="1" applyBorder="1" applyAlignment="1">
      <alignment horizontal="center"/>
    </xf>
    <xf numFmtId="188" fontId="5" fillId="0" borderId="16" xfId="497" applyNumberFormat="1" applyFont="1" applyBorder="1" applyAlignment="1">
      <alignment horizontal="center"/>
    </xf>
    <xf numFmtId="39" fontId="5" fillId="0" borderId="0" xfId="497" applyFont="1" applyAlignment="1">
      <alignment horizontal="center"/>
    </xf>
  </cellXfs>
  <cellStyles count="60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75" xfId="19"/>
    <cellStyle name="Accent1 - 20%" xfId="20"/>
    <cellStyle name="Accent1 - 40%" xfId="21"/>
    <cellStyle name="Accent1 - 60%" xfId="22"/>
    <cellStyle name="Accent1 2" xfId="23"/>
    <cellStyle name="Accent1 3" xfId="24"/>
    <cellStyle name="Accent2 - 20%" xfId="25"/>
    <cellStyle name="Accent2 - 40%" xfId="26"/>
    <cellStyle name="Accent2 - 60%" xfId="27"/>
    <cellStyle name="Accent2 2" xfId="28"/>
    <cellStyle name="Accent2 3" xfId="29"/>
    <cellStyle name="Accent3 - 20%" xfId="30"/>
    <cellStyle name="Accent3 - 40%" xfId="31"/>
    <cellStyle name="Accent3 - 60%" xfId="32"/>
    <cellStyle name="Accent3 2" xfId="33"/>
    <cellStyle name="Accent3 3" xfId="34"/>
    <cellStyle name="Accent4 - 20%" xfId="35"/>
    <cellStyle name="Accent4 - 40%" xfId="36"/>
    <cellStyle name="Accent4 - 60%" xfId="37"/>
    <cellStyle name="Accent4 2" xfId="38"/>
    <cellStyle name="Accent4 3" xfId="39"/>
    <cellStyle name="Accent5 - 20%" xfId="40"/>
    <cellStyle name="Accent5 - 40%" xfId="41"/>
    <cellStyle name="Accent5 - 60%" xfId="42"/>
    <cellStyle name="Accent5 2" xfId="43"/>
    <cellStyle name="Accent5 3" xfId="44"/>
    <cellStyle name="Accent6 - 20%" xfId="45"/>
    <cellStyle name="Accent6 - 40%" xfId="46"/>
    <cellStyle name="Accent6 - 60%" xfId="47"/>
    <cellStyle name="Accent6 2" xfId="48"/>
    <cellStyle name="Accent6 3" xfId="49"/>
    <cellStyle name="Bad 2" xfId="50"/>
    <cellStyle name="Calculation 2" xfId="51"/>
    <cellStyle name="Check Cell 2" xfId="52"/>
    <cellStyle name="Comma" xfId="53" builtinId="3"/>
    <cellStyle name="Comma 10" xfId="54"/>
    <cellStyle name="Comma 10 10" xfId="55"/>
    <cellStyle name="Comma 10 11" xfId="56"/>
    <cellStyle name="Comma 10 12" xfId="57"/>
    <cellStyle name="Comma 10 2" xfId="58"/>
    <cellStyle name="Comma 10 3" xfId="59"/>
    <cellStyle name="Comma 10 4" xfId="60"/>
    <cellStyle name="Comma 10 5" xfId="61"/>
    <cellStyle name="Comma 10 6" xfId="62"/>
    <cellStyle name="Comma 10 7" xfId="63"/>
    <cellStyle name="Comma 10 8" xfId="64"/>
    <cellStyle name="Comma 10 9" xfId="65"/>
    <cellStyle name="Comma 11" xfId="66"/>
    <cellStyle name="Comma 11 10" xfId="67"/>
    <cellStyle name="Comma 11 11" xfId="68"/>
    <cellStyle name="Comma 11 12" xfId="69"/>
    <cellStyle name="Comma 11 2" xfId="70"/>
    <cellStyle name="Comma 11 3" xfId="71"/>
    <cellStyle name="Comma 11 4" xfId="72"/>
    <cellStyle name="Comma 11 5" xfId="73"/>
    <cellStyle name="Comma 11 6" xfId="74"/>
    <cellStyle name="Comma 11 7" xfId="75"/>
    <cellStyle name="Comma 11 8" xfId="76"/>
    <cellStyle name="Comma 11 9" xfId="77"/>
    <cellStyle name="Comma 12" xfId="78"/>
    <cellStyle name="Comma 12 10" xfId="79"/>
    <cellStyle name="Comma 12 11" xfId="80"/>
    <cellStyle name="Comma 12 12" xfId="81"/>
    <cellStyle name="Comma 12 2" xfId="82"/>
    <cellStyle name="Comma 12 3" xfId="83"/>
    <cellStyle name="Comma 12 4" xfId="84"/>
    <cellStyle name="Comma 12 5" xfId="85"/>
    <cellStyle name="Comma 12 6" xfId="86"/>
    <cellStyle name="Comma 12 7" xfId="87"/>
    <cellStyle name="Comma 12 8" xfId="88"/>
    <cellStyle name="Comma 12 9" xfId="89"/>
    <cellStyle name="Comma 13" xfId="90"/>
    <cellStyle name="Comma 13 10" xfId="91"/>
    <cellStyle name="Comma 13 11" xfId="92"/>
    <cellStyle name="Comma 13 12" xfId="93"/>
    <cellStyle name="Comma 13 2" xfId="94"/>
    <cellStyle name="Comma 13 3" xfId="95"/>
    <cellStyle name="Comma 13 4" xfId="96"/>
    <cellStyle name="Comma 13 5" xfId="97"/>
    <cellStyle name="Comma 13 6" xfId="98"/>
    <cellStyle name="Comma 13 7" xfId="99"/>
    <cellStyle name="Comma 13 8" xfId="100"/>
    <cellStyle name="Comma 13 9" xfId="101"/>
    <cellStyle name="Comma 14" xfId="102"/>
    <cellStyle name="Comma 15" xfId="103"/>
    <cellStyle name="Comma 16" xfId="104"/>
    <cellStyle name="Comma 17" xfId="105"/>
    <cellStyle name="Comma 18" xfId="106"/>
    <cellStyle name="Comma 18 10" xfId="107"/>
    <cellStyle name="Comma 18 11" xfId="108"/>
    <cellStyle name="Comma 18 12" xfId="109"/>
    <cellStyle name="Comma 18 2" xfId="110"/>
    <cellStyle name="Comma 18 3" xfId="111"/>
    <cellStyle name="Comma 18 4" xfId="112"/>
    <cellStyle name="Comma 18 5" xfId="113"/>
    <cellStyle name="Comma 18 6" xfId="114"/>
    <cellStyle name="Comma 18 7" xfId="115"/>
    <cellStyle name="Comma 18 8" xfId="116"/>
    <cellStyle name="Comma 18 9" xfId="117"/>
    <cellStyle name="Comma 19" xfId="118"/>
    <cellStyle name="Comma 2" xfId="119"/>
    <cellStyle name="Comma 2 10" xfId="120"/>
    <cellStyle name="Comma 2 11" xfId="121"/>
    <cellStyle name="Comma 2 12" xfId="122"/>
    <cellStyle name="Comma 2 13" xfId="123"/>
    <cellStyle name="Comma 2 14" xfId="124"/>
    <cellStyle name="Comma 2 15" xfId="125"/>
    <cellStyle name="Comma 2 16" xfId="126"/>
    <cellStyle name="Comma 2 17" xfId="127"/>
    <cellStyle name="Comma 2 18" xfId="128"/>
    <cellStyle name="Comma 2 19" xfId="129"/>
    <cellStyle name="Comma 2 2" xfId="130"/>
    <cellStyle name="Comma 2 2 2" xfId="131"/>
    <cellStyle name="Comma 2 20" xfId="132"/>
    <cellStyle name="Comma 2 21" xfId="133"/>
    <cellStyle name="Comma 2 22" xfId="134"/>
    <cellStyle name="Comma 2 23" xfId="135"/>
    <cellStyle name="Comma 2 24" xfId="136"/>
    <cellStyle name="Comma 2 25" xfId="137"/>
    <cellStyle name="Comma 2 26" xfId="138"/>
    <cellStyle name="Comma 2 27" xfId="139"/>
    <cellStyle name="Comma 2 28" xfId="140"/>
    <cellStyle name="Comma 2 29" xfId="141"/>
    <cellStyle name="Comma 2 3" xfId="142"/>
    <cellStyle name="Comma 2 30" xfId="143"/>
    <cellStyle name="Comma 2 31" xfId="144"/>
    <cellStyle name="Comma 2 32" xfId="145"/>
    <cellStyle name="Comma 2 33" xfId="146"/>
    <cellStyle name="Comma 2 34" xfId="147"/>
    <cellStyle name="Comma 2 35" xfId="148"/>
    <cellStyle name="Comma 2 36" xfId="149"/>
    <cellStyle name="Comma 2 37" xfId="150"/>
    <cellStyle name="Comma 2 38" xfId="151"/>
    <cellStyle name="Comma 2 39" xfId="152"/>
    <cellStyle name="Comma 2 4" xfId="153"/>
    <cellStyle name="Comma 2 40" xfId="154"/>
    <cellStyle name="Comma 2 41" xfId="155"/>
    <cellStyle name="Comma 2 42" xfId="156"/>
    <cellStyle name="Comma 2 43" xfId="157"/>
    <cellStyle name="Comma 2 5" xfId="158"/>
    <cellStyle name="Comma 2 6" xfId="159"/>
    <cellStyle name="Comma 2 7" xfId="160"/>
    <cellStyle name="Comma 2 8" xfId="161"/>
    <cellStyle name="Comma 2 9" xfId="162"/>
    <cellStyle name="Comma 20" xfId="163"/>
    <cellStyle name="Comma 21" xfId="164"/>
    <cellStyle name="Comma 22" xfId="165"/>
    <cellStyle name="Comma 23" xfId="166"/>
    <cellStyle name="Comma 24" xfId="167"/>
    <cellStyle name="Comma 24 2" xfId="523"/>
    <cellStyle name="Comma 24 3" xfId="512"/>
    <cellStyle name="Comma 25" xfId="518"/>
    <cellStyle name="Comma 3" xfId="168"/>
    <cellStyle name="Comma 3 10" xfId="169"/>
    <cellStyle name="Comma 3 11" xfId="170"/>
    <cellStyle name="Comma 3 12" xfId="171"/>
    <cellStyle name="Comma 3 13" xfId="172"/>
    <cellStyle name="Comma 3 14" xfId="173"/>
    <cellStyle name="Comma 3 15" xfId="174"/>
    <cellStyle name="Comma 3 16" xfId="175"/>
    <cellStyle name="Comma 3 17" xfId="176"/>
    <cellStyle name="Comma 3 18" xfId="177"/>
    <cellStyle name="Comma 3 19" xfId="178"/>
    <cellStyle name="Comma 3 2" xfId="179"/>
    <cellStyle name="Comma 3 20" xfId="180"/>
    <cellStyle name="Comma 3 21" xfId="181"/>
    <cellStyle name="Comma 3 22" xfId="182"/>
    <cellStyle name="Comma 3 23" xfId="183"/>
    <cellStyle name="Comma 3 24" xfId="184"/>
    <cellStyle name="Comma 3 25" xfId="185"/>
    <cellStyle name="Comma 3 26" xfId="186"/>
    <cellStyle name="Comma 3 27" xfId="187"/>
    <cellStyle name="Comma 3 28" xfId="188"/>
    <cellStyle name="Comma 3 29" xfId="189"/>
    <cellStyle name="Comma 3 3" xfId="190"/>
    <cellStyle name="Comma 3 30" xfId="191"/>
    <cellStyle name="Comma 3 31" xfId="192"/>
    <cellStyle name="Comma 3 32" xfId="513"/>
    <cellStyle name="Comma 3 4" xfId="193"/>
    <cellStyle name="Comma 3 5" xfId="194"/>
    <cellStyle name="Comma 3 6" xfId="195"/>
    <cellStyle name="Comma 3 7" xfId="196"/>
    <cellStyle name="Comma 3 8" xfId="197"/>
    <cellStyle name="Comma 3 9" xfId="198"/>
    <cellStyle name="Comma 4" xfId="199"/>
    <cellStyle name="Comma 4 10" xfId="200"/>
    <cellStyle name="Comma 4 11" xfId="201"/>
    <cellStyle name="Comma 4 12" xfId="202"/>
    <cellStyle name="Comma 4 13" xfId="203"/>
    <cellStyle name="Comma 4 14" xfId="204"/>
    <cellStyle name="Comma 4 2" xfId="205"/>
    <cellStyle name="Comma 4 3" xfId="206"/>
    <cellStyle name="Comma 4 4" xfId="207"/>
    <cellStyle name="Comma 4 5" xfId="208"/>
    <cellStyle name="Comma 4 6" xfId="209"/>
    <cellStyle name="Comma 4 7" xfId="210"/>
    <cellStyle name="Comma 4 8" xfId="211"/>
    <cellStyle name="Comma 4 9" xfId="212"/>
    <cellStyle name="Comma 4_lead q2" xfId="213"/>
    <cellStyle name="Comma 42" xfId="214"/>
    <cellStyle name="Comma 44" xfId="215"/>
    <cellStyle name="Comma 5" xfId="216"/>
    <cellStyle name="Comma 5 10" xfId="217"/>
    <cellStyle name="Comma 5 11" xfId="218"/>
    <cellStyle name="Comma 5 12" xfId="219"/>
    <cellStyle name="Comma 5 13" xfId="220"/>
    <cellStyle name="Comma 5 14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13" xfId="249"/>
    <cellStyle name="Comma 7 2" xfId="250"/>
    <cellStyle name="Comma 7 3" xfId="251"/>
    <cellStyle name="Comma 7 4" xfId="252"/>
    <cellStyle name="Comma 7 5" xfId="253"/>
    <cellStyle name="Comma 7 6" xfId="254"/>
    <cellStyle name="Comma 7 7" xfId="255"/>
    <cellStyle name="Comma 7 8" xfId="256"/>
    <cellStyle name="Comma 7 9" xfId="257"/>
    <cellStyle name="Comma 8" xfId="258"/>
    <cellStyle name="Comma 8 10" xfId="259"/>
    <cellStyle name="Comma 8 11" xfId="260"/>
    <cellStyle name="Comma 8 12" xfId="261"/>
    <cellStyle name="Comma 8 13" xfId="262"/>
    <cellStyle name="Comma 8 2" xfId="263"/>
    <cellStyle name="Comma 8 3" xfId="264"/>
    <cellStyle name="Comma 8 4" xfId="265"/>
    <cellStyle name="Comma 8 5" xfId="266"/>
    <cellStyle name="Comma 8 6" xfId="267"/>
    <cellStyle name="Comma 8 7" xfId="268"/>
    <cellStyle name="Comma 8 8" xfId="269"/>
    <cellStyle name="Comma 8 9" xfId="270"/>
    <cellStyle name="Comma 9" xfId="271"/>
    <cellStyle name="Comma 9 10" xfId="272"/>
    <cellStyle name="Comma 9 11" xfId="273"/>
    <cellStyle name="Comma 9 12" xfId="274"/>
    <cellStyle name="Comma 9 13" xfId="275"/>
    <cellStyle name="Comma 9 2" xfId="276"/>
    <cellStyle name="Comma 9 3" xfId="277"/>
    <cellStyle name="Comma 9 4" xfId="278"/>
    <cellStyle name="Comma 9 5" xfId="279"/>
    <cellStyle name="Comma 9 6" xfId="280"/>
    <cellStyle name="Comma 9 7" xfId="281"/>
    <cellStyle name="Comma 9 8" xfId="282"/>
    <cellStyle name="Comma 9 9" xfId="283"/>
    <cellStyle name="comma zerodec" xfId="284"/>
    <cellStyle name="Currency1" xfId="285"/>
    <cellStyle name="Dollar (zero dec)" xfId="286"/>
    <cellStyle name="E&amp;Y House" xfId="287"/>
    <cellStyle name="Emphasis 1" xfId="288"/>
    <cellStyle name="Emphasis 2" xfId="289"/>
    <cellStyle name="Emphasis 3" xfId="290"/>
    <cellStyle name="Explanatory Text 2" xfId="291"/>
    <cellStyle name="Good 2" xfId="292"/>
    <cellStyle name="Grey" xfId="293"/>
    <cellStyle name="Grey 2" xfId="294"/>
    <cellStyle name="Header - Style1" xfId="295"/>
    <cellStyle name="Header1" xfId="296"/>
    <cellStyle name="Header2" xfId="297"/>
    <cellStyle name="Heading" xfId="298"/>
    <cellStyle name="Heading 1 2" xfId="299"/>
    <cellStyle name="Heading 2 2" xfId="300"/>
    <cellStyle name="Heading 3 2" xfId="301"/>
    <cellStyle name="Heading 4 2" xfId="302"/>
    <cellStyle name="Input [yellow]" xfId="303"/>
    <cellStyle name="Input [yellow] 2" xfId="304"/>
    <cellStyle name="Input 2" xfId="305"/>
    <cellStyle name="Input 3" xfId="306"/>
    <cellStyle name="Linked Cell 2" xfId="307"/>
    <cellStyle name="Neutral 2" xfId="308"/>
    <cellStyle name="no dec" xfId="309"/>
    <cellStyle name="Normal" xfId="0" builtinId="0"/>
    <cellStyle name="Normal - Style1" xfId="310"/>
    <cellStyle name="Normal - Style1 2" xfId="311"/>
    <cellStyle name="Normal 10" xfId="312"/>
    <cellStyle name="Normal 10 2" xfId="527"/>
    <cellStyle name="Normal 100" xfId="603"/>
    <cellStyle name="Normal 101" xfId="604"/>
    <cellStyle name="Normal 102" xfId="511"/>
    <cellStyle name="Normal 11" xfId="313"/>
    <cellStyle name="Normal 11 2" xfId="314"/>
    <cellStyle name="Normal 11 3" xfId="522"/>
    <cellStyle name="Normal 11 4" xfId="514"/>
    <cellStyle name="Normal 12" xfId="315"/>
    <cellStyle name="Normal 13" xfId="316"/>
    <cellStyle name="Normal 14" xfId="317"/>
    <cellStyle name="Normal 14 2" xfId="318"/>
    <cellStyle name="Normal 15" xfId="319"/>
    <cellStyle name="Normal 16" xfId="517"/>
    <cellStyle name="Normal 17" xfId="510"/>
    <cellStyle name="Normal 17 2" xfId="519"/>
    <cellStyle name="Normal 18" xfId="525"/>
    <cellStyle name="Normal 19" xfId="530"/>
    <cellStyle name="Normal 2" xfId="320"/>
    <cellStyle name="Normal 2 10" xfId="321"/>
    <cellStyle name="Normal 2 11" xfId="322"/>
    <cellStyle name="Normal 2 12" xfId="323"/>
    <cellStyle name="Normal 2 13" xfId="324"/>
    <cellStyle name="Normal 2 14" xfId="325"/>
    <cellStyle name="Normal 2 15" xfId="326"/>
    <cellStyle name="Normal 2 16" xfId="327"/>
    <cellStyle name="Normal 2 17" xfId="328"/>
    <cellStyle name="Normal 2 18" xfId="329"/>
    <cellStyle name="Normal 2 19" xfId="330"/>
    <cellStyle name="Normal 2 2" xfId="331"/>
    <cellStyle name="Normal 2 2 2" xfId="332"/>
    <cellStyle name="Normal 2 20" xfId="333"/>
    <cellStyle name="Normal 2 21" xfId="334"/>
    <cellStyle name="Normal 2 22" xfId="335"/>
    <cellStyle name="Normal 2 23" xfId="336"/>
    <cellStyle name="Normal 2 24" xfId="337"/>
    <cellStyle name="Normal 2 25" xfId="338"/>
    <cellStyle name="Normal 2 26" xfId="339"/>
    <cellStyle name="Normal 2 27" xfId="340"/>
    <cellStyle name="Normal 2 28" xfId="341"/>
    <cellStyle name="Normal 2 29" xfId="342"/>
    <cellStyle name="Normal 2 3" xfId="343"/>
    <cellStyle name="Normal 2 3 2" xfId="344"/>
    <cellStyle name="Normal 2 3 3" xfId="345"/>
    <cellStyle name="Normal 2 3 4" xfId="346"/>
    <cellStyle name="Normal 2 30" xfId="347"/>
    <cellStyle name="Normal 2 31" xfId="348"/>
    <cellStyle name="Normal 2 32" xfId="349"/>
    <cellStyle name="Normal 2 33" xfId="350"/>
    <cellStyle name="Normal 2 34" xfId="351"/>
    <cellStyle name="Normal 2 35" xfId="352"/>
    <cellStyle name="Normal 2 36" xfId="353"/>
    <cellStyle name="Normal 2 37" xfId="354"/>
    <cellStyle name="Normal 2 38" xfId="355"/>
    <cellStyle name="Normal 2 39" xfId="356"/>
    <cellStyle name="Normal 2 4" xfId="357"/>
    <cellStyle name="Normal 2 40" xfId="358"/>
    <cellStyle name="Normal 2 41" xfId="359"/>
    <cellStyle name="Normal 2 42" xfId="360"/>
    <cellStyle name="Normal 2 43" xfId="361"/>
    <cellStyle name="Normal 2 5" xfId="362"/>
    <cellStyle name="Normal 2 6" xfId="363"/>
    <cellStyle name="Normal 2 7" xfId="364"/>
    <cellStyle name="Normal 2 8" xfId="365"/>
    <cellStyle name="Normal 2 9" xfId="366"/>
    <cellStyle name="Normal 2_Leadเจิ๋นโซง09โย ดึกดื่นmorning sad" xfId="367"/>
    <cellStyle name="Normal 20" xfId="528"/>
    <cellStyle name="Normal 21" xfId="524"/>
    <cellStyle name="Normal 22" xfId="532"/>
    <cellStyle name="Normal 23" xfId="533"/>
    <cellStyle name="Normal 24" xfId="534"/>
    <cellStyle name="Normal 25" xfId="535"/>
    <cellStyle name="Normal 26" xfId="536"/>
    <cellStyle name="Normal 27" xfId="537"/>
    <cellStyle name="Normal 28" xfId="538"/>
    <cellStyle name="Normal 29" xfId="539"/>
    <cellStyle name="Normal 3" xfId="368"/>
    <cellStyle name="Normal 3 10" xfId="369"/>
    <cellStyle name="Normal 3 11" xfId="370"/>
    <cellStyle name="Normal 3 12" xfId="371"/>
    <cellStyle name="Normal 3 13" xfId="372"/>
    <cellStyle name="Normal 3 14" xfId="373"/>
    <cellStyle name="Normal 3 15" xfId="374"/>
    <cellStyle name="Normal 3 16" xfId="375"/>
    <cellStyle name="Normal 3 17" xfId="376"/>
    <cellStyle name="Normal 3 18" xfId="377"/>
    <cellStyle name="Normal 3 19" xfId="378"/>
    <cellStyle name="Normal 3 2" xfId="379"/>
    <cellStyle name="Normal 3 20" xfId="380"/>
    <cellStyle name="Normal 3 21" xfId="381"/>
    <cellStyle name="Normal 3 22" xfId="382"/>
    <cellStyle name="Normal 3 23" xfId="383"/>
    <cellStyle name="Normal 3 24" xfId="384"/>
    <cellStyle name="Normal 3 25" xfId="385"/>
    <cellStyle name="Normal 3 26" xfId="386"/>
    <cellStyle name="Normal 3 27" xfId="387"/>
    <cellStyle name="Normal 3 28" xfId="388"/>
    <cellStyle name="Normal 3 29" xfId="389"/>
    <cellStyle name="Normal 3 3" xfId="390"/>
    <cellStyle name="Normal 3 30" xfId="391"/>
    <cellStyle name="Normal 3 31" xfId="392"/>
    <cellStyle name="Normal 3 32" xfId="393"/>
    <cellStyle name="Normal 3 33" xfId="394"/>
    <cellStyle name="Normal 3 34" xfId="395"/>
    <cellStyle name="Normal 3 35" xfId="396"/>
    <cellStyle name="Normal 3 36" xfId="397"/>
    <cellStyle name="Normal 3 37" xfId="398"/>
    <cellStyle name="Normal 3 38" xfId="399"/>
    <cellStyle name="Normal 3 39" xfId="400"/>
    <cellStyle name="Normal 3 4" xfId="401"/>
    <cellStyle name="Normal 3 40" xfId="402"/>
    <cellStyle name="Normal 3 41" xfId="403"/>
    <cellStyle name="Normal 3 42" xfId="404"/>
    <cellStyle name="Normal 3 43" xfId="515"/>
    <cellStyle name="Normal 3 5" xfId="405"/>
    <cellStyle name="Normal 3 6" xfId="406"/>
    <cellStyle name="Normal 3 7" xfId="407"/>
    <cellStyle name="Normal 3 8" xfId="408"/>
    <cellStyle name="Normal 3 9" xfId="40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36" xfId="546"/>
    <cellStyle name="Normal 37" xfId="547"/>
    <cellStyle name="Normal 38" xfId="548"/>
    <cellStyle name="Normal 39" xfId="549"/>
    <cellStyle name="Normal 4" xfId="410"/>
    <cellStyle name="Normal 4 2" xfId="411"/>
    <cellStyle name="Normal 4 3" xfId="412"/>
    <cellStyle name="Normal 4 4" xfId="413"/>
    <cellStyle name="Normal 40" xfId="550"/>
    <cellStyle name="Normal 41" xfId="551"/>
    <cellStyle name="Normal 42" xfId="414"/>
    <cellStyle name="Normal 43" xfId="415"/>
    <cellStyle name="Normal 44" xfId="521"/>
    <cellStyle name="Normal 45" xfId="554"/>
    <cellStyle name="Normal 46" xfId="552"/>
    <cellStyle name="Normal 47" xfId="553"/>
    <cellStyle name="Normal 48" xfId="556"/>
    <cellStyle name="Normal 49" xfId="557"/>
    <cellStyle name="Normal 5" xfId="416"/>
    <cellStyle name="Normal 5 2" xfId="417"/>
    <cellStyle name="Normal 50" xfId="558"/>
    <cellStyle name="Normal 51" xfId="559"/>
    <cellStyle name="Normal 52" xfId="560"/>
    <cellStyle name="Normal 53" xfId="561"/>
    <cellStyle name="Normal 54" xfId="562"/>
    <cellStyle name="Normal 55" xfId="563"/>
    <cellStyle name="Normal 56" xfId="564"/>
    <cellStyle name="Normal 57" xfId="565"/>
    <cellStyle name="Normal 58" xfId="566"/>
    <cellStyle name="Normal 59" xfId="567"/>
    <cellStyle name="Normal 6" xfId="418"/>
    <cellStyle name="Normal 60" xfId="568"/>
    <cellStyle name="Normal 61" xfId="569"/>
    <cellStyle name="Normal 62" xfId="570"/>
    <cellStyle name="Normal 63" xfId="571"/>
    <cellStyle name="Normal 64" xfId="572"/>
    <cellStyle name="Normal 65" xfId="573"/>
    <cellStyle name="Normal 66" xfId="574"/>
    <cellStyle name="Normal 67" xfId="575"/>
    <cellStyle name="Normal 68" xfId="576"/>
    <cellStyle name="Normal 69" xfId="577"/>
    <cellStyle name="Normal 7" xfId="419"/>
    <cellStyle name="Normal 70" xfId="578"/>
    <cellStyle name="Normal 71" xfId="579"/>
    <cellStyle name="Normal 72" xfId="580"/>
    <cellStyle name="Normal 73" xfId="581"/>
    <cellStyle name="Normal 74" xfId="582"/>
    <cellStyle name="Normal 75" xfId="583"/>
    <cellStyle name="Normal 76" xfId="584"/>
    <cellStyle name="Normal 77" xfId="585"/>
    <cellStyle name="Normal 78" xfId="586"/>
    <cellStyle name="Normal 79" xfId="587"/>
    <cellStyle name="Normal 8" xfId="420"/>
    <cellStyle name="Normal 80" xfId="588"/>
    <cellStyle name="Normal 81" xfId="589"/>
    <cellStyle name="Normal 82" xfId="590"/>
    <cellStyle name="Normal 83" xfId="591"/>
    <cellStyle name="Normal 84" xfId="592"/>
    <cellStyle name="Normal 85" xfId="593"/>
    <cellStyle name="Normal 86" xfId="594"/>
    <cellStyle name="Normal 87" xfId="595"/>
    <cellStyle name="Normal 88" xfId="596"/>
    <cellStyle name="Normal 89" xfId="597"/>
    <cellStyle name="Normal 9" xfId="421"/>
    <cellStyle name="Normal 90" xfId="598"/>
    <cellStyle name="Normal 91" xfId="599"/>
    <cellStyle name="Normal 92" xfId="600"/>
    <cellStyle name="Normal 93" xfId="529"/>
    <cellStyle name="Normal 94" xfId="526"/>
    <cellStyle name="Normal 95" xfId="531"/>
    <cellStyle name="Normal 96" xfId="555"/>
    <cellStyle name="Normal 97" xfId="520"/>
    <cellStyle name="Normal 98" xfId="601"/>
    <cellStyle name="Normal 99" xfId="602"/>
    <cellStyle name="Normal_M033T4 2" xfId="422"/>
    <cellStyle name="Normale_9639A02C" xfId="423"/>
    <cellStyle name="Note 2" xfId="424"/>
    <cellStyle name="oft Excel]_x000d__x000a_Comment=The open=/f lines load custom functions into the Paste Function list._x000d__x000a_Maximized=3_x000d__x000a_Basics=1_x000d__x000a_A" xfId="425"/>
    <cellStyle name="Output 2" xfId="426"/>
    <cellStyle name="Percent [2]" xfId="427"/>
    <cellStyle name="Percent 2" xfId="428"/>
    <cellStyle name="Percent 2 10" xfId="429"/>
    <cellStyle name="Percent 2 11" xfId="430"/>
    <cellStyle name="Percent 2 12" xfId="431"/>
    <cellStyle name="Percent 2 13" xfId="432"/>
    <cellStyle name="Percent 2 2" xfId="433"/>
    <cellStyle name="Percent 2 3" xfId="434"/>
    <cellStyle name="Percent 2 4" xfId="435"/>
    <cellStyle name="Percent 2 5" xfId="436"/>
    <cellStyle name="Percent 2 6" xfId="437"/>
    <cellStyle name="Percent 2 7" xfId="438"/>
    <cellStyle name="Percent 2 8" xfId="439"/>
    <cellStyle name="Percent 2 9" xfId="440"/>
    <cellStyle name="Percent 3" xfId="441"/>
    <cellStyle name="Percent 4" xfId="442"/>
    <cellStyle name="Percent 5" xfId="443"/>
    <cellStyle name="Percent 6" xfId="444"/>
    <cellStyle name="Percent 7" xfId="445"/>
    <cellStyle name="Quantity" xfId="446"/>
    <cellStyle name="Rittichai" xfId="447"/>
    <cellStyle name="Sheet Title" xfId="448"/>
    <cellStyle name="Standard_OPTIMIR1 (deutsch)" xfId="449"/>
    <cellStyle name="STYLE1" xfId="450"/>
    <cellStyle name="STYLE2" xfId="451"/>
    <cellStyle name="Table" xfId="452"/>
    <cellStyle name="Times New Roman" xfId="453"/>
    <cellStyle name="Title 2" xfId="454"/>
    <cellStyle name="Total 2" xfId="455"/>
    <cellStyle name="Tusental_A-listan (fixad)" xfId="456"/>
    <cellStyle name="Valuta_NPV" xfId="457"/>
    <cellStyle name="Warning Text 2" xfId="458"/>
    <cellStyle name="WHead - Style2" xfId="459"/>
    <cellStyle name="Wไhrung [0]_OPTIMIR1 (deutsch)" xfId="460"/>
    <cellStyle name="Wไhrung_OPTIMIR1 (deutsch)" xfId="461"/>
    <cellStyle name="เครื่องหมายจุลภาค 10 2" xfId="462"/>
    <cellStyle name="เครื่องหมายจุลภาค 11" xfId="463"/>
    <cellStyle name="เครื่องหมายจุลภาค 2" xfId="464"/>
    <cellStyle name="เครื่องหมายจุลภาค 2 2" xfId="465"/>
    <cellStyle name="เครื่องหมายจุลภาค 2 3" xfId="466"/>
    <cellStyle name="เครื่องหมายจุลภาค 2 3 2" xfId="467"/>
    <cellStyle name="เครื่องหมายจุลภาค 2 4" xfId="468"/>
    <cellStyle name="เครื่องหมายจุลภาค 2 5" xfId="469"/>
    <cellStyle name="เครื่องหมายจุลภาค 3" xfId="470"/>
    <cellStyle name="เครื่องหมายจุลภาค 3 2" xfId="471"/>
    <cellStyle name="เครื่องหมายจุลภาค 3 2 2" xfId="472"/>
    <cellStyle name="เครื่องหมายจุลภาค 3 3" xfId="473"/>
    <cellStyle name="เครื่องหมายจุลภาค 3 4" xfId="474"/>
    <cellStyle name="เครื่องหมายจุลภาค 3 5" xfId="475"/>
    <cellStyle name="เครื่องหมายจุลภาค 3 6" xfId="476"/>
    <cellStyle name="เครื่องหมายจุลภาค 4" xfId="477"/>
    <cellStyle name="เครื่องหมายจุลภาค 5" xfId="478"/>
    <cellStyle name="เครื่องหมายจุลภาค 9" xfId="479"/>
    <cellStyle name="เครื่องหมายจุลภาค_lead-มาเจสติค-ปี49" xfId="480"/>
    <cellStyle name="เครื่องหมายเปอร์เซ็นต์_Sheet1" xfId="481"/>
    <cellStyle name="เชื่อมโยงหลายมิติ" xfId="482"/>
    <cellStyle name="ตามการเชื่อมโยงหลายมิติ" xfId="483"/>
    <cellStyle name="น้บะภฒ_95" xfId="484"/>
    <cellStyle name="ปกติ 2" xfId="485"/>
    <cellStyle name="ปกติ 2 2" xfId="486"/>
    <cellStyle name="ปกติ 2 2 2" xfId="487"/>
    <cellStyle name="ปกติ 2 2 3" xfId="516"/>
    <cellStyle name="ปกติ 2 3" xfId="488"/>
    <cellStyle name="ปกติ 2 4" xfId="489"/>
    <cellStyle name="ปกติ 2 5" xfId="490"/>
    <cellStyle name="ปกติ 3" xfId="491"/>
    <cellStyle name="ปกติ 3 2" xfId="492"/>
    <cellStyle name="ปกติ 4" xfId="493"/>
    <cellStyle name="ปกติ 5" xfId="494"/>
    <cellStyle name="ปกติ 8" xfId="495"/>
    <cellStyle name="ปกติ 9" xfId="496"/>
    <cellStyle name="ปกติ_Sheet1" xfId="497"/>
    <cellStyle name="ปกติ_Sheet1 2" xfId="498"/>
    <cellStyle name="ปกติ_Sheet1 2 2" xfId="499"/>
    <cellStyle name="ปกติ_Sheet1_M033T4" xfId="500"/>
    <cellStyle name="เปอร์เซ็นต์ 2" xfId="501"/>
    <cellStyle name="เปอร์เซ็นต์ 2 2" xfId="502"/>
    <cellStyle name="เปอร์เซ็นต์ 3" xfId="503"/>
    <cellStyle name="ฤธถ [0]_95" xfId="504"/>
    <cellStyle name="ฤธถ_95" xfId="505"/>
    <cellStyle name="ล๋ศญ [0]_95" xfId="506"/>
    <cellStyle name="ล๋ศญ_95" xfId="507"/>
    <cellStyle name="วฅมุ_4ฟ๙ฝวภ๛" xfId="508"/>
    <cellStyle name="標準_FIXED ASSET" xfId="50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vice%202565/&#3591;&#3610;&#3649;&#3629;&#3604;&#3652;&#3623;&#3595;&#3660;%20Q2-65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767" zoomScaleNormal="14" zoomScaleSheetLayoutView="6" workbookViewId="0"/>
  </sheetViews>
  <sheetFormatPr defaultRowHeight="23.4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114"/>
  <sheetViews>
    <sheetView topLeftCell="A55" zoomScaleNormal="100" zoomScaleSheetLayoutView="100" workbookViewId="0">
      <selection activeCell="F33" sqref="F33"/>
    </sheetView>
  </sheetViews>
  <sheetFormatPr defaultColWidth="9.109375" defaultRowHeight="24.6" customHeight="1"/>
  <cols>
    <col min="1" max="1" width="2.5546875" style="158" customWidth="1"/>
    <col min="2" max="2" width="5.88671875" style="158" customWidth="1"/>
    <col min="3" max="4" width="7.44140625" style="158" customWidth="1"/>
    <col min="5" max="5" width="1.33203125" style="158" customWidth="1"/>
    <col min="6" max="6" width="11.109375" style="158" customWidth="1"/>
    <col min="7" max="7" width="1.6640625" style="158" customWidth="1"/>
    <col min="8" max="8" width="6.44140625" style="182" customWidth="1"/>
    <col min="9" max="9" width="1.33203125" style="158" customWidth="1"/>
    <col min="10" max="10" width="12.88671875" style="158" bestFit="1" customWidth="1"/>
    <col min="11" max="11" width="1.33203125" style="158" customWidth="1"/>
    <col min="12" max="12" width="11.88671875" style="158" bestFit="1" customWidth="1"/>
    <col min="13" max="13" width="1.33203125" style="158" customWidth="1"/>
    <col min="14" max="14" width="11.88671875" style="158" bestFit="1" customWidth="1"/>
    <col min="15" max="15" width="1.33203125" style="158" customWidth="1"/>
    <col min="16" max="16" width="12.88671875" style="123" bestFit="1" customWidth="1"/>
    <col min="17" max="17" width="1.33203125" style="163" customWidth="1"/>
    <col min="18" max="18" width="11.88671875" style="163" bestFit="1" customWidth="1"/>
    <col min="19" max="19" width="1.33203125" style="158" customWidth="1"/>
    <col min="20" max="20" width="11.88671875" style="158" bestFit="1" customWidth="1"/>
    <col min="21" max="21" width="1.88671875" style="158" customWidth="1"/>
    <col min="22" max="22" width="14.109375" style="158" customWidth="1"/>
    <col min="23" max="23" width="5.109375" style="158" bestFit="1" customWidth="1"/>
    <col min="24" max="24" width="13.33203125" style="158" bestFit="1" customWidth="1"/>
    <col min="25" max="25" width="14.33203125" style="158" bestFit="1" customWidth="1"/>
    <col min="26" max="16384" width="9.109375" style="158"/>
  </cols>
  <sheetData>
    <row r="1" spans="1:24" ht="24.75" customHeight="1">
      <c r="A1" s="260" t="s">
        <v>269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</row>
    <row r="2" spans="1:24" ht="24.75" customHeight="1">
      <c r="A2" s="260" t="s">
        <v>35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</row>
    <row r="3" spans="1:24" ht="24.75" customHeight="1">
      <c r="A3" s="260" t="s">
        <v>285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</row>
    <row r="4" spans="1:24" ht="24.6" customHeight="1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9"/>
      <c r="Q4" s="159"/>
      <c r="R4" s="159"/>
      <c r="S4" s="157"/>
      <c r="T4" s="157"/>
    </row>
    <row r="5" spans="1:24" ht="24.6" customHeight="1">
      <c r="B5" s="160"/>
      <c r="D5" s="160"/>
      <c r="E5" s="160"/>
      <c r="F5" s="160"/>
      <c r="G5" s="160"/>
      <c r="H5" s="160"/>
      <c r="I5" s="161"/>
      <c r="J5" s="161"/>
      <c r="K5" s="161"/>
      <c r="L5" s="161"/>
      <c r="M5" s="161"/>
      <c r="N5" s="161"/>
      <c r="O5" s="161"/>
      <c r="P5" s="110"/>
      <c r="Q5" s="162"/>
      <c r="S5" s="161"/>
      <c r="T5" s="164" t="s">
        <v>36</v>
      </c>
    </row>
    <row r="6" spans="1:24" ht="24.6" customHeight="1">
      <c r="B6" s="160"/>
      <c r="D6" s="160"/>
      <c r="E6" s="160"/>
      <c r="F6" s="160"/>
      <c r="G6" s="160"/>
      <c r="H6" s="160"/>
      <c r="I6" s="161"/>
      <c r="J6" s="258" t="s">
        <v>148</v>
      </c>
      <c r="K6" s="258"/>
      <c r="L6" s="258"/>
      <c r="M6" s="258"/>
      <c r="N6" s="258"/>
      <c r="O6" s="161"/>
      <c r="P6" s="259" t="s">
        <v>147</v>
      </c>
      <c r="Q6" s="259"/>
      <c r="R6" s="259"/>
      <c r="S6" s="259"/>
      <c r="T6" s="259"/>
    </row>
    <row r="7" spans="1:24" ht="24.6" customHeight="1">
      <c r="B7" s="160"/>
      <c r="D7" s="160" t="s">
        <v>0</v>
      </c>
      <c r="H7" s="165" t="s">
        <v>1</v>
      </c>
      <c r="I7" s="161"/>
      <c r="J7" s="111" t="s">
        <v>286</v>
      </c>
      <c r="K7" s="161"/>
      <c r="L7" s="111" t="s">
        <v>258</v>
      </c>
      <c r="M7" s="112"/>
      <c r="N7" s="113" t="s">
        <v>270</v>
      </c>
      <c r="O7" s="161"/>
      <c r="P7" s="111" t="s">
        <v>286</v>
      </c>
      <c r="Q7" s="161"/>
      <c r="R7" s="111" t="s">
        <v>258</v>
      </c>
      <c r="S7" s="112"/>
      <c r="T7" s="113" t="s">
        <v>270</v>
      </c>
    </row>
    <row r="8" spans="1:24" ht="24.6" customHeight="1">
      <c r="B8" s="160"/>
      <c r="D8" s="160"/>
      <c r="H8" s="165"/>
      <c r="I8" s="161"/>
      <c r="J8" s="112"/>
      <c r="K8" s="161"/>
      <c r="L8" s="114" t="s">
        <v>251</v>
      </c>
      <c r="M8" s="112"/>
      <c r="N8" s="114" t="s">
        <v>251</v>
      </c>
      <c r="O8" s="161"/>
      <c r="P8" s="112"/>
      <c r="Q8" s="161"/>
      <c r="R8" s="114" t="s">
        <v>251</v>
      </c>
      <c r="S8" s="112"/>
      <c r="T8" s="114" t="s">
        <v>251</v>
      </c>
    </row>
    <row r="9" spans="1:24" ht="24.6" customHeight="1">
      <c r="B9" s="160"/>
      <c r="D9" s="160"/>
      <c r="H9" s="165"/>
      <c r="I9" s="161"/>
      <c r="J9" s="112"/>
      <c r="K9" s="161"/>
      <c r="L9" s="112"/>
      <c r="M9" s="112"/>
      <c r="N9" s="112"/>
      <c r="O9" s="161"/>
      <c r="P9" s="112"/>
      <c r="Q9" s="161"/>
      <c r="R9" s="112"/>
      <c r="S9" s="112"/>
      <c r="T9" s="112"/>
    </row>
    <row r="10" spans="1:24" ht="24.6" customHeight="1">
      <c r="A10" s="166" t="s">
        <v>2</v>
      </c>
      <c r="B10" s="161"/>
      <c r="C10" s="161"/>
      <c r="D10" s="161"/>
      <c r="E10" s="161"/>
      <c r="F10" s="161"/>
      <c r="G10" s="161"/>
      <c r="H10" s="165"/>
      <c r="I10" s="161"/>
      <c r="J10" s="161"/>
      <c r="K10" s="161"/>
      <c r="L10" s="161"/>
      <c r="M10" s="161"/>
      <c r="N10" s="161"/>
      <c r="O10" s="161"/>
      <c r="P10" s="115"/>
      <c r="Q10" s="162"/>
      <c r="R10" s="115"/>
      <c r="S10" s="161"/>
      <c r="T10" s="161"/>
    </row>
    <row r="11" spans="1:24" ht="24.6" customHeight="1">
      <c r="B11" s="166" t="s">
        <v>150</v>
      </c>
      <c r="C11" s="161"/>
      <c r="D11" s="161"/>
      <c r="E11" s="161"/>
      <c r="F11" s="161"/>
      <c r="G11" s="161"/>
      <c r="H11" s="167" t="s">
        <v>193</v>
      </c>
      <c r="I11" s="168"/>
      <c r="J11" s="169">
        <v>122521717.26000002</v>
      </c>
      <c r="K11" s="168"/>
      <c r="L11" s="169">
        <v>129973269.88999999</v>
      </c>
      <c r="M11" s="169"/>
      <c r="N11" s="169">
        <v>120042796.90000001</v>
      </c>
      <c r="O11" s="168"/>
      <c r="P11" s="116">
        <v>78741737.450000003</v>
      </c>
      <c r="Q11" s="170"/>
      <c r="R11" s="116">
        <v>90701573.25</v>
      </c>
      <c r="S11" s="169"/>
      <c r="T11" s="169">
        <v>70322636.710000008</v>
      </c>
    </row>
    <row r="12" spans="1:24" ht="24.6" customHeight="1">
      <c r="B12" s="166" t="s">
        <v>299</v>
      </c>
      <c r="C12" s="161"/>
      <c r="D12" s="161"/>
      <c r="E12" s="161"/>
      <c r="F12" s="161"/>
      <c r="G12" s="161"/>
      <c r="H12" s="167" t="s">
        <v>162</v>
      </c>
      <c r="I12" s="168"/>
      <c r="J12" s="169">
        <v>284008667.47999996</v>
      </c>
      <c r="K12" s="168"/>
      <c r="L12" s="169">
        <v>228933719.56000015</v>
      </c>
      <c r="M12" s="169"/>
      <c r="N12" s="169">
        <v>187907819.60999978</v>
      </c>
      <c r="O12" s="168"/>
      <c r="P12" s="116">
        <v>811025926.98999989</v>
      </c>
      <c r="Q12" s="170"/>
      <c r="R12" s="116">
        <v>709439775.26000035</v>
      </c>
      <c r="S12" s="169"/>
      <c r="T12" s="169">
        <v>564043459.61000001</v>
      </c>
      <c r="U12" s="171"/>
      <c r="W12" s="171"/>
      <c r="X12" s="171"/>
    </row>
    <row r="13" spans="1:24" ht="24.6" customHeight="1">
      <c r="B13" s="166" t="s">
        <v>192</v>
      </c>
      <c r="C13" s="161"/>
      <c r="D13" s="161"/>
      <c r="E13" s="161"/>
      <c r="F13" s="161"/>
      <c r="G13" s="161"/>
      <c r="H13" s="167" t="s">
        <v>290</v>
      </c>
      <c r="I13" s="168"/>
      <c r="J13" s="169">
        <v>50000000</v>
      </c>
      <c r="K13" s="168"/>
      <c r="L13" s="169">
        <v>63939500</v>
      </c>
      <c r="M13" s="169"/>
      <c r="N13" s="169">
        <v>426700000</v>
      </c>
      <c r="O13" s="168"/>
      <c r="P13" s="116">
        <v>50000000</v>
      </c>
      <c r="Q13" s="170"/>
      <c r="R13" s="116">
        <v>63939500</v>
      </c>
      <c r="S13" s="169"/>
      <c r="T13" s="169">
        <v>426700000</v>
      </c>
    </row>
    <row r="14" spans="1:24" ht="24.6" customHeight="1">
      <c r="B14" s="166" t="s">
        <v>128</v>
      </c>
      <c r="C14" s="161"/>
      <c r="D14" s="161"/>
      <c r="E14" s="161"/>
      <c r="F14" s="161"/>
      <c r="G14" s="161"/>
      <c r="H14" s="167" t="s">
        <v>163</v>
      </c>
      <c r="I14" s="168"/>
      <c r="J14" s="169">
        <v>1232676668.6862173</v>
      </c>
      <c r="K14" s="168"/>
      <c r="L14" s="169">
        <v>1250362494.96</v>
      </c>
      <c r="M14" s="169"/>
      <c r="N14" s="169">
        <v>795050654.44770777</v>
      </c>
      <c r="O14" s="168"/>
      <c r="P14" s="116">
        <v>812755721.8100003</v>
      </c>
      <c r="Q14" s="170"/>
      <c r="R14" s="116">
        <v>832468265.89999974</v>
      </c>
      <c r="S14" s="169"/>
      <c r="T14" s="169">
        <v>503732102.90000004</v>
      </c>
      <c r="W14" s="171"/>
      <c r="X14" s="171"/>
    </row>
    <row r="15" spans="1:24" ht="24.6" customHeight="1">
      <c r="B15" s="161"/>
      <c r="C15" s="161" t="s">
        <v>153</v>
      </c>
      <c r="D15" s="161"/>
      <c r="E15" s="161"/>
      <c r="F15" s="161"/>
      <c r="G15" s="161"/>
      <c r="H15" s="165"/>
      <c r="I15" s="161"/>
      <c r="J15" s="117">
        <f>SUM(J11:J14)</f>
        <v>1689207053.4262173</v>
      </c>
      <c r="K15" s="161"/>
      <c r="L15" s="117">
        <f>SUM(L11:L14)</f>
        <v>1673208984.4100003</v>
      </c>
      <c r="M15" s="118"/>
      <c r="N15" s="117">
        <f>SUM(N11:N14)</f>
        <v>1529701270.9577074</v>
      </c>
      <c r="O15" s="161"/>
      <c r="P15" s="119">
        <f>SUM(P11:P14)</f>
        <v>1752523386.2500002</v>
      </c>
      <c r="Q15" s="162"/>
      <c r="R15" s="119">
        <f>SUM(R11:R14)</f>
        <v>1696549114.4100001</v>
      </c>
      <c r="S15" s="118"/>
      <c r="T15" s="119">
        <f>SUM(T11:T14)</f>
        <v>1564798199.22</v>
      </c>
    </row>
    <row r="16" spans="1:24" ht="24.6" customHeight="1">
      <c r="A16" s="166" t="s">
        <v>3</v>
      </c>
      <c r="B16" s="161"/>
      <c r="C16" s="161"/>
      <c r="D16" s="161"/>
      <c r="E16" s="161"/>
      <c r="F16" s="161"/>
      <c r="G16" s="161"/>
      <c r="H16" s="165"/>
      <c r="I16" s="161"/>
      <c r="J16" s="172"/>
      <c r="K16" s="161"/>
      <c r="L16" s="172"/>
      <c r="M16" s="172"/>
      <c r="N16" s="172"/>
      <c r="O16" s="161"/>
      <c r="P16" s="116"/>
      <c r="Q16" s="162"/>
      <c r="R16" s="116"/>
      <c r="S16" s="172"/>
      <c r="T16" s="172"/>
    </row>
    <row r="17" spans="1:20" ht="24.6" customHeight="1">
      <c r="A17" s="166"/>
      <c r="B17" s="161" t="s">
        <v>164</v>
      </c>
      <c r="C17" s="161"/>
      <c r="D17" s="161"/>
      <c r="E17" s="161"/>
      <c r="F17" s="161"/>
      <c r="G17" s="161"/>
      <c r="H17" s="167" t="s">
        <v>165</v>
      </c>
      <c r="I17" s="161"/>
      <c r="J17" s="172">
        <v>151900000</v>
      </c>
      <c r="K17" s="161"/>
      <c r="L17" s="173">
        <v>166800000</v>
      </c>
      <c r="M17" s="173"/>
      <c r="N17" s="173">
        <v>186300000</v>
      </c>
      <c r="O17" s="161"/>
      <c r="P17" s="116">
        <v>151900000</v>
      </c>
      <c r="Q17" s="162"/>
      <c r="R17" s="116">
        <v>166800000</v>
      </c>
      <c r="S17" s="173"/>
      <c r="T17" s="173">
        <v>186300000</v>
      </c>
    </row>
    <row r="18" spans="1:20" ht="24.6" customHeight="1">
      <c r="A18" s="166"/>
      <c r="B18" s="161" t="s">
        <v>85</v>
      </c>
      <c r="C18" s="161"/>
      <c r="D18" s="161"/>
      <c r="E18" s="161"/>
      <c r="F18" s="161"/>
      <c r="G18" s="161"/>
      <c r="H18" s="167" t="s">
        <v>166</v>
      </c>
      <c r="I18" s="161"/>
      <c r="J18" s="120">
        <v>0</v>
      </c>
      <c r="K18" s="161"/>
      <c r="L18" s="120">
        <v>0</v>
      </c>
      <c r="M18" s="120"/>
      <c r="N18" s="120">
        <v>0</v>
      </c>
      <c r="O18" s="161"/>
      <c r="P18" s="116">
        <v>9999600</v>
      </c>
      <c r="Q18" s="162"/>
      <c r="R18" s="116">
        <v>9999600</v>
      </c>
      <c r="S18" s="120"/>
      <c r="T18" s="120">
        <v>9999600</v>
      </c>
    </row>
    <row r="19" spans="1:20" ht="24.6" customHeight="1">
      <c r="A19" s="166"/>
      <c r="B19" s="161" t="s">
        <v>263</v>
      </c>
      <c r="C19" s="161"/>
      <c r="D19" s="161"/>
      <c r="E19" s="161"/>
      <c r="F19" s="161"/>
      <c r="G19" s="161"/>
      <c r="H19" s="167" t="s">
        <v>167</v>
      </c>
      <c r="I19" s="161"/>
      <c r="J19" s="120">
        <v>36559957.609999999</v>
      </c>
      <c r="K19" s="161"/>
      <c r="L19" s="120">
        <v>0</v>
      </c>
      <c r="M19" s="120"/>
      <c r="N19" s="120">
        <v>0</v>
      </c>
      <c r="O19" s="161"/>
      <c r="P19" s="116">
        <v>36559957.609999999</v>
      </c>
      <c r="Q19" s="162"/>
      <c r="R19" s="121">
        <v>0</v>
      </c>
      <c r="S19" s="120"/>
      <c r="T19" s="120">
        <v>0</v>
      </c>
    </row>
    <row r="20" spans="1:20" ht="24.6" customHeight="1">
      <c r="B20" s="166" t="s">
        <v>151</v>
      </c>
      <c r="C20" s="161"/>
      <c r="D20" s="161"/>
      <c r="E20" s="161"/>
      <c r="F20" s="161"/>
      <c r="G20" s="161"/>
      <c r="H20" s="167" t="s">
        <v>168</v>
      </c>
      <c r="I20" s="161"/>
      <c r="J20" s="172">
        <v>454467821.3499999</v>
      </c>
      <c r="K20" s="161"/>
      <c r="L20" s="173">
        <v>470685499.69999999</v>
      </c>
      <c r="M20" s="173"/>
      <c r="N20" s="173">
        <v>168685605.54999998</v>
      </c>
      <c r="O20" s="161"/>
      <c r="P20" s="116">
        <v>323286931.18999994</v>
      </c>
      <c r="Q20" s="162"/>
      <c r="R20" s="116">
        <v>350877241.75</v>
      </c>
      <c r="S20" s="173"/>
      <c r="T20" s="173">
        <v>60860033.590000004</v>
      </c>
    </row>
    <row r="21" spans="1:20" ht="24.6" customHeight="1">
      <c r="B21" s="166" t="s">
        <v>224</v>
      </c>
      <c r="C21" s="161"/>
      <c r="D21" s="161"/>
      <c r="E21" s="161"/>
      <c r="F21" s="161"/>
      <c r="G21" s="161"/>
      <c r="H21" s="167" t="s">
        <v>169</v>
      </c>
      <c r="I21" s="161"/>
      <c r="J21" s="172">
        <v>169738352.56999999</v>
      </c>
      <c r="K21" s="161"/>
      <c r="L21" s="122">
        <v>167426969.09999999</v>
      </c>
      <c r="M21" s="122"/>
      <c r="N21" s="122">
        <v>201907073.19</v>
      </c>
      <c r="O21" s="161"/>
      <c r="P21" s="116">
        <v>49738159.229999997</v>
      </c>
      <c r="Q21" s="162"/>
      <c r="R21" s="122">
        <v>44883678.350000001</v>
      </c>
      <c r="S21" s="122"/>
      <c r="T21" s="122">
        <v>65962179.649999991</v>
      </c>
    </row>
    <row r="22" spans="1:20" ht="24.6" customHeight="1">
      <c r="B22" s="166" t="s">
        <v>209</v>
      </c>
      <c r="C22" s="161"/>
      <c r="D22" s="161"/>
      <c r="E22" s="161"/>
      <c r="F22" s="161"/>
      <c r="G22" s="161"/>
      <c r="H22" s="167" t="s">
        <v>170</v>
      </c>
      <c r="I22" s="161"/>
      <c r="J22" s="172">
        <v>6932085.7699999996</v>
      </c>
      <c r="K22" s="161"/>
      <c r="L22" s="173">
        <v>7739755.0300000003</v>
      </c>
      <c r="M22" s="173"/>
      <c r="N22" s="173">
        <v>5264804.84</v>
      </c>
      <c r="O22" s="161"/>
      <c r="P22" s="116">
        <v>4887613.7699999996</v>
      </c>
      <c r="Q22" s="162"/>
      <c r="R22" s="116">
        <v>5459283.0300000003</v>
      </c>
      <c r="S22" s="173"/>
      <c r="T22" s="173">
        <v>5264804.84</v>
      </c>
    </row>
    <row r="23" spans="1:20" ht="24.6" customHeight="1">
      <c r="B23" s="166" t="s">
        <v>152</v>
      </c>
      <c r="C23" s="161"/>
      <c r="D23" s="161"/>
      <c r="E23" s="161"/>
      <c r="F23" s="161"/>
      <c r="G23" s="161"/>
      <c r="H23" s="167" t="s">
        <v>266</v>
      </c>
      <c r="I23" s="161"/>
      <c r="J23" s="172">
        <v>35993184.904756635</v>
      </c>
      <c r="K23" s="161"/>
      <c r="L23" s="173">
        <v>37549490.675235689</v>
      </c>
      <c r="M23" s="173"/>
      <c r="N23" s="173">
        <v>27132127.41</v>
      </c>
      <c r="O23" s="161"/>
      <c r="P23" s="123">
        <v>27359003.390000001</v>
      </c>
      <c r="Q23" s="162"/>
      <c r="R23" s="123">
        <v>30086091.209999997</v>
      </c>
      <c r="S23" s="173"/>
      <c r="T23" s="173">
        <v>21446392.07</v>
      </c>
    </row>
    <row r="24" spans="1:20" ht="24.6" customHeight="1">
      <c r="B24" s="166" t="s">
        <v>223</v>
      </c>
      <c r="C24" s="161"/>
      <c r="D24" s="161"/>
      <c r="E24" s="161"/>
      <c r="F24" s="161"/>
      <c r="G24" s="161"/>
      <c r="H24" s="167"/>
      <c r="I24" s="161"/>
      <c r="J24" s="172">
        <v>40701976.75</v>
      </c>
      <c r="K24" s="161"/>
      <c r="L24" s="173">
        <v>29702292.73</v>
      </c>
      <c r="M24" s="173"/>
      <c r="N24" s="173">
        <v>26368452.949999996</v>
      </c>
      <c r="O24" s="161"/>
      <c r="P24" s="123">
        <v>21267329.620000001</v>
      </c>
      <c r="Q24" s="162"/>
      <c r="R24" s="123">
        <v>16198264.439999999</v>
      </c>
      <c r="S24" s="173"/>
      <c r="T24" s="173">
        <v>12062223.559999999</v>
      </c>
    </row>
    <row r="25" spans="1:20" ht="24.6" customHeight="1">
      <c r="B25" s="166" t="s">
        <v>129</v>
      </c>
      <c r="C25" s="161"/>
      <c r="D25" s="161"/>
      <c r="E25" s="161"/>
      <c r="F25" s="161"/>
      <c r="G25" s="161"/>
      <c r="H25" s="174"/>
      <c r="I25" s="161"/>
      <c r="J25" s="172">
        <v>746610.42999999993</v>
      </c>
      <c r="K25" s="161"/>
      <c r="L25" s="173">
        <v>878416.75</v>
      </c>
      <c r="M25" s="173"/>
      <c r="N25" s="173">
        <v>856384.85000000009</v>
      </c>
      <c r="O25" s="161"/>
      <c r="P25" s="116">
        <v>270000</v>
      </c>
      <c r="Q25" s="162"/>
      <c r="R25" s="116">
        <v>209559.47</v>
      </c>
      <c r="S25" s="173"/>
      <c r="T25" s="173">
        <v>309257.55</v>
      </c>
    </row>
    <row r="26" spans="1:20" ht="24.6" customHeight="1">
      <c r="B26" s="166"/>
      <c r="C26" s="161" t="s">
        <v>154</v>
      </c>
      <c r="D26" s="161"/>
      <c r="E26" s="161"/>
      <c r="F26" s="161"/>
      <c r="G26" s="161"/>
      <c r="H26" s="165"/>
      <c r="I26" s="161"/>
      <c r="J26" s="119">
        <f>SUM(J17:J25)</f>
        <v>897039989.38475657</v>
      </c>
      <c r="K26" s="161"/>
      <c r="L26" s="119">
        <f>SUM(L17:L25)</f>
        <v>880782423.98523569</v>
      </c>
      <c r="M26" s="124"/>
      <c r="N26" s="119">
        <f>SUM(N17:N25)</f>
        <v>616514448.79000008</v>
      </c>
      <c r="O26" s="161"/>
      <c r="P26" s="119">
        <f>SUM(P17:P25)</f>
        <v>625268594.80999994</v>
      </c>
      <c r="Q26" s="162"/>
      <c r="R26" s="119">
        <f>SUM(R17:R25)</f>
        <v>624513718.25000012</v>
      </c>
      <c r="S26" s="124"/>
      <c r="T26" s="119">
        <f>SUM(T17:T25)</f>
        <v>362204491.25999999</v>
      </c>
    </row>
    <row r="27" spans="1:20" ht="24.6" customHeight="1" thickBot="1">
      <c r="A27" s="166" t="s">
        <v>4</v>
      </c>
      <c r="C27" s="161"/>
      <c r="D27" s="161"/>
      <c r="E27" s="161"/>
      <c r="F27" s="161"/>
      <c r="G27" s="161"/>
      <c r="H27" s="165"/>
      <c r="I27" s="161"/>
      <c r="J27" s="125">
        <f>J26+J15</f>
        <v>2586247042.8109741</v>
      </c>
      <c r="K27" s="161"/>
      <c r="L27" s="125">
        <f>L26+L15</f>
        <v>2553991408.395236</v>
      </c>
      <c r="M27" s="126"/>
      <c r="N27" s="125">
        <f>N26+N15</f>
        <v>2146215719.7477074</v>
      </c>
      <c r="O27" s="161"/>
      <c r="P27" s="125">
        <f>P26+P15</f>
        <v>2377791981.0600004</v>
      </c>
      <c r="Q27" s="162"/>
      <c r="R27" s="125">
        <f>R26+R15</f>
        <v>2321062832.6600003</v>
      </c>
      <c r="S27" s="126"/>
      <c r="T27" s="125">
        <f>T26+T15</f>
        <v>1927002690.48</v>
      </c>
    </row>
    <row r="28" spans="1:20" ht="24.6" customHeight="1" thickTop="1">
      <c r="A28" s="161"/>
      <c r="B28" s="161"/>
      <c r="C28" s="161"/>
      <c r="D28" s="161"/>
      <c r="E28" s="161"/>
      <c r="F28" s="161"/>
      <c r="G28" s="161"/>
      <c r="H28" s="165"/>
      <c r="I28" s="161"/>
      <c r="J28" s="161"/>
      <c r="K28" s="161"/>
      <c r="L28" s="161"/>
      <c r="M28" s="161"/>
      <c r="N28" s="161"/>
      <c r="O28" s="161"/>
      <c r="Q28" s="162"/>
      <c r="R28" s="162"/>
      <c r="S28" s="161"/>
      <c r="T28" s="161"/>
    </row>
    <row r="29" spans="1:20" ht="24.6" customHeight="1">
      <c r="A29" s="166" t="s">
        <v>122</v>
      </c>
      <c r="B29" s="161"/>
      <c r="C29" s="161"/>
      <c r="D29" s="161"/>
      <c r="E29" s="161"/>
      <c r="F29" s="161"/>
      <c r="G29" s="161"/>
      <c r="H29" s="160"/>
      <c r="I29" s="161"/>
      <c r="J29" s="161"/>
      <c r="K29" s="161"/>
      <c r="L29" s="161"/>
      <c r="M29" s="161"/>
      <c r="N29" s="161"/>
      <c r="O29" s="161"/>
      <c r="Q29" s="162"/>
      <c r="R29" s="162"/>
      <c r="S29" s="161"/>
      <c r="T29" s="161"/>
    </row>
    <row r="30" spans="1:20" ht="24.75" customHeight="1">
      <c r="A30" s="166"/>
      <c r="B30" s="161"/>
      <c r="C30" s="161"/>
      <c r="D30" s="161"/>
      <c r="E30" s="161"/>
      <c r="F30" s="161"/>
      <c r="G30" s="161"/>
      <c r="H30" s="160"/>
      <c r="I30" s="161"/>
      <c r="J30" s="161"/>
      <c r="K30" s="161"/>
      <c r="L30" s="161"/>
      <c r="M30" s="161"/>
      <c r="N30" s="161"/>
      <c r="O30" s="161"/>
      <c r="Q30" s="162"/>
      <c r="R30" s="162"/>
      <c r="S30" s="161"/>
      <c r="T30" s="161"/>
    </row>
    <row r="31" spans="1:20" ht="24.75" customHeight="1">
      <c r="A31" s="166"/>
      <c r="B31" s="161"/>
      <c r="C31" s="166" t="s">
        <v>295</v>
      </c>
      <c r="D31" s="161"/>
      <c r="E31" s="161"/>
      <c r="F31" s="161"/>
      <c r="G31" s="161"/>
      <c r="H31" s="160"/>
      <c r="I31" s="161"/>
      <c r="J31" s="161"/>
      <c r="K31" s="161"/>
      <c r="L31" s="161"/>
      <c r="M31" s="161"/>
      <c r="N31" s="161"/>
      <c r="O31" s="161"/>
      <c r="Q31" s="162"/>
      <c r="R31" s="162"/>
      <c r="S31" s="161"/>
      <c r="T31" s="161"/>
    </row>
    <row r="32" spans="1:20" ht="24.75" customHeight="1">
      <c r="A32" s="166"/>
      <c r="B32" s="161"/>
      <c r="D32" s="161"/>
      <c r="E32" s="161"/>
      <c r="F32" s="161"/>
      <c r="G32" s="161"/>
      <c r="H32" s="160"/>
      <c r="I32" s="161"/>
      <c r="J32" s="161"/>
      <c r="K32" s="161"/>
      <c r="L32" s="161"/>
      <c r="M32" s="161"/>
      <c r="N32" s="161"/>
      <c r="O32" s="161"/>
      <c r="Q32" s="162"/>
      <c r="R32" s="162"/>
      <c r="S32" s="161"/>
      <c r="T32" s="161"/>
    </row>
    <row r="33" spans="1:20" ht="24.6" customHeight="1">
      <c r="D33" s="166" t="s">
        <v>296</v>
      </c>
      <c r="E33" s="161"/>
      <c r="F33" s="161"/>
      <c r="G33" s="161"/>
      <c r="H33" s="160"/>
      <c r="I33" s="161"/>
      <c r="J33" s="161"/>
      <c r="K33" s="161"/>
      <c r="L33" s="161"/>
      <c r="M33" s="161"/>
      <c r="N33" s="161"/>
      <c r="O33" s="161"/>
      <c r="Q33" s="162"/>
      <c r="R33" s="162"/>
      <c r="S33" s="161"/>
      <c r="T33" s="161"/>
    </row>
    <row r="34" spans="1:20" ht="24.6" customHeight="1">
      <c r="C34" s="166"/>
      <c r="D34" s="161"/>
      <c r="E34" s="161"/>
      <c r="F34" s="161"/>
      <c r="G34" s="161"/>
      <c r="H34" s="160"/>
      <c r="I34" s="161"/>
      <c r="J34" s="161"/>
      <c r="K34" s="161"/>
      <c r="L34" s="161"/>
      <c r="M34" s="161"/>
      <c r="N34" s="161"/>
      <c r="O34" s="161"/>
      <c r="Q34" s="162"/>
      <c r="R34" s="162"/>
      <c r="S34" s="161"/>
      <c r="T34" s="161"/>
    </row>
    <row r="35" spans="1:20" ht="24.75" customHeight="1">
      <c r="H35" s="158"/>
      <c r="K35" s="161"/>
      <c r="L35" s="161"/>
      <c r="M35" s="161"/>
      <c r="N35" s="161"/>
      <c r="O35" s="161"/>
      <c r="Q35" s="162"/>
      <c r="R35" s="162"/>
      <c r="S35" s="161"/>
      <c r="T35" s="161"/>
    </row>
    <row r="36" spans="1:20" ht="24.75" customHeight="1">
      <c r="A36" s="161"/>
      <c r="C36" s="166" t="s">
        <v>138</v>
      </c>
      <c r="D36" s="161"/>
      <c r="E36" s="161"/>
      <c r="F36" s="161"/>
      <c r="G36" s="161"/>
      <c r="H36" s="160"/>
      <c r="I36" s="161"/>
      <c r="J36" s="161"/>
      <c r="K36" s="161"/>
      <c r="L36" s="161"/>
      <c r="M36" s="161"/>
      <c r="N36" s="161"/>
      <c r="O36" s="161"/>
      <c r="Q36" s="162"/>
      <c r="R36" s="162"/>
      <c r="S36" s="161"/>
      <c r="T36" s="161"/>
    </row>
    <row r="37" spans="1:20" ht="24.75" customHeight="1">
      <c r="A37" s="161"/>
      <c r="C37" s="161"/>
      <c r="D37" s="161" t="s">
        <v>187</v>
      </c>
      <c r="E37" s="161"/>
      <c r="F37" s="161"/>
      <c r="G37" s="161"/>
      <c r="H37" s="160"/>
      <c r="I37" s="161"/>
      <c r="J37" s="161"/>
      <c r="K37" s="161"/>
      <c r="L37" s="161"/>
      <c r="M37" s="161"/>
      <c r="N37" s="161"/>
      <c r="O37" s="161"/>
      <c r="Q37" s="162"/>
      <c r="R37" s="162"/>
      <c r="S37" s="161"/>
      <c r="T37" s="161"/>
    </row>
    <row r="38" spans="1:20" ht="24.75" customHeight="1">
      <c r="A38" s="161"/>
      <c r="C38" s="161"/>
      <c r="D38" s="161"/>
      <c r="E38" s="161"/>
      <c r="F38" s="161"/>
      <c r="G38" s="161"/>
      <c r="H38" s="160"/>
      <c r="I38" s="161"/>
      <c r="J38" s="161"/>
      <c r="K38" s="161"/>
      <c r="L38" s="161"/>
      <c r="M38" s="161"/>
      <c r="N38" s="161"/>
      <c r="O38" s="161"/>
      <c r="Q38" s="162"/>
      <c r="R38" s="162"/>
      <c r="S38" s="161"/>
      <c r="T38" s="161"/>
    </row>
    <row r="39" spans="1:20" ht="24.75" customHeight="1">
      <c r="A39" s="161"/>
      <c r="C39" s="161"/>
      <c r="D39" s="161"/>
      <c r="E39" s="161"/>
      <c r="F39" s="161"/>
      <c r="G39" s="161"/>
      <c r="H39" s="160"/>
      <c r="I39" s="161"/>
      <c r="J39" s="161"/>
      <c r="K39" s="161"/>
      <c r="L39" s="161"/>
      <c r="M39" s="161"/>
      <c r="N39" s="161"/>
      <c r="O39" s="161"/>
      <c r="Q39" s="162"/>
      <c r="R39" s="162"/>
      <c r="S39" s="161"/>
      <c r="T39" s="161"/>
    </row>
    <row r="40" spans="1:20" ht="24" customHeight="1">
      <c r="A40" s="261" t="s">
        <v>6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</row>
    <row r="41" spans="1:20" ht="24" customHeight="1">
      <c r="A41" s="260" t="str">
        <f>A1</f>
        <v>บริษัท  แอดไวซ์ ไอที อินฟินิท  จำกัด (มหาชน) และบริษัทย่อย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</row>
    <row r="42" spans="1:20" ht="24" customHeight="1">
      <c r="A42" s="260" t="s">
        <v>123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</row>
    <row r="43" spans="1:20" ht="24" customHeight="1">
      <c r="A43" s="260" t="str">
        <f>+A3</f>
        <v>ณ วันที่ 31 ธันวาคม 2565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</row>
    <row r="44" spans="1:20" ht="17.399999999999999">
      <c r="A44" s="160"/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27"/>
      <c r="Q44" s="175"/>
      <c r="R44" s="175"/>
      <c r="S44" s="160"/>
      <c r="T44" s="160"/>
    </row>
    <row r="45" spans="1:20" ht="17.399999999999999">
      <c r="B45" s="160"/>
      <c r="D45" s="160"/>
      <c r="E45" s="160"/>
      <c r="F45" s="160"/>
      <c r="G45" s="160"/>
      <c r="H45" s="160"/>
      <c r="I45" s="161"/>
      <c r="J45" s="161"/>
      <c r="K45" s="161"/>
      <c r="L45" s="161"/>
      <c r="M45" s="161"/>
      <c r="N45" s="161"/>
      <c r="O45" s="161"/>
      <c r="P45" s="110"/>
      <c r="Q45" s="162"/>
      <c r="S45" s="161"/>
      <c r="T45" s="164" t="s">
        <v>36</v>
      </c>
    </row>
    <row r="46" spans="1:20" ht="21" customHeight="1">
      <c r="B46" s="160"/>
      <c r="D46" s="160"/>
      <c r="E46" s="160"/>
      <c r="F46" s="160"/>
      <c r="G46" s="160"/>
      <c r="H46" s="160"/>
      <c r="I46" s="161"/>
      <c r="J46" s="258" t="s">
        <v>148</v>
      </c>
      <c r="K46" s="258"/>
      <c r="L46" s="258"/>
      <c r="M46" s="258"/>
      <c r="N46" s="258"/>
      <c r="O46" s="161"/>
      <c r="P46" s="259" t="s">
        <v>147</v>
      </c>
      <c r="Q46" s="259"/>
      <c r="R46" s="259"/>
      <c r="S46" s="259"/>
      <c r="T46" s="259"/>
    </row>
    <row r="47" spans="1:20" ht="24" customHeight="1">
      <c r="B47" s="160"/>
      <c r="D47" s="160" t="s">
        <v>7</v>
      </c>
      <c r="H47" s="165" t="s">
        <v>1</v>
      </c>
      <c r="I47" s="161"/>
      <c r="J47" s="111" t="str">
        <f>J7</f>
        <v>31 ธันวาคม 2565</v>
      </c>
      <c r="K47" s="161"/>
      <c r="L47" s="111" t="s">
        <v>258</v>
      </c>
      <c r="M47" s="112"/>
      <c r="N47" s="113" t="s">
        <v>270</v>
      </c>
      <c r="O47" s="161"/>
      <c r="P47" s="111" t="str">
        <f>P7</f>
        <v>31 ธันวาคม 2565</v>
      </c>
      <c r="Q47" s="161"/>
      <c r="R47" s="111" t="s">
        <v>258</v>
      </c>
      <c r="S47" s="112"/>
      <c r="T47" s="113" t="s">
        <v>270</v>
      </c>
    </row>
    <row r="48" spans="1:20" ht="24" customHeight="1">
      <c r="B48" s="160"/>
      <c r="D48" s="160"/>
      <c r="H48" s="165"/>
      <c r="I48" s="161"/>
      <c r="J48" s="112"/>
      <c r="K48" s="161"/>
      <c r="L48" s="114" t="s">
        <v>251</v>
      </c>
      <c r="M48" s="112"/>
      <c r="N48" s="114" t="s">
        <v>251</v>
      </c>
      <c r="O48" s="161"/>
      <c r="P48" s="112"/>
      <c r="Q48" s="161"/>
      <c r="R48" s="114" t="s">
        <v>251</v>
      </c>
      <c r="S48" s="112"/>
      <c r="T48" s="114" t="s">
        <v>251</v>
      </c>
    </row>
    <row r="49" spans="1:21" ht="21.75" customHeight="1">
      <c r="B49" s="160"/>
      <c r="D49" s="160"/>
      <c r="H49" s="165"/>
      <c r="I49" s="161"/>
      <c r="J49" s="112"/>
      <c r="K49" s="161"/>
      <c r="L49" s="112"/>
      <c r="M49" s="112"/>
      <c r="N49" s="161"/>
      <c r="O49" s="161"/>
      <c r="P49" s="112"/>
      <c r="Q49" s="161"/>
      <c r="R49" s="112"/>
      <c r="S49" s="112"/>
      <c r="T49" s="112"/>
    </row>
    <row r="50" spans="1:21" ht="24" customHeight="1">
      <c r="A50" s="166" t="s">
        <v>8</v>
      </c>
      <c r="B50" s="161"/>
      <c r="C50" s="161"/>
      <c r="D50" s="161"/>
      <c r="E50" s="161"/>
      <c r="F50" s="161"/>
      <c r="G50" s="161"/>
      <c r="H50" s="165"/>
      <c r="I50" s="161"/>
      <c r="J50" s="161"/>
      <c r="K50" s="161"/>
      <c r="L50" s="161"/>
      <c r="M50" s="161"/>
      <c r="N50" s="161"/>
      <c r="O50" s="161"/>
      <c r="Q50" s="162"/>
      <c r="R50" s="123"/>
      <c r="S50" s="161"/>
      <c r="T50" s="161"/>
    </row>
    <row r="51" spans="1:21" ht="24" customHeight="1">
      <c r="A51" s="166"/>
      <c r="B51" s="176" t="s">
        <v>178</v>
      </c>
      <c r="C51" s="161"/>
      <c r="D51" s="161"/>
      <c r="E51" s="161"/>
      <c r="F51" s="161"/>
      <c r="G51" s="161"/>
      <c r="H51" s="165"/>
      <c r="I51" s="161"/>
      <c r="J51" s="161"/>
      <c r="K51" s="161"/>
      <c r="L51" s="161"/>
      <c r="M51" s="161"/>
      <c r="N51" s="161"/>
      <c r="O51" s="161"/>
      <c r="Q51" s="162"/>
      <c r="R51" s="123"/>
      <c r="S51" s="161"/>
      <c r="T51" s="161"/>
    </row>
    <row r="52" spans="1:21" ht="24" customHeight="1">
      <c r="A52" s="166"/>
      <c r="B52" s="158" t="s">
        <v>179</v>
      </c>
      <c r="C52" s="161"/>
      <c r="D52" s="161"/>
      <c r="E52" s="161"/>
      <c r="F52" s="161"/>
      <c r="G52" s="161"/>
      <c r="H52" s="167" t="s">
        <v>180</v>
      </c>
      <c r="I52" s="161"/>
      <c r="J52" s="161">
        <v>321943832.08999997</v>
      </c>
      <c r="K52" s="161"/>
      <c r="L52" s="128">
        <v>0</v>
      </c>
      <c r="M52" s="128"/>
      <c r="N52" s="161">
        <v>321165142.12</v>
      </c>
      <c r="O52" s="161"/>
      <c r="P52" s="161">
        <v>321943832.08999997</v>
      </c>
      <c r="Q52" s="162"/>
      <c r="R52" s="128">
        <v>0</v>
      </c>
      <c r="S52" s="128"/>
      <c r="T52" s="177">
        <v>321165142.12</v>
      </c>
      <c r="U52" s="171"/>
    </row>
    <row r="53" spans="1:21" ht="24" customHeight="1">
      <c r="A53" s="166"/>
      <c r="B53" s="161" t="s">
        <v>300</v>
      </c>
      <c r="C53" s="161"/>
      <c r="D53" s="161"/>
      <c r="E53" s="161"/>
      <c r="F53" s="161"/>
      <c r="G53" s="161"/>
      <c r="H53" s="167" t="s">
        <v>181</v>
      </c>
      <c r="I53" s="161"/>
      <c r="J53" s="161">
        <v>1630474722.3999999</v>
      </c>
      <c r="K53" s="161"/>
      <c r="L53" s="162">
        <v>1832796625.54</v>
      </c>
      <c r="M53" s="162"/>
      <c r="N53" s="161">
        <v>1255938301.6599998</v>
      </c>
      <c r="O53" s="161"/>
      <c r="P53" s="123">
        <v>1607091100.49</v>
      </c>
      <c r="Q53" s="162"/>
      <c r="R53" s="123">
        <v>1790841707.5799999</v>
      </c>
      <c r="S53" s="162"/>
      <c r="T53" s="177">
        <v>1228024037.2700002</v>
      </c>
      <c r="U53" s="178"/>
    </row>
    <row r="54" spans="1:21" ht="24" customHeight="1">
      <c r="A54" s="166"/>
      <c r="B54" s="161" t="s">
        <v>196</v>
      </c>
      <c r="C54" s="161"/>
      <c r="D54" s="161"/>
      <c r="E54" s="161"/>
      <c r="F54" s="161"/>
      <c r="G54" s="161"/>
      <c r="H54" s="167"/>
      <c r="I54" s="161"/>
      <c r="J54" s="161"/>
      <c r="K54" s="161"/>
      <c r="L54" s="162"/>
      <c r="M54" s="162"/>
      <c r="N54" s="161"/>
      <c r="O54" s="161"/>
      <c r="Q54" s="162"/>
      <c r="R54" s="123"/>
      <c r="S54" s="162"/>
      <c r="T54" s="162"/>
      <c r="U54" s="171"/>
    </row>
    <row r="55" spans="1:21" ht="24" customHeight="1">
      <c r="A55" s="166"/>
      <c r="B55" s="158" t="s">
        <v>234</v>
      </c>
      <c r="C55" s="161"/>
      <c r="D55" s="161"/>
      <c r="E55" s="161"/>
      <c r="F55" s="161"/>
      <c r="G55" s="161"/>
      <c r="H55" s="167" t="s">
        <v>182</v>
      </c>
      <c r="I55" s="161"/>
      <c r="J55" s="161">
        <v>18196800</v>
      </c>
      <c r="K55" s="161"/>
      <c r="L55" s="162">
        <v>18196800</v>
      </c>
      <c r="M55" s="162"/>
      <c r="N55" s="161">
        <v>7192800</v>
      </c>
      <c r="O55" s="161"/>
      <c r="P55" s="128">
        <v>11004000</v>
      </c>
      <c r="Q55" s="162"/>
      <c r="R55" s="123">
        <v>11004000</v>
      </c>
      <c r="S55" s="162"/>
      <c r="T55" s="129">
        <v>0</v>
      </c>
      <c r="U55" s="171"/>
    </row>
    <row r="56" spans="1:21" ht="24" customHeight="1">
      <c r="A56" s="166"/>
      <c r="B56" s="161" t="s">
        <v>225</v>
      </c>
      <c r="C56" s="161"/>
      <c r="D56" s="161"/>
      <c r="E56" s="161"/>
      <c r="G56" s="161"/>
      <c r="H56" s="167"/>
      <c r="I56" s="161"/>
      <c r="J56" s="161"/>
      <c r="K56" s="161"/>
      <c r="L56" s="162"/>
      <c r="M56" s="162"/>
      <c r="N56" s="161"/>
      <c r="O56" s="161"/>
      <c r="Q56" s="162"/>
      <c r="R56" s="123"/>
      <c r="S56" s="162"/>
      <c r="T56" s="162"/>
      <c r="U56" s="171"/>
    </row>
    <row r="57" spans="1:21" ht="24" customHeight="1">
      <c r="A57" s="166"/>
      <c r="B57" s="158" t="s">
        <v>234</v>
      </c>
      <c r="C57" s="161"/>
      <c r="D57" s="161"/>
      <c r="E57" s="161"/>
      <c r="F57" s="161"/>
      <c r="G57" s="161"/>
      <c r="H57" s="167" t="s">
        <v>177</v>
      </c>
      <c r="I57" s="161"/>
      <c r="J57" s="179">
        <f>69557467.13</f>
        <v>69557467.129999995</v>
      </c>
      <c r="K57" s="161"/>
      <c r="L57" s="130">
        <v>60802192.084000006</v>
      </c>
      <c r="M57" s="130"/>
      <c r="N57" s="161">
        <v>57750138.049999997</v>
      </c>
      <c r="O57" s="161"/>
      <c r="P57" s="128">
        <v>24169664.668152101</v>
      </c>
      <c r="Q57" s="162"/>
      <c r="R57" s="123">
        <v>17642480.844000001</v>
      </c>
      <c r="S57" s="130"/>
      <c r="T57" s="177">
        <v>23518411.870000001</v>
      </c>
      <c r="U57" s="171"/>
    </row>
    <row r="58" spans="1:21" ht="24" customHeight="1">
      <c r="A58" s="166"/>
      <c r="B58" s="161" t="s">
        <v>155</v>
      </c>
      <c r="C58" s="161"/>
      <c r="D58" s="161"/>
      <c r="E58" s="161"/>
      <c r="F58" s="161"/>
      <c r="G58" s="161"/>
      <c r="H58" s="180"/>
      <c r="I58" s="161"/>
      <c r="J58" s="161">
        <v>12286556.789999999</v>
      </c>
      <c r="K58" s="161"/>
      <c r="L58" s="162">
        <v>78140968.11999999</v>
      </c>
      <c r="M58" s="162"/>
      <c r="N58" s="161">
        <v>33728152.210000001</v>
      </c>
      <c r="O58" s="161"/>
      <c r="P58" s="123">
        <v>12005172.15</v>
      </c>
      <c r="Q58" s="162"/>
      <c r="R58" s="123">
        <v>69855188.739999995</v>
      </c>
      <c r="S58" s="162"/>
      <c r="T58" s="177">
        <v>30729993.670000002</v>
      </c>
      <c r="U58" s="171"/>
    </row>
    <row r="59" spans="1:21" ht="24" customHeight="1">
      <c r="A59" s="166"/>
      <c r="B59" s="161" t="s">
        <v>215</v>
      </c>
      <c r="C59" s="161"/>
      <c r="D59" s="161"/>
      <c r="E59" s="161"/>
      <c r="F59" s="161"/>
      <c r="G59" s="161"/>
      <c r="H59" s="167" t="s">
        <v>207</v>
      </c>
      <c r="I59" s="161"/>
      <c r="J59" s="128">
        <v>9356135.3599999994</v>
      </c>
      <c r="K59" s="161"/>
      <c r="L59" s="130">
        <f>12675026.3+43057.18</f>
        <v>12718083.48</v>
      </c>
      <c r="M59" s="130"/>
      <c r="N59" s="161">
        <v>12150517.859999999</v>
      </c>
      <c r="O59" s="161"/>
      <c r="P59" s="128">
        <v>9184987.6999999993</v>
      </c>
      <c r="Q59" s="162"/>
      <c r="R59" s="123">
        <v>12509020.880000001</v>
      </c>
      <c r="S59" s="130"/>
      <c r="T59" s="177">
        <v>11463230.66</v>
      </c>
      <c r="U59" s="171"/>
    </row>
    <row r="60" spans="1:21" ht="24" customHeight="1">
      <c r="B60" s="161"/>
      <c r="C60" s="166" t="s">
        <v>9</v>
      </c>
      <c r="D60" s="161"/>
      <c r="E60" s="161"/>
      <c r="F60" s="161"/>
      <c r="G60" s="161"/>
      <c r="H60" s="181"/>
      <c r="I60" s="182"/>
      <c r="J60" s="119">
        <f>SUM(J51:J59)</f>
        <v>2061815513.7699997</v>
      </c>
      <c r="K60" s="182"/>
      <c r="L60" s="119">
        <f>SUM(L51:L59)</f>
        <v>2002654669.224</v>
      </c>
      <c r="M60" s="124"/>
      <c r="N60" s="119">
        <f>SUM(N51:N59)</f>
        <v>1687925051.8999996</v>
      </c>
      <c r="O60" s="182"/>
      <c r="P60" s="119">
        <f>SUM(P51:P59)</f>
        <v>1985398757.0981522</v>
      </c>
      <c r="Q60" s="183"/>
      <c r="R60" s="119">
        <f>SUM(R51:R59)</f>
        <v>1901852398.0440001</v>
      </c>
      <c r="S60" s="124"/>
      <c r="T60" s="131">
        <f>SUM(T52:T59)</f>
        <v>1614900815.5900004</v>
      </c>
      <c r="U60" s="171"/>
    </row>
    <row r="61" spans="1:21" ht="24" customHeight="1">
      <c r="A61" s="166" t="s">
        <v>171</v>
      </c>
      <c r="B61" s="161"/>
      <c r="C61" s="166"/>
      <c r="D61" s="161"/>
      <c r="E61" s="161"/>
      <c r="F61" s="161"/>
      <c r="G61" s="161"/>
      <c r="H61" s="181"/>
      <c r="I61" s="182"/>
      <c r="J61" s="182"/>
      <c r="K61" s="182"/>
      <c r="L61" s="182"/>
      <c r="M61" s="182"/>
      <c r="N61" s="182"/>
      <c r="O61" s="182"/>
      <c r="P61" s="132"/>
      <c r="Q61" s="183"/>
      <c r="R61" s="132"/>
      <c r="S61" s="182"/>
      <c r="T61" s="182"/>
      <c r="U61" s="171"/>
    </row>
    <row r="62" spans="1:21" ht="24" customHeight="1">
      <c r="A62" s="166"/>
      <c r="B62" s="161" t="s">
        <v>241</v>
      </c>
      <c r="C62" s="166"/>
      <c r="D62" s="161"/>
      <c r="E62" s="161"/>
      <c r="F62" s="161"/>
      <c r="G62" s="161"/>
      <c r="H62" s="167" t="s">
        <v>182</v>
      </c>
      <c r="I62" s="182"/>
      <c r="J62" s="128">
        <v>30149531.300000001</v>
      </c>
      <c r="K62" s="184"/>
      <c r="L62" s="185">
        <v>48346331.299999997</v>
      </c>
      <c r="M62" s="185"/>
      <c r="N62" s="186">
        <v>36314131.299999997</v>
      </c>
      <c r="O62" s="184"/>
      <c r="P62" s="128">
        <v>8221000</v>
      </c>
      <c r="Q62" s="162"/>
      <c r="R62" s="118">
        <v>19225000</v>
      </c>
      <c r="S62" s="185"/>
      <c r="T62" s="128">
        <v>0</v>
      </c>
      <c r="U62" s="171"/>
    </row>
    <row r="63" spans="1:21" ht="24" customHeight="1">
      <c r="B63" s="161" t="s">
        <v>240</v>
      </c>
      <c r="C63" s="166"/>
      <c r="D63" s="161"/>
      <c r="E63" s="161"/>
      <c r="F63" s="161"/>
      <c r="G63" s="161"/>
      <c r="H63" s="167" t="s">
        <v>177</v>
      </c>
      <c r="I63" s="182"/>
      <c r="J63" s="133">
        <f>102880941.48</f>
        <v>102880941.48</v>
      </c>
      <c r="K63" s="182"/>
      <c r="L63" s="185">
        <v>115593041.075</v>
      </c>
      <c r="M63" s="185"/>
      <c r="N63" s="187">
        <v>135977806.44</v>
      </c>
      <c r="O63" s="182"/>
      <c r="P63" s="133">
        <v>26647873.2518479</v>
      </c>
      <c r="Q63" s="183"/>
      <c r="R63" s="124">
        <v>30897020.675000001</v>
      </c>
      <c r="S63" s="185"/>
      <c r="T63" s="177">
        <v>40159211.810000002</v>
      </c>
      <c r="U63" s="171"/>
    </row>
    <row r="64" spans="1:21" ht="24" customHeight="1">
      <c r="B64" s="161" t="s">
        <v>194</v>
      </c>
      <c r="C64" s="166"/>
      <c r="D64" s="161"/>
      <c r="E64" s="161"/>
      <c r="F64" s="161"/>
      <c r="G64" s="161"/>
      <c r="H64" s="167"/>
      <c r="I64" s="182"/>
      <c r="J64" s="184"/>
      <c r="K64" s="182"/>
      <c r="L64" s="185"/>
      <c r="M64" s="185"/>
      <c r="N64" s="185"/>
      <c r="O64" s="182"/>
      <c r="P64" s="124"/>
      <c r="Q64" s="183"/>
      <c r="R64" s="124"/>
      <c r="S64" s="185"/>
      <c r="T64" s="185"/>
    </row>
    <row r="65" spans="1:20" ht="24" customHeight="1">
      <c r="B65" s="158" t="s">
        <v>195</v>
      </c>
      <c r="C65" s="166"/>
      <c r="D65" s="161"/>
      <c r="E65" s="161"/>
      <c r="F65" s="161"/>
      <c r="G65" s="161"/>
      <c r="H65" s="167" t="s">
        <v>185</v>
      </c>
      <c r="I65" s="182"/>
      <c r="J65" s="184">
        <v>70878529</v>
      </c>
      <c r="K65" s="182"/>
      <c r="L65" s="185">
        <v>61057353.019999996</v>
      </c>
      <c r="M65" s="185"/>
      <c r="N65" s="188">
        <v>53379393.159999996</v>
      </c>
      <c r="O65" s="182"/>
      <c r="P65" s="124">
        <v>52427227</v>
      </c>
      <c r="Q65" s="183"/>
      <c r="R65" s="124">
        <v>45804270</v>
      </c>
      <c r="S65" s="185"/>
      <c r="T65" s="177">
        <v>39838108.039999999</v>
      </c>
    </row>
    <row r="66" spans="1:20" ht="24" customHeight="1">
      <c r="B66" s="161" t="s">
        <v>216</v>
      </c>
      <c r="C66" s="166"/>
      <c r="D66" s="161"/>
      <c r="E66" s="161"/>
      <c r="F66" s="161"/>
      <c r="G66" s="161"/>
      <c r="H66" s="167" t="s">
        <v>207</v>
      </c>
      <c r="I66" s="182"/>
      <c r="J66" s="184">
        <v>9745734.2699999996</v>
      </c>
      <c r="K66" s="182"/>
      <c r="L66" s="185">
        <v>8111761.9700000007</v>
      </c>
      <c r="M66" s="185"/>
      <c r="N66" s="189">
        <v>3990000</v>
      </c>
      <c r="O66" s="182"/>
      <c r="P66" s="184">
        <v>5889746.8600000003</v>
      </c>
      <c r="Q66" s="183"/>
      <c r="R66" s="134">
        <v>5068708.4000000004</v>
      </c>
      <c r="S66" s="185"/>
      <c r="T66" s="177">
        <v>3990000</v>
      </c>
    </row>
    <row r="67" spans="1:20" ht="24" customHeight="1">
      <c r="B67" s="161"/>
      <c r="C67" s="166" t="s">
        <v>172</v>
      </c>
      <c r="D67" s="161"/>
      <c r="E67" s="161"/>
      <c r="F67" s="161"/>
      <c r="G67" s="161"/>
      <c r="H67" s="181"/>
      <c r="I67" s="182"/>
      <c r="J67" s="135">
        <f>SUM(J62:J66)</f>
        <v>213654736.05000001</v>
      </c>
      <c r="K67" s="182"/>
      <c r="L67" s="135">
        <f>SUM(L62:L66)</f>
        <v>233108487.36499998</v>
      </c>
      <c r="M67" s="133"/>
      <c r="N67" s="135">
        <f>SUM(N62:N66)</f>
        <v>229661330.90000001</v>
      </c>
      <c r="O67" s="182"/>
      <c r="P67" s="135">
        <f>SUM(P62:P66)</f>
        <v>93185847.111847892</v>
      </c>
      <c r="Q67" s="183"/>
      <c r="R67" s="135">
        <f>SUM(R62:R66)</f>
        <v>100994999.075</v>
      </c>
      <c r="S67" s="133"/>
      <c r="T67" s="136">
        <f>SUM(T62:T66)</f>
        <v>83987319.849999994</v>
      </c>
    </row>
    <row r="68" spans="1:20" ht="24" customHeight="1">
      <c r="B68" s="161"/>
      <c r="C68" s="166" t="s">
        <v>149</v>
      </c>
      <c r="D68" s="161"/>
      <c r="E68" s="161"/>
      <c r="F68" s="161"/>
      <c r="G68" s="161"/>
      <c r="H68" s="181"/>
      <c r="I68" s="182"/>
      <c r="J68" s="119">
        <f>+J60+J67</f>
        <v>2275470249.8199997</v>
      </c>
      <c r="K68" s="182"/>
      <c r="L68" s="119">
        <f>+L60+L67</f>
        <v>2235763156.5889997</v>
      </c>
      <c r="M68" s="124"/>
      <c r="N68" s="119">
        <f>+N60+N67</f>
        <v>1917586382.7999997</v>
      </c>
      <c r="O68" s="182"/>
      <c r="P68" s="119">
        <f>+P60+P67</f>
        <v>2078584604.21</v>
      </c>
      <c r="Q68" s="183"/>
      <c r="R68" s="119">
        <f>+R60+R67</f>
        <v>2002847397.1190002</v>
      </c>
      <c r="S68" s="124"/>
      <c r="T68" s="131">
        <f>+T60+T67</f>
        <v>1698888135.4400003</v>
      </c>
    </row>
    <row r="69" spans="1:20" ht="17.399999999999999">
      <c r="B69" s="161"/>
      <c r="C69" s="166"/>
      <c r="D69" s="161"/>
      <c r="E69" s="161"/>
      <c r="F69" s="161"/>
      <c r="G69" s="161"/>
      <c r="H69" s="181"/>
      <c r="I69" s="182"/>
      <c r="J69" s="182"/>
      <c r="K69" s="182"/>
      <c r="L69" s="124"/>
      <c r="M69" s="124"/>
      <c r="N69" s="124"/>
      <c r="O69" s="182"/>
      <c r="P69" s="156"/>
      <c r="Q69" s="190"/>
      <c r="R69" s="156"/>
      <c r="S69" s="156"/>
      <c r="T69" s="156"/>
    </row>
    <row r="70" spans="1:20" ht="24" customHeight="1">
      <c r="A70" s="166" t="s">
        <v>122</v>
      </c>
      <c r="B70" s="161"/>
      <c r="C70" s="161"/>
      <c r="D70" s="161"/>
      <c r="E70" s="161"/>
      <c r="F70" s="161"/>
      <c r="G70" s="161"/>
      <c r="H70" s="160"/>
      <c r="I70" s="161"/>
      <c r="J70" s="161"/>
      <c r="K70" s="161"/>
      <c r="L70" s="161"/>
      <c r="M70" s="161"/>
      <c r="N70" s="161"/>
      <c r="O70" s="161"/>
      <c r="Q70" s="162"/>
      <c r="R70" s="162"/>
      <c r="S70" s="161"/>
      <c r="T70" s="161"/>
    </row>
    <row r="71" spans="1:20" ht="24" customHeight="1">
      <c r="A71" s="166"/>
      <c r="B71" s="161"/>
      <c r="C71" s="161"/>
      <c r="D71" s="161"/>
      <c r="E71" s="161"/>
      <c r="F71" s="161"/>
      <c r="G71" s="161"/>
      <c r="H71" s="160"/>
      <c r="I71" s="161"/>
      <c r="J71" s="161"/>
      <c r="K71" s="161"/>
      <c r="L71" s="161"/>
      <c r="M71" s="161"/>
      <c r="N71" s="161"/>
      <c r="O71" s="161"/>
      <c r="Q71" s="162"/>
      <c r="R71" s="162"/>
      <c r="S71" s="161"/>
      <c r="T71" s="161"/>
    </row>
    <row r="72" spans="1:20" ht="17.399999999999999">
      <c r="A72" s="166"/>
      <c r="B72" s="161"/>
      <c r="C72" s="161"/>
      <c r="D72" s="161"/>
      <c r="E72" s="161"/>
      <c r="F72" s="161"/>
      <c r="G72" s="161"/>
      <c r="H72" s="160"/>
      <c r="I72" s="161"/>
      <c r="J72" s="161"/>
      <c r="K72" s="161"/>
      <c r="L72" s="161"/>
      <c r="M72" s="161"/>
      <c r="N72" s="161"/>
      <c r="O72" s="161"/>
      <c r="Q72" s="162"/>
      <c r="R72" s="162"/>
      <c r="S72" s="161"/>
      <c r="T72" s="161"/>
    </row>
    <row r="73" spans="1:20" ht="17.399999999999999">
      <c r="A73" s="166"/>
      <c r="B73" s="161"/>
      <c r="C73" s="161"/>
      <c r="D73" s="161"/>
      <c r="E73" s="161"/>
      <c r="F73" s="161"/>
      <c r="G73" s="161"/>
      <c r="H73" s="160"/>
      <c r="I73" s="161"/>
      <c r="J73" s="161"/>
      <c r="K73" s="161"/>
      <c r="L73" s="161"/>
      <c r="M73" s="161"/>
      <c r="N73" s="161"/>
      <c r="O73" s="161"/>
      <c r="Q73" s="162"/>
      <c r="R73" s="162"/>
      <c r="S73" s="161"/>
      <c r="T73" s="161"/>
    </row>
    <row r="74" spans="1:20" ht="17.399999999999999">
      <c r="C74" s="166" t="s">
        <v>138</v>
      </c>
      <c r="D74" s="161"/>
      <c r="E74" s="161"/>
      <c r="F74" s="161"/>
      <c r="G74" s="161"/>
      <c r="H74" s="160"/>
      <c r="I74" s="161"/>
      <c r="J74" s="161"/>
      <c r="K74" s="161"/>
      <c r="L74" s="161"/>
      <c r="M74" s="161"/>
      <c r="N74" s="161"/>
      <c r="O74" s="161"/>
      <c r="Q74" s="162"/>
      <c r="R74" s="162"/>
      <c r="S74" s="161"/>
      <c r="T74" s="161"/>
    </row>
    <row r="75" spans="1:20" ht="24" customHeight="1">
      <c r="A75" s="161"/>
      <c r="C75" s="161"/>
      <c r="D75" s="161" t="s">
        <v>187</v>
      </c>
      <c r="E75" s="161"/>
      <c r="F75" s="161"/>
      <c r="G75" s="161"/>
      <c r="H75" s="160"/>
      <c r="I75" s="161"/>
      <c r="J75" s="161"/>
      <c r="K75" s="161"/>
      <c r="L75" s="161"/>
      <c r="M75" s="161"/>
      <c r="N75" s="161"/>
      <c r="O75" s="161"/>
      <c r="Q75" s="162"/>
      <c r="R75" s="162"/>
      <c r="S75" s="161"/>
      <c r="T75" s="161"/>
    </row>
    <row r="76" spans="1:20" ht="24" customHeight="1">
      <c r="A76" s="161"/>
      <c r="C76" s="161"/>
      <c r="D76" s="161"/>
      <c r="E76" s="161"/>
      <c r="F76" s="161"/>
      <c r="G76" s="161"/>
      <c r="H76" s="160"/>
      <c r="I76" s="161"/>
      <c r="J76" s="161"/>
      <c r="K76" s="161"/>
      <c r="L76" s="161"/>
      <c r="M76" s="161"/>
      <c r="N76" s="161"/>
      <c r="O76" s="161"/>
      <c r="Q76" s="162"/>
      <c r="R76" s="162"/>
      <c r="S76" s="161"/>
      <c r="T76" s="161"/>
    </row>
    <row r="77" spans="1:20" ht="24" customHeight="1">
      <c r="A77" s="161"/>
      <c r="C77" s="161"/>
      <c r="D77" s="161"/>
      <c r="E77" s="161"/>
      <c r="F77" s="161"/>
      <c r="G77" s="161"/>
      <c r="H77" s="160"/>
      <c r="I77" s="161"/>
      <c r="J77" s="161"/>
      <c r="K77" s="161"/>
      <c r="L77" s="161"/>
      <c r="M77" s="161"/>
      <c r="N77" s="161"/>
      <c r="O77" s="161"/>
      <c r="Q77" s="162"/>
      <c r="R77" s="162"/>
      <c r="S77" s="161"/>
      <c r="T77" s="161"/>
    </row>
    <row r="78" spans="1:20" ht="24" customHeight="1">
      <c r="A78" s="161"/>
      <c r="C78" s="161"/>
      <c r="D78" s="161"/>
      <c r="E78" s="161"/>
      <c r="F78" s="161"/>
      <c r="G78" s="161"/>
      <c r="H78" s="160"/>
      <c r="I78" s="161"/>
      <c r="J78" s="161"/>
      <c r="K78" s="161"/>
      <c r="L78" s="161"/>
      <c r="M78" s="161"/>
      <c r="N78" s="161"/>
      <c r="O78" s="161"/>
      <c r="Q78" s="162"/>
      <c r="R78" s="162"/>
      <c r="S78" s="161"/>
      <c r="T78" s="161"/>
    </row>
    <row r="79" spans="1:20" ht="24" customHeight="1">
      <c r="A79" s="161"/>
      <c r="C79" s="161"/>
      <c r="D79" s="161"/>
      <c r="E79" s="161"/>
      <c r="F79" s="161"/>
      <c r="G79" s="161"/>
      <c r="H79" s="160"/>
      <c r="I79" s="161"/>
      <c r="J79" s="161"/>
      <c r="K79" s="161"/>
      <c r="L79" s="161"/>
      <c r="M79" s="161"/>
      <c r="N79" s="161"/>
      <c r="O79" s="161"/>
      <c r="Q79" s="162"/>
      <c r="R79" s="162"/>
      <c r="S79" s="161"/>
      <c r="T79" s="161"/>
    </row>
    <row r="80" spans="1:20" ht="24" customHeight="1">
      <c r="A80" s="161"/>
      <c r="C80" s="161"/>
      <c r="D80" s="161"/>
      <c r="E80" s="161"/>
      <c r="F80" s="161"/>
      <c r="G80" s="161"/>
      <c r="H80" s="160"/>
      <c r="I80" s="161"/>
      <c r="J80" s="161"/>
      <c r="K80" s="161"/>
      <c r="L80" s="161"/>
      <c r="M80" s="161"/>
      <c r="N80" s="161"/>
      <c r="O80" s="161"/>
      <c r="Q80" s="162"/>
      <c r="R80" s="162"/>
      <c r="S80" s="161"/>
      <c r="T80" s="161"/>
    </row>
    <row r="81" spans="1:20" ht="24" customHeight="1">
      <c r="A81" s="161"/>
      <c r="C81" s="161"/>
      <c r="D81" s="161"/>
      <c r="E81" s="161"/>
      <c r="F81" s="161"/>
      <c r="G81" s="161"/>
      <c r="H81" s="160"/>
      <c r="I81" s="161"/>
      <c r="J81" s="161"/>
      <c r="K81" s="161"/>
      <c r="L81" s="161"/>
      <c r="M81" s="161"/>
      <c r="N81" s="161"/>
      <c r="O81" s="161"/>
      <c r="Q81" s="162"/>
      <c r="R81" s="162"/>
      <c r="S81" s="161"/>
      <c r="T81" s="161"/>
    </row>
    <row r="82" spans="1:20" ht="24.75" customHeight="1">
      <c r="A82" s="261" t="s">
        <v>173</v>
      </c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</row>
    <row r="83" spans="1:20" ht="26.25" customHeight="1">
      <c r="A83" s="260" t="str">
        <f>A41</f>
        <v>บริษัท  แอดไวซ์ ไอที อินฟินิท  จำกัด (มหาชน) และบริษัทย่อย</v>
      </c>
      <c r="B83" s="260"/>
      <c r="C83" s="260"/>
      <c r="D83" s="260"/>
      <c r="E83" s="260"/>
      <c r="F83" s="260"/>
      <c r="G83" s="260"/>
      <c r="H83" s="260"/>
      <c r="I83" s="260"/>
      <c r="J83" s="260"/>
      <c r="K83" s="260"/>
      <c r="L83" s="260"/>
      <c r="M83" s="260"/>
      <c r="N83" s="260"/>
      <c r="O83" s="260"/>
      <c r="P83" s="260"/>
      <c r="Q83" s="260"/>
      <c r="R83" s="260"/>
      <c r="S83" s="260"/>
      <c r="T83" s="260"/>
    </row>
    <row r="84" spans="1:20" ht="26.25" customHeight="1">
      <c r="A84" s="260" t="s">
        <v>123</v>
      </c>
      <c r="B84" s="260"/>
      <c r="C84" s="260"/>
      <c r="D84" s="260"/>
      <c r="E84" s="260"/>
      <c r="F84" s="260"/>
      <c r="G84" s="260"/>
      <c r="H84" s="260"/>
      <c r="I84" s="260"/>
      <c r="J84" s="260"/>
      <c r="K84" s="260"/>
      <c r="L84" s="260"/>
      <c r="M84" s="260"/>
      <c r="N84" s="260"/>
      <c r="O84" s="260"/>
      <c r="P84" s="260"/>
      <c r="Q84" s="260"/>
      <c r="R84" s="260"/>
      <c r="S84" s="260"/>
      <c r="T84" s="260"/>
    </row>
    <row r="85" spans="1:20" ht="26.25" customHeight="1">
      <c r="A85" s="260" t="str">
        <f>+A43</f>
        <v>ณ วันที่ 31 ธันวาคม 2565</v>
      </c>
      <c r="B85" s="260"/>
      <c r="C85" s="260"/>
      <c r="D85" s="260"/>
      <c r="E85" s="260"/>
      <c r="F85" s="260"/>
      <c r="G85" s="260"/>
      <c r="H85" s="260"/>
      <c r="I85" s="260"/>
      <c r="J85" s="260"/>
      <c r="K85" s="260"/>
      <c r="L85" s="260"/>
      <c r="M85" s="260"/>
      <c r="N85" s="260"/>
      <c r="O85" s="260"/>
      <c r="P85" s="260"/>
      <c r="Q85" s="260"/>
      <c r="R85" s="260"/>
      <c r="S85" s="260"/>
      <c r="T85" s="260"/>
    </row>
    <row r="86" spans="1:20" ht="26.25" customHeight="1">
      <c r="A86" s="160"/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27"/>
      <c r="Q86" s="175"/>
      <c r="R86" s="175"/>
      <c r="S86" s="160"/>
      <c r="T86" s="160"/>
    </row>
    <row r="87" spans="1:20" ht="26.25" customHeight="1">
      <c r="B87" s="160"/>
      <c r="D87" s="160"/>
      <c r="E87" s="160"/>
      <c r="F87" s="160"/>
      <c r="G87" s="160"/>
      <c r="H87" s="160"/>
      <c r="I87" s="161"/>
      <c r="J87" s="161"/>
      <c r="K87" s="161"/>
      <c r="L87" s="161"/>
      <c r="M87" s="161"/>
      <c r="N87" s="161"/>
      <c r="O87" s="161"/>
      <c r="P87" s="110"/>
      <c r="Q87" s="162"/>
      <c r="S87" s="161"/>
      <c r="T87" s="164" t="s">
        <v>36</v>
      </c>
    </row>
    <row r="88" spans="1:20" ht="26.25" customHeight="1">
      <c r="B88" s="160"/>
      <c r="D88" s="160"/>
      <c r="E88" s="160"/>
      <c r="F88" s="160"/>
      <c r="G88" s="160"/>
      <c r="H88" s="160"/>
      <c r="I88" s="161"/>
      <c r="J88" s="258" t="s">
        <v>148</v>
      </c>
      <c r="K88" s="258"/>
      <c r="L88" s="258"/>
      <c r="M88" s="258"/>
      <c r="N88" s="258"/>
      <c r="O88" s="161"/>
      <c r="P88" s="259" t="s">
        <v>147</v>
      </c>
      <c r="Q88" s="259"/>
      <c r="R88" s="259"/>
      <c r="S88" s="259"/>
      <c r="T88" s="259"/>
    </row>
    <row r="89" spans="1:20" ht="24" customHeight="1">
      <c r="B89" s="160"/>
      <c r="D89" s="160" t="s">
        <v>7</v>
      </c>
      <c r="H89" s="165" t="s">
        <v>1</v>
      </c>
      <c r="I89" s="161"/>
      <c r="J89" s="111" t="str">
        <f>J47</f>
        <v>31 ธันวาคม 2565</v>
      </c>
      <c r="K89" s="161"/>
      <c r="L89" s="111" t="s">
        <v>258</v>
      </c>
      <c r="M89" s="112"/>
      <c r="N89" s="113" t="s">
        <v>270</v>
      </c>
      <c r="O89" s="161"/>
      <c r="P89" s="111" t="str">
        <f>P47</f>
        <v>31 ธันวาคม 2565</v>
      </c>
      <c r="Q89" s="161"/>
      <c r="R89" s="111" t="s">
        <v>258</v>
      </c>
      <c r="S89" s="112"/>
      <c r="T89" s="113" t="s">
        <v>270</v>
      </c>
    </row>
    <row r="90" spans="1:20" ht="24" customHeight="1">
      <c r="B90" s="160"/>
      <c r="D90" s="160"/>
      <c r="H90" s="165"/>
      <c r="I90" s="161"/>
      <c r="J90" s="112"/>
      <c r="K90" s="161"/>
      <c r="L90" s="114" t="s">
        <v>251</v>
      </c>
      <c r="M90" s="112"/>
      <c r="N90" s="114" t="s">
        <v>251</v>
      </c>
      <c r="O90" s="161"/>
      <c r="P90" s="112"/>
      <c r="Q90" s="161"/>
      <c r="R90" s="114" t="s">
        <v>251</v>
      </c>
      <c r="S90" s="112"/>
      <c r="T90" s="114" t="s">
        <v>251</v>
      </c>
    </row>
    <row r="91" spans="1:20" ht="24" customHeight="1">
      <c r="B91" s="160"/>
      <c r="D91" s="160"/>
      <c r="H91" s="165"/>
      <c r="I91" s="161"/>
      <c r="J91" s="112"/>
      <c r="K91" s="161"/>
      <c r="L91" s="112"/>
      <c r="M91" s="112"/>
      <c r="N91" s="112"/>
      <c r="O91" s="161"/>
      <c r="P91" s="112"/>
      <c r="Q91" s="161"/>
      <c r="R91" s="112"/>
      <c r="S91" s="112"/>
      <c r="T91" s="112"/>
    </row>
    <row r="92" spans="1:20" ht="26.25" customHeight="1">
      <c r="A92" s="166" t="s">
        <v>10</v>
      </c>
      <c r="B92" s="161"/>
      <c r="C92" s="161"/>
      <c r="D92" s="161"/>
      <c r="E92" s="161"/>
      <c r="F92" s="161"/>
      <c r="G92" s="161"/>
      <c r="H92" s="165"/>
      <c r="I92" s="161"/>
      <c r="J92" s="161"/>
      <c r="K92" s="161"/>
      <c r="L92" s="161"/>
      <c r="M92" s="161"/>
      <c r="N92" s="161"/>
      <c r="O92" s="161"/>
      <c r="P92" s="163"/>
      <c r="Q92" s="162"/>
      <c r="R92" s="162"/>
      <c r="S92" s="161"/>
      <c r="T92" s="161"/>
    </row>
    <row r="93" spans="1:20" ht="26.25" customHeight="1">
      <c r="B93" s="166" t="s">
        <v>156</v>
      </c>
      <c r="C93" s="161"/>
      <c r="D93" s="161"/>
      <c r="E93" s="161"/>
      <c r="F93" s="161"/>
      <c r="G93" s="161"/>
      <c r="H93" s="167" t="s">
        <v>183</v>
      </c>
      <c r="I93" s="161"/>
      <c r="J93" s="161"/>
      <c r="K93" s="161"/>
      <c r="L93" s="161"/>
      <c r="M93" s="161"/>
      <c r="N93" s="161"/>
      <c r="O93" s="161"/>
      <c r="P93" s="163"/>
      <c r="Q93" s="162"/>
      <c r="R93" s="162"/>
      <c r="S93" s="161"/>
      <c r="T93" s="161"/>
    </row>
    <row r="94" spans="1:20" ht="26.25" customHeight="1">
      <c r="B94" s="166" t="s">
        <v>157</v>
      </c>
      <c r="C94" s="161"/>
      <c r="D94" s="161"/>
      <c r="E94" s="161"/>
      <c r="F94" s="161"/>
      <c r="G94" s="161"/>
      <c r="H94" s="165"/>
      <c r="I94" s="161"/>
      <c r="J94" s="161"/>
      <c r="K94" s="161"/>
      <c r="L94" s="161"/>
      <c r="M94" s="161"/>
      <c r="N94" s="161"/>
      <c r="O94" s="161"/>
      <c r="Q94" s="162"/>
      <c r="R94" s="162"/>
      <c r="S94" s="161"/>
      <c r="T94" s="161"/>
    </row>
    <row r="95" spans="1:20" ht="26.25" customHeight="1" thickBot="1">
      <c r="B95" s="166" t="s">
        <v>273</v>
      </c>
      <c r="C95" s="161"/>
      <c r="D95" s="161"/>
      <c r="E95" s="161"/>
      <c r="F95" s="161"/>
      <c r="G95" s="161"/>
      <c r="H95" s="165"/>
      <c r="I95" s="161"/>
      <c r="J95" s="137">
        <v>310000000</v>
      </c>
      <c r="K95" s="161"/>
      <c r="L95" s="128">
        <v>0</v>
      </c>
      <c r="M95" s="128"/>
      <c r="N95" s="128">
        <v>0</v>
      </c>
      <c r="O95" s="161"/>
      <c r="P95" s="137">
        <v>310000000</v>
      </c>
      <c r="Q95" s="162"/>
      <c r="R95" s="128">
        <v>0</v>
      </c>
      <c r="S95" s="128"/>
      <c r="T95" s="128"/>
    </row>
    <row r="96" spans="1:20" ht="26.25" customHeight="1" thickTop="1" thickBot="1">
      <c r="B96" s="166" t="s">
        <v>235</v>
      </c>
      <c r="C96" s="161"/>
      <c r="D96" s="161"/>
      <c r="E96" s="161"/>
      <c r="F96" s="161"/>
      <c r="G96" s="161"/>
      <c r="H96" s="165"/>
      <c r="I96" s="161"/>
      <c r="J96" s="128">
        <v>0</v>
      </c>
      <c r="K96" s="161"/>
      <c r="L96" s="137">
        <v>150000000</v>
      </c>
      <c r="M96" s="138"/>
      <c r="N96" s="139">
        <v>150000000</v>
      </c>
      <c r="O96" s="161"/>
      <c r="P96" s="128">
        <v>0</v>
      </c>
      <c r="Q96" s="162"/>
      <c r="R96" s="137">
        <v>150000000</v>
      </c>
      <c r="S96" s="138"/>
      <c r="T96" s="139">
        <v>150000000</v>
      </c>
    </row>
    <row r="97" spans="1:20" ht="26.25" customHeight="1" thickTop="1">
      <c r="B97" s="166" t="s">
        <v>210</v>
      </c>
      <c r="C97" s="161"/>
      <c r="D97" s="161"/>
      <c r="E97" s="161"/>
      <c r="F97" s="161"/>
      <c r="G97" s="161"/>
      <c r="H97" s="165"/>
      <c r="I97" s="161"/>
      <c r="J97" s="161"/>
      <c r="K97" s="161"/>
      <c r="L97" s="161"/>
      <c r="M97" s="161"/>
      <c r="N97" s="161"/>
      <c r="O97" s="161"/>
      <c r="Q97" s="162"/>
      <c r="R97" s="123"/>
      <c r="S97" s="161"/>
      <c r="T97" s="161"/>
    </row>
    <row r="98" spans="1:20" ht="26.25" customHeight="1">
      <c r="B98" s="166" t="s">
        <v>272</v>
      </c>
      <c r="C98" s="161"/>
      <c r="D98" s="161"/>
      <c r="E98" s="161"/>
      <c r="F98" s="161"/>
      <c r="G98" s="161"/>
      <c r="H98" s="191" t="s">
        <v>289</v>
      </c>
      <c r="I98" s="161"/>
      <c r="J98" s="123">
        <f>450000000*0.5</f>
        <v>225000000</v>
      </c>
      <c r="K98" s="161"/>
      <c r="L98" s="128">
        <v>0</v>
      </c>
      <c r="M98" s="128"/>
      <c r="N98" s="129">
        <v>0</v>
      </c>
      <c r="O98" s="161"/>
      <c r="P98" s="123">
        <f>450000000*0.5</f>
        <v>225000000</v>
      </c>
      <c r="Q98" s="162"/>
      <c r="R98" s="128">
        <v>0</v>
      </c>
      <c r="S98" s="128"/>
      <c r="T98" s="128">
        <v>0</v>
      </c>
    </row>
    <row r="99" spans="1:20" ht="26.25" customHeight="1">
      <c r="B99" s="166" t="s">
        <v>235</v>
      </c>
      <c r="C99" s="161"/>
      <c r="D99" s="161"/>
      <c r="E99" s="161"/>
      <c r="F99" s="161"/>
      <c r="G99" s="161"/>
      <c r="H99" s="165"/>
      <c r="I99" s="161"/>
      <c r="J99" s="128">
        <v>0</v>
      </c>
      <c r="K99" s="161"/>
      <c r="L99" s="123">
        <v>150000000</v>
      </c>
      <c r="M99" s="123"/>
      <c r="N99" s="140">
        <v>150000000</v>
      </c>
      <c r="O99" s="161"/>
      <c r="P99" s="128">
        <v>0</v>
      </c>
      <c r="Q99" s="162"/>
      <c r="R99" s="123">
        <v>150000000</v>
      </c>
      <c r="S99" s="123"/>
      <c r="T99" s="140">
        <v>150000000</v>
      </c>
    </row>
    <row r="100" spans="1:20" ht="26.25" customHeight="1">
      <c r="B100" s="166" t="s">
        <v>218</v>
      </c>
      <c r="C100" s="161"/>
      <c r="D100" s="161"/>
      <c r="E100" s="161"/>
      <c r="F100" s="161"/>
      <c r="G100" s="161"/>
      <c r="H100" s="165"/>
      <c r="I100" s="161"/>
      <c r="J100" s="123"/>
      <c r="K100" s="161"/>
      <c r="L100" s="123"/>
      <c r="M100" s="123"/>
      <c r="N100" s="123"/>
      <c r="O100" s="161"/>
      <c r="Q100" s="162"/>
      <c r="R100" s="123"/>
      <c r="S100" s="123"/>
      <c r="T100" s="123"/>
    </row>
    <row r="101" spans="1:20" ht="26.25" customHeight="1">
      <c r="B101" s="158" t="s">
        <v>197</v>
      </c>
      <c r="C101" s="161"/>
      <c r="D101" s="161"/>
      <c r="E101" s="161"/>
      <c r="F101" s="161"/>
      <c r="G101" s="161"/>
      <c r="H101" s="167"/>
      <c r="I101" s="161"/>
      <c r="J101" s="161">
        <v>-11925242.07</v>
      </c>
      <c r="K101" s="161"/>
      <c r="L101" s="161">
        <f>+ส่วนเปลี่ยนแปลงรวม!G11</f>
        <v>-11925242.07</v>
      </c>
      <c r="M101" s="161"/>
      <c r="N101" s="161">
        <v>-11925242.07</v>
      </c>
      <c r="O101" s="161"/>
      <c r="P101" s="158">
        <v>-13618243.42</v>
      </c>
      <c r="Q101" s="162"/>
      <c r="R101" s="158">
        <f>+ส่วนเปลี่ยนแปลงเฉพาะบริษัท!G12</f>
        <v>-13618243.42</v>
      </c>
      <c r="S101" s="161"/>
      <c r="T101" s="177">
        <v>-13618243.42</v>
      </c>
    </row>
    <row r="102" spans="1:20" ht="26.25" customHeight="1">
      <c r="B102" s="166" t="s">
        <v>184</v>
      </c>
      <c r="C102" s="161"/>
      <c r="D102" s="161"/>
      <c r="E102" s="161"/>
      <c r="F102" s="161"/>
      <c r="G102" s="161"/>
      <c r="H102" s="180"/>
      <c r="I102" s="161"/>
      <c r="J102" s="161"/>
      <c r="K102" s="161"/>
      <c r="L102" s="161"/>
      <c r="M102" s="161"/>
      <c r="N102" s="161"/>
      <c r="O102" s="161"/>
      <c r="P102" s="138"/>
      <c r="Q102" s="162"/>
      <c r="R102" s="138"/>
      <c r="S102" s="161"/>
      <c r="T102" s="161"/>
    </row>
    <row r="103" spans="1:20" ht="26.25" customHeight="1">
      <c r="B103" s="166" t="s">
        <v>211</v>
      </c>
      <c r="C103" s="161"/>
      <c r="D103" s="161"/>
      <c r="E103" s="161"/>
      <c r="F103" s="161"/>
      <c r="G103" s="161"/>
      <c r="H103" s="167"/>
      <c r="I103" s="161"/>
      <c r="J103" s="161">
        <v>22500000</v>
      </c>
      <c r="K103" s="161"/>
      <c r="L103" s="141">
        <f>+ส่วนเปลี่ยนแปลงรวม!I11</f>
        <v>15000000</v>
      </c>
      <c r="M103" s="141"/>
      <c r="N103" s="129">
        <v>15000000</v>
      </c>
      <c r="O103" s="161"/>
      <c r="P103" s="138">
        <v>22500000</v>
      </c>
      <c r="Q103" s="162"/>
      <c r="R103" s="141">
        <f>+ส่วนเปลี่ยนแปลงเฉพาะบริษัท!I12</f>
        <v>15000000</v>
      </c>
      <c r="S103" s="141"/>
      <c r="T103" s="177">
        <v>15000000</v>
      </c>
    </row>
    <row r="104" spans="1:20" ht="26.25" customHeight="1">
      <c r="B104" s="166" t="s">
        <v>198</v>
      </c>
      <c r="C104" s="161"/>
      <c r="D104" s="161"/>
      <c r="E104" s="161"/>
      <c r="F104" s="161"/>
      <c r="G104" s="161"/>
      <c r="H104" s="180"/>
      <c r="I104" s="161"/>
      <c r="J104" s="192">
        <f>ส่วนเปลี่ยนแปลงรวม!K18</f>
        <v>75202035.062397301</v>
      </c>
      <c r="K104" s="161"/>
      <c r="L104" s="192">
        <f>ส่วนเปลี่ยนแปลงรวม!K13</f>
        <v>165153493.88</v>
      </c>
      <c r="M104" s="161"/>
      <c r="N104" s="192">
        <f>ส่วนเปลี่ยนแปลงรวม!K23</f>
        <v>75554579.019993812</v>
      </c>
      <c r="O104" s="161"/>
      <c r="P104" s="142">
        <f>ส่วนเปลี่ยนแปลงเฉพาะบริษัท!K19</f>
        <v>65325620.270004898</v>
      </c>
      <c r="Q104" s="162"/>
      <c r="R104" s="142">
        <f>+ส่วนเปลี่ยนแปลงเฉพาะบริษัท!K14</f>
        <v>166833678.96000001</v>
      </c>
      <c r="S104" s="161"/>
      <c r="T104" s="177">
        <f>ส่วนเปลี่ยนแปลงเฉพาะบริษัท!K24</f>
        <v>76732798.459999993</v>
      </c>
    </row>
    <row r="105" spans="1:20" ht="26.25" customHeight="1">
      <c r="B105" s="161"/>
      <c r="C105" s="166" t="s">
        <v>158</v>
      </c>
      <c r="D105" s="161"/>
      <c r="E105" s="161"/>
      <c r="F105" s="161"/>
      <c r="G105" s="161"/>
      <c r="H105" s="165"/>
      <c r="I105" s="161"/>
      <c r="J105" s="116">
        <f>SUM(J98:J104)</f>
        <v>310776792.99239731</v>
      </c>
      <c r="K105" s="161"/>
      <c r="L105" s="116">
        <f>SUM(L98:L104)</f>
        <v>318228251.81</v>
      </c>
      <c r="M105" s="116"/>
      <c r="N105" s="143">
        <f>SUM(N97:N104)</f>
        <v>228629336.94999382</v>
      </c>
      <c r="O105" s="161"/>
      <c r="P105" s="116">
        <f>SUM(P98:P104)</f>
        <v>299207376.85000491</v>
      </c>
      <c r="Q105" s="162"/>
      <c r="R105" s="116">
        <f>SUM(R98:R104)</f>
        <v>318215435.54000002</v>
      </c>
      <c r="S105" s="116"/>
      <c r="T105" s="131">
        <f>SUM(T97:T104)</f>
        <v>228114555.04000002</v>
      </c>
    </row>
    <row r="106" spans="1:20" ht="26.25" customHeight="1" thickBot="1">
      <c r="A106" s="166" t="s">
        <v>11</v>
      </c>
      <c r="B106" s="161"/>
      <c r="C106" s="161"/>
      <c r="D106" s="161"/>
      <c r="E106" s="161"/>
      <c r="F106" s="161"/>
      <c r="G106" s="161"/>
      <c r="H106" s="165"/>
      <c r="I106" s="161"/>
      <c r="J106" s="144">
        <f>+J68+J105</f>
        <v>2586247042.812397</v>
      </c>
      <c r="K106" s="161"/>
      <c r="L106" s="144">
        <f>+L68+L105</f>
        <v>2553991408.3989997</v>
      </c>
      <c r="M106" s="124"/>
      <c r="N106" s="145">
        <f>+N68+N105</f>
        <v>2146215719.7499936</v>
      </c>
      <c r="O106" s="161"/>
      <c r="P106" s="144">
        <f>+P68+P105</f>
        <v>2377791981.0600052</v>
      </c>
      <c r="Q106" s="162"/>
      <c r="R106" s="144">
        <f>+R68+R105</f>
        <v>2321062832.6590004</v>
      </c>
      <c r="S106" s="124"/>
      <c r="T106" s="145">
        <f>+T68+T105</f>
        <v>1927002690.4800003</v>
      </c>
    </row>
    <row r="107" spans="1:20" ht="18" thickTop="1">
      <c r="A107" s="161"/>
      <c r="B107" s="161"/>
      <c r="C107" s="161"/>
      <c r="D107" s="161"/>
      <c r="E107" s="161"/>
      <c r="F107" s="161"/>
      <c r="G107" s="161"/>
      <c r="H107" s="160"/>
      <c r="I107" s="161"/>
      <c r="J107" s="193">
        <f>+J27-J106</f>
        <v>-1.422882080078125E-3</v>
      </c>
      <c r="K107" s="193"/>
      <c r="L107" s="193">
        <f>+L27-L106</f>
        <v>-3.7636756896972656E-3</v>
      </c>
      <c r="M107" s="193"/>
      <c r="N107" s="193"/>
      <c r="O107" s="193"/>
      <c r="P107" s="193">
        <f>+P27-P106</f>
        <v>-4.76837158203125E-6</v>
      </c>
      <c r="Q107" s="193"/>
      <c r="R107" s="193">
        <f>+R27-R106</f>
        <v>9.9992752075195313E-4</v>
      </c>
      <c r="S107" s="193"/>
      <c r="T107" s="193"/>
    </row>
    <row r="108" spans="1:20" ht="17.399999999999999">
      <c r="A108" s="161"/>
      <c r="B108" s="161"/>
      <c r="C108" s="161"/>
      <c r="D108" s="161"/>
      <c r="E108" s="161"/>
      <c r="F108" s="161"/>
      <c r="G108" s="161"/>
      <c r="H108" s="160"/>
      <c r="I108" s="161"/>
      <c r="J108" s="193"/>
      <c r="K108" s="193"/>
      <c r="L108" s="193">
        <f>(L99+L98)/100</f>
        <v>1500000</v>
      </c>
      <c r="M108" s="193"/>
      <c r="N108" s="193"/>
      <c r="O108" s="193">
        <f>(O99+O98)/100</f>
        <v>0</v>
      </c>
      <c r="P108" s="161"/>
      <c r="Q108" s="161"/>
      <c r="R108" s="161"/>
      <c r="S108" s="193"/>
      <c r="T108" s="193"/>
    </row>
    <row r="109" spans="1:20" ht="26.25" customHeight="1">
      <c r="A109" s="166" t="s">
        <v>122</v>
      </c>
      <c r="B109" s="161"/>
      <c r="C109" s="161"/>
      <c r="D109" s="161"/>
      <c r="E109" s="161"/>
      <c r="F109" s="161"/>
      <c r="G109" s="161"/>
      <c r="H109" s="160"/>
      <c r="I109" s="161"/>
      <c r="J109" s="161"/>
      <c r="K109" s="161"/>
      <c r="L109" s="161"/>
      <c r="M109" s="161"/>
      <c r="N109" s="161"/>
      <c r="O109" s="161"/>
      <c r="P109" s="158"/>
      <c r="Q109" s="158"/>
      <c r="R109" s="158"/>
      <c r="S109" s="161"/>
      <c r="T109" s="161"/>
    </row>
    <row r="110" spans="1:20" ht="24.75" customHeight="1">
      <c r="A110" s="166"/>
      <c r="B110" s="161"/>
      <c r="C110" s="161"/>
      <c r="D110" s="161"/>
      <c r="E110" s="161"/>
      <c r="F110" s="161"/>
      <c r="G110" s="161"/>
      <c r="H110" s="160"/>
      <c r="I110" s="161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</row>
    <row r="111" spans="1:20" ht="24.75" customHeight="1">
      <c r="A111" s="166"/>
      <c r="B111" s="161"/>
      <c r="C111" s="161"/>
      <c r="D111" s="161"/>
      <c r="E111" s="161"/>
      <c r="F111" s="161"/>
      <c r="G111" s="161"/>
      <c r="H111" s="160"/>
      <c r="I111" s="161"/>
      <c r="J111" s="161"/>
      <c r="K111" s="161"/>
      <c r="L111" s="141"/>
      <c r="M111" s="141"/>
      <c r="N111" s="141"/>
      <c r="O111" s="161"/>
      <c r="P111" s="138"/>
      <c r="Q111" s="162"/>
      <c r="R111" s="141"/>
      <c r="S111" s="141"/>
      <c r="T111" s="141"/>
    </row>
    <row r="112" spans="1:20" ht="24.75" customHeight="1">
      <c r="A112" s="166"/>
      <c r="B112" s="161"/>
      <c r="C112" s="161"/>
      <c r="D112" s="161"/>
      <c r="E112" s="161"/>
      <c r="F112" s="161"/>
      <c r="G112" s="161"/>
      <c r="H112" s="160"/>
      <c r="I112" s="161"/>
      <c r="J112" s="161"/>
      <c r="K112" s="161"/>
      <c r="L112" s="161"/>
      <c r="M112" s="161"/>
      <c r="N112" s="161"/>
      <c r="O112" s="161"/>
      <c r="P112" s="138"/>
      <c r="Q112" s="162"/>
      <c r="R112" s="138"/>
      <c r="S112" s="161"/>
      <c r="T112" s="161"/>
    </row>
    <row r="113" spans="1:20" ht="24.75" customHeight="1">
      <c r="C113" s="166" t="s">
        <v>138</v>
      </c>
      <c r="D113" s="161"/>
      <c r="E113" s="161"/>
      <c r="F113" s="161"/>
      <c r="G113" s="161"/>
      <c r="H113" s="160"/>
      <c r="I113" s="161"/>
      <c r="J113" s="161"/>
      <c r="K113" s="161"/>
      <c r="L113" s="161"/>
      <c r="M113" s="161"/>
      <c r="N113" s="161"/>
      <c r="O113" s="161"/>
      <c r="Q113" s="162"/>
      <c r="R113" s="162"/>
      <c r="S113" s="161"/>
      <c r="T113" s="161"/>
    </row>
    <row r="114" spans="1:20" ht="24.75" customHeight="1">
      <c r="A114" s="161"/>
      <c r="C114" s="161"/>
      <c r="D114" s="161" t="s">
        <v>187</v>
      </c>
      <c r="E114" s="161"/>
      <c r="F114" s="161"/>
      <c r="G114" s="161"/>
      <c r="H114" s="160"/>
      <c r="I114" s="161"/>
      <c r="J114" s="161"/>
      <c r="K114" s="161"/>
      <c r="L114" s="161"/>
      <c r="M114" s="161"/>
      <c r="N114" s="161"/>
      <c r="O114" s="161"/>
      <c r="Q114" s="162"/>
      <c r="R114" s="162"/>
      <c r="S114" s="161"/>
      <c r="T114" s="161"/>
    </row>
  </sheetData>
  <mergeCells count="17">
    <mergeCell ref="J88:N88"/>
    <mergeCell ref="P88:T88"/>
    <mergeCell ref="A82:T82"/>
    <mergeCell ref="A83:T83"/>
    <mergeCell ref="A84:T84"/>
    <mergeCell ref="A85:T85"/>
    <mergeCell ref="J46:N46"/>
    <mergeCell ref="P46:T46"/>
    <mergeCell ref="A40:T40"/>
    <mergeCell ref="A41:T41"/>
    <mergeCell ref="A42:T42"/>
    <mergeCell ref="A43:T43"/>
    <mergeCell ref="J6:N6"/>
    <mergeCell ref="P6:T6"/>
    <mergeCell ref="A1:T1"/>
    <mergeCell ref="A2:T2"/>
    <mergeCell ref="A3:T3"/>
  </mergeCells>
  <phoneticPr fontId="7" type="noConversion"/>
  <pageMargins left="0.55118110236220474" right="0.23622047244094491" top="0.6692913385826772" bottom="0.51181102362204722" header="0.19685039370078741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8"/>
  <sheetViews>
    <sheetView view="pageBreakPreview" topLeftCell="A28" zoomScale="90" zoomScaleNormal="90" zoomScaleSheetLayoutView="90" workbookViewId="0">
      <selection activeCell="H23" sqref="H23"/>
    </sheetView>
  </sheetViews>
  <sheetFormatPr defaultColWidth="9.109375" defaultRowHeight="23.25" customHeight="1"/>
  <cols>
    <col min="1" max="1" width="2.5546875" style="54" customWidth="1"/>
    <col min="2" max="2" width="5.88671875" style="54" customWidth="1"/>
    <col min="3" max="3" width="7.44140625" style="54" customWidth="1"/>
    <col min="4" max="4" width="14.88671875" style="54" customWidth="1"/>
    <col min="5" max="5" width="1.33203125" style="54" customWidth="1"/>
    <col min="6" max="6" width="7.44140625" style="54" customWidth="1"/>
    <col min="7" max="7" width="1.44140625" style="54" customWidth="1"/>
    <col min="8" max="8" width="17.44140625" style="83" customWidth="1"/>
    <col min="9" max="9" width="1.33203125" style="54" customWidth="1"/>
    <col min="10" max="10" width="17.77734375" style="54" customWidth="1"/>
    <col min="11" max="11" width="1.33203125" style="54" customWidth="1"/>
    <col min="12" max="12" width="17.21875" style="54" customWidth="1"/>
    <col min="13" max="13" width="1.33203125" style="54" customWidth="1"/>
    <col min="14" max="14" width="17.5546875" style="54" customWidth="1"/>
    <col min="15" max="15" width="1.6640625" style="54" customWidth="1"/>
    <col min="16" max="16" width="2.33203125" style="54" customWidth="1"/>
    <col min="17" max="17" width="15.88671875" style="54" bestFit="1" customWidth="1"/>
    <col min="18" max="18" width="15.109375" style="54" customWidth="1"/>
    <col min="19" max="19" width="11.88671875" style="54" bestFit="1" customWidth="1"/>
    <col min="20" max="16384" width="9.109375" style="54"/>
  </cols>
  <sheetData>
    <row r="1" spans="1:17" ht="24" customHeight="1">
      <c r="A1" s="262" t="s">
        <v>269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55"/>
    </row>
    <row r="2" spans="1:17" ht="24" customHeight="1">
      <c r="A2" s="262" t="s">
        <v>135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55"/>
    </row>
    <row r="3" spans="1:17" ht="24" customHeight="1">
      <c r="A3" s="262" t="s">
        <v>283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55"/>
    </row>
    <row r="4" spans="1:17" ht="12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55"/>
    </row>
    <row r="5" spans="1:17" ht="21.6">
      <c r="A5" s="57"/>
      <c r="B5" s="57"/>
      <c r="C5" s="57"/>
      <c r="D5" s="57"/>
      <c r="E5" s="57"/>
      <c r="F5" s="57"/>
      <c r="G5" s="57"/>
      <c r="H5" s="84"/>
      <c r="I5" s="57"/>
      <c r="J5" s="55"/>
      <c r="K5" s="220"/>
      <c r="L5" s="55"/>
      <c r="M5" s="220"/>
      <c r="N5" s="221" t="s">
        <v>36</v>
      </c>
      <c r="O5" s="220"/>
    </row>
    <row r="6" spans="1:17" ht="23.25" customHeight="1">
      <c r="A6" s="57"/>
      <c r="B6" s="57"/>
      <c r="C6" s="57"/>
      <c r="D6" s="57"/>
      <c r="E6" s="57"/>
      <c r="F6" s="57"/>
      <c r="G6" s="57"/>
      <c r="H6" s="263" t="s">
        <v>148</v>
      </c>
      <c r="I6" s="263"/>
      <c r="J6" s="263"/>
      <c r="K6" s="57"/>
      <c r="L6" s="264" t="s">
        <v>147</v>
      </c>
      <c r="M6" s="264"/>
      <c r="N6" s="264"/>
      <c r="O6" s="220"/>
    </row>
    <row r="7" spans="1:17" ht="23.25" customHeight="1">
      <c r="A7" s="222"/>
      <c r="B7" s="202"/>
      <c r="C7" s="202"/>
      <c r="D7" s="202"/>
      <c r="E7" s="202"/>
      <c r="F7" s="223" t="s">
        <v>1</v>
      </c>
      <c r="G7" s="202"/>
      <c r="H7" s="60" t="s">
        <v>260</v>
      </c>
      <c r="I7" s="202"/>
      <c r="J7" s="60" t="s">
        <v>238</v>
      </c>
      <c r="K7" s="57"/>
      <c r="L7" s="60" t="s">
        <v>260</v>
      </c>
      <c r="M7" s="202"/>
      <c r="N7" s="60" t="s">
        <v>238</v>
      </c>
      <c r="O7" s="224"/>
    </row>
    <row r="8" spans="1:17" ht="23.25" customHeight="1">
      <c r="A8" s="222" t="s">
        <v>121</v>
      </c>
      <c r="B8" s="202"/>
      <c r="C8" s="202"/>
      <c r="D8" s="202"/>
      <c r="E8" s="202"/>
      <c r="F8" s="223"/>
      <c r="G8" s="202"/>
      <c r="H8" s="65"/>
      <c r="I8" s="202"/>
      <c r="J8" s="65" t="s">
        <v>251</v>
      </c>
      <c r="K8" s="57"/>
      <c r="L8" s="65"/>
      <c r="M8" s="202"/>
      <c r="N8" s="65" t="s">
        <v>251</v>
      </c>
      <c r="O8" s="224"/>
    </row>
    <row r="9" spans="1:17" ht="23.25" customHeight="1">
      <c r="A9" s="222"/>
      <c r="B9" s="225" t="s">
        <v>217</v>
      </c>
      <c r="C9" s="202"/>
      <c r="D9" s="202"/>
      <c r="E9" s="202"/>
      <c r="F9" s="202"/>
      <c r="G9" s="202"/>
      <c r="H9" s="54">
        <v>14388232869</v>
      </c>
      <c r="J9" s="54">
        <v>14305824687.599998</v>
      </c>
      <c r="K9" s="95"/>
      <c r="L9" s="54">
        <v>14028753065.820002</v>
      </c>
      <c r="N9" s="54">
        <v>13989909248.449999</v>
      </c>
      <c r="O9" s="96"/>
      <c r="Q9" s="83"/>
    </row>
    <row r="10" spans="1:17" ht="23.25" customHeight="1">
      <c r="A10" s="222"/>
      <c r="B10" s="225" t="s">
        <v>297</v>
      </c>
      <c r="C10" s="202"/>
      <c r="D10" s="202"/>
      <c r="E10" s="202"/>
      <c r="F10" s="202"/>
      <c r="G10" s="202"/>
      <c r="H10" s="256">
        <v>0</v>
      </c>
      <c r="I10" s="256"/>
      <c r="J10" s="256">
        <v>0</v>
      </c>
      <c r="K10" s="95"/>
      <c r="L10" s="54">
        <v>19200000</v>
      </c>
      <c r="N10" s="54">
        <v>16800000</v>
      </c>
      <c r="O10" s="96"/>
      <c r="Q10" s="83"/>
    </row>
    <row r="11" spans="1:17" ht="23.25" customHeight="1">
      <c r="A11" s="222"/>
      <c r="B11" s="225" t="s">
        <v>252</v>
      </c>
      <c r="C11" s="202"/>
      <c r="D11" s="202"/>
      <c r="E11" s="202"/>
      <c r="F11" s="202"/>
      <c r="G11" s="202"/>
      <c r="H11" s="80">
        <v>0</v>
      </c>
      <c r="I11" s="80"/>
      <c r="J11" s="80">
        <v>0</v>
      </c>
      <c r="K11" s="95"/>
      <c r="L11" s="80">
        <v>0</v>
      </c>
      <c r="M11" s="80"/>
      <c r="N11" s="80">
        <v>54997800</v>
      </c>
      <c r="O11" s="96"/>
    </row>
    <row r="12" spans="1:17" ht="23.25" customHeight="1">
      <c r="A12" s="222"/>
      <c r="B12" s="225" t="s">
        <v>29</v>
      </c>
      <c r="C12" s="202"/>
      <c r="D12" s="202"/>
      <c r="E12" s="202"/>
      <c r="F12" s="202"/>
      <c r="G12" s="202"/>
      <c r="H12" s="86">
        <v>6802751.8599999994</v>
      </c>
      <c r="I12" s="86"/>
      <c r="J12" s="86">
        <v>4376879.5999999978</v>
      </c>
      <c r="K12" s="95"/>
      <c r="L12" s="54">
        <v>3255298.11</v>
      </c>
      <c r="N12" s="54">
        <v>2469192.42</v>
      </c>
      <c r="O12" s="96"/>
    </row>
    <row r="13" spans="1:17" ht="23.25" customHeight="1">
      <c r="A13" s="225" t="s">
        <v>159</v>
      </c>
      <c r="C13" s="202"/>
      <c r="D13" s="202"/>
      <c r="E13" s="202"/>
      <c r="F13" s="202"/>
      <c r="G13" s="202"/>
      <c r="H13" s="97">
        <f>SUM(H9:H12)</f>
        <v>14395035620.860001</v>
      </c>
      <c r="I13" s="98"/>
      <c r="J13" s="97">
        <f t="shared" ref="J13" si="0">SUM(J9:J12)</f>
        <v>14310201567.199999</v>
      </c>
      <c r="K13" s="99"/>
      <c r="L13" s="97">
        <f>SUM(L9:L12)</f>
        <v>14051208363.930002</v>
      </c>
      <c r="M13" s="98"/>
      <c r="N13" s="97">
        <f t="shared" ref="N13" si="1">SUM(N9:N12)</f>
        <v>14064176240.869999</v>
      </c>
      <c r="O13" s="98"/>
    </row>
    <row r="14" spans="1:17" ht="23.25" customHeight="1">
      <c r="A14" s="222" t="s">
        <v>160</v>
      </c>
      <c r="B14" s="225"/>
      <c r="C14" s="202"/>
      <c r="D14" s="202"/>
      <c r="E14" s="202"/>
      <c r="F14" s="202"/>
      <c r="G14" s="202"/>
      <c r="H14" s="85"/>
      <c r="I14" s="85"/>
      <c r="J14" s="85"/>
      <c r="K14" s="95"/>
      <c r="L14" s="98"/>
      <c r="M14" s="98"/>
      <c r="N14" s="98"/>
      <c r="O14" s="98"/>
    </row>
    <row r="15" spans="1:17" ht="23.25" customHeight="1">
      <c r="A15" s="222"/>
      <c r="B15" s="225" t="s">
        <v>221</v>
      </c>
      <c r="C15" s="202"/>
      <c r="D15" s="202"/>
      <c r="E15" s="202"/>
      <c r="F15" s="202"/>
      <c r="G15" s="202"/>
      <c r="H15" s="54">
        <v>13159055200.037603</v>
      </c>
      <c r="J15" s="54">
        <v>12914680847.523886</v>
      </c>
      <c r="K15" s="95"/>
      <c r="L15" s="54">
        <v>13098755543.109999</v>
      </c>
      <c r="N15" s="54">
        <v>12981517228.800001</v>
      </c>
      <c r="O15" s="98"/>
    </row>
    <row r="16" spans="1:17" ht="23.25" customHeight="1">
      <c r="A16" s="222"/>
      <c r="B16" s="225" t="s">
        <v>212</v>
      </c>
      <c r="C16" s="202"/>
      <c r="D16" s="202"/>
      <c r="E16" s="202"/>
      <c r="F16" s="202"/>
      <c r="G16" s="202"/>
      <c r="H16" s="86">
        <v>608152306.84000003</v>
      </c>
      <c r="I16" s="86"/>
      <c r="J16" s="86">
        <v>515650981.7700001</v>
      </c>
      <c r="K16" s="95"/>
      <c r="L16" s="54">
        <v>374648060.72000015</v>
      </c>
      <c r="N16" s="54">
        <v>253081701.05000001</v>
      </c>
      <c r="O16" s="98"/>
    </row>
    <row r="17" spans="1:21" ht="23.25" customHeight="1">
      <c r="A17" s="222"/>
      <c r="B17" s="225" t="s">
        <v>14</v>
      </c>
      <c r="C17" s="202"/>
      <c r="D17" s="202"/>
      <c r="E17" s="202"/>
      <c r="F17" s="202"/>
      <c r="G17" s="202"/>
      <c r="H17" s="86">
        <v>355980454.23999995</v>
      </c>
      <c r="I17" s="86"/>
      <c r="J17" s="86">
        <v>345725118.25</v>
      </c>
      <c r="K17" s="95"/>
      <c r="L17" s="54">
        <v>326823118.71999997</v>
      </c>
      <c r="N17" s="54">
        <v>317314106.80000001</v>
      </c>
      <c r="O17" s="98"/>
    </row>
    <row r="18" spans="1:21" ht="23.25" customHeight="1">
      <c r="A18" s="222" t="s">
        <v>161</v>
      </c>
      <c r="B18" s="225"/>
      <c r="C18" s="202"/>
      <c r="D18" s="202"/>
      <c r="E18" s="202"/>
      <c r="F18" s="202"/>
      <c r="G18" s="202"/>
      <c r="H18" s="97">
        <f>SUM(H15:H17)</f>
        <v>14123187961.117603</v>
      </c>
      <c r="I18" s="98"/>
      <c r="J18" s="97">
        <f t="shared" ref="J18" si="2">SUM(J15:J17)</f>
        <v>13776056947.543886</v>
      </c>
      <c r="K18" s="99"/>
      <c r="L18" s="97">
        <f>SUM(L15:L17)</f>
        <v>13800226722.549997</v>
      </c>
      <c r="M18" s="98"/>
      <c r="N18" s="97">
        <f t="shared" ref="N18" si="3">SUM(N15:N17)</f>
        <v>13551913036.65</v>
      </c>
      <c r="O18" s="98"/>
    </row>
    <row r="19" spans="1:21" ht="23.25" customHeight="1">
      <c r="A19" s="225" t="s">
        <v>237</v>
      </c>
      <c r="B19" s="222"/>
      <c r="C19" s="225"/>
      <c r="D19" s="225"/>
      <c r="E19" s="202"/>
      <c r="F19" s="202"/>
      <c r="G19" s="202"/>
      <c r="H19" s="98">
        <f>+H13-H18</f>
        <v>271847659.74239731</v>
      </c>
      <c r="I19" s="98"/>
      <c r="J19" s="98">
        <f t="shared" ref="J19" si="4">+J13-J18</f>
        <v>534144619.65611267</v>
      </c>
      <c r="K19" s="98"/>
      <c r="L19" s="98">
        <f>+L13-L18</f>
        <v>250981641.38000488</v>
      </c>
      <c r="M19" s="98"/>
      <c r="N19" s="98">
        <f t="shared" ref="N19" si="5">+N13-N18</f>
        <v>512263204.21999931</v>
      </c>
      <c r="O19" s="98"/>
    </row>
    <row r="20" spans="1:21" ht="23.25" customHeight="1">
      <c r="A20" s="225" t="s">
        <v>236</v>
      </c>
      <c r="C20" s="202"/>
      <c r="D20" s="202"/>
      <c r="E20" s="202"/>
      <c r="F20" s="202"/>
      <c r="G20" s="202"/>
      <c r="H20" s="86">
        <v>5900349.8599999994</v>
      </c>
      <c r="I20" s="86"/>
      <c r="J20" s="86">
        <v>21724567.420000002</v>
      </c>
      <c r="K20" s="95"/>
      <c r="L20" s="54">
        <v>5849835.3899999997</v>
      </c>
      <c r="N20" s="54">
        <v>21688095.560000002</v>
      </c>
      <c r="O20" s="96"/>
    </row>
    <row r="21" spans="1:21" ht="23.25" customHeight="1">
      <c r="A21" s="225" t="s">
        <v>268</v>
      </c>
      <c r="C21" s="225"/>
      <c r="D21" s="225"/>
      <c r="E21" s="202"/>
      <c r="F21" s="202"/>
      <c r="G21" s="202"/>
      <c r="H21" s="100">
        <v>23026594.5</v>
      </c>
      <c r="I21" s="98"/>
      <c r="J21" s="100">
        <v>17310101.82</v>
      </c>
      <c r="K21" s="98"/>
      <c r="L21" s="100">
        <v>15960615.42</v>
      </c>
      <c r="M21" s="98"/>
      <c r="N21" s="100">
        <v>8392201.6999999993</v>
      </c>
      <c r="O21" s="98"/>
    </row>
    <row r="22" spans="1:21" ht="23.25" customHeight="1">
      <c r="A22" s="225" t="s">
        <v>126</v>
      </c>
      <c r="C22" s="225"/>
      <c r="D22" s="225"/>
      <c r="E22" s="202"/>
      <c r="F22" s="202"/>
      <c r="G22" s="202"/>
      <c r="H22" s="98">
        <f>+H19+H20-H21</f>
        <v>254721415.10239732</v>
      </c>
      <c r="I22" s="98"/>
      <c r="J22" s="98">
        <f t="shared" ref="J22" si="6">+J19+J20-J21</f>
        <v>538559085.25611258</v>
      </c>
      <c r="K22" s="98"/>
      <c r="L22" s="98">
        <f>+L19+L20-L21</f>
        <v>240870861.35000488</v>
      </c>
      <c r="M22" s="98"/>
      <c r="N22" s="98">
        <f t="shared" ref="N22" si="7">+N19+N20-N21</f>
        <v>525559098.07999933</v>
      </c>
      <c r="O22" s="98"/>
    </row>
    <row r="23" spans="1:21" ht="23.25" customHeight="1">
      <c r="A23" s="225" t="s">
        <v>101</v>
      </c>
      <c r="B23" s="222"/>
      <c r="C23" s="202"/>
      <c r="D23" s="202"/>
      <c r="E23" s="202"/>
      <c r="F23" s="226" t="s">
        <v>266</v>
      </c>
      <c r="G23" s="202"/>
      <c r="H23" s="99">
        <v>49048802.920000002</v>
      </c>
      <c r="I23" s="95"/>
      <c r="J23" s="99">
        <v>108371277.76000001</v>
      </c>
      <c r="L23" s="227">
        <v>47050810.039999999</v>
      </c>
      <c r="N23" s="227">
        <v>94065445.739999995</v>
      </c>
      <c r="O23" s="99"/>
      <c r="R23" s="228"/>
      <c r="S23" s="228"/>
      <c r="T23" s="228"/>
      <c r="U23" s="228"/>
    </row>
    <row r="24" spans="1:21" ht="23.25" customHeight="1">
      <c r="A24" s="202" t="s">
        <v>281</v>
      </c>
      <c r="B24" s="222"/>
      <c r="C24" s="202"/>
      <c r="D24" s="202"/>
      <c r="E24" s="202"/>
      <c r="F24" s="226"/>
      <c r="G24" s="202"/>
      <c r="H24" s="101">
        <f>+H22-H23</f>
        <v>205672612.18239731</v>
      </c>
      <c r="I24" s="95"/>
      <c r="J24" s="101">
        <f t="shared" ref="J24" si="8">+J22-J23</f>
        <v>430187807.49611259</v>
      </c>
      <c r="K24" s="95"/>
      <c r="L24" s="101">
        <f>+L22-L23</f>
        <v>193820051.31000489</v>
      </c>
      <c r="M24" s="95"/>
      <c r="N24" s="101">
        <f t="shared" ref="N24" si="9">+N22-N23</f>
        <v>431493652.33999932</v>
      </c>
      <c r="O24" s="99"/>
    </row>
    <row r="25" spans="1:21" ht="23.25" customHeight="1">
      <c r="A25" s="54" t="s">
        <v>294</v>
      </c>
      <c r="F25" s="226"/>
      <c r="G25" s="202"/>
      <c r="I25" s="80"/>
      <c r="J25" s="83"/>
      <c r="L25" s="80"/>
      <c r="M25" s="80"/>
      <c r="N25" s="80"/>
      <c r="O25" s="99"/>
    </row>
    <row r="26" spans="1:21" s="229" customFormat="1" ht="23.25" customHeight="1">
      <c r="B26" s="230" t="s">
        <v>243</v>
      </c>
      <c r="C26" s="230"/>
      <c r="H26" s="82"/>
      <c r="I26" s="82"/>
      <c r="J26" s="82"/>
      <c r="L26" s="92"/>
      <c r="M26" s="82"/>
      <c r="N26" s="82"/>
    </row>
    <row r="27" spans="1:21" s="229" customFormat="1" ht="23.25" customHeight="1">
      <c r="B27" s="225" t="s">
        <v>244</v>
      </c>
      <c r="C27" s="230"/>
      <c r="H27" s="81"/>
      <c r="I27" s="82"/>
      <c r="J27" s="81"/>
      <c r="L27" s="92"/>
      <c r="M27" s="82"/>
      <c r="N27" s="82"/>
    </row>
    <row r="28" spans="1:21" s="229" customFormat="1" ht="23.25" customHeight="1">
      <c r="B28" s="230" t="s">
        <v>277</v>
      </c>
      <c r="C28" s="230"/>
      <c r="H28" s="81"/>
      <c r="I28" s="82"/>
      <c r="J28" s="81"/>
      <c r="L28" s="92"/>
      <c r="M28" s="82"/>
      <c r="N28" s="82"/>
    </row>
    <row r="29" spans="1:21" s="229" customFormat="1" ht="23.25" customHeight="1">
      <c r="B29" s="230" t="s">
        <v>278</v>
      </c>
      <c r="C29" s="230"/>
      <c r="H29" s="151">
        <v>-1405088.75</v>
      </c>
      <c r="I29" s="87"/>
      <c r="J29" s="105">
        <v>-736115.8</v>
      </c>
      <c r="K29" s="231"/>
      <c r="L29" s="149">
        <v>-1035137.5</v>
      </c>
      <c r="M29" s="87"/>
      <c r="N29" s="87">
        <v>-1740964.8</v>
      </c>
    </row>
    <row r="30" spans="1:21" s="229" customFormat="1" ht="23.25" customHeight="1">
      <c r="B30" s="225" t="s">
        <v>242</v>
      </c>
      <c r="C30" s="230"/>
      <c r="H30" s="152">
        <v>281017.75</v>
      </c>
      <c r="I30" s="87"/>
      <c r="J30" s="106">
        <v>147223.16</v>
      </c>
      <c r="L30" s="150">
        <v>207027.5</v>
      </c>
      <c r="M30" s="87"/>
      <c r="N30" s="106">
        <v>348192.96119842678</v>
      </c>
    </row>
    <row r="31" spans="1:21" s="229" customFormat="1" ht="23.25" customHeight="1">
      <c r="B31" s="230" t="s">
        <v>245</v>
      </c>
      <c r="C31" s="230"/>
      <c r="H31" s="153">
        <f>H29+H30</f>
        <v>-1124071</v>
      </c>
      <c r="I31" s="87"/>
      <c r="J31" s="87">
        <f t="shared" ref="J31" si="10">J29+J30</f>
        <v>-588892.64</v>
      </c>
      <c r="K31" s="231"/>
      <c r="L31" s="149">
        <f>L29+L30</f>
        <v>-828110</v>
      </c>
      <c r="M31" s="87"/>
      <c r="N31" s="87">
        <f>N29+N30</f>
        <v>-1392771.8388015733</v>
      </c>
    </row>
    <row r="32" spans="1:21" ht="23.25" customHeight="1" thickBot="1">
      <c r="A32" s="54" t="s">
        <v>293</v>
      </c>
      <c r="F32" s="202"/>
      <c r="G32" s="202"/>
      <c r="H32" s="232">
        <f>+H24+H31</f>
        <v>204548541.18239731</v>
      </c>
      <c r="J32" s="232">
        <f t="shared" ref="J32" si="11">+J24+J31</f>
        <v>429598914.8561126</v>
      </c>
      <c r="L32" s="232">
        <f>+L24+L31</f>
        <v>192991941.31000489</v>
      </c>
      <c r="N32" s="232">
        <f t="shared" ref="N32" si="12">+N24+N31</f>
        <v>430100880.50119776</v>
      </c>
      <c r="O32" s="95"/>
    </row>
    <row r="33" spans="1:15" ht="23.25" customHeight="1" thickTop="1">
      <c r="B33" s="54" t="s">
        <v>214</v>
      </c>
      <c r="F33" s="226" t="s">
        <v>267</v>
      </c>
      <c r="G33" s="202"/>
      <c r="H33" s="85"/>
      <c r="I33" s="202"/>
      <c r="O33" s="95"/>
    </row>
    <row r="34" spans="1:15" ht="23.25" customHeight="1">
      <c r="B34" s="225" t="s">
        <v>213</v>
      </c>
      <c r="F34" s="202"/>
      <c r="G34" s="202"/>
      <c r="H34" s="54">
        <f>H24/370479452.05</f>
        <v>0.55515254906671496</v>
      </c>
      <c r="I34" s="202"/>
      <c r="J34" s="54">
        <f>J24/1500000</f>
        <v>286.79187166407507</v>
      </c>
      <c r="L34" s="54">
        <f>L24/370479452.05</f>
        <v>0.52316005715708869</v>
      </c>
      <c r="N34" s="54">
        <f>N24/1500000</f>
        <v>287.66243489333289</v>
      </c>
      <c r="O34" s="95"/>
    </row>
    <row r="35" spans="1:15" ht="23.25" customHeight="1">
      <c r="A35" s="56" t="s">
        <v>122</v>
      </c>
      <c r="B35" s="222"/>
      <c r="C35" s="202"/>
      <c r="D35" s="202"/>
      <c r="E35" s="202"/>
      <c r="F35" s="202"/>
      <c r="G35" s="202"/>
      <c r="H35" s="85"/>
      <c r="I35" s="202"/>
      <c r="J35" s="95"/>
      <c r="K35" s="99"/>
      <c r="L35" s="95"/>
      <c r="M35" s="99"/>
      <c r="N35" s="95"/>
      <c r="O35" s="95"/>
    </row>
    <row r="36" spans="1:15" ht="16.5" customHeight="1">
      <c r="A36" s="56"/>
      <c r="B36" s="222"/>
      <c r="C36" s="202"/>
      <c r="D36" s="202"/>
      <c r="E36" s="202"/>
      <c r="F36" s="202"/>
      <c r="G36" s="202"/>
      <c r="H36" s="85"/>
      <c r="I36" s="202"/>
      <c r="J36" s="95"/>
      <c r="K36" s="99"/>
      <c r="L36" s="95"/>
      <c r="M36" s="99"/>
      <c r="N36" s="95"/>
      <c r="O36" s="95"/>
    </row>
    <row r="37" spans="1:15" ht="24" customHeight="1">
      <c r="C37" s="56" t="s">
        <v>5</v>
      </c>
      <c r="D37" s="57"/>
      <c r="E37" s="57"/>
      <c r="F37" s="57"/>
      <c r="G37" s="57"/>
      <c r="I37" s="57"/>
      <c r="J37" s="57"/>
      <c r="K37" s="57"/>
      <c r="L37" s="57"/>
      <c r="M37" s="57"/>
      <c r="N37" s="57"/>
      <c r="O37" s="57"/>
    </row>
    <row r="38" spans="1:15" ht="24" customHeight="1">
      <c r="A38" s="57"/>
      <c r="C38" s="57"/>
      <c r="D38" s="57" t="s">
        <v>188</v>
      </c>
      <c r="E38" s="57"/>
      <c r="F38" s="57"/>
      <c r="G38" s="57"/>
      <c r="I38" s="57"/>
      <c r="J38" s="57"/>
      <c r="K38" s="57"/>
      <c r="L38" s="57"/>
      <c r="M38" s="57"/>
      <c r="N38" s="57"/>
      <c r="O38" s="57"/>
    </row>
  </sheetData>
  <mergeCells count="5">
    <mergeCell ref="A1:N1"/>
    <mergeCell ref="A2:N2"/>
    <mergeCell ref="A3:N3"/>
    <mergeCell ref="H6:J6"/>
    <mergeCell ref="L6:N6"/>
  </mergeCells>
  <pageMargins left="0.74803149606299213" right="0.19685039370078741" top="0.59055118110236227" bottom="0.51181102362204722" header="0.39370078740157483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9"/>
  <sheetViews>
    <sheetView topLeftCell="A13" zoomScale="90" zoomScaleNormal="90" zoomScaleSheetLayoutView="100" workbookViewId="0">
      <selection activeCell="C28" sqref="C28"/>
    </sheetView>
  </sheetViews>
  <sheetFormatPr defaultColWidth="9.109375" defaultRowHeight="24.9" customHeight="1"/>
  <cols>
    <col min="1" max="1" width="16.44140625" style="235" customWidth="1"/>
    <col min="2" max="2" width="15.33203125" style="235" customWidth="1"/>
    <col min="3" max="3" width="7.6640625" style="235" customWidth="1"/>
    <col min="4" max="4" width="0.88671875" style="235" customWidth="1"/>
    <col min="5" max="5" width="14" style="235" bestFit="1" customWidth="1"/>
    <col min="6" max="6" width="1.109375" style="235" customWidth="1"/>
    <col min="7" max="7" width="15.5546875" style="235" customWidth="1"/>
    <col min="8" max="8" width="1.109375" style="235" customWidth="1"/>
    <col min="9" max="9" width="17.6640625" style="235" customWidth="1"/>
    <col min="10" max="10" width="1.109375" style="235" customWidth="1"/>
    <col min="11" max="11" width="14.5546875" style="235" bestFit="1" customWidth="1"/>
    <col min="12" max="12" width="1.109375" style="235" customWidth="1"/>
    <col min="13" max="13" width="15" style="235" bestFit="1" customWidth="1"/>
    <col min="14" max="14" width="2" style="235" customWidth="1"/>
    <col min="15" max="15" width="5.44140625" style="235" customWidth="1"/>
    <col min="16" max="16" width="15.33203125" style="235" bestFit="1" customWidth="1"/>
    <col min="17" max="17" width="12" style="235" bestFit="1" customWidth="1"/>
    <col min="18" max="16384" width="9.109375" style="235"/>
  </cols>
  <sheetData>
    <row r="1" spans="1:15" s="54" customFormat="1" ht="24.75" customHeight="1">
      <c r="A1" s="262" t="s">
        <v>269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63"/>
    </row>
    <row r="2" spans="1:15" ht="24.9" customHeight="1">
      <c r="A2" s="266" t="s">
        <v>99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34"/>
    </row>
    <row r="3" spans="1:15" ht="24.9" customHeight="1">
      <c r="A3" s="266" t="s">
        <v>283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34"/>
    </row>
    <row r="4" spans="1:15" ht="24.9" customHeight="1">
      <c r="A4" s="233"/>
      <c r="B4" s="233"/>
      <c r="C4" s="233"/>
      <c r="D4" s="233"/>
      <c r="E4" s="233"/>
      <c r="F4" s="233"/>
      <c r="G4" s="233"/>
      <c r="H4" s="233"/>
      <c r="I4" s="233"/>
      <c r="J4" s="234"/>
      <c r="K4" s="233"/>
      <c r="L4" s="234"/>
      <c r="M4" s="233"/>
      <c r="N4" s="234"/>
    </row>
    <row r="5" spans="1:15" ht="24.9" customHeight="1">
      <c r="E5" s="248"/>
      <c r="F5" s="248"/>
      <c r="G5" s="248"/>
      <c r="H5" s="248"/>
      <c r="I5" s="248"/>
      <c r="K5" s="248"/>
      <c r="M5" s="252" t="s">
        <v>36</v>
      </c>
    </row>
    <row r="6" spans="1:15" ht="24.9" customHeight="1">
      <c r="E6" s="267" t="s">
        <v>148</v>
      </c>
      <c r="F6" s="267"/>
      <c r="G6" s="267"/>
      <c r="H6" s="267"/>
      <c r="I6" s="267"/>
      <c r="J6" s="267"/>
      <c r="K6" s="267"/>
      <c r="L6" s="267"/>
      <c r="M6" s="267"/>
    </row>
    <row r="7" spans="1:15" ht="24.9" customHeight="1">
      <c r="E7" s="242"/>
      <c r="F7" s="242"/>
      <c r="G7" s="243" t="s">
        <v>219</v>
      </c>
      <c r="H7" s="243"/>
      <c r="I7" s="265" t="s">
        <v>184</v>
      </c>
      <c r="J7" s="265"/>
      <c r="K7" s="265"/>
      <c r="L7" s="239"/>
      <c r="M7" s="243"/>
    </row>
    <row r="8" spans="1:15" ht="24.9" customHeight="1">
      <c r="E8" s="242" t="s">
        <v>144</v>
      </c>
      <c r="F8" s="242"/>
      <c r="G8" s="243" t="s">
        <v>174</v>
      </c>
      <c r="H8" s="243"/>
      <c r="I8" s="243" t="s">
        <v>226</v>
      </c>
      <c r="J8" s="242"/>
      <c r="K8" s="243" t="s">
        <v>199</v>
      </c>
      <c r="L8" s="239"/>
      <c r="M8" s="243" t="s">
        <v>12</v>
      </c>
    </row>
    <row r="9" spans="1:15" ht="24.9" customHeight="1">
      <c r="C9" s="244" t="s">
        <v>1</v>
      </c>
      <c r="E9" s="241" t="s">
        <v>145</v>
      </c>
      <c r="F9" s="241"/>
      <c r="G9" s="245" t="s">
        <v>175</v>
      </c>
      <c r="H9" s="245"/>
      <c r="I9" s="245" t="s">
        <v>227</v>
      </c>
      <c r="J9" s="241"/>
      <c r="K9" s="245"/>
      <c r="L9" s="246"/>
      <c r="M9" s="245"/>
    </row>
    <row r="10" spans="1:15" ht="24.9" customHeight="1">
      <c r="A10" s="247" t="s">
        <v>259</v>
      </c>
      <c r="C10" s="248"/>
      <c r="I10" s="64"/>
    </row>
    <row r="11" spans="1:15" ht="24.9" customHeight="1">
      <c r="A11" s="247" t="s">
        <v>274</v>
      </c>
      <c r="C11" s="248"/>
      <c r="E11" s="235">
        <v>150000000</v>
      </c>
      <c r="G11" s="235">
        <v>-11925242.07</v>
      </c>
      <c r="I11" s="64">
        <v>15000000</v>
      </c>
      <c r="K11" s="235">
        <v>175288193.53966659</v>
      </c>
      <c r="M11" s="235">
        <f>SUM(E11:K11)</f>
        <v>328362951.4696666</v>
      </c>
    </row>
    <row r="12" spans="1:15" ht="24.9" customHeight="1">
      <c r="A12" s="247" t="s">
        <v>275</v>
      </c>
      <c r="C12" s="250" t="s">
        <v>292</v>
      </c>
      <c r="E12" s="249">
        <v>0</v>
      </c>
      <c r="F12" s="83"/>
      <c r="G12" s="249">
        <v>0</v>
      </c>
      <c r="I12" s="107">
        <v>0</v>
      </c>
      <c r="K12" s="253">
        <v>-10134699.6596666</v>
      </c>
      <c r="M12" s="253">
        <f t="shared" ref="M12:M13" si="0">SUM(E12:K12)</f>
        <v>-10134699.6596666</v>
      </c>
    </row>
    <row r="13" spans="1:15" ht="24.9" customHeight="1">
      <c r="A13" s="247" t="s">
        <v>276</v>
      </c>
      <c r="C13" s="248"/>
      <c r="E13" s="235">
        <f>SUM(E11:E12)</f>
        <v>150000000</v>
      </c>
      <c r="G13" s="235">
        <f>SUM(G11:G12)</f>
        <v>-11925242.07</v>
      </c>
      <c r="I13" s="235">
        <f>SUM(I11:I12)</f>
        <v>15000000</v>
      </c>
      <c r="K13" s="235">
        <f>SUM(K11:K12)</f>
        <v>165153493.88</v>
      </c>
      <c r="M13" s="235">
        <f t="shared" si="0"/>
        <v>318228251.81</v>
      </c>
    </row>
    <row r="14" spans="1:15" ht="24.9" customHeight="1">
      <c r="A14" s="247" t="s">
        <v>261</v>
      </c>
      <c r="C14" s="248"/>
      <c r="E14" s="235">
        <v>75000000</v>
      </c>
      <c r="G14" s="64">
        <v>0</v>
      </c>
      <c r="H14" s="64"/>
      <c r="I14" s="64">
        <v>0</v>
      </c>
      <c r="K14" s="64">
        <v>0</v>
      </c>
      <c r="M14" s="235">
        <f>SUM(E14:K14)</f>
        <v>75000000</v>
      </c>
    </row>
    <row r="15" spans="1:15" ht="24.9" customHeight="1">
      <c r="A15" s="247" t="s">
        <v>262</v>
      </c>
      <c r="C15" s="248"/>
      <c r="E15" s="83">
        <v>0</v>
      </c>
      <c r="G15" s="64">
        <v>0</v>
      </c>
      <c r="H15" s="64"/>
      <c r="I15" s="64">
        <v>7500000</v>
      </c>
      <c r="K15" s="89">
        <v>-7500000</v>
      </c>
      <c r="M15" s="64">
        <f>SUM(E15:K15)</f>
        <v>0</v>
      </c>
    </row>
    <row r="16" spans="1:15" ht="24.9" customHeight="1">
      <c r="A16" s="247" t="s">
        <v>254</v>
      </c>
      <c r="C16" s="226" t="s">
        <v>291</v>
      </c>
      <c r="E16" s="64">
        <v>0</v>
      </c>
      <c r="F16" s="64"/>
      <c r="G16" s="64">
        <v>0</v>
      </c>
      <c r="H16" s="64"/>
      <c r="I16" s="64">
        <v>0</v>
      </c>
      <c r="J16" s="239"/>
      <c r="K16" s="89">
        <f>-164000000-73000000-50000000</f>
        <v>-287000000</v>
      </c>
      <c r="L16" s="239"/>
      <c r="M16" s="239">
        <f>SUM(E16:K16)</f>
        <v>-287000000</v>
      </c>
      <c r="N16" s="239"/>
      <c r="O16" s="239"/>
    </row>
    <row r="17" spans="1:13" ht="24.9" customHeight="1">
      <c r="A17" s="235" t="s">
        <v>293</v>
      </c>
      <c r="C17" s="250"/>
      <c r="E17" s="64">
        <v>0</v>
      </c>
      <c r="F17" s="64"/>
      <c r="G17" s="64">
        <v>0</v>
      </c>
      <c r="H17" s="64"/>
      <c r="I17" s="64">
        <v>0</v>
      </c>
      <c r="K17" s="64">
        <f>+งบกำไรขาดทุน!H32</f>
        <v>204548541.18239731</v>
      </c>
      <c r="M17" s="235">
        <f t="shared" ref="M17" si="1">SUM(E17:K17)</f>
        <v>204548541.18239731</v>
      </c>
    </row>
    <row r="18" spans="1:13" ht="24.9" customHeight="1" thickBot="1">
      <c r="A18" s="235" t="s">
        <v>282</v>
      </c>
      <c r="C18" s="248"/>
      <c r="E18" s="254">
        <f>SUM(E13:E17)</f>
        <v>225000000</v>
      </c>
      <c r="G18" s="254">
        <f>SUM(G13:G17)</f>
        <v>-11925242.07</v>
      </c>
      <c r="I18" s="254">
        <f>SUM(I13:I17)</f>
        <v>22500000</v>
      </c>
      <c r="K18" s="254">
        <f>SUM(K13:K17)</f>
        <v>75202035.062397301</v>
      </c>
      <c r="M18" s="254">
        <f>SUM(M13:M17)</f>
        <v>310776792.99239731</v>
      </c>
    </row>
    <row r="19" spans="1:13" ht="24.9" customHeight="1" thickTop="1">
      <c r="C19" s="244"/>
      <c r="E19" s="242"/>
      <c r="F19" s="242"/>
      <c r="G19" s="243"/>
      <c r="H19" s="243"/>
      <c r="I19" s="90"/>
      <c r="J19" s="242"/>
      <c r="K19" s="243"/>
      <c r="L19" s="239"/>
      <c r="M19" s="243"/>
    </row>
    <row r="20" spans="1:13" ht="24.9" customHeight="1">
      <c r="A20" s="247" t="s">
        <v>239</v>
      </c>
      <c r="C20" s="248"/>
      <c r="I20" s="64"/>
      <c r="K20" s="255"/>
    </row>
    <row r="21" spans="1:13" ht="24.9" customHeight="1">
      <c r="A21" s="247" t="s">
        <v>274</v>
      </c>
      <c r="C21" s="248"/>
      <c r="E21" s="235">
        <v>150000000</v>
      </c>
      <c r="G21" s="235">
        <v>-11925242.07</v>
      </c>
      <c r="I21" s="64">
        <v>15000000</v>
      </c>
      <c r="K21" s="255">
        <v>81917630.339993834</v>
      </c>
      <c r="M21" s="235">
        <f>SUM(E21:K21)</f>
        <v>234992388.26999384</v>
      </c>
    </row>
    <row r="22" spans="1:13" ht="24.9" customHeight="1">
      <c r="A22" s="247" t="s">
        <v>275</v>
      </c>
      <c r="C22" s="250" t="s">
        <v>292</v>
      </c>
      <c r="E22" s="249">
        <v>0</v>
      </c>
      <c r="F22" s="83"/>
      <c r="G22" s="249">
        <v>0</v>
      </c>
      <c r="I22" s="107">
        <v>0</v>
      </c>
      <c r="K22" s="108">
        <v>-6363051.3200000199</v>
      </c>
      <c r="M22" s="253">
        <f t="shared" ref="M22:M23" si="2">SUM(E22:K22)</f>
        <v>-6363051.3200000199</v>
      </c>
    </row>
    <row r="23" spans="1:13" ht="24.9" customHeight="1">
      <c r="A23" s="247" t="s">
        <v>276</v>
      </c>
      <c r="C23" s="248"/>
      <c r="E23" s="235">
        <f>+E21+E22</f>
        <v>150000000</v>
      </c>
      <c r="G23" s="235">
        <f>+G21+G22</f>
        <v>-11925242.07</v>
      </c>
      <c r="I23" s="64">
        <f>+I21+I22</f>
        <v>15000000</v>
      </c>
      <c r="K23" s="255">
        <f>K21+K22</f>
        <v>75554579.019993812</v>
      </c>
      <c r="M23" s="235">
        <f t="shared" si="2"/>
        <v>228629336.94999382</v>
      </c>
    </row>
    <row r="24" spans="1:13" ht="24.9" customHeight="1">
      <c r="A24" s="235" t="s">
        <v>281</v>
      </c>
      <c r="C24" s="250"/>
      <c r="E24" s="64">
        <v>0</v>
      </c>
      <c r="F24" s="64"/>
      <c r="G24" s="64">
        <v>0</v>
      </c>
      <c r="H24" s="64"/>
      <c r="I24" s="64">
        <v>0</v>
      </c>
      <c r="K24" s="64">
        <f>งบกำไรขาดทุน!J24</f>
        <v>430187807.49611259</v>
      </c>
      <c r="M24" s="235">
        <f t="shared" ref="M24:M27" si="3">SUM(E24:K24)</f>
        <v>430187807.49611259</v>
      </c>
    </row>
    <row r="25" spans="1:13" ht="24.9" customHeight="1">
      <c r="A25" s="235" t="s">
        <v>279</v>
      </c>
      <c r="C25" s="250"/>
      <c r="E25" s="64"/>
      <c r="F25" s="64"/>
      <c r="G25" s="64"/>
      <c r="H25" s="64"/>
      <c r="I25" s="64"/>
      <c r="K25" s="64"/>
    </row>
    <row r="26" spans="1:13" ht="24.9" customHeight="1">
      <c r="A26" s="235" t="s">
        <v>280</v>
      </c>
      <c r="C26" s="250"/>
      <c r="E26" s="64">
        <v>0</v>
      </c>
      <c r="F26" s="64"/>
      <c r="G26" s="64">
        <v>0</v>
      </c>
      <c r="H26" s="64"/>
      <c r="I26" s="64">
        <v>0</v>
      </c>
      <c r="K26" s="146">
        <f>งบกำไรขาดทุน!J31</f>
        <v>-588892.64</v>
      </c>
      <c r="M26" s="235">
        <f t="shared" si="3"/>
        <v>-588892.64</v>
      </c>
    </row>
    <row r="27" spans="1:13" ht="24.9" customHeight="1">
      <c r="A27" s="235" t="s">
        <v>254</v>
      </c>
      <c r="C27" s="250" t="s">
        <v>291</v>
      </c>
      <c r="E27" s="64">
        <v>0</v>
      </c>
      <c r="F27" s="64"/>
      <c r="G27" s="64">
        <v>0</v>
      </c>
      <c r="H27" s="64"/>
      <c r="I27" s="64">
        <v>0</v>
      </c>
      <c r="K27" s="146">
        <v>-340000000</v>
      </c>
      <c r="M27" s="235">
        <f t="shared" si="3"/>
        <v>-340000000</v>
      </c>
    </row>
    <row r="28" spans="1:13" ht="24.9" customHeight="1" thickBot="1">
      <c r="A28" s="235" t="s">
        <v>284</v>
      </c>
      <c r="C28" s="248"/>
      <c r="E28" s="254">
        <f>SUM(E23:E27)</f>
        <v>150000000</v>
      </c>
      <c r="G28" s="254">
        <f>SUM(G23:G27)</f>
        <v>-11925242.07</v>
      </c>
      <c r="I28" s="91">
        <f>SUM(I23:I27)</f>
        <v>15000000</v>
      </c>
      <c r="K28" s="254">
        <f>SUM(K23:K27)</f>
        <v>165153493.87610638</v>
      </c>
      <c r="M28" s="254">
        <f>SUM(M23:M27)</f>
        <v>318228251.80610645</v>
      </c>
    </row>
    <row r="29" spans="1:13" ht="24.9" customHeight="1" thickTop="1">
      <c r="C29" s="248"/>
    </row>
    <row r="30" spans="1:13" ht="24.9" customHeight="1">
      <c r="C30" s="248"/>
      <c r="I30" s="64"/>
    </row>
    <row r="32" spans="1:13" ht="24.9" customHeight="1">
      <c r="A32" s="234" t="s">
        <v>122</v>
      </c>
    </row>
    <row r="38" spans="1:14" s="54" customFormat="1" ht="24.75" customHeight="1">
      <c r="A38" s="56" t="s">
        <v>138</v>
      </c>
      <c r="B38" s="57"/>
      <c r="C38" s="57"/>
      <c r="D38" s="57"/>
      <c r="E38" s="57"/>
      <c r="J38" s="55"/>
      <c r="L38" s="55"/>
      <c r="M38" s="57"/>
      <c r="N38" s="57"/>
    </row>
    <row r="39" spans="1:14" s="54" customFormat="1" ht="24.75" customHeight="1">
      <c r="A39" s="57" t="s">
        <v>190</v>
      </c>
      <c r="C39" s="57"/>
      <c r="D39" s="57"/>
      <c r="E39" s="57"/>
      <c r="J39" s="55"/>
      <c r="L39" s="55"/>
      <c r="M39" s="57"/>
      <c r="N39" s="57"/>
    </row>
  </sheetData>
  <mergeCells count="5">
    <mergeCell ref="I7:K7"/>
    <mergeCell ref="A1:M1"/>
    <mergeCell ref="A2:M2"/>
    <mergeCell ref="A3:M3"/>
    <mergeCell ref="E6:M6"/>
  </mergeCells>
  <pageMargins left="0.59055118110236227" right="0.19685039370078741" top="0.59055118110236227" bottom="0.51181102362204722" header="0.19685039370078741" footer="0.19685039370078741"/>
  <pageSetup paperSize="9" scale="80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0"/>
  <sheetViews>
    <sheetView topLeftCell="A16" zoomScale="80" zoomScaleNormal="80" zoomScaleSheetLayoutView="100" workbookViewId="0">
      <selection activeCell="C30" sqref="C30"/>
    </sheetView>
  </sheetViews>
  <sheetFormatPr defaultColWidth="9.109375" defaultRowHeight="24.9" customHeight="1"/>
  <cols>
    <col min="1" max="1" width="16.44140625" style="235" customWidth="1"/>
    <col min="2" max="2" width="16" style="235" customWidth="1"/>
    <col min="3" max="3" width="7.44140625" style="235" customWidth="1"/>
    <col min="4" max="4" width="0.88671875" style="235" customWidth="1"/>
    <col min="5" max="5" width="14" style="239" bestFit="1" customWidth="1"/>
    <col min="6" max="6" width="1.109375" style="239" customWidth="1"/>
    <col min="7" max="7" width="15.6640625" style="239" customWidth="1"/>
    <col min="8" max="8" width="1.109375" style="239" customWidth="1"/>
    <col min="9" max="9" width="17.6640625" style="239" customWidth="1"/>
    <col min="10" max="10" width="1.109375" style="239" customWidth="1"/>
    <col min="11" max="11" width="14.5546875" style="239" bestFit="1" customWidth="1"/>
    <col min="12" max="12" width="1.109375" style="239" customWidth="1"/>
    <col min="13" max="13" width="15" style="239" bestFit="1" customWidth="1"/>
    <col min="14" max="14" width="2" style="235" customWidth="1"/>
    <col min="15" max="15" width="5.44140625" style="235" customWidth="1"/>
    <col min="16" max="16" width="15.33203125" style="235" bestFit="1" customWidth="1"/>
    <col min="17" max="17" width="12" style="235" bestFit="1" customWidth="1"/>
    <col min="18" max="16384" width="9.109375" style="235"/>
  </cols>
  <sheetData>
    <row r="1" spans="1:14" s="54" customFormat="1" ht="24.75" customHeight="1">
      <c r="A1" s="262" t="s">
        <v>269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63"/>
    </row>
    <row r="2" spans="1:14" ht="24.9" customHeight="1">
      <c r="A2" s="266" t="s">
        <v>99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34"/>
    </row>
    <row r="3" spans="1:14" ht="24.9" customHeight="1">
      <c r="A3" s="266" t="str">
        <f>ส่วนเปลี่ยนแปลงรวม!A3</f>
        <v>สำหรับปีสิ้นสุดวันที่ 31 ธันวาคม 2565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34"/>
    </row>
    <row r="4" spans="1:14" ht="24.9" customHeight="1">
      <c r="A4" s="233"/>
      <c r="B4" s="233"/>
      <c r="C4" s="233"/>
      <c r="D4" s="233"/>
      <c r="E4" s="236"/>
      <c r="F4" s="236"/>
      <c r="G4" s="236"/>
      <c r="H4" s="236"/>
      <c r="I4" s="236"/>
      <c r="J4" s="236"/>
      <c r="K4" s="236"/>
      <c r="L4" s="237"/>
      <c r="M4" s="236"/>
      <c r="N4" s="234"/>
    </row>
    <row r="5" spans="1:14" ht="24.9" customHeight="1">
      <c r="E5" s="238"/>
      <c r="F5" s="238"/>
      <c r="G5" s="238"/>
      <c r="H5" s="238"/>
      <c r="I5" s="238"/>
      <c r="J5" s="238"/>
      <c r="K5" s="238"/>
      <c r="M5" s="240" t="s">
        <v>36</v>
      </c>
    </row>
    <row r="6" spans="1:14" ht="24.9" customHeight="1">
      <c r="E6" s="268" t="s">
        <v>228</v>
      </c>
      <c r="F6" s="268"/>
      <c r="G6" s="268"/>
      <c r="H6" s="268"/>
      <c r="I6" s="268"/>
      <c r="J6" s="268"/>
      <c r="K6" s="268"/>
      <c r="L6" s="268"/>
      <c r="M6" s="268"/>
    </row>
    <row r="7" spans="1:14" ht="24.9" customHeight="1">
      <c r="E7" s="242"/>
      <c r="F7" s="242"/>
      <c r="G7" s="243" t="s">
        <v>219</v>
      </c>
      <c r="H7" s="243"/>
      <c r="I7" s="265" t="s">
        <v>184</v>
      </c>
      <c r="J7" s="265"/>
      <c r="K7" s="265"/>
      <c r="M7" s="243"/>
    </row>
    <row r="8" spans="1:14" ht="24.9" customHeight="1">
      <c r="E8" s="242" t="s">
        <v>144</v>
      </c>
      <c r="F8" s="242"/>
      <c r="G8" s="243" t="s">
        <v>174</v>
      </c>
      <c r="H8" s="243"/>
      <c r="I8" s="243" t="s">
        <v>226</v>
      </c>
      <c r="J8" s="242"/>
      <c r="K8" s="243" t="s">
        <v>199</v>
      </c>
      <c r="M8" s="243" t="s">
        <v>12</v>
      </c>
    </row>
    <row r="9" spans="1:14" ht="24.9" customHeight="1">
      <c r="C9" s="244"/>
      <c r="E9" s="241" t="s">
        <v>145</v>
      </c>
      <c r="F9" s="241"/>
      <c r="G9" s="245" t="s">
        <v>175</v>
      </c>
      <c r="H9" s="245"/>
      <c r="I9" s="245" t="s">
        <v>227</v>
      </c>
      <c r="J9" s="241"/>
      <c r="K9" s="245"/>
      <c r="L9" s="246"/>
      <c r="M9" s="245"/>
    </row>
    <row r="10" spans="1:14" ht="7.5" customHeight="1">
      <c r="C10" s="244"/>
      <c r="E10" s="242"/>
      <c r="F10" s="242"/>
      <c r="G10" s="243"/>
      <c r="H10" s="243"/>
      <c r="I10" s="243"/>
      <c r="J10" s="242"/>
      <c r="K10" s="243"/>
      <c r="M10" s="243"/>
    </row>
    <row r="11" spans="1:14" ht="24.9" customHeight="1">
      <c r="A11" s="247" t="s">
        <v>259</v>
      </c>
      <c r="C11" s="248"/>
      <c r="I11" s="64"/>
      <c r="K11" s="89"/>
    </row>
    <row r="12" spans="1:14" ht="24.9" customHeight="1">
      <c r="A12" s="247" t="s">
        <v>274</v>
      </c>
      <c r="C12" s="248"/>
      <c r="E12" s="239">
        <v>150000000</v>
      </c>
      <c r="G12" s="239">
        <v>-13618243.42</v>
      </c>
      <c r="I12" s="64">
        <v>15000000</v>
      </c>
      <c r="K12" s="89">
        <v>169965566.47119653</v>
      </c>
      <c r="M12" s="239">
        <f>SUM(E12:K12)</f>
        <v>321347323.05119658</v>
      </c>
    </row>
    <row r="13" spans="1:14" ht="24.9" customHeight="1">
      <c r="A13" s="247" t="s">
        <v>275</v>
      </c>
      <c r="C13" s="226" t="s">
        <v>292</v>
      </c>
      <c r="E13" s="249">
        <v>0</v>
      </c>
      <c r="F13" s="83"/>
      <c r="G13" s="249">
        <v>0</v>
      </c>
      <c r="I13" s="107">
        <v>0</v>
      </c>
      <c r="K13" s="109">
        <v>-3131887.5111965202</v>
      </c>
      <c r="M13" s="108">
        <f t="shared" ref="M13:M14" si="0">SUM(E13:K13)</f>
        <v>-3131887.5111965202</v>
      </c>
    </row>
    <row r="14" spans="1:14" ht="24.9" customHeight="1">
      <c r="A14" s="247" t="s">
        <v>276</v>
      </c>
      <c r="C14" s="248"/>
      <c r="E14" s="239">
        <v>150000000</v>
      </c>
      <c r="G14" s="239">
        <v>-13618243.42</v>
      </c>
      <c r="I14" s="64">
        <v>15000000</v>
      </c>
      <c r="K14" s="89">
        <f>SUM(K12:K13)</f>
        <v>166833678.96000001</v>
      </c>
      <c r="M14" s="239">
        <f t="shared" si="0"/>
        <v>318215435.54000002</v>
      </c>
    </row>
    <row r="15" spans="1:14" ht="24.9" customHeight="1">
      <c r="A15" s="247" t="s">
        <v>261</v>
      </c>
      <c r="C15" s="248"/>
      <c r="E15" s="239">
        <v>75000000</v>
      </c>
      <c r="G15" s="64">
        <v>0</v>
      </c>
      <c r="I15" s="64">
        <v>0</v>
      </c>
      <c r="K15" s="64">
        <v>0</v>
      </c>
      <c r="M15" s="239">
        <f>SUM(E15:K15)</f>
        <v>75000000</v>
      </c>
    </row>
    <row r="16" spans="1:14" ht="24.9" customHeight="1">
      <c r="A16" s="247" t="s">
        <v>262</v>
      </c>
      <c r="C16" s="248"/>
      <c r="E16" s="83">
        <v>0</v>
      </c>
      <c r="F16" s="83"/>
      <c r="G16" s="83">
        <v>0</v>
      </c>
      <c r="I16" s="64">
        <v>7500000</v>
      </c>
      <c r="K16" s="89">
        <f>-I16</f>
        <v>-7500000</v>
      </c>
      <c r="M16" s="64">
        <f>SUM(E16:K16)</f>
        <v>0</v>
      </c>
    </row>
    <row r="17" spans="1:13" ht="24.9" customHeight="1">
      <c r="A17" s="247" t="s">
        <v>254</v>
      </c>
      <c r="C17" s="226" t="s">
        <v>291</v>
      </c>
      <c r="E17" s="64">
        <v>0</v>
      </c>
      <c r="F17" s="64"/>
      <c r="G17" s="64">
        <v>0</v>
      </c>
      <c r="H17" s="64"/>
      <c r="I17" s="64">
        <v>0</v>
      </c>
      <c r="K17" s="89">
        <v>-287000000</v>
      </c>
      <c r="M17" s="239">
        <f>SUM(E17:K17)</f>
        <v>-287000000</v>
      </c>
    </row>
    <row r="18" spans="1:13" ht="24.9" customHeight="1">
      <c r="A18" s="235" t="s">
        <v>293</v>
      </c>
      <c r="C18" s="250"/>
      <c r="E18" s="64">
        <v>0</v>
      </c>
      <c r="F18" s="89"/>
      <c r="G18" s="64">
        <v>0</v>
      </c>
      <c r="H18" s="64"/>
      <c r="I18" s="64">
        <v>0</v>
      </c>
      <c r="J18" s="89"/>
      <c r="K18" s="89">
        <f>+งบกำไรขาดทุน!L32</f>
        <v>192991941.31000489</v>
      </c>
      <c r="M18" s="239">
        <f>SUM(E18:K18)</f>
        <v>192991941.31000489</v>
      </c>
    </row>
    <row r="19" spans="1:13" ht="24.9" customHeight="1" thickBot="1">
      <c r="A19" s="235" t="s">
        <v>282</v>
      </c>
      <c r="C19" s="248"/>
      <c r="E19" s="251">
        <f>SUM(E14:E18)</f>
        <v>225000000</v>
      </c>
      <c r="G19" s="251">
        <f>SUM(G14:G18)</f>
        <v>-13618243.42</v>
      </c>
      <c r="H19" s="64"/>
      <c r="I19" s="251">
        <f>SUM(I14:I18)</f>
        <v>22500000</v>
      </c>
      <c r="K19" s="251">
        <f>SUM(K14:K18)</f>
        <v>65325620.270004898</v>
      </c>
      <c r="M19" s="251">
        <f>SUM(M14:M18)</f>
        <v>299207376.85000491</v>
      </c>
    </row>
    <row r="20" spans="1:13" ht="24.9" customHeight="1" thickTop="1">
      <c r="C20" s="248"/>
    </row>
    <row r="21" spans="1:13" ht="24.9" customHeight="1">
      <c r="A21" s="247" t="s">
        <v>239</v>
      </c>
      <c r="C21" s="248"/>
      <c r="H21" s="64"/>
      <c r="I21" s="64"/>
      <c r="K21" s="89"/>
    </row>
    <row r="22" spans="1:13" ht="24.9" customHeight="1">
      <c r="A22" s="247" t="s">
        <v>274</v>
      </c>
      <c r="C22" s="248"/>
      <c r="E22" s="239">
        <v>150000000</v>
      </c>
      <c r="G22" s="239">
        <v>-13618243.42</v>
      </c>
      <c r="H22" s="64"/>
      <c r="I22" s="64">
        <v>15000000</v>
      </c>
      <c r="K22" s="89">
        <v>78074296.689999998</v>
      </c>
      <c r="M22" s="239">
        <f>SUM(E22:K22)</f>
        <v>229456053.27000001</v>
      </c>
    </row>
    <row r="23" spans="1:13" ht="24.9" customHeight="1">
      <c r="A23" s="247" t="s">
        <v>275</v>
      </c>
      <c r="C23" s="226" t="s">
        <v>292</v>
      </c>
      <c r="E23" s="249">
        <v>0</v>
      </c>
      <c r="F23" s="83"/>
      <c r="G23" s="249">
        <v>0</v>
      </c>
      <c r="I23" s="107">
        <v>0</v>
      </c>
      <c r="K23" s="109">
        <v>-1341498.23</v>
      </c>
      <c r="M23" s="246">
        <f t="shared" ref="M23:M24" si="1">SUM(E23:K23)</f>
        <v>-1341498.23</v>
      </c>
    </row>
    <row r="24" spans="1:13" ht="24.9" customHeight="1">
      <c r="A24" s="247" t="s">
        <v>276</v>
      </c>
      <c r="C24" s="248"/>
      <c r="E24" s="239">
        <f>SUM(E22:E23)</f>
        <v>150000000</v>
      </c>
      <c r="G24" s="239">
        <f>SUM(G22:G23)</f>
        <v>-13618243.42</v>
      </c>
      <c r="H24" s="64"/>
      <c r="I24" s="64">
        <f>SUM(I22:I23)</f>
        <v>15000000</v>
      </c>
      <c r="K24" s="89">
        <f>SUM(K22:K23)</f>
        <v>76732798.459999993</v>
      </c>
      <c r="M24" s="239">
        <f t="shared" si="1"/>
        <v>228114555.04000002</v>
      </c>
    </row>
    <row r="25" spans="1:13" ht="24.9" customHeight="1">
      <c r="A25" s="235" t="s">
        <v>281</v>
      </c>
      <c r="C25" s="248"/>
      <c r="E25" s="64">
        <v>0</v>
      </c>
      <c r="G25" s="64">
        <v>0</v>
      </c>
      <c r="H25" s="64"/>
      <c r="I25" s="64">
        <v>0</v>
      </c>
      <c r="K25" s="89">
        <f>งบกำไรขาดทุน!N24</f>
        <v>431493652.33999932</v>
      </c>
      <c r="M25" s="239">
        <f>SUM(E25:K25)</f>
        <v>431493652.33999932</v>
      </c>
    </row>
    <row r="26" spans="1:13" ht="24.9" customHeight="1">
      <c r="A26" s="235" t="s">
        <v>279</v>
      </c>
      <c r="C26" s="250"/>
      <c r="E26" s="64"/>
      <c r="F26" s="64"/>
      <c r="G26" s="64"/>
      <c r="H26" s="64"/>
      <c r="I26" s="64"/>
      <c r="J26" s="235"/>
      <c r="K26" s="64"/>
      <c r="L26" s="235"/>
      <c r="M26" s="235"/>
    </row>
    <row r="27" spans="1:13" ht="24.9" customHeight="1">
      <c r="A27" s="235" t="s">
        <v>280</v>
      </c>
      <c r="C27" s="250"/>
      <c r="E27" s="64">
        <v>0</v>
      </c>
      <c r="F27" s="64"/>
      <c r="G27" s="64">
        <v>0</v>
      </c>
      <c r="H27" s="64"/>
      <c r="I27" s="64">
        <v>0</v>
      </c>
      <c r="J27" s="235"/>
      <c r="K27" s="146">
        <f>งบกำไรขาดทุน!N31</f>
        <v>-1392771.8388015733</v>
      </c>
      <c r="L27" s="235"/>
      <c r="M27" s="235">
        <f t="shared" ref="M27:M28" si="2">SUM(E27:K27)</f>
        <v>-1392771.8388015733</v>
      </c>
    </row>
    <row r="28" spans="1:13" ht="24.9" customHeight="1">
      <c r="A28" s="235" t="s">
        <v>254</v>
      </c>
      <c r="C28" s="250" t="s">
        <v>291</v>
      </c>
      <c r="E28" s="64">
        <v>0</v>
      </c>
      <c r="F28" s="64"/>
      <c r="G28" s="64">
        <v>0</v>
      </c>
      <c r="H28" s="64"/>
      <c r="I28" s="64">
        <v>0</v>
      </c>
      <c r="J28" s="235"/>
      <c r="K28" s="146">
        <v>-340000000</v>
      </c>
      <c r="L28" s="235"/>
      <c r="M28" s="235">
        <f t="shared" si="2"/>
        <v>-340000000</v>
      </c>
    </row>
    <row r="29" spans="1:13" ht="24.9" customHeight="1" thickBot="1">
      <c r="A29" s="235" t="s">
        <v>284</v>
      </c>
      <c r="C29" s="248"/>
      <c r="E29" s="251">
        <f>SUM(E24:E28)</f>
        <v>150000000</v>
      </c>
      <c r="G29" s="251">
        <f>SUM(G24:G28)</f>
        <v>-13618243.42</v>
      </c>
      <c r="I29" s="91">
        <f>SUM(I24:I28)</f>
        <v>15000000</v>
      </c>
      <c r="K29" s="251">
        <f>SUM(K24:K28)</f>
        <v>166833678.96119773</v>
      </c>
      <c r="M29" s="251">
        <f>SUM(M24:M28)</f>
        <v>318215435.54119778</v>
      </c>
    </row>
    <row r="30" spans="1:13" ht="24.9" customHeight="1" thickTop="1">
      <c r="C30" s="248"/>
    </row>
    <row r="31" spans="1:13" ht="24.9" customHeight="1">
      <c r="K31" s="64"/>
    </row>
    <row r="33" spans="1:15" ht="24.9" customHeight="1">
      <c r="A33" s="234" t="s">
        <v>122</v>
      </c>
    </row>
    <row r="39" spans="1:15" s="54" customFormat="1" ht="24.75" customHeight="1">
      <c r="A39" s="56" t="s">
        <v>176</v>
      </c>
      <c r="B39" s="57"/>
      <c r="C39" s="57"/>
      <c r="D39" s="57"/>
      <c r="E39" s="59"/>
      <c r="F39" s="62"/>
      <c r="G39" s="62"/>
      <c r="H39" s="62"/>
      <c r="I39" s="62"/>
      <c r="J39" s="62"/>
      <c r="K39" s="62"/>
      <c r="L39" s="61"/>
      <c r="M39" s="59"/>
      <c r="N39" s="57"/>
      <c r="O39" s="57"/>
    </row>
    <row r="40" spans="1:15" s="54" customFormat="1" ht="24.75" customHeight="1">
      <c r="A40" s="57" t="s">
        <v>189</v>
      </c>
      <c r="C40" s="57"/>
      <c r="D40" s="57"/>
      <c r="E40" s="59"/>
      <c r="F40" s="62"/>
      <c r="G40" s="62"/>
      <c r="H40" s="62"/>
      <c r="I40" s="62"/>
      <c r="J40" s="62"/>
      <c r="K40" s="62"/>
      <c r="L40" s="61"/>
      <c r="M40" s="59"/>
      <c r="N40" s="57"/>
      <c r="O40" s="57"/>
    </row>
  </sheetData>
  <mergeCells count="5">
    <mergeCell ref="I7:K7"/>
    <mergeCell ref="A1:M1"/>
    <mergeCell ref="A2:M2"/>
    <mergeCell ref="A3:M3"/>
    <mergeCell ref="E6:M6"/>
  </mergeCells>
  <pageMargins left="0.59055118110236227" right="0.19685039370078741" top="0.59055118110236227" bottom="0.51181102362204722" header="0.19685039370078741" footer="0.19685039370078741"/>
  <pageSetup paperSize="9" scale="80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83"/>
  <sheetViews>
    <sheetView tabSelected="1" view="pageBreakPreview" topLeftCell="A22" zoomScaleNormal="100" zoomScaleSheetLayoutView="100" workbookViewId="0">
      <selection activeCell="K31" sqref="K31"/>
    </sheetView>
  </sheetViews>
  <sheetFormatPr defaultColWidth="9.109375" defaultRowHeight="24" customHeight="1"/>
  <cols>
    <col min="1" max="3" width="1.88671875" style="197" customWidth="1"/>
    <col min="4" max="4" width="37.6640625" style="197" customWidth="1"/>
    <col min="5" max="5" width="1.44140625" style="197" customWidth="1"/>
    <col min="6" max="6" width="1.33203125" style="197" customWidth="1"/>
    <col min="7" max="7" width="15.109375" style="70" bestFit="1" customWidth="1"/>
    <col min="8" max="8" width="1.33203125" style="197" customWidth="1"/>
    <col min="9" max="9" width="15.109375" style="70" bestFit="1" customWidth="1"/>
    <col min="10" max="10" width="1.33203125" style="197" customWidth="1"/>
    <col min="11" max="11" width="14.5546875" style="70" bestFit="1" customWidth="1"/>
    <col min="12" max="12" width="1.33203125" style="197" customWidth="1"/>
    <col min="13" max="13" width="15.109375" style="69" bestFit="1" customWidth="1"/>
    <col min="14" max="14" width="2.109375" style="197" customWidth="1"/>
    <col min="15" max="15" width="14.5546875" style="197" bestFit="1" customWidth="1"/>
    <col min="16" max="16" width="12.5546875" style="197" customWidth="1"/>
    <col min="17" max="17" width="13.33203125" style="197" customWidth="1"/>
    <col min="18" max="18" width="12.88671875" style="197" bestFit="1" customWidth="1"/>
    <col min="19" max="16384" width="9.109375" style="197"/>
  </cols>
  <sheetData>
    <row r="1" spans="1:20" s="62" customFormat="1" ht="24" customHeight="1">
      <c r="A1" s="271" t="s">
        <v>269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195"/>
      <c r="O1" s="195"/>
      <c r="P1" s="195"/>
      <c r="Q1" s="195"/>
      <c r="R1" s="195"/>
      <c r="S1" s="61"/>
      <c r="T1" s="61"/>
    </row>
    <row r="2" spans="1:20" s="196" customFormat="1" ht="24" customHeight="1">
      <c r="A2" s="271" t="s">
        <v>124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59"/>
      <c r="O2" s="59"/>
      <c r="P2" s="59"/>
    </row>
    <row r="3" spans="1:20" s="196" customFormat="1" ht="24" customHeight="1">
      <c r="A3" s="271" t="str">
        <f>ส่วนเปลี่ยนแปลงรวม!A3</f>
        <v>สำหรับปีสิ้นสุดวันที่ 31 ธันวาคม 2565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195"/>
      <c r="O3" s="195"/>
      <c r="P3" s="195"/>
      <c r="Q3" s="195"/>
      <c r="R3" s="195"/>
    </row>
    <row r="4" spans="1:20" s="196" customFormat="1" ht="3" customHeight="1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5"/>
      <c r="O4" s="195"/>
      <c r="P4" s="195"/>
      <c r="Q4" s="195"/>
      <c r="R4" s="195"/>
    </row>
    <row r="5" spans="1:20" ht="23.25" customHeight="1">
      <c r="G5" s="198"/>
      <c r="H5" s="198"/>
      <c r="I5" s="198"/>
      <c r="J5" s="198"/>
      <c r="K5" s="198"/>
      <c r="L5" s="198"/>
      <c r="M5" s="199" t="s">
        <v>36</v>
      </c>
      <c r="N5" s="200"/>
    </row>
    <row r="6" spans="1:20" ht="23.25" customHeight="1">
      <c r="G6" s="273" t="s">
        <v>148</v>
      </c>
      <c r="H6" s="273"/>
      <c r="I6" s="273"/>
      <c r="J6" s="59"/>
      <c r="K6" s="264" t="s">
        <v>147</v>
      </c>
      <c r="L6" s="274"/>
      <c r="M6" s="264"/>
      <c r="N6" s="200"/>
    </row>
    <row r="7" spans="1:20" ht="23.25" customHeight="1">
      <c r="E7" s="201"/>
      <c r="F7" s="201"/>
      <c r="G7" s="60" t="s">
        <v>260</v>
      </c>
      <c r="H7" s="202"/>
      <c r="I7" s="60" t="s">
        <v>238</v>
      </c>
      <c r="J7" s="59"/>
      <c r="K7" s="60" t="s">
        <v>260</v>
      </c>
      <c r="L7" s="203"/>
      <c r="M7" s="60" t="s">
        <v>238</v>
      </c>
      <c r="N7" s="204"/>
    </row>
    <row r="8" spans="1:20" ht="23.25" customHeight="1">
      <c r="A8" s="197" t="s">
        <v>125</v>
      </c>
      <c r="E8" s="201"/>
      <c r="F8" s="201"/>
      <c r="G8" s="65"/>
      <c r="H8" s="59"/>
      <c r="I8" s="65"/>
      <c r="J8" s="59"/>
      <c r="K8" s="65"/>
      <c r="L8" s="59"/>
      <c r="M8" s="65"/>
      <c r="N8" s="204"/>
    </row>
    <row r="9" spans="1:20" ht="23.25" customHeight="1">
      <c r="B9" s="197" t="s">
        <v>126</v>
      </c>
      <c r="G9" s="69">
        <f>งบกำไรขาดทุน!H22</f>
        <v>254721415.10239732</v>
      </c>
      <c r="H9" s="68"/>
      <c r="I9" s="69">
        <f>งบกำไรขาดทุน!J22</f>
        <v>538559085.25611258</v>
      </c>
      <c r="J9" s="205"/>
      <c r="K9" s="69">
        <f>งบกำไรขาดทุน!L22</f>
        <v>240870861.35000488</v>
      </c>
      <c r="L9" s="68"/>
      <c r="M9" s="69">
        <f>งบกำไรขาดทุน!N22</f>
        <v>525559098.07999933</v>
      </c>
      <c r="N9" s="204"/>
    </row>
    <row r="10" spans="1:20" ht="23.25" customHeight="1">
      <c r="B10" s="197" t="s">
        <v>200</v>
      </c>
      <c r="G10" s="69"/>
      <c r="H10" s="68"/>
      <c r="I10" s="69"/>
      <c r="J10" s="66"/>
      <c r="K10" s="69"/>
      <c r="L10" s="68"/>
      <c r="N10" s="204"/>
      <c r="O10" s="66"/>
    </row>
    <row r="11" spans="1:20" ht="23.25" customHeight="1">
      <c r="C11" s="197" t="s">
        <v>201</v>
      </c>
      <c r="G11" s="69"/>
      <c r="H11" s="68"/>
      <c r="I11" s="69"/>
      <c r="J11" s="66"/>
      <c r="K11" s="69"/>
      <c r="L11" s="68"/>
      <c r="N11" s="204"/>
      <c r="O11" s="66"/>
    </row>
    <row r="12" spans="1:20" ht="23.25" customHeight="1">
      <c r="C12" s="197" t="s">
        <v>202</v>
      </c>
      <c r="F12" s="206"/>
      <c r="G12" s="72">
        <v>123926920.55</v>
      </c>
      <c r="H12" s="88"/>
      <c r="I12" s="72">
        <f>107639392.83-2903146.47963929</f>
        <v>104736246.35036071</v>
      </c>
      <c r="J12" s="72"/>
      <c r="K12" s="72">
        <v>50758772.649999999</v>
      </c>
      <c r="L12" s="88"/>
      <c r="M12" s="72">
        <f>41480833.22-306311.739137262</f>
        <v>41174521.480862737</v>
      </c>
      <c r="N12" s="204"/>
      <c r="O12" s="66"/>
    </row>
    <row r="13" spans="1:20" ht="23.25" customHeight="1">
      <c r="C13" s="197" t="s">
        <v>257</v>
      </c>
      <c r="F13" s="206"/>
      <c r="G13" s="72">
        <v>4252767.28</v>
      </c>
      <c r="H13" s="88"/>
      <c r="I13" s="72">
        <v>-910068.59999999963</v>
      </c>
      <c r="J13" s="72"/>
      <c r="K13" s="72">
        <v>4154303.81</v>
      </c>
      <c r="L13" s="88"/>
      <c r="M13" s="72">
        <v>-444907.23000000045</v>
      </c>
      <c r="N13" s="204"/>
      <c r="O13" s="66"/>
    </row>
    <row r="14" spans="1:20" ht="23.25" customHeight="1">
      <c r="C14" s="197" t="s">
        <v>208</v>
      </c>
      <c r="F14" s="206"/>
      <c r="G14" s="207">
        <v>-1166659.58</v>
      </c>
      <c r="H14" s="207"/>
      <c r="I14" s="207">
        <v>1481842.7</v>
      </c>
      <c r="J14" s="72"/>
      <c r="K14" s="207">
        <v>465024.37</v>
      </c>
      <c r="L14" s="207"/>
      <c r="M14" s="207">
        <v>117380.87369607037</v>
      </c>
      <c r="N14" s="204"/>
    </row>
    <row r="15" spans="1:20" ht="23.25" customHeight="1">
      <c r="C15" s="197" t="s">
        <v>298</v>
      </c>
      <c r="F15" s="206"/>
      <c r="G15" s="207">
        <v>164124</v>
      </c>
      <c r="H15" s="207"/>
      <c r="I15" s="79">
        <v>0</v>
      </c>
      <c r="J15" s="79"/>
      <c r="K15" s="79">
        <v>0</v>
      </c>
      <c r="L15" s="79"/>
      <c r="M15" s="79">
        <v>0</v>
      </c>
      <c r="N15" s="204"/>
    </row>
    <row r="16" spans="1:20" ht="23.25" customHeight="1">
      <c r="C16" s="197" t="s">
        <v>230</v>
      </c>
      <c r="F16" s="206"/>
      <c r="G16" s="207">
        <v>17985601.780000009</v>
      </c>
      <c r="H16" s="207"/>
      <c r="I16" s="207">
        <v>3195724.66</v>
      </c>
      <c r="J16" s="72"/>
      <c r="K16" s="207">
        <v>13516245.320000004</v>
      </c>
      <c r="L16" s="207"/>
      <c r="M16" s="207">
        <v>4087925.3300000019</v>
      </c>
      <c r="N16" s="204"/>
    </row>
    <row r="17" spans="1:17" ht="23.25" customHeight="1">
      <c r="C17" s="197" t="s">
        <v>140</v>
      </c>
      <c r="F17" s="206"/>
      <c r="G17" s="197">
        <v>8927655</v>
      </c>
      <c r="I17" s="197">
        <v>8235749.0599999996</v>
      </c>
      <c r="J17" s="72"/>
      <c r="K17" s="207">
        <v>6025397</v>
      </c>
      <c r="L17" s="207"/>
      <c r="M17" s="207">
        <v>5519102.1600000001</v>
      </c>
      <c r="N17" s="204"/>
    </row>
    <row r="18" spans="1:17" ht="23.25" customHeight="1">
      <c r="C18" s="197" t="s">
        <v>250</v>
      </c>
      <c r="F18" s="206"/>
      <c r="G18" s="197">
        <v>-1727975.82</v>
      </c>
      <c r="I18" s="197">
        <v>597565.63</v>
      </c>
      <c r="J18" s="72"/>
      <c r="K18" s="207">
        <v>-2502994.7200000002</v>
      </c>
      <c r="L18" s="207"/>
      <c r="M18" s="207">
        <v>1075790.23</v>
      </c>
      <c r="N18" s="204"/>
    </row>
    <row r="19" spans="1:17" ht="23.25" customHeight="1">
      <c r="C19" s="197" t="s">
        <v>146</v>
      </c>
      <c r="F19" s="206"/>
      <c r="G19" s="72">
        <v>23026594.5</v>
      </c>
      <c r="H19" s="88"/>
      <c r="I19" s="72">
        <v>17310101.82</v>
      </c>
      <c r="J19" s="72"/>
      <c r="K19" s="83">
        <v>15960615.42</v>
      </c>
      <c r="L19" s="80"/>
      <c r="M19" s="83">
        <v>8392201.6999999993</v>
      </c>
      <c r="N19" s="204"/>
    </row>
    <row r="20" spans="1:17" ht="23.25" customHeight="1">
      <c r="C20" s="197" t="s">
        <v>253</v>
      </c>
      <c r="F20" s="206"/>
      <c r="G20" s="102">
        <v>0</v>
      </c>
      <c r="H20" s="58"/>
      <c r="I20" s="79">
        <v>0</v>
      </c>
      <c r="J20" s="72"/>
      <c r="K20" s="83">
        <v>0</v>
      </c>
      <c r="L20" s="80"/>
      <c r="M20" s="148">
        <v>-54997800</v>
      </c>
      <c r="N20" s="204"/>
    </row>
    <row r="21" spans="1:17" ht="23.25" customHeight="1">
      <c r="C21" s="197" t="s">
        <v>236</v>
      </c>
      <c r="F21" s="206"/>
      <c r="G21" s="72">
        <v>-5900349.8599999994</v>
      </c>
      <c r="H21" s="88"/>
      <c r="I21" s="72">
        <v>-21724567.420000002</v>
      </c>
      <c r="J21" s="72"/>
      <c r="K21" s="207">
        <v>-5849835.3899999997</v>
      </c>
      <c r="L21" s="207"/>
      <c r="M21" s="207">
        <v>-21688095.560000002</v>
      </c>
      <c r="N21" s="204"/>
    </row>
    <row r="22" spans="1:17" s="66" customFormat="1" ht="23.25" customHeight="1">
      <c r="A22" s="197"/>
      <c r="B22" s="197" t="s">
        <v>142</v>
      </c>
      <c r="C22" s="197"/>
      <c r="D22" s="197"/>
      <c r="E22" s="197"/>
      <c r="F22" s="197"/>
      <c r="G22" s="73"/>
      <c r="H22" s="68"/>
      <c r="I22" s="73"/>
      <c r="J22" s="205"/>
      <c r="K22" s="73"/>
      <c r="L22" s="68"/>
      <c r="M22" s="73"/>
      <c r="N22" s="204"/>
      <c r="O22" s="197"/>
      <c r="P22" s="197"/>
      <c r="Q22" s="197"/>
    </row>
    <row r="23" spans="1:17" s="66" customFormat="1" ht="23.25" customHeight="1">
      <c r="A23" s="197"/>
      <c r="B23" s="197"/>
      <c r="C23" s="197" t="s">
        <v>141</v>
      </c>
      <c r="D23" s="197"/>
      <c r="E23" s="197"/>
      <c r="F23" s="197"/>
      <c r="G23" s="70">
        <f>SUM(G9:G21)</f>
        <v>424210092.95239735</v>
      </c>
      <c r="H23" s="67"/>
      <c r="I23" s="70">
        <f>SUM(I9:I21)</f>
        <v>651481679.45647335</v>
      </c>
      <c r="J23" s="197"/>
      <c r="K23" s="70">
        <f>SUM(K9:K21)</f>
        <v>323398389.81000489</v>
      </c>
      <c r="L23" s="67"/>
      <c r="M23" s="70">
        <f>SUM(M9:M21)</f>
        <v>508795217.06455821</v>
      </c>
      <c r="N23" s="204"/>
      <c r="O23" s="197"/>
      <c r="P23" s="197"/>
      <c r="Q23" s="197"/>
    </row>
    <row r="24" spans="1:17" s="66" customFormat="1" ht="23.25" customHeight="1">
      <c r="A24" s="197"/>
      <c r="B24" s="197" t="s">
        <v>127</v>
      </c>
      <c r="C24" s="197"/>
      <c r="D24" s="197"/>
      <c r="E24" s="197"/>
      <c r="F24" s="197"/>
      <c r="G24" s="69"/>
      <c r="H24" s="68"/>
      <c r="I24" s="69"/>
      <c r="J24" s="205"/>
      <c r="K24" s="69"/>
      <c r="L24" s="68"/>
      <c r="M24" s="69"/>
      <c r="N24" s="204"/>
      <c r="O24" s="197"/>
      <c r="P24" s="197"/>
      <c r="Q24" s="197"/>
    </row>
    <row r="25" spans="1:17" s="66" customFormat="1" ht="23.25" customHeight="1">
      <c r="A25" s="197"/>
      <c r="B25" s="197"/>
      <c r="C25" s="197" t="s">
        <v>299</v>
      </c>
      <c r="D25" s="197"/>
      <c r="E25" s="197"/>
      <c r="F25" s="197"/>
      <c r="G25" s="207">
        <v>-73242343.359999999</v>
      </c>
      <c r="H25" s="207"/>
      <c r="I25" s="207">
        <v>-51307145.030000001</v>
      </c>
      <c r="J25" s="205"/>
      <c r="K25" s="207">
        <v>-119490959.6999999</v>
      </c>
      <c r="L25" s="207"/>
      <c r="M25" s="207">
        <v>-156142722.09999999</v>
      </c>
      <c r="N25" s="204"/>
      <c r="O25" s="197"/>
      <c r="P25" s="197"/>
      <c r="Q25" s="197"/>
    </row>
    <row r="26" spans="1:17" s="66" customFormat="1" ht="23.25" customHeight="1">
      <c r="A26" s="197"/>
      <c r="B26" s="197"/>
      <c r="C26" s="197" t="s">
        <v>128</v>
      </c>
      <c r="D26" s="197"/>
      <c r="E26" s="197"/>
      <c r="F26" s="197"/>
      <c r="G26" s="207">
        <v>-299775.51</v>
      </c>
      <c r="H26" s="207"/>
      <c r="I26" s="207">
        <v>-458507565.18000001</v>
      </c>
      <c r="J26" s="205"/>
      <c r="K26" s="207">
        <v>6196298.7699999996</v>
      </c>
      <c r="L26" s="207"/>
      <c r="M26" s="207">
        <v>-332824088.32999998</v>
      </c>
      <c r="N26" s="204"/>
      <c r="O26" s="197"/>
      <c r="P26" s="197"/>
      <c r="Q26" s="197"/>
    </row>
    <row r="27" spans="1:17" s="66" customFormat="1" ht="23.25" customHeight="1">
      <c r="A27" s="197"/>
      <c r="B27" s="197"/>
      <c r="C27" s="197" t="s">
        <v>129</v>
      </c>
      <c r="D27" s="197"/>
      <c r="E27" s="197"/>
      <c r="F27" s="197"/>
      <c r="G27" s="207">
        <v>-11367877.699999999</v>
      </c>
      <c r="H27" s="207"/>
      <c r="I27" s="207">
        <v>-3355871.68</v>
      </c>
      <c r="J27" s="205"/>
      <c r="K27" s="207">
        <v>-5629505.71</v>
      </c>
      <c r="L27" s="207"/>
      <c r="M27" s="207">
        <v>-4036342.79</v>
      </c>
      <c r="N27" s="204"/>
      <c r="O27" s="197"/>
      <c r="P27" s="197"/>
      <c r="Q27" s="197"/>
    </row>
    <row r="28" spans="1:17" s="66" customFormat="1" ht="23.25" customHeight="1">
      <c r="A28" s="197"/>
      <c r="B28" s="197" t="s">
        <v>130</v>
      </c>
      <c r="C28" s="197"/>
      <c r="D28" s="197"/>
      <c r="E28" s="197"/>
      <c r="F28" s="197"/>
      <c r="G28" s="67"/>
      <c r="H28" s="67"/>
      <c r="I28" s="67"/>
      <c r="J28" s="205"/>
      <c r="K28" s="67"/>
      <c r="L28" s="67"/>
      <c r="M28" s="67"/>
      <c r="N28" s="204"/>
      <c r="O28" s="197"/>
      <c r="P28" s="197"/>
      <c r="Q28" s="197"/>
    </row>
    <row r="29" spans="1:17" s="66" customFormat="1" ht="23.25" customHeight="1">
      <c r="A29" s="197"/>
      <c r="B29" s="208"/>
      <c r="C29" s="197" t="s">
        <v>300</v>
      </c>
      <c r="D29" s="197"/>
      <c r="E29" s="197"/>
      <c r="F29" s="197"/>
      <c r="G29" s="69">
        <v>-208118606.34</v>
      </c>
      <c r="H29" s="68"/>
      <c r="I29" s="69">
        <v>577113216.78999996</v>
      </c>
      <c r="J29" s="205"/>
      <c r="K29" s="69">
        <v>-184009161.63</v>
      </c>
      <c r="L29" s="68"/>
      <c r="M29" s="69">
        <v>563061532.61000001</v>
      </c>
      <c r="N29" s="204"/>
      <c r="O29" s="197"/>
      <c r="P29" s="197"/>
      <c r="Q29" s="197"/>
    </row>
    <row r="30" spans="1:17" s="66" customFormat="1" ht="23.25" customHeight="1">
      <c r="A30" s="197"/>
      <c r="B30" s="197" t="s">
        <v>131</v>
      </c>
      <c r="C30" s="197"/>
      <c r="D30" s="197"/>
      <c r="E30" s="197"/>
      <c r="F30" s="197"/>
      <c r="G30" s="209">
        <f>SUM(G23:G29)</f>
        <v>131181490.04239735</v>
      </c>
      <c r="H30" s="207"/>
      <c r="I30" s="209">
        <f t="shared" ref="I30" si="0">SUM(I23:I29)</f>
        <v>715424314.35647333</v>
      </c>
      <c r="J30" s="205"/>
      <c r="K30" s="209">
        <f>SUM(K23:K29)</f>
        <v>20465061.540004998</v>
      </c>
      <c r="L30" s="207"/>
      <c r="M30" s="209">
        <f>SUM(M23:M29)</f>
        <v>578853596.45455825</v>
      </c>
      <c r="N30" s="204"/>
      <c r="O30" s="197"/>
      <c r="P30" s="197"/>
      <c r="Q30" s="197"/>
    </row>
    <row r="31" spans="1:17" s="66" customFormat="1" ht="23.25" customHeight="1">
      <c r="A31" s="197"/>
      <c r="B31" s="197"/>
      <c r="C31" s="197" t="s">
        <v>246</v>
      </c>
      <c r="D31" s="197"/>
      <c r="E31" s="197"/>
      <c r="F31" s="197"/>
      <c r="G31" s="207">
        <v>-230550</v>
      </c>
      <c r="H31" s="207"/>
      <c r="I31" s="207">
        <v>-1293905</v>
      </c>
      <c r="J31" s="205"/>
      <c r="K31" s="207">
        <v>-230550</v>
      </c>
      <c r="L31" s="207"/>
      <c r="M31" s="207">
        <v>-1293905</v>
      </c>
      <c r="N31" s="204"/>
      <c r="O31" s="197"/>
      <c r="P31" s="197"/>
      <c r="Q31" s="197"/>
    </row>
    <row r="32" spans="1:17" s="66" customFormat="1" ht="23.25" customHeight="1">
      <c r="A32" s="197"/>
      <c r="B32" s="197"/>
      <c r="C32" s="197" t="s">
        <v>132</v>
      </c>
      <c r="D32" s="197"/>
      <c r="E32" s="197"/>
      <c r="F32" s="197"/>
      <c r="G32" s="207">
        <v>-113346908.48</v>
      </c>
      <c r="H32" s="207"/>
      <c r="I32" s="207">
        <v>-74228601.970000014</v>
      </c>
      <c r="J32" s="205"/>
      <c r="K32" s="257">
        <v>-102173738.81</v>
      </c>
      <c r="L32" s="207"/>
      <c r="M32" s="207">
        <v>-63231756.852782577</v>
      </c>
      <c r="N32" s="204"/>
      <c r="O32" s="197"/>
      <c r="P32" s="197"/>
      <c r="Q32" s="197"/>
    </row>
    <row r="33" spans="1:20" s="66" customFormat="1" ht="23.25" customHeight="1">
      <c r="A33" s="197" t="s">
        <v>203</v>
      </c>
      <c r="B33" s="197"/>
      <c r="C33" s="197"/>
      <c r="E33" s="197"/>
      <c r="F33" s="197"/>
      <c r="G33" s="210">
        <f>SUM(G30:G32)</f>
        <v>17604031.562397346</v>
      </c>
      <c r="H33" s="207"/>
      <c r="I33" s="210">
        <f t="shared" ref="I33" si="1">SUM(I30:I32)</f>
        <v>639901807.3864733</v>
      </c>
      <c r="J33" s="205"/>
      <c r="K33" s="210">
        <f>SUM(K30:K32)</f>
        <v>-81939227.269995004</v>
      </c>
      <c r="L33" s="207"/>
      <c r="M33" s="210">
        <f>SUM(M30:M32)</f>
        <v>514327934.60177565</v>
      </c>
      <c r="N33" s="204"/>
      <c r="O33" s="197"/>
      <c r="P33" s="197"/>
      <c r="Q33" s="197"/>
    </row>
    <row r="34" spans="1:20" s="66" customFormat="1" ht="5.25" customHeight="1">
      <c r="A34" s="197"/>
      <c r="B34" s="208"/>
      <c r="C34" s="197"/>
      <c r="D34" s="197"/>
      <c r="E34" s="197"/>
      <c r="F34" s="197"/>
      <c r="G34" s="74"/>
      <c r="H34" s="204"/>
      <c r="I34" s="74"/>
      <c r="J34" s="204"/>
      <c r="K34" s="74"/>
      <c r="L34" s="204"/>
      <c r="M34" s="74"/>
      <c r="N34" s="204"/>
      <c r="O34" s="197"/>
      <c r="P34" s="197"/>
      <c r="Q34" s="197"/>
    </row>
    <row r="35" spans="1:20" s="75" customFormat="1" ht="23.25" customHeight="1">
      <c r="A35" s="211" t="s">
        <v>122</v>
      </c>
      <c r="B35" s="212"/>
      <c r="C35" s="212"/>
      <c r="D35" s="213"/>
      <c r="E35" s="213"/>
      <c r="F35" s="214"/>
      <c r="G35" s="68"/>
      <c r="I35" s="68"/>
      <c r="K35" s="68"/>
      <c r="M35" s="69"/>
    </row>
    <row r="36" spans="1:20" s="75" customFormat="1" ht="23.25" customHeight="1">
      <c r="A36" s="211"/>
      <c r="B36" s="212"/>
      <c r="C36" s="212"/>
      <c r="D36" s="213"/>
      <c r="E36" s="213"/>
      <c r="F36" s="214"/>
      <c r="G36" s="68"/>
      <c r="I36" s="68"/>
      <c r="K36" s="68"/>
      <c r="M36" s="69"/>
    </row>
    <row r="37" spans="1:20" s="66" customFormat="1" ht="23.25" customHeight="1">
      <c r="A37" s="272" t="s">
        <v>137</v>
      </c>
      <c r="B37" s="272"/>
      <c r="C37" s="272"/>
      <c r="D37" s="272"/>
      <c r="E37" s="272"/>
      <c r="F37" s="272"/>
      <c r="G37" s="272"/>
      <c r="H37" s="272"/>
      <c r="I37" s="272"/>
      <c r="J37" s="272"/>
      <c r="K37" s="272"/>
      <c r="L37" s="272"/>
      <c r="M37" s="272"/>
      <c r="N37" s="204"/>
      <c r="O37" s="197"/>
      <c r="P37" s="197"/>
      <c r="Q37" s="197"/>
    </row>
    <row r="38" spans="1:20" s="66" customFormat="1" ht="23.25" customHeight="1">
      <c r="A38" s="272" t="s">
        <v>191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04"/>
      <c r="O38" s="197"/>
      <c r="P38" s="197"/>
      <c r="Q38" s="197"/>
    </row>
    <row r="39" spans="1:20" s="66" customFormat="1" ht="23.25" customHeight="1">
      <c r="A39" s="215"/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04"/>
      <c r="O39" s="197"/>
      <c r="P39" s="197"/>
      <c r="Q39" s="197"/>
    </row>
    <row r="40" spans="1:20" s="66" customFormat="1" ht="23.25" customHeight="1">
      <c r="A40" s="269" t="s">
        <v>136</v>
      </c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270"/>
      <c r="M40" s="270"/>
      <c r="N40" s="204"/>
      <c r="O40" s="197"/>
      <c r="P40" s="197"/>
      <c r="Q40" s="197"/>
    </row>
    <row r="41" spans="1:20" s="62" customFormat="1" ht="24.75" customHeight="1">
      <c r="A41" s="271" t="str">
        <f>A1</f>
        <v>บริษัท  แอดไวซ์ ไอที อินฟินิท  จำกัด (มหาชน) และบริษัทย่อย</v>
      </c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  <c r="N41" s="195"/>
      <c r="O41" s="195"/>
      <c r="P41" s="195"/>
      <c r="Q41" s="195"/>
      <c r="R41" s="195"/>
      <c r="S41" s="61"/>
      <c r="T41" s="61"/>
    </row>
    <row r="42" spans="1:20" s="196" customFormat="1" ht="23.25" customHeight="1">
      <c r="A42" s="271" t="s">
        <v>139</v>
      </c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59"/>
      <c r="O42" s="59"/>
      <c r="P42" s="59"/>
    </row>
    <row r="43" spans="1:20" s="196" customFormat="1" ht="23.25" customHeight="1">
      <c r="A43" s="271" t="str">
        <f>+A3</f>
        <v>สำหรับปีสิ้นสุดวันที่ 31 ธันวาคม 2565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59"/>
      <c r="O43" s="59"/>
      <c r="P43" s="59"/>
    </row>
    <row r="44" spans="1:20" s="196" customFormat="1" ht="23.25" customHeight="1">
      <c r="A44" s="194"/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59"/>
      <c r="O44" s="59"/>
      <c r="P44" s="59"/>
    </row>
    <row r="45" spans="1:20" ht="23.25" customHeight="1">
      <c r="G45" s="198"/>
      <c r="H45" s="198"/>
      <c r="I45" s="198"/>
      <c r="J45" s="198"/>
      <c r="K45" s="198"/>
      <c r="L45" s="198"/>
      <c r="M45" s="199" t="s">
        <v>36</v>
      </c>
      <c r="N45" s="200"/>
    </row>
    <row r="46" spans="1:20" ht="23.25" customHeight="1">
      <c r="G46" s="273" t="s">
        <v>148</v>
      </c>
      <c r="H46" s="273"/>
      <c r="I46" s="273"/>
      <c r="J46" s="59"/>
      <c r="K46" s="264" t="s">
        <v>147</v>
      </c>
      <c r="L46" s="264"/>
      <c r="M46" s="264"/>
      <c r="N46" s="200"/>
    </row>
    <row r="47" spans="1:20" ht="23.25" customHeight="1">
      <c r="E47" s="201"/>
      <c r="F47" s="201"/>
      <c r="G47" s="60" t="s">
        <v>260</v>
      </c>
      <c r="H47" s="202"/>
      <c r="I47" s="60" t="s">
        <v>238</v>
      </c>
      <c r="J47" s="59"/>
      <c r="K47" s="60" t="s">
        <v>260</v>
      </c>
      <c r="L47" s="202"/>
      <c r="M47" s="60" t="s">
        <v>238</v>
      </c>
      <c r="N47" s="204"/>
    </row>
    <row r="48" spans="1:20" s="66" customFormat="1" ht="24" customHeight="1">
      <c r="A48" s="197" t="s">
        <v>133</v>
      </c>
      <c r="B48" s="197"/>
      <c r="C48" s="197"/>
      <c r="D48" s="197"/>
      <c r="E48" s="197"/>
      <c r="F48" s="197"/>
      <c r="G48" s="76"/>
      <c r="H48" s="206"/>
      <c r="I48" s="76"/>
      <c r="J48" s="206"/>
      <c r="K48" s="76"/>
      <c r="L48" s="206"/>
      <c r="M48" s="76"/>
      <c r="N48" s="204"/>
      <c r="O48" s="197"/>
      <c r="P48" s="197"/>
      <c r="Q48" s="197"/>
    </row>
    <row r="49" spans="1:17" s="66" customFormat="1" ht="24" customHeight="1">
      <c r="A49" s="197"/>
      <c r="B49" s="197"/>
      <c r="C49" s="197" t="s">
        <v>220</v>
      </c>
      <c r="D49" s="197"/>
      <c r="E49" s="197"/>
      <c r="F49" s="197"/>
      <c r="G49" s="58">
        <v>20150854.02</v>
      </c>
      <c r="H49" s="58"/>
      <c r="I49" s="58">
        <v>32915881.100000001</v>
      </c>
      <c r="J49" s="216"/>
      <c r="K49" s="58">
        <v>20100339.549999997</v>
      </c>
      <c r="L49" s="58"/>
      <c r="M49" s="58">
        <v>32879409.240000002</v>
      </c>
      <c r="N49" s="204"/>
      <c r="O49" s="197"/>
      <c r="P49" s="197"/>
      <c r="Q49" s="197"/>
    </row>
    <row r="50" spans="1:17" s="66" customFormat="1" ht="24" hidden="1" customHeight="1">
      <c r="A50" s="197"/>
      <c r="B50" s="197"/>
      <c r="C50" s="197" t="s">
        <v>271</v>
      </c>
      <c r="D50" s="197"/>
      <c r="E50" s="197"/>
      <c r="F50" s="197"/>
      <c r="G50" s="58">
        <v>0</v>
      </c>
      <c r="H50" s="58"/>
      <c r="I50" s="58">
        <v>0</v>
      </c>
      <c r="J50" s="216"/>
      <c r="K50" s="58">
        <v>0</v>
      </c>
      <c r="L50" s="58"/>
      <c r="M50" s="58">
        <v>0</v>
      </c>
      <c r="N50" s="204"/>
      <c r="O50" s="197"/>
      <c r="P50" s="197"/>
      <c r="Q50" s="197"/>
    </row>
    <row r="51" spans="1:17" s="66" customFormat="1" ht="24" customHeight="1">
      <c r="A51" s="197"/>
      <c r="B51" s="197"/>
      <c r="C51" s="197" t="s">
        <v>222</v>
      </c>
      <c r="D51" s="197"/>
      <c r="E51" s="197"/>
      <c r="F51" s="197"/>
      <c r="G51" s="58">
        <v>0</v>
      </c>
      <c r="H51" s="58"/>
      <c r="I51" s="58">
        <v>0</v>
      </c>
      <c r="J51" s="216"/>
      <c r="K51" s="58">
        <v>0</v>
      </c>
      <c r="L51" s="58"/>
      <c r="M51" s="58">
        <v>54997800</v>
      </c>
      <c r="N51" s="204"/>
      <c r="O51" s="197"/>
      <c r="P51" s="197"/>
      <c r="Q51" s="197"/>
    </row>
    <row r="52" spans="1:17" s="66" customFormat="1" ht="24" customHeight="1">
      <c r="A52" s="197"/>
      <c r="B52" s="197"/>
      <c r="C52" s="197" t="s">
        <v>288</v>
      </c>
      <c r="D52" s="197"/>
      <c r="E52" s="197"/>
      <c r="F52" s="197"/>
      <c r="G52" s="68">
        <v>13939500</v>
      </c>
      <c r="H52" s="68"/>
      <c r="I52" s="68">
        <v>362760500</v>
      </c>
      <c r="J52" s="206"/>
      <c r="K52" s="68">
        <v>13939500</v>
      </c>
      <c r="L52" s="68"/>
      <c r="M52" s="68">
        <v>362760500</v>
      </c>
      <c r="N52" s="204"/>
      <c r="O52" s="197"/>
      <c r="P52" s="197"/>
      <c r="Q52" s="197"/>
    </row>
    <row r="53" spans="1:17" s="66" customFormat="1" ht="24" customHeight="1">
      <c r="A53" s="197"/>
      <c r="B53" s="197"/>
      <c r="C53" s="197" t="s">
        <v>204</v>
      </c>
      <c r="D53" s="197"/>
      <c r="E53" s="197"/>
      <c r="F53" s="197"/>
      <c r="G53" s="77"/>
      <c r="H53" s="77"/>
      <c r="I53" s="77"/>
      <c r="J53" s="206"/>
      <c r="K53" s="68"/>
      <c r="L53" s="68"/>
      <c r="M53" s="68"/>
      <c r="N53" s="204"/>
      <c r="O53" s="197"/>
      <c r="P53" s="197"/>
      <c r="Q53" s="197"/>
    </row>
    <row r="54" spans="1:17" s="66" customFormat="1" ht="24" customHeight="1">
      <c r="A54" s="197"/>
      <c r="B54" s="197"/>
      <c r="C54" s="197"/>
      <c r="D54" s="197" t="s">
        <v>249</v>
      </c>
      <c r="E54" s="197"/>
      <c r="F54" s="197"/>
      <c r="G54" s="77">
        <v>2568787.5099999998</v>
      </c>
      <c r="H54" s="77"/>
      <c r="I54" s="77">
        <v>10938988.390000001</v>
      </c>
      <c r="J54" s="206"/>
      <c r="K54" s="68">
        <v>443332.46</v>
      </c>
      <c r="L54" s="68"/>
      <c r="M54" s="68">
        <v>4456240.7082243003</v>
      </c>
      <c r="N54" s="204"/>
      <c r="O54" s="197"/>
      <c r="P54" s="197"/>
      <c r="Q54" s="197"/>
    </row>
    <row r="55" spans="1:17" s="66" customFormat="1" ht="24" customHeight="1">
      <c r="A55" s="197"/>
      <c r="B55" s="197"/>
      <c r="C55" s="197" t="s">
        <v>248</v>
      </c>
      <c r="D55" s="197"/>
      <c r="E55" s="197"/>
      <c r="F55" s="197"/>
      <c r="G55" s="207">
        <v>-68080873.010000005</v>
      </c>
      <c r="H55" s="207"/>
      <c r="I55" s="207">
        <v>-333968321.67000002</v>
      </c>
      <c r="J55" s="205"/>
      <c r="K55" s="68">
        <v>-38345484.289999999</v>
      </c>
      <c r="L55" s="68"/>
      <c r="M55" s="68">
        <v>-306736182.25999999</v>
      </c>
      <c r="N55" s="204"/>
      <c r="O55" s="197"/>
      <c r="P55" s="197"/>
      <c r="Q55" s="197"/>
    </row>
    <row r="56" spans="1:17" s="66" customFormat="1" ht="24" customHeight="1">
      <c r="A56" s="197"/>
      <c r="B56" s="197"/>
      <c r="C56" s="197" t="s">
        <v>205</v>
      </c>
      <c r="D56" s="197"/>
      <c r="E56" s="197"/>
      <c r="F56" s="197"/>
      <c r="G56" s="94">
        <v>-703715</v>
      </c>
      <c r="H56" s="58"/>
      <c r="I56" s="103">
        <v>-3245000</v>
      </c>
      <c r="J56" s="205"/>
      <c r="K56" s="94">
        <v>-703715</v>
      </c>
      <c r="L56" s="58"/>
      <c r="M56" s="94">
        <v>-885000</v>
      </c>
      <c r="N56" s="204"/>
      <c r="O56" s="197"/>
      <c r="P56" s="197"/>
      <c r="Q56" s="197"/>
    </row>
    <row r="57" spans="1:17" s="66" customFormat="1" ht="24" customHeight="1">
      <c r="A57" s="197" t="s">
        <v>229</v>
      </c>
      <c r="B57" s="197"/>
      <c r="C57" s="197"/>
      <c r="E57" s="197"/>
      <c r="F57" s="197"/>
      <c r="G57" s="210">
        <f>SUM(G49:G56)</f>
        <v>-32125446.480000012</v>
      </c>
      <c r="H57" s="207"/>
      <c r="I57" s="210">
        <f>SUM(I49:I56)</f>
        <v>69402047.819999993</v>
      </c>
      <c r="J57" s="205"/>
      <c r="K57" s="210">
        <f>SUM(K49:K56)</f>
        <v>-4566027.2800000012</v>
      </c>
      <c r="L57" s="207"/>
      <c r="M57" s="210">
        <f>SUM(M49:M56)</f>
        <v>147472767.68822432</v>
      </c>
      <c r="N57" s="204"/>
      <c r="O57" s="197"/>
      <c r="P57" s="197"/>
      <c r="Q57" s="197"/>
    </row>
    <row r="58" spans="1:17" s="66" customFormat="1" ht="23.25" customHeight="1">
      <c r="A58" s="197" t="s">
        <v>134</v>
      </c>
      <c r="B58" s="197"/>
      <c r="C58" s="197"/>
      <c r="D58" s="197"/>
      <c r="E58" s="197"/>
      <c r="F58" s="197"/>
      <c r="G58" s="70"/>
      <c r="H58" s="67"/>
      <c r="I58" s="70"/>
      <c r="J58" s="205"/>
      <c r="K58" s="70"/>
      <c r="L58" s="67"/>
      <c r="M58" s="70"/>
      <c r="N58" s="204"/>
      <c r="O58" s="197"/>
      <c r="P58" s="197"/>
      <c r="Q58" s="197"/>
    </row>
    <row r="59" spans="1:17" s="66" customFormat="1" ht="23.25" customHeight="1">
      <c r="A59" s="197"/>
      <c r="B59" s="197"/>
      <c r="C59" s="197" t="s">
        <v>143</v>
      </c>
      <c r="D59" s="197"/>
      <c r="E59" s="197"/>
      <c r="F59" s="197"/>
      <c r="G59" s="69">
        <v>-14983795.18</v>
      </c>
      <c r="H59" s="68"/>
      <c r="I59" s="69">
        <v>-17564994.73</v>
      </c>
      <c r="K59" s="69">
        <v>-13718627.949999999</v>
      </c>
      <c r="L59" s="68"/>
      <c r="M59" s="69">
        <v>-8636064</v>
      </c>
      <c r="N59" s="204"/>
      <c r="O59" s="197"/>
      <c r="P59" s="197"/>
      <c r="Q59" s="197"/>
    </row>
    <row r="60" spans="1:17" s="66" customFormat="1" ht="21.75" customHeight="1">
      <c r="A60" s="197"/>
      <c r="B60" s="197"/>
      <c r="C60" s="197" t="s">
        <v>254</v>
      </c>
      <c r="D60" s="197"/>
      <c r="E60" s="197"/>
      <c r="F60" s="197"/>
      <c r="G60" s="93">
        <v>-287000000</v>
      </c>
      <c r="H60" s="58"/>
      <c r="I60" s="93">
        <v>-340000000</v>
      </c>
      <c r="K60" s="207">
        <v>-287000000</v>
      </c>
      <c r="L60" s="58"/>
      <c r="M60" s="93">
        <v>-340000000</v>
      </c>
      <c r="N60" s="204"/>
      <c r="O60" s="197"/>
      <c r="P60" s="197"/>
      <c r="Q60" s="197"/>
    </row>
    <row r="61" spans="1:17" s="66" customFormat="1" ht="21.75" customHeight="1">
      <c r="A61" s="197"/>
      <c r="B61" s="197"/>
      <c r="C61" s="197" t="s">
        <v>255</v>
      </c>
      <c r="D61" s="197"/>
      <c r="E61" s="197"/>
      <c r="F61" s="197"/>
      <c r="G61" s="79">
        <v>14900000</v>
      </c>
      <c r="H61" s="68"/>
      <c r="I61" s="69">
        <v>19500000</v>
      </c>
      <c r="K61" s="79">
        <v>14900000</v>
      </c>
      <c r="L61" s="68"/>
      <c r="M61" s="69">
        <v>19500000</v>
      </c>
      <c r="N61" s="204"/>
      <c r="O61" s="197"/>
      <c r="P61" s="197"/>
      <c r="Q61" s="197"/>
    </row>
    <row r="62" spans="1:17" s="66" customFormat="1" ht="23.25" customHeight="1">
      <c r="A62" s="197"/>
      <c r="B62" s="197"/>
      <c r="C62" s="197" t="s">
        <v>186</v>
      </c>
      <c r="D62" s="197"/>
      <c r="E62" s="197"/>
      <c r="F62" s="197"/>
      <c r="G62" s="69"/>
      <c r="H62" s="68"/>
      <c r="I62" s="69"/>
      <c r="K62" s="69"/>
      <c r="L62" s="68"/>
      <c r="M62" s="69"/>
      <c r="N62" s="204"/>
      <c r="O62" s="197"/>
      <c r="P62" s="197"/>
      <c r="Q62" s="197"/>
    </row>
    <row r="63" spans="1:17" s="66" customFormat="1" ht="23.25" customHeight="1">
      <c r="A63" s="197"/>
      <c r="B63" s="197"/>
      <c r="D63" s="197" t="s">
        <v>264</v>
      </c>
      <c r="E63" s="197"/>
      <c r="F63" s="197"/>
      <c r="G63" s="69">
        <v>321943832.08999997</v>
      </c>
      <c r="H63" s="68"/>
      <c r="I63" s="104">
        <v>-321165142.12</v>
      </c>
      <c r="K63" s="69">
        <v>321943832.08999997</v>
      </c>
      <c r="L63" s="68"/>
      <c r="M63" s="69">
        <v>-321165142.12</v>
      </c>
      <c r="N63" s="204"/>
      <c r="O63" s="197"/>
      <c r="P63" s="197"/>
      <c r="Q63" s="197"/>
    </row>
    <row r="64" spans="1:17" s="66" customFormat="1" ht="23.25" customHeight="1">
      <c r="A64" s="197"/>
      <c r="B64" s="197"/>
      <c r="C64" s="197" t="s">
        <v>287</v>
      </c>
      <c r="D64" s="197"/>
      <c r="E64" s="197"/>
      <c r="F64" s="197"/>
      <c r="G64" s="79">
        <v>0</v>
      </c>
      <c r="H64" s="58"/>
      <c r="I64" s="79">
        <v>32980000</v>
      </c>
      <c r="J64" s="147"/>
      <c r="K64" s="79">
        <v>0</v>
      </c>
      <c r="L64" s="68"/>
      <c r="M64" s="69">
        <v>32980000</v>
      </c>
      <c r="N64" s="204"/>
      <c r="O64" s="197"/>
      <c r="P64" s="197"/>
      <c r="Q64" s="197"/>
    </row>
    <row r="65" spans="1:17" s="66" customFormat="1" ht="23.25" customHeight="1">
      <c r="A65" s="197"/>
      <c r="B65" s="197"/>
      <c r="C65" s="197" t="s">
        <v>206</v>
      </c>
      <c r="D65" s="197"/>
      <c r="E65" s="197"/>
      <c r="F65" s="197"/>
      <c r="G65" s="207">
        <v>-18196799.999999996</v>
      </c>
      <c r="H65" s="207"/>
      <c r="I65" s="207">
        <v>-9943800</v>
      </c>
      <c r="J65" s="205"/>
      <c r="K65" s="94">
        <v>-11004000</v>
      </c>
      <c r="L65" s="58"/>
      <c r="M65" s="94">
        <v>-2751000</v>
      </c>
      <c r="N65" s="204"/>
      <c r="O65" s="197"/>
      <c r="P65" s="197"/>
      <c r="Q65" s="197"/>
    </row>
    <row r="66" spans="1:17" s="66" customFormat="1" ht="23.25" customHeight="1">
      <c r="A66" s="197"/>
      <c r="B66" s="197"/>
      <c r="C66" s="197" t="s">
        <v>231</v>
      </c>
      <c r="D66" s="197"/>
      <c r="E66" s="197"/>
      <c r="F66" s="197"/>
      <c r="G66" s="207">
        <v>-84593374.620000005</v>
      </c>
      <c r="H66" s="207"/>
      <c r="I66" s="207">
        <v>-63179445.369999975</v>
      </c>
      <c r="J66" s="205"/>
      <c r="K66" s="207">
        <v>-25575785.390000001</v>
      </c>
      <c r="L66" s="207"/>
      <c r="M66" s="207">
        <v>-21349559.63000001</v>
      </c>
      <c r="N66" s="204"/>
      <c r="O66" s="197"/>
      <c r="P66" s="197"/>
      <c r="Q66" s="197"/>
    </row>
    <row r="67" spans="1:17" s="66" customFormat="1" ht="23.25" customHeight="1">
      <c r="A67" s="197"/>
      <c r="B67" s="197"/>
      <c r="C67" s="197" t="s">
        <v>265</v>
      </c>
      <c r="D67" s="197"/>
      <c r="E67" s="197"/>
      <c r="F67" s="197"/>
      <c r="G67" s="207">
        <v>75000000</v>
      </c>
      <c r="H67" s="207"/>
      <c r="I67" s="79">
        <v>0</v>
      </c>
      <c r="J67" s="205"/>
      <c r="K67" s="207">
        <v>75000000</v>
      </c>
      <c r="L67" s="207"/>
      <c r="M67" s="79">
        <v>0</v>
      </c>
      <c r="N67" s="204"/>
      <c r="O67" s="197"/>
      <c r="P67" s="197"/>
      <c r="Q67" s="197"/>
    </row>
    <row r="68" spans="1:17" s="66" customFormat="1" ht="23.25" customHeight="1">
      <c r="A68" s="197" t="s">
        <v>256</v>
      </c>
      <c r="B68" s="197"/>
      <c r="C68" s="197"/>
      <c r="E68" s="197"/>
      <c r="F68" s="197"/>
      <c r="G68" s="210">
        <f>SUM(G59:G67)</f>
        <v>7069862.2899999619</v>
      </c>
      <c r="H68" s="207"/>
      <c r="I68" s="210">
        <f>SUM(I59:I67)</f>
        <v>-699373382.22000003</v>
      </c>
      <c r="J68" s="205"/>
      <c r="K68" s="210">
        <f>SUM(K59:K67)</f>
        <v>74545418.749999985</v>
      </c>
      <c r="L68" s="207"/>
      <c r="M68" s="210">
        <f>SUM(M59:M67)</f>
        <v>-641421765.75</v>
      </c>
      <c r="N68" s="204"/>
      <c r="O68" s="197"/>
      <c r="P68" s="197"/>
      <c r="Q68" s="197"/>
    </row>
    <row r="69" spans="1:17" s="66" customFormat="1" ht="23.25" customHeight="1">
      <c r="A69" s="197" t="s">
        <v>247</v>
      </c>
      <c r="B69" s="197"/>
      <c r="C69" s="197"/>
      <c r="D69" s="197"/>
      <c r="E69" s="197"/>
      <c r="F69" s="197"/>
      <c r="G69" s="207">
        <f>G33+G57+G68</f>
        <v>-7451552.6276027039</v>
      </c>
      <c r="H69" s="207"/>
      <c r="I69" s="207">
        <f>I33+I57+I68</f>
        <v>9930472.9864733219</v>
      </c>
      <c r="K69" s="207">
        <f>K33+K57+K68</f>
        <v>-11959835.79999502</v>
      </c>
      <c r="L69" s="207"/>
      <c r="M69" s="207">
        <f>M33+M57+M68</f>
        <v>20378936.539999962</v>
      </c>
      <c r="N69" s="204"/>
      <c r="O69" s="197"/>
      <c r="P69" s="197"/>
      <c r="Q69" s="197"/>
    </row>
    <row r="70" spans="1:17" s="66" customFormat="1" ht="23.25" customHeight="1">
      <c r="A70" s="197" t="s">
        <v>232</v>
      </c>
      <c r="B70" s="197"/>
      <c r="C70" s="197"/>
      <c r="D70" s="197"/>
      <c r="E70" s="197"/>
      <c r="F70" s="197"/>
      <c r="G70" s="69">
        <f>งบการเงิน!L11</f>
        <v>129973269.88999999</v>
      </c>
      <c r="H70" s="68"/>
      <c r="I70" s="69">
        <f>งบการเงิน!N11</f>
        <v>120042796.90000001</v>
      </c>
      <c r="K70" s="69">
        <f>งบการเงิน!R11</f>
        <v>90701573.25</v>
      </c>
      <c r="L70" s="68"/>
      <c r="M70" s="69">
        <f>งบการเงิน!T11</f>
        <v>70322636.710000008</v>
      </c>
      <c r="N70" s="204"/>
      <c r="O70" s="197"/>
      <c r="P70" s="197"/>
      <c r="Q70" s="197"/>
    </row>
    <row r="71" spans="1:17" s="66" customFormat="1" ht="23.25" customHeight="1" thickBot="1">
      <c r="A71" s="197" t="s">
        <v>233</v>
      </c>
      <c r="B71" s="197"/>
      <c r="C71" s="197"/>
      <c r="D71" s="197"/>
      <c r="E71" s="197"/>
      <c r="F71" s="197"/>
      <c r="G71" s="78">
        <f>+G69+G70</f>
        <v>122521717.26239729</v>
      </c>
      <c r="H71" s="68"/>
      <c r="I71" s="78">
        <f>+I69+I70</f>
        <v>129973269.88647333</v>
      </c>
      <c r="J71" s="205"/>
      <c r="K71" s="78">
        <f>+K69+K70</f>
        <v>78741737.45000498</v>
      </c>
      <c r="L71" s="68"/>
      <c r="M71" s="78">
        <f>+M69+M70</f>
        <v>90701573.24999997</v>
      </c>
      <c r="N71" s="204"/>
      <c r="O71" s="197"/>
      <c r="P71" s="197"/>
      <c r="Q71" s="197"/>
    </row>
    <row r="72" spans="1:17" s="198" customFormat="1" ht="23.25" customHeight="1" thickTop="1">
      <c r="A72" s="197"/>
      <c r="G72" s="155">
        <f>+G71-งบการเงิน!J11</f>
        <v>2.3972690105438232E-3</v>
      </c>
      <c r="H72" s="154"/>
      <c r="I72" s="154"/>
      <c r="J72" s="154"/>
      <c r="K72" s="217">
        <f>+K71-งบการเงิน!P11</f>
        <v>4.9769878387451172E-6</v>
      </c>
      <c r="L72" s="154"/>
      <c r="M72" s="154"/>
      <c r="O72" s="197"/>
      <c r="P72" s="197"/>
      <c r="Q72" s="197"/>
    </row>
    <row r="73" spans="1:17" s="198" customFormat="1" ht="23.25" customHeight="1">
      <c r="A73" s="211" t="s">
        <v>122</v>
      </c>
      <c r="B73" s="197"/>
      <c r="G73" s="71"/>
      <c r="H73" s="71"/>
      <c r="I73" s="71"/>
      <c r="J73" s="71"/>
      <c r="K73" s="71"/>
      <c r="L73" s="71"/>
      <c r="M73" s="71"/>
      <c r="O73" s="197"/>
      <c r="P73" s="197"/>
      <c r="Q73" s="197"/>
    </row>
    <row r="74" spans="1:17" s="198" customFormat="1" ht="23.25" customHeight="1">
      <c r="A74" s="211"/>
      <c r="B74" s="197"/>
      <c r="G74" s="71"/>
      <c r="H74" s="71"/>
      <c r="I74" s="71"/>
      <c r="J74" s="71"/>
      <c r="K74" s="71"/>
      <c r="L74" s="71"/>
      <c r="M74" s="71"/>
      <c r="O74" s="197"/>
      <c r="P74" s="197"/>
      <c r="Q74" s="197"/>
    </row>
    <row r="75" spans="1:17" s="66" customFormat="1" ht="23.25" customHeight="1">
      <c r="A75" s="272" t="str">
        <f>+A37</f>
        <v xml:space="preserve">                      (ลงชื่อ) .............................................……………………………………..... กรรมการตามอำนาจ</v>
      </c>
      <c r="B75" s="272"/>
      <c r="C75" s="272"/>
      <c r="D75" s="272"/>
      <c r="E75" s="272"/>
      <c r="F75" s="272"/>
      <c r="G75" s="272"/>
      <c r="H75" s="272"/>
      <c r="I75" s="272"/>
      <c r="J75" s="272"/>
      <c r="K75" s="272"/>
      <c r="L75" s="272"/>
      <c r="M75" s="272"/>
      <c r="N75" s="204"/>
      <c r="O75" s="197"/>
      <c r="P75" s="197"/>
      <c r="Q75" s="197"/>
    </row>
    <row r="76" spans="1:17" s="66" customFormat="1" ht="23.25" customHeight="1">
      <c r="A76" s="272" t="str">
        <f>+A38</f>
        <v>(  นายณัฏฐ์     ณัฐนิธิการัชต์    ,         นายอมร     ทาทอง  )</v>
      </c>
      <c r="B76" s="272"/>
      <c r="C76" s="272"/>
      <c r="D76" s="272"/>
      <c r="E76" s="272"/>
      <c r="F76" s="272"/>
      <c r="G76" s="272"/>
      <c r="H76" s="272"/>
      <c r="I76" s="272"/>
      <c r="J76" s="272"/>
      <c r="K76" s="272"/>
      <c r="L76" s="272"/>
      <c r="M76" s="272"/>
      <c r="N76" s="204"/>
      <c r="O76" s="197"/>
      <c r="P76" s="197"/>
      <c r="Q76" s="197"/>
    </row>
    <row r="77" spans="1:17" ht="24" customHeight="1">
      <c r="A77" s="218"/>
    </row>
    <row r="79" spans="1:17" ht="24" customHeight="1">
      <c r="G79" s="74"/>
      <c r="I79" s="74"/>
      <c r="K79" s="74"/>
      <c r="M79" s="74"/>
    </row>
    <row r="81" spans="1:17" s="66" customFormat="1" ht="24" customHeight="1">
      <c r="A81" s="197"/>
      <c r="B81" s="197"/>
      <c r="C81" s="197"/>
      <c r="D81" s="219"/>
      <c r="E81" s="219"/>
      <c r="F81" s="197"/>
      <c r="G81" s="70"/>
      <c r="H81" s="197"/>
      <c r="I81" s="70"/>
      <c r="J81" s="197"/>
      <c r="K81" s="70"/>
      <c r="L81" s="197"/>
      <c r="M81" s="69"/>
      <c r="N81" s="197"/>
      <c r="O81" s="197"/>
      <c r="P81" s="197"/>
      <c r="Q81" s="197"/>
    </row>
    <row r="82" spans="1:17" s="66" customFormat="1" ht="24" customHeight="1">
      <c r="A82" s="197"/>
      <c r="B82" s="197"/>
      <c r="C82" s="197"/>
      <c r="D82" s="197"/>
      <c r="E82" s="197"/>
      <c r="F82" s="197"/>
      <c r="G82" s="70"/>
      <c r="H82" s="197"/>
      <c r="I82" s="70"/>
      <c r="J82" s="197"/>
      <c r="K82" s="70"/>
      <c r="L82" s="197"/>
      <c r="M82" s="69"/>
      <c r="N82" s="197"/>
      <c r="O82" s="197"/>
      <c r="P82" s="197"/>
      <c r="Q82" s="197"/>
    </row>
    <row r="83" spans="1:17" s="66" customFormat="1" ht="24" customHeight="1">
      <c r="A83" s="197"/>
      <c r="B83" s="197"/>
      <c r="C83" s="197"/>
      <c r="D83" s="197"/>
      <c r="E83" s="197"/>
      <c r="F83" s="197"/>
      <c r="G83" s="70"/>
      <c r="H83" s="197"/>
      <c r="I83" s="70"/>
      <c r="J83" s="197"/>
      <c r="K83" s="70"/>
      <c r="L83" s="197"/>
      <c r="M83" s="69"/>
      <c r="N83" s="197"/>
      <c r="O83" s="197"/>
      <c r="P83" s="197"/>
      <c r="Q83" s="197"/>
    </row>
  </sheetData>
  <mergeCells count="15">
    <mergeCell ref="A38:M38"/>
    <mergeCell ref="K6:M6"/>
    <mergeCell ref="A1:M1"/>
    <mergeCell ref="A2:M2"/>
    <mergeCell ref="A3:M3"/>
    <mergeCell ref="A37:M37"/>
    <mergeCell ref="G6:I6"/>
    <mergeCell ref="A40:M40"/>
    <mergeCell ref="A42:M42"/>
    <mergeCell ref="A43:M43"/>
    <mergeCell ref="A75:M75"/>
    <mergeCell ref="A76:M76"/>
    <mergeCell ref="A41:M41"/>
    <mergeCell ref="K46:M46"/>
    <mergeCell ref="G46:I46"/>
  </mergeCells>
  <pageMargins left="0.71" right="0.27559055118110237" top="0.51181102362204722" bottom="0.42" header="0.23622047244094491" footer="0.19685039370078741"/>
  <pageSetup paperSize="9" scale="90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O71"/>
  <sheetViews>
    <sheetView view="pageBreakPreview" zoomScaleNormal="100" zoomScaleSheetLayoutView="100" workbookViewId="0">
      <selection activeCell="I73" sqref="I73"/>
    </sheetView>
  </sheetViews>
  <sheetFormatPr defaultColWidth="9.109375" defaultRowHeight="24.6" customHeight="1"/>
  <cols>
    <col min="1" max="1" width="2.5546875" style="2" customWidth="1"/>
    <col min="2" max="2" width="1.88671875" style="2" customWidth="1"/>
    <col min="3" max="3" width="10.109375" style="2" customWidth="1"/>
    <col min="4" max="4" width="8.6640625" style="2" customWidth="1"/>
    <col min="5" max="5" width="1" style="2" customWidth="1"/>
    <col min="6" max="6" width="3.88671875" style="2" customWidth="1"/>
    <col min="7" max="7" width="15.5546875" style="2" customWidth="1"/>
    <col min="8" max="8" width="1.6640625" style="2" customWidth="1"/>
    <col min="9" max="9" width="15.109375" style="2" customWidth="1"/>
    <col min="10" max="10" width="1.6640625" style="2" customWidth="1"/>
    <col min="11" max="11" width="13.109375" style="2" customWidth="1"/>
    <col min="12" max="12" width="1.44140625" style="2" customWidth="1"/>
    <col min="13" max="13" width="14.5546875" style="2" customWidth="1"/>
    <col min="14" max="14" width="1.6640625" style="2" customWidth="1"/>
    <col min="15" max="15" width="15.109375" style="2" customWidth="1"/>
    <col min="16" max="16" width="9.109375" style="2"/>
    <col min="17" max="17" width="12" style="2" bestFit="1" customWidth="1"/>
    <col min="18" max="18" width="11.6640625" style="2" bestFit="1" customWidth="1"/>
    <col min="19" max="16384" width="9.109375" style="2"/>
  </cols>
  <sheetData>
    <row r="1" spans="1:15" ht="24.6" customHeight="1">
      <c r="A1" s="275" t="s">
        <v>104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</row>
    <row r="2" spans="1:15" ht="24.6" customHeight="1">
      <c r="A2" s="2" t="s">
        <v>105</v>
      </c>
      <c r="B2" s="1"/>
      <c r="D2" s="1"/>
      <c r="E2" s="1"/>
      <c r="F2" s="1"/>
      <c r="G2" s="1"/>
      <c r="H2" s="1"/>
    </row>
    <row r="3" spans="1:15" ht="24.6" customHeight="1">
      <c r="B3" s="1"/>
      <c r="D3" s="1"/>
      <c r="E3" s="1"/>
      <c r="F3" s="1"/>
      <c r="G3" s="277" t="s">
        <v>20</v>
      </c>
      <c r="H3" s="277"/>
      <c r="I3" s="277"/>
      <c r="J3" s="277"/>
      <c r="K3" s="277"/>
      <c r="L3" s="277"/>
      <c r="M3" s="277"/>
      <c r="N3" s="277"/>
      <c r="O3" s="277"/>
    </row>
    <row r="4" spans="1:15" ht="24.6" customHeight="1">
      <c r="B4" s="1"/>
      <c r="D4" s="1"/>
      <c r="E4" s="1"/>
      <c r="F4" s="1"/>
      <c r="G4" s="3" t="s">
        <v>15</v>
      </c>
      <c r="H4" s="3"/>
      <c r="I4" s="276" t="s">
        <v>18</v>
      </c>
      <c r="J4" s="276"/>
      <c r="K4" s="276"/>
      <c r="L4" s="276"/>
      <c r="M4" s="276"/>
      <c r="N4" s="6"/>
      <c r="O4" s="3" t="s">
        <v>15</v>
      </c>
    </row>
    <row r="5" spans="1:15" ht="24.6" customHeight="1">
      <c r="B5" s="1"/>
      <c r="D5" s="1"/>
      <c r="E5" s="1"/>
      <c r="F5" s="1"/>
      <c r="G5" s="3" t="s">
        <v>96</v>
      </c>
      <c r="H5" s="3"/>
      <c r="I5" s="6" t="s">
        <v>17</v>
      </c>
      <c r="J5" s="6"/>
      <c r="K5" s="6" t="s">
        <v>19</v>
      </c>
      <c r="L5" s="6"/>
      <c r="M5" s="6" t="s">
        <v>86</v>
      </c>
      <c r="N5" s="6"/>
      <c r="O5" s="3" t="s">
        <v>16</v>
      </c>
    </row>
    <row r="6" spans="1:15" ht="24.6" customHeight="1">
      <c r="B6" s="1"/>
      <c r="D6" s="1"/>
      <c r="E6" s="1"/>
      <c r="F6" s="1"/>
      <c r="G6" s="16" t="s">
        <v>102</v>
      </c>
      <c r="H6" s="15"/>
      <c r="I6" s="17"/>
      <c r="J6" s="17"/>
      <c r="K6" s="17"/>
      <c r="L6" s="17"/>
      <c r="M6" s="17" t="s">
        <v>33</v>
      </c>
      <c r="N6" s="17"/>
      <c r="O6" s="16" t="s">
        <v>103</v>
      </c>
    </row>
    <row r="7" spans="1:15" ht="23.4">
      <c r="B7" s="1" t="s">
        <v>25</v>
      </c>
      <c r="D7" s="1"/>
      <c r="E7" s="1"/>
      <c r="F7" s="1"/>
      <c r="G7" s="18"/>
      <c r="H7" s="3"/>
      <c r="I7" s="6"/>
      <c r="J7" s="6"/>
      <c r="K7" s="6"/>
      <c r="L7" s="6"/>
      <c r="M7" s="6"/>
      <c r="N7" s="6"/>
      <c r="O7" s="18"/>
    </row>
    <row r="8" spans="1:15" ht="23.4">
      <c r="B8" s="1"/>
      <c r="C8" s="2" t="s">
        <v>30</v>
      </c>
      <c r="D8" s="1"/>
      <c r="E8" s="1"/>
      <c r="F8" s="1"/>
      <c r="G8" s="19">
        <v>75299990</v>
      </c>
      <c r="H8" s="1"/>
      <c r="I8" s="2">
        <v>0</v>
      </c>
      <c r="K8" s="2">
        <v>0</v>
      </c>
      <c r="M8" s="2">
        <v>0</v>
      </c>
      <c r="N8" s="6"/>
      <c r="O8" s="19">
        <f>G8+I8+K8+M8</f>
        <v>75299990</v>
      </c>
    </row>
    <row r="9" spans="1:15" ht="24.6" customHeight="1">
      <c r="B9" s="1"/>
      <c r="C9" s="2" t="s">
        <v>47</v>
      </c>
      <c r="D9" s="1"/>
      <c r="E9" s="1"/>
      <c r="F9" s="1"/>
      <c r="G9" s="19">
        <v>43559750</v>
      </c>
      <c r="H9" s="1"/>
      <c r="I9" s="2">
        <v>0</v>
      </c>
      <c r="K9" s="2">
        <v>0</v>
      </c>
      <c r="M9" s="2">
        <v>0</v>
      </c>
      <c r="N9" s="6"/>
      <c r="O9" s="19">
        <f t="shared" ref="O9:O16" si="0">G9+I9+K9+M9</f>
        <v>43559750</v>
      </c>
    </row>
    <row r="10" spans="1:15" ht="24.6" customHeight="1">
      <c r="B10" s="1"/>
      <c r="C10" s="2" t="s">
        <v>31</v>
      </c>
      <c r="D10" s="1"/>
      <c r="E10" s="1"/>
      <c r="F10" s="1"/>
      <c r="G10" s="19"/>
      <c r="H10" s="1"/>
      <c r="N10" s="6"/>
      <c r="O10" s="19"/>
    </row>
    <row r="11" spans="1:15" ht="24.6" customHeight="1">
      <c r="B11" s="1"/>
      <c r="C11" s="2" t="s">
        <v>32</v>
      </c>
      <c r="D11" s="1"/>
      <c r="E11" s="1"/>
      <c r="F11" s="1"/>
      <c r="G11" s="19">
        <v>3554366.99</v>
      </c>
      <c r="H11" s="1"/>
      <c r="I11" s="2">
        <v>0</v>
      </c>
      <c r="K11" s="2">
        <v>0</v>
      </c>
      <c r="M11" s="2">
        <v>0</v>
      </c>
      <c r="N11" s="6"/>
      <c r="O11" s="19">
        <f t="shared" si="0"/>
        <v>3554366.99</v>
      </c>
    </row>
    <row r="12" spans="1:15" ht="24.6" customHeight="1">
      <c r="B12" s="1"/>
      <c r="C12" s="2" t="s">
        <v>48</v>
      </c>
      <c r="D12" s="1"/>
      <c r="E12" s="1"/>
      <c r="F12" s="1"/>
      <c r="G12" s="19">
        <v>1560900</v>
      </c>
      <c r="H12" s="1"/>
      <c r="I12" s="2">
        <v>0</v>
      </c>
      <c r="K12" s="2">
        <v>0</v>
      </c>
      <c r="M12" s="2">
        <v>0</v>
      </c>
      <c r="N12" s="6"/>
      <c r="O12" s="19">
        <f t="shared" si="0"/>
        <v>1560900</v>
      </c>
    </row>
    <row r="13" spans="1:15" ht="24.6" customHeight="1">
      <c r="C13" s="1" t="s">
        <v>49</v>
      </c>
      <c r="D13" s="1"/>
      <c r="E13" s="1"/>
      <c r="F13" s="1"/>
      <c r="G13" s="19">
        <v>2563329.4500000002</v>
      </c>
      <c r="H13" s="1"/>
      <c r="I13" s="2">
        <v>384890</v>
      </c>
      <c r="K13" s="2">
        <v>0</v>
      </c>
      <c r="M13" s="2">
        <v>0</v>
      </c>
      <c r="O13" s="19">
        <f t="shared" si="0"/>
        <v>2948219.45</v>
      </c>
    </row>
    <row r="14" spans="1:15" ht="24.6" customHeight="1">
      <c r="C14" s="1" t="s">
        <v>23</v>
      </c>
      <c r="D14" s="1"/>
      <c r="E14" s="1"/>
      <c r="F14" s="1"/>
      <c r="G14" s="19">
        <v>3002835.77</v>
      </c>
      <c r="H14" s="1"/>
      <c r="I14" s="2">
        <v>519382.93</v>
      </c>
      <c r="K14" s="2">
        <v>0</v>
      </c>
      <c r="M14" s="2">
        <v>0</v>
      </c>
      <c r="O14" s="19">
        <f t="shared" si="0"/>
        <v>3522218.7</v>
      </c>
    </row>
    <row r="15" spans="1:15" ht="24.6" customHeight="1">
      <c r="C15" s="1" t="s">
        <v>22</v>
      </c>
      <c r="D15" s="1"/>
      <c r="E15" s="1"/>
      <c r="F15" s="1"/>
      <c r="G15" s="19">
        <v>7188964.3200000003</v>
      </c>
      <c r="H15" s="1"/>
      <c r="I15" s="2">
        <v>520383.01</v>
      </c>
      <c r="K15" s="2">
        <v>-63767.01</v>
      </c>
      <c r="M15" s="2">
        <v>0</v>
      </c>
      <c r="O15" s="19">
        <f t="shared" si="0"/>
        <v>7645580.3200000003</v>
      </c>
    </row>
    <row r="16" spans="1:15" ht="24.6" customHeight="1">
      <c r="B16" s="1"/>
      <c r="C16" s="2" t="s">
        <v>24</v>
      </c>
      <c r="D16" s="1"/>
      <c r="E16" s="1"/>
      <c r="F16" s="1"/>
      <c r="G16" s="19">
        <v>8371747.6600000001</v>
      </c>
      <c r="H16" s="1"/>
      <c r="I16" s="2">
        <v>1445454.95</v>
      </c>
      <c r="K16" s="2">
        <v>0</v>
      </c>
      <c r="M16" s="2">
        <v>0</v>
      </c>
      <c r="O16" s="19">
        <f t="shared" si="0"/>
        <v>9817202.6099999994</v>
      </c>
    </row>
    <row r="17" spans="2:15" ht="24.6" customHeight="1">
      <c r="B17" s="1"/>
      <c r="D17" s="1" t="s">
        <v>12</v>
      </c>
      <c r="E17" s="1"/>
      <c r="F17" s="1"/>
      <c r="G17" s="20">
        <f>SUM(G8:G16)</f>
        <v>145101884.19</v>
      </c>
      <c r="H17" s="1"/>
      <c r="I17" s="20">
        <f>SUM(I8:I16)</f>
        <v>2870110.8899999997</v>
      </c>
      <c r="K17" s="20">
        <f>SUM(K8:K16)</f>
        <v>-63767.01</v>
      </c>
      <c r="L17" s="19"/>
      <c r="M17" s="20">
        <f>SUM(M8:M16)</f>
        <v>0</v>
      </c>
      <c r="O17" s="20">
        <f>SUM(O8:O16)</f>
        <v>147908228.06999999</v>
      </c>
    </row>
    <row r="18" spans="2:15" ht="24.6" customHeight="1">
      <c r="B18" s="1" t="s">
        <v>26</v>
      </c>
      <c r="D18" s="1"/>
      <c r="E18" s="1"/>
      <c r="F18" s="1"/>
      <c r="G18" s="18"/>
      <c r="H18" s="3"/>
      <c r="I18" s="6"/>
      <c r="J18" s="6"/>
      <c r="K18" s="6"/>
      <c r="L18" s="6"/>
      <c r="M18" s="6"/>
      <c r="N18" s="6"/>
      <c r="O18" s="18"/>
    </row>
    <row r="19" spans="2:15" ht="24.6" customHeight="1">
      <c r="B19" s="1"/>
      <c r="C19" s="2" t="s">
        <v>47</v>
      </c>
      <c r="D19" s="1"/>
      <c r="E19" s="1"/>
      <c r="F19" s="1"/>
      <c r="G19" s="19">
        <v>3854739.51</v>
      </c>
      <c r="H19" s="1"/>
      <c r="I19" s="2">
        <v>2177987.5099999998</v>
      </c>
      <c r="K19" s="2">
        <v>0</v>
      </c>
      <c r="M19" s="2">
        <v>0</v>
      </c>
      <c r="N19" s="6"/>
      <c r="O19" s="19">
        <f>G19+I19+K19+M19</f>
        <v>6032727.0199999996</v>
      </c>
    </row>
    <row r="20" spans="2:15" ht="24.6" customHeight="1">
      <c r="B20" s="1"/>
      <c r="C20" s="2" t="s">
        <v>31</v>
      </c>
      <c r="D20" s="1"/>
      <c r="E20" s="1"/>
      <c r="F20" s="1"/>
      <c r="H20" s="1"/>
      <c r="N20" s="6"/>
      <c r="O20" s="19"/>
    </row>
    <row r="21" spans="2:15" ht="24.6" customHeight="1">
      <c r="B21" s="1"/>
      <c r="C21" s="2" t="s">
        <v>32</v>
      </c>
      <c r="D21" s="1"/>
      <c r="E21" s="1"/>
      <c r="F21" s="1"/>
      <c r="G21" s="19">
        <v>210891.65</v>
      </c>
      <c r="H21" s="1"/>
      <c r="I21" s="2">
        <v>177718.37</v>
      </c>
      <c r="K21" s="2">
        <v>0</v>
      </c>
      <c r="M21" s="2">
        <v>0</v>
      </c>
      <c r="N21" s="6"/>
      <c r="O21" s="19">
        <f t="shared" ref="O21:O26" si="1">G21+I21+K21+M21</f>
        <v>388610.02</v>
      </c>
    </row>
    <row r="22" spans="2:15" ht="24.6" customHeight="1">
      <c r="B22" s="1"/>
      <c r="C22" s="2" t="s">
        <v>48</v>
      </c>
      <c r="D22" s="1"/>
      <c r="E22" s="1"/>
      <c r="F22" s="1"/>
      <c r="G22" s="19">
        <v>138128.97</v>
      </c>
      <c r="H22" s="1"/>
      <c r="I22" s="2">
        <v>78045</v>
      </c>
      <c r="K22" s="2">
        <v>0</v>
      </c>
      <c r="M22" s="2">
        <v>0</v>
      </c>
      <c r="N22" s="6"/>
      <c r="O22" s="19">
        <f t="shared" si="1"/>
        <v>216173.97</v>
      </c>
    </row>
    <row r="23" spans="2:15" ht="24.6" customHeight="1">
      <c r="C23" s="1" t="s">
        <v>21</v>
      </c>
      <c r="D23" s="1"/>
      <c r="E23" s="1"/>
      <c r="F23" s="1"/>
      <c r="G23" s="19">
        <v>550255.31000000006</v>
      </c>
      <c r="H23" s="1"/>
      <c r="I23" s="2">
        <v>565433.17000000004</v>
      </c>
      <c r="K23" s="2">
        <v>0</v>
      </c>
      <c r="M23" s="2">
        <v>0</v>
      </c>
      <c r="O23" s="19">
        <f t="shared" si="1"/>
        <v>1115688.48</v>
      </c>
    </row>
    <row r="24" spans="2:15" ht="24.6" customHeight="1">
      <c r="C24" s="1" t="s">
        <v>23</v>
      </c>
      <c r="D24" s="1"/>
      <c r="E24" s="1"/>
      <c r="F24" s="1"/>
      <c r="G24" s="19">
        <v>575295.12</v>
      </c>
      <c r="H24" s="1"/>
      <c r="I24" s="2">
        <v>645149.66</v>
      </c>
      <c r="K24" s="2">
        <v>0</v>
      </c>
      <c r="M24" s="2">
        <v>0</v>
      </c>
      <c r="O24" s="19">
        <f t="shared" si="1"/>
        <v>1220444.78</v>
      </c>
    </row>
    <row r="25" spans="2:15" ht="24.6" customHeight="1">
      <c r="C25" s="1" t="s">
        <v>22</v>
      </c>
      <c r="D25" s="1"/>
      <c r="E25" s="1"/>
      <c r="F25" s="1"/>
      <c r="G25" s="19">
        <v>2065571.75</v>
      </c>
      <c r="H25" s="1"/>
      <c r="I25" s="2">
        <v>1493240.31</v>
      </c>
      <c r="K25" s="2">
        <v>-41885.129999999997</v>
      </c>
      <c r="M25" s="2">
        <v>0</v>
      </c>
      <c r="O25" s="19">
        <f t="shared" si="1"/>
        <v>3516926.93</v>
      </c>
    </row>
    <row r="26" spans="2:15" ht="24.6" customHeight="1">
      <c r="B26" s="1"/>
      <c r="C26" s="2" t="s">
        <v>24</v>
      </c>
      <c r="D26" s="1"/>
      <c r="E26" s="1"/>
      <c r="F26" s="1"/>
      <c r="G26" s="19">
        <v>1742123.97</v>
      </c>
      <c r="H26" s="1"/>
      <c r="I26" s="2">
        <v>1774024.83</v>
      </c>
      <c r="K26" s="2">
        <v>0</v>
      </c>
      <c r="M26" s="2">
        <v>0</v>
      </c>
      <c r="O26" s="19">
        <f t="shared" si="1"/>
        <v>3516148.8</v>
      </c>
    </row>
    <row r="27" spans="2:15" ht="23.4">
      <c r="B27" s="1"/>
      <c r="D27" s="1" t="s">
        <v>12</v>
      </c>
      <c r="E27" s="1"/>
      <c r="F27" s="1"/>
      <c r="G27" s="20">
        <f>SUM(G19:G26)</f>
        <v>9137006.2799999993</v>
      </c>
      <c r="H27" s="1"/>
      <c r="I27" s="20">
        <f>SUM(I19:I26)</f>
        <v>6911598.8499999996</v>
      </c>
      <c r="K27" s="20">
        <f>SUM(K19:K26)</f>
        <v>-41885.129999999997</v>
      </c>
      <c r="L27" s="19"/>
      <c r="M27" s="20">
        <f>SUM(M18:M26)</f>
        <v>0</v>
      </c>
      <c r="O27" s="20">
        <f>SUM(O19:O26)</f>
        <v>16006719.999999996</v>
      </c>
    </row>
    <row r="28" spans="2:15" ht="24.6" customHeight="1" thickBot="1">
      <c r="B28" s="1" t="s">
        <v>45</v>
      </c>
      <c r="D28" s="1"/>
      <c r="E28" s="1"/>
      <c r="F28" s="1"/>
      <c r="G28" s="21">
        <f>SUM(G17-G27)</f>
        <v>135964877.91</v>
      </c>
      <c r="H28" s="1"/>
      <c r="O28" s="21">
        <f>SUM(O17-O27)</f>
        <v>131901508.06999999</v>
      </c>
    </row>
    <row r="29" spans="2:15" ht="20.25" customHeight="1" thickTop="1">
      <c r="B29" s="1"/>
      <c r="D29" s="1"/>
      <c r="E29" s="1"/>
      <c r="F29" s="1"/>
      <c r="G29" s="19"/>
      <c r="H29" s="1"/>
      <c r="O29" s="19"/>
    </row>
    <row r="30" spans="2:15" ht="24.6" customHeight="1">
      <c r="B30" s="1"/>
      <c r="D30" s="1"/>
      <c r="E30" s="1"/>
      <c r="F30" s="1"/>
      <c r="G30" s="19"/>
      <c r="H30" s="1"/>
      <c r="O30" s="19"/>
    </row>
    <row r="31" spans="2:15" ht="24.6" customHeight="1">
      <c r="B31" s="1"/>
      <c r="D31" s="1"/>
      <c r="E31" s="1"/>
      <c r="F31" s="1"/>
      <c r="G31" s="19"/>
      <c r="H31" s="1"/>
      <c r="O31" s="19"/>
    </row>
    <row r="32" spans="2:15" ht="24.6" customHeight="1">
      <c r="B32" s="1"/>
      <c r="D32" s="1"/>
      <c r="E32" s="1"/>
      <c r="F32" s="1"/>
      <c r="G32" s="19"/>
      <c r="H32" s="1"/>
      <c r="O32" s="19"/>
    </row>
    <row r="33" spans="1:15" ht="23.4">
      <c r="B33" s="1"/>
      <c r="D33" s="1"/>
      <c r="E33" s="1"/>
      <c r="F33" s="1"/>
      <c r="G33" s="19"/>
      <c r="H33" s="1"/>
      <c r="O33" s="19"/>
    </row>
    <row r="34" spans="1:15" ht="22.5" customHeight="1">
      <c r="B34" s="4" t="s">
        <v>5</v>
      </c>
      <c r="C34" s="1"/>
    </row>
    <row r="35" spans="1:15" ht="24.6" customHeight="1">
      <c r="B35" s="1"/>
      <c r="C35" s="1" t="s">
        <v>13</v>
      </c>
    </row>
    <row r="36" spans="1:15" ht="24.6" customHeight="1">
      <c r="A36" s="275" t="s">
        <v>28</v>
      </c>
      <c r="B36" s="275"/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</row>
    <row r="37" spans="1:15" ht="12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 t="s">
        <v>98</v>
      </c>
      <c r="L37" s="6"/>
      <c r="M37" s="6"/>
      <c r="N37" s="6"/>
      <c r="O37" s="6"/>
    </row>
    <row r="38" spans="1:15" ht="24" customHeight="1">
      <c r="A38" s="2" t="s">
        <v>106</v>
      </c>
      <c r="B38" s="1"/>
      <c r="D38" s="1"/>
      <c r="E38" s="1"/>
      <c r="F38" s="1"/>
      <c r="G38" s="1"/>
      <c r="H38" s="1"/>
    </row>
    <row r="39" spans="1:15" ht="24" customHeight="1">
      <c r="B39" s="1"/>
      <c r="D39" s="1"/>
      <c r="E39" s="1"/>
      <c r="F39" s="1"/>
      <c r="G39" s="277" t="s">
        <v>20</v>
      </c>
      <c r="H39" s="277"/>
      <c r="I39" s="277"/>
      <c r="J39" s="277"/>
      <c r="K39" s="277"/>
      <c r="L39" s="277"/>
      <c r="M39" s="277"/>
      <c r="N39" s="277"/>
      <c r="O39" s="277"/>
    </row>
    <row r="40" spans="1:15" ht="24" customHeight="1">
      <c r="B40" s="1"/>
      <c r="D40" s="1"/>
      <c r="E40" s="1"/>
      <c r="F40" s="1"/>
      <c r="G40" s="3" t="s">
        <v>15</v>
      </c>
      <c r="H40" s="3"/>
      <c r="I40" s="276" t="s">
        <v>18</v>
      </c>
      <c r="J40" s="276"/>
      <c r="K40" s="276"/>
      <c r="L40" s="276"/>
      <c r="M40" s="276"/>
      <c r="N40" s="6"/>
      <c r="O40" s="3" t="s">
        <v>15</v>
      </c>
    </row>
    <row r="41" spans="1:15" ht="24" customHeight="1">
      <c r="B41" s="1"/>
      <c r="D41" s="1"/>
      <c r="E41" s="1"/>
      <c r="F41" s="1"/>
      <c r="G41" s="3" t="s">
        <v>96</v>
      </c>
      <c r="H41" s="3"/>
      <c r="I41" s="6" t="s">
        <v>17</v>
      </c>
      <c r="J41" s="6"/>
      <c r="K41" s="6" t="s">
        <v>19</v>
      </c>
      <c r="L41" s="6"/>
      <c r="M41" s="6" t="s">
        <v>86</v>
      </c>
      <c r="N41" s="6"/>
      <c r="O41" s="3" t="s">
        <v>16</v>
      </c>
    </row>
    <row r="42" spans="1:15" ht="24" customHeight="1">
      <c r="B42" s="1"/>
      <c r="D42" s="1"/>
      <c r="E42" s="1"/>
      <c r="F42" s="1"/>
      <c r="G42" s="16" t="s">
        <v>97</v>
      </c>
      <c r="H42" s="15"/>
      <c r="I42" s="17"/>
      <c r="J42" s="17"/>
      <c r="K42" s="17"/>
      <c r="L42" s="17"/>
      <c r="M42" s="17" t="s">
        <v>33</v>
      </c>
      <c r="N42" s="17"/>
      <c r="O42" s="16" t="s">
        <v>46</v>
      </c>
    </row>
    <row r="43" spans="1:15" ht="24" customHeight="1">
      <c r="B43" s="1" t="s">
        <v>25</v>
      </c>
      <c r="D43" s="1"/>
      <c r="E43" s="1"/>
      <c r="F43" s="1"/>
      <c r="G43" s="18"/>
      <c r="H43" s="3"/>
      <c r="I43" s="6"/>
      <c r="J43" s="6"/>
      <c r="K43" s="6"/>
      <c r="L43" s="6"/>
      <c r="M43" s="6"/>
      <c r="N43" s="6"/>
      <c r="O43" s="18"/>
    </row>
    <row r="44" spans="1:15" ht="24" customHeight="1">
      <c r="B44" s="1"/>
      <c r="C44" s="2" t="s">
        <v>30</v>
      </c>
      <c r="D44" s="1"/>
      <c r="E44" s="1"/>
      <c r="F44" s="1"/>
      <c r="G44" s="19">
        <v>75299990</v>
      </c>
      <c r="H44" s="1"/>
      <c r="I44" s="2">
        <v>0</v>
      </c>
      <c r="K44" s="2">
        <v>0</v>
      </c>
      <c r="M44" s="2">
        <v>0</v>
      </c>
      <c r="N44" s="6"/>
      <c r="O44" s="19">
        <f>SUM(G44:M44)</f>
        <v>75299990</v>
      </c>
    </row>
    <row r="45" spans="1:15" ht="24" customHeight="1">
      <c r="B45" s="1"/>
      <c r="C45" s="2" t="s">
        <v>47</v>
      </c>
      <c r="D45" s="1"/>
      <c r="E45" s="1"/>
      <c r="F45" s="1"/>
      <c r="G45" s="19">
        <v>43559750</v>
      </c>
      <c r="H45" s="1"/>
      <c r="I45" s="2">
        <v>0</v>
      </c>
      <c r="K45" s="2">
        <v>0</v>
      </c>
      <c r="M45" s="2">
        <v>0</v>
      </c>
      <c r="N45" s="6"/>
      <c r="O45" s="19">
        <f>SUM(G45:M45)</f>
        <v>43559750</v>
      </c>
    </row>
    <row r="46" spans="1:15" ht="24" customHeight="1">
      <c r="B46" s="1"/>
      <c r="C46" s="2" t="s">
        <v>31</v>
      </c>
      <c r="D46" s="1"/>
      <c r="E46" s="1"/>
      <c r="F46" s="1"/>
      <c r="G46" s="19"/>
      <c r="H46" s="1"/>
      <c r="N46" s="6"/>
      <c r="O46" s="19">
        <f>G46+I46+K46+M46</f>
        <v>0</v>
      </c>
    </row>
    <row r="47" spans="1:15" ht="24" customHeight="1">
      <c r="B47" s="1"/>
      <c r="C47" s="2" t="s">
        <v>32</v>
      </c>
      <c r="D47" s="1"/>
      <c r="E47" s="1"/>
      <c r="F47" s="1"/>
      <c r="G47" s="19">
        <v>2441636.0499999998</v>
      </c>
      <c r="H47" s="1"/>
      <c r="I47" s="2">
        <v>1112730.94</v>
      </c>
      <c r="K47" s="2">
        <v>0</v>
      </c>
      <c r="M47" s="2">
        <v>0</v>
      </c>
      <c r="N47" s="6"/>
      <c r="O47" s="19">
        <f>G47+I47+K47+M47</f>
        <v>3554366.9899999998</v>
      </c>
    </row>
    <row r="48" spans="1:15" ht="24" customHeight="1">
      <c r="B48" s="1"/>
      <c r="C48" s="2" t="s">
        <v>48</v>
      </c>
      <c r="D48" s="1"/>
      <c r="E48" s="1"/>
      <c r="F48" s="1"/>
      <c r="G48" s="19">
        <v>1560900</v>
      </c>
      <c r="H48" s="1"/>
      <c r="I48" s="2">
        <v>0</v>
      </c>
      <c r="K48" s="2">
        <v>0</v>
      </c>
      <c r="M48" s="2">
        <v>0</v>
      </c>
      <c r="N48" s="6"/>
      <c r="O48" s="19">
        <f>G48+I48+K48+M48</f>
        <v>1560900</v>
      </c>
    </row>
    <row r="49" spans="2:15" ht="24" customHeight="1">
      <c r="B49" s="1"/>
      <c r="C49" s="2" t="s">
        <v>49</v>
      </c>
      <c r="D49" s="1"/>
      <c r="E49" s="1"/>
      <c r="F49" s="1"/>
      <c r="G49" s="19">
        <v>5915444.8100000005</v>
      </c>
      <c r="H49" s="1"/>
      <c r="I49" s="2">
        <v>1226440.72</v>
      </c>
      <c r="K49" s="2">
        <v>-4578556.08</v>
      </c>
      <c r="M49" s="2">
        <v>0</v>
      </c>
      <c r="N49" s="6"/>
      <c r="O49" s="19">
        <f>SUM(G49:M49)</f>
        <v>2563329.4500000002</v>
      </c>
    </row>
    <row r="50" spans="2:15" ht="24" customHeight="1">
      <c r="B50" s="1"/>
      <c r="C50" s="2" t="s">
        <v>23</v>
      </c>
      <c r="D50" s="1"/>
      <c r="E50" s="1"/>
      <c r="F50" s="1"/>
      <c r="G50" s="19">
        <v>3516172.03</v>
      </c>
      <c r="H50" s="1"/>
      <c r="I50" s="2">
        <v>2028231.95</v>
      </c>
      <c r="K50" s="2">
        <v>-2541568.21</v>
      </c>
      <c r="M50" s="2">
        <v>0</v>
      </c>
      <c r="N50" s="6"/>
      <c r="O50" s="19">
        <f>SUM(G50:M50)</f>
        <v>3002835.7699999996</v>
      </c>
    </row>
    <row r="51" spans="2:15" ht="24" customHeight="1">
      <c r="C51" s="1" t="s">
        <v>22</v>
      </c>
      <c r="D51" s="1"/>
      <c r="E51" s="1"/>
      <c r="F51" s="1"/>
      <c r="G51" s="19">
        <v>7424684.5199999996</v>
      </c>
      <c r="H51" s="1"/>
      <c r="I51" s="2">
        <v>2417991.38</v>
      </c>
      <c r="K51" s="2">
        <v>-2653711.58</v>
      </c>
      <c r="M51" s="2">
        <v>0</v>
      </c>
      <c r="O51" s="19">
        <f>SUM(G51:M51)</f>
        <v>7188964.3199999984</v>
      </c>
    </row>
    <row r="52" spans="2:15" ht="24" customHeight="1">
      <c r="C52" s="1" t="s">
        <v>24</v>
      </c>
      <c r="D52" s="1"/>
      <c r="E52" s="1"/>
      <c r="F52" s="1"/>
      <c r="G52" s="19">
        <v>2171747.66</v>
      </c>
      <c r="H52" s="1"/>
      <c r="I52" s="2">
        <v>6200000</v>
      </c>
      <c r="K52" s="2">
        <v>0</v>
      </c>
      <c r="M52" s="2">
        <v>0</v>
      </c>
      <c r="O52" s="19">
        <f>SUM(G52:M52)</f>
        <v>8371747.6600000001</v>
      </c>
    </row>
    <row r="53" spans="2:15" ht="24" customHeight="1">
      <c r="B53" s="1"/>
      <c r="D53" s="1" t="s">
        <v>12</v>
      </c>
      <c r="E53" s="1"/>
      <c r="F53" s="1"/>
      <c r="G53" s="20">
        <f>SUM(G44:G52)</f>
        <v>141890325.06999999</v>
      </c>
      <c r="H53" s="1"/>
      <c r="I53" s="20">
        <f>SUM(I44:I52)</f>
        <v>12985394.99</v>
      </c>
      <c r="K53" s="20">
        <f>SUM(K44:K52)</f>
        <v>-9773835.870000001</v>
      </c>
      <c r="L53" s="19"/>
      <c r="M53" s="20">
        <f>SUM(M44:M52)</f>
        <v>0</v>
      </c>
      <c r="O53" s="20">
        <f>SUM(O44:O52)</f>
        <v>145101884.19</v>
      </c>
    </row>
    <row r="54" spans="2:15" ht="24" customHeight="1">
      <c r="B54" s="1" t="s">
        <v>26</v>
      </c>
      <c r="D54" s="1"/>
      <c r="E54" s="1"/>
      <c r="F54" s="1"/>
      <c r="G54" s="18"/>
      <c r="H54" s="3"/>
      <c r="I54" s="6"/>
      <c r="J54" s="6"/>
      <c r="K54" s="6"/>
      <c r="L54" s="6"/>
      <c r="M54" s="6"/>
      <c r="N54" s="6"/>
      <c r="O54" s="18"/>
    </row>
    <row r="55" spans="2:15" ht="24" customHeight="1">
      <c r="B55" s="1"/>
      <c r="C55" s="2" t="s">
        <v>47</v>
      </c>
      <c r="D55" s="1"/>
      <c r="E55" s="1"/>
      <c r="F55" s="1"/>
      <c r="G55" s="19">
        <v>1676752.02</v>
      </c>
      <c r="H55" s="1"/>
      <c r="I55" s="2">
        <v>2177987.4900000002</v>
      </c>
      <c r="K55" s="2">
        <v>0</v>
      </c>
      <c r="M55" s="2">
        <v>0</v>
      </c>
      <c r="N55" s="6"/>
      <c r="O55" s="19">
        <f t="shared" ref="O55:O62" si="2">SUM(G55:M55)</f>
        <v>3854739.5100000002</v>
      </c>
    </row>
    <row r="56" spans="2:15" ht="24" customHeight="1">
      <c r="B56" s="1"/>
      <c r="C56" s="2" t="s">
        <v>31</v>
      </c>
      <c r="D56" s="1"/>
      <c r="E56" s="1"/>
      <c r="F56" s="1"/>
      <c r="G56" s="19"/>
      <c r="H56" s="1"/>
      <c r="N56" s="6"/>
      <c r="O56" s="19">
        <f t="shared" si="2"/>
        <v>0</v>
      </c>
    </row>
    <row r="57" spans="2:15" ht="24" customHeight="1">
      <c r="B57" s="1"/>
      <c r="C57" s="2" t="s">
        <v>32</v>
      </c>
      <c r="D57" s="1"/>
      <c r="E57" s="1"/>
      <c r="F57" s="1"/>
      <c r="G57" s="19">
        <v>54691.74</v>
      </c>
      <c r="H57" s="1"/>
      <c r="I57" s="2">
        <v>156199.91</v>
      </c>
      <c r="K57" s="2">
        <v>0</v>
      </c>
      <c r="M57" s="2">
        <v>0</v>
      </c>
      <c r="N57" s="6"/>
      <c r="O57" s="19">
        <f t="shared" si="2"/>
        <v>210891.65</v>
      </c>
    </row>
    <row r="58" spans="2:15" ht="24" customHeight="1">
      <c r="B58" s="1"/>
      <c r="C58" s="2" t="s">
        <v>48</v>
      </c>
      <c r="D58" s="1"/>
      <c r="E58" s="1"/>
      <c r="F58" s="1"/>
      <c r="G58" s="2">
        <v>60083.96</v>
      </c>
      <c r="H58" s="1"/>
      <c r="I58" s="2">
        <v>78045.009999999995</v>
      </c>
      <c r="K58" s="2">
        <v>0</v>
      </c>
      <c r="M58" s="2">
        <v>0</v>
      </c>
      <c r="N58" s="6"/>
      <c r="O58" s="19">
        <f t="shared" si="2"/>
        <v>138128.97</v>
      </c>
    </row>
    <row r="59" spans="2:15" ht="24" customHeight="1">
      <c r="B59" s="1"/>
      <c r="C59" s="2" t="s">
        <v>21</v>
      </c>
      <c r="D59" s="1"/>
      <c r="E59" s="1"/>
      <c r="F59" s="1"/>
      <c r="G59" s="19">
        <v>1807775.83</v>
      </c>
      <c r="H59" s="1"/>
      <c r="I59" s="2">
        <v>580681.31999999995</v>
      </c>
      <c r="K59" s="2">
        <v>-1838201.84</v>
      </c>
      <c r="M59" s="2">
        <v>0</v>
      </c>
      <c r="N59" s="6"/>
      <c r="O59" s="19">
        <f t="shared" si="2"/>
        <v>550255.30999999982</v>
      </c>
    </row>
    <row r="60" spans="2:15" ht="24" customHeight="1">
      <c r="B60" s="1"/>
      <c r="C60" s="2" t="s">
        <v>23</v>
      </c>
      <c r="D60" s="1"/>
      <c r="E60" s="1"/>
      <c r="F60" s="1"/>
      <c r="G60" s="19">
        <v>1155336.95</v>
      </c>
      <c r="H60" s="1"/>
      <c r="I60" s="2">
        <v>454272.93</v>
      </c>
      <c r="K60" s="2">
        <v>-1034314.76</v>
      </c>
      <c r="M60" s="2">
        <v>0</v>
      </c>
      <c r="N60" s="6"/>
      <c r="O60" s="19">
        <f t="shared" si="2"/>
        <v>575295.11999999988</v>
      </c>
    </row>
    <row r="61" spans="2:15" ht="24" customHeight="1">
      <c r="C61" s="1" t="s">
        <v>22</v>
      </c>
      <c r="D61" s="1"/>
      <c r="E61" s="1"/>
      <c r="F61" s="1"/>
      <c r="G61" s="19">
        <v>1799089.1099999999</v>
      </c>
      <c r="H61" s="1"/>
      <c r="I61" s="2">
        <v>1330005.32</v>
      </c>
      <c r="K61" s="2">
        <v>-1063522.68</v>
      </c>
      <c r="M61" s="2">
        <v>0</v>
      </c>
      <c r="O61" s="19">
        <f t="shared" si="2"/>
        <v>2065571.7499999998</v>
      </c>
    </row>
    <row r="62" spans="2:15" ht="24" customHeight="1">
      <c r="C62" s="1" t="s">
        <v>24</v>
      </c>
      <c r="D62" s="1"/>
      <c r="E62" s="1"/>
      <c r="F62" s="1"/>
      <c r="G62" s="19">
        <v>441473.13</v>
      </c>
      <c r="H62" s="1"/>
      <c r="I62" s="2">
        <v>1300650.8400000001</v>
      </c>
      <c r="K62" s="2">
        <v>0</v>
      </c>
      <c r="M62" s="2">
        <v>0</v>
      </c>
      <c r="O62" s="19">
        <f t="shared" si="2"/>
        <v>1742123.9700000002</v>
      </c>
    </row>
    <row r="63" spans="2:15" ht="24" customHeight="1">
      <c r="B63" s="1"/>
      <c r="D63" s="1" t="s">
        <v>12</v>
      </c>
      <c r="E63" s="1"/>
      <c r="F63" s="1"/>
      <c r="G63" s="20">
        <f>SUM(G55:G62)</f>
        <v>6995202.7399999993</v>
      </c>
      <c r="H63" s="1"/>
      <c r="I63" s="20">
        <f>SUM(I55:I62)</f>
        <v>6077842.8200000003</v>
      </c>
      <c r="K63" s="20">
        <f>SUM(K55:K62)</f>
        <v>-3936039.2800000003</v>
      </c>
      <c r="L63" s="19"/>
      <c r="M63" s="20">
        <f>SUM(M55:M62)</f>
        <v>0</v>
      </c>
      <c r="O63" s="20">
        <f>SUM(O55:O62)</f>
        <v>9137006.2799999993</v>
      </c>
    </row>
    <row r="64" spans="2:15" ht="24" customHeight="1" thickBot="1">
      <c r="B64" s="1" t="s">
        <v>45</v>
      </c>
      <c r="D64" s="1"/>
      <c r="E64" s="1"/>
      <c r="F64" s="1"/>
      <c r="G64" s="21">
        <f>SUM(G53-G63)</f>
        <v>134895122.32999998</v>
      </c>
      <c r="H64" s="1"/>
      <c r="O64" s="21">
        <f>SUM(O53-O63)</f>
        <v>135964877.91</v>
      </c>
    </row>
    <row r="65" spans="1:15" ht="23.25" customHeight="1" thickTop="1">
      <c r="B65" s="1"/>
      <c r="D65" s="1"/>
      <c r="E65" s="1"/>
      <c r="F65" s="1"/>
      <c r="G65" s="19"/>
      <c r="H65" s="1"/>
      <c r="O65" s="19"/>
    </row>
    <row r="66" spans="1:15" ht="22.5" customHeight="1">
      <c r="B66" s="1"/>
      <c r="D66" s="1"/>
      <c r="E66" s="1"/>
      <c r="F66" s="1"/>
      <c r="G66" s="19"/>
      <c r="H66" s="1"/>
      <c r="O66" s="19"/>
    </row>
    <row r="67" spans="1:15" ht="23.25" customHeight="1">
      <c r="B67" s="1"/>
      <c r="D67" s="1"/>
      <c r="E67" s="1"/>
      <c r="F67" s="1"/>
      <c r="G67" s="19"/>
      <c r="H67" s="1"/>
      <c r="O67" s="19"/>
    </row>
    <row r="68" spans="1:15" ht="24" customHeight="1">
      <c r="B68" s="1"/>
      <c r="D68" s="1"/>
      <c r="E68" s="1"/>
      <c r="F68" s="1"/>
      <c r="G68" s="19"/>
      <c r="H68" s="1"/>
      <c r="O68" s="19"/>
    </row>
    <row r="69" spans="1:15" ht="22.5" customHeight="1">
      <c r="B69" s="1"/>
      <c r="D69" s="1"/>
      <c r="E69" s="1"/>
      <c r="F69" s="1"/>
      <c r="G69" s="19"/>
      <c r="H69" s="1"/>
      <c r="O69" s="19"/>
    </row>
    <row r="70" spans="1:15" ht="24.6" customHeight="1">
      <c r="B70" s="4" t="s">
        <v>5</v>
      </c>
      <c r="C70" s="1"/>
      <c r="E70" s="1"/>
      <c r="F70" s="1"/>
      <c r="G70" s="1"/>
      <c r="H70" s="1"/>
      <c r="I70" s="1"/>
      <c r="J70" s="1"/>
      <c r="K70" s="1"/>
      <c r="L70" s="1"/>
      <c r="M70" s="1"/>
    </row>
    <row r="71" spans="1:15" ht="24.6" customHeight="1">
      <c r="A71" s="1"/>
      <c r="B71" s="1"/>
      <c r="C71" s="1" t="s">
        <v>13</v>
      </c>
      <c r="D71" s="1"/>
      <c r="E71" s="1"/>
      <c r="F71" s="1"/>
      <c r="G71" s="1"/>
      <c r="H71" s="1"/>
      <c r="I71" s="1"/>
      <c r="J71" s="1"/>
      <c r="K71" s="1"/>
      <c r="L71" s="1"/>
      <c r="M71" s="1"/>
    </row>
  </sheetData>
  <mergeCells count="6">
    <mergeCell ref="A1:O1"/>
    <mergeCell ref="I40:M40"/>
    <mergeCell ref="G39:O39"/>
    <mergeCell ref="A36:O36"/>
    <mergeCell ref="G3:O3"/>
    <mergeCell ref="I4:M4"/>
  </mergeCells>
  <pageMargins left="0.43307086614173229" right="0.19685039370078741" top="0.59055118110236227" bottom="0.19685039370078741" header="0.39370078740157483" footer="0.39370078740157483"/>
  <pageSetup paperSize="9" scale="95" orientation="portrait" horizontalDpi="180" verticalDpi="180" r:id="rId1"/>
  <headerFooter alignWithMargins="0">
    <oddHeader>&amp;L&amp;10บริษัท เจ เอส แอล โกลบอล มีเดีย จำกัด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M9" sqref="A1:M9"/>
    </sheetView>
  </sheetViews>
  <sheetFormatPr defaultRowHeight="23.4"/>
  <cols>
    <col min="7" max="7" width="13.109375" bestFit="1" customWidth="1"/>
    <col min="11" max="11" width="13.33203125" bestFit="1" customWidth="1"/>
    <col min="13" max="13" width="13.33203125" bestFit="1" customWidth="1"/>
  </cols>
  <sheetData>
    <row r="1" spans="1:13">
      <c r="A1" s="1" t="s">
        <v>93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12" t="s">
        <v>88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1"/>
      <c r="B3" s="12"/>
      <c r="C3" s="6"/>
      <c r="D3" s="6"/>
      <c r="E3" s="12"/>
      <c r="F3" s="12"/>
      <c r="G3" s="12"/>
      <c r="H3" s="14"/>
      <c r="I3" s="13"/>
      <c r="J3" s="2"/>
      <c r="K3" s="12"/>
      <c r="L3" s="3"/>
      <c r="M3" s="22" t="s">
        <v>36</v>
      </c>
    </row>
    <row r="4" spans="1:13">
      <c r="A4" s="1"/>
      <c r="B4" s="12"/>
      <c r="C4" s="6"/>
      <c r="D4" s="6"/>
      <c r="E4" s="22"/>
      <c r="F4" s="22"/>
      <c r="G4" s="22"/>
      <c r="H4" s="22"/>
      <c r="I4" s="22" t="s">
        <v>40</v>
      </c>
      <c r="J4" s="24"/>
      <c r="K4" s="24"/>
      <c r="L4" s="22" t="s">
        <v>37</v>
      </c>
      <c r="M4" s="25"/>
    </row>
    <row r="5" spans="1:13">
      <c r="A5" s="1"/>
      <c r="B5" s="12"/>
      <c r="C5" s="6"/>
      <c r="D5" s="6"/>
      <c r="E5" s="22" t="s">
        <v>38</v>
      </c>
      <c r="F5" s="25"/>
      <c r="G5" s="22" t="s">
        <v>39</v>
      </c>
      <c r="H5" s="24"/>
      <c r="I5" s="27" t="s">
        <v>42</v>
      </c>
      <c r="J5" s="24"/>
      <c r="K5" s="22" t="s">
        <v>41</v>
      </c>
      <c r="L5" s="25"/>
      <c r="M5" s="2"/>
    </row>
    <row r="6" spans="1:13">
      <c r="A6" s="1"/>
      <c r="B6" s="12"/>
      <c r="C6" s="6"/>
      <c r="D6" s="6"/>
      <c r="E6" s="23"/>
      <c r="F6" s="23"/>
      <c r="G6" s="23" t="s">
        <v>44</v>
      </c>
      <c r="H6" s="23"/>
      <c r="I6" s="28" t="s">
        <v>87</v>
      </c>
      <c r="J6" s="23"/>
      <c r="K6" s="23" t="s">
        <v>43</v>
      </c>
      <c r="L6" s="23"/>
      <c r="M6" s="10"/>
    </row>
    <row r="7" spans="1:13">
      <c r="A7" s="4" t="s">
        <v>55</v>
      </c>
      <c r="B7" s="2"/>
      <c r="C7" s="1"/>
      <c r="D7" s="1"/>
      <c r="E7" s="3" t="s">
        <v>56</v>
      </c>
      <c r="F7" s="1"/>
      <c r="G7" s="1">
        <v>277000</v>
      </c>
      <c r="H7" s="1"/>
      <c r="I7" s="3" t="s">
        <v>61</v>
      </c>
      <c r="J7" s="1"/>
      <c r="K7" s="1">
        <v>116997</v>
      </c>
      <c r="L7" s="1"/>
      <c r="M7" s="1">
        <v>116997</v>
      </c>
    </row>
    <row r="8" spans="1:13">
      <c r="A8" s="2" t="s">
        <v>84</v>
      </c>
      <c r="B8" s="6"/>
      <c r="C8" s="8"/>
      <c r="D8" s="6"/>
      <c r="E8" s="6" t="s">
        <v>95</v>
      </c>
      <c r="F8" s="6"/>
      <c r="G8" s="2">
        <v>10000000</v>
      </c>
      <c r="H8" s="6"/>
      <c r="I8" s="5" t="s">
        <v>92</v>
      </c>
      <c r="J8" s="6"/>
      <c r="K8" s="9">
        <v>0</v>
      </c>
      <c r="L8" s="6"/>
      <c r="M8" s="9">
        <v>2000000</v>
      </c>
    </row>
    <row r="9" spans="1:13" ht="24" thickBot="1">
      <c r="A9" s="6"/>
      <c r="B9" s="2"/>
      <c r="C9" s="8" t="s">
        <v>89</v>
      </c>
      <c r="D9" s="6"/>
      <c r="E9" s="6"/>
      <c r="F9" s="6"/>
      <c r="G9" s="6"/>
      <c r="H9" s="6"/>
      <c r="I9" s="6"/>
      <c r="J9" s="6"/>
      <c r="K9" s="26">
        <f>SUM(K7:K8)</f>
        <v>116997</v>
      </c>
      <c r="L9" s="6"/>
      <c r="M9" s="26">
        <f>SUM(M7:M8)</f>
        <v>2116997</v>
      </c>
    </row>
    <row r="10" spans="1:13" ht="24" thickTop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s="1" t="s">
        <v>94</v>
      </c>
      <c r="B12" s="12"/>
      <c r="C12" s="1"/>
      <c r="D12" s="6"/>
      <c r="E12" s="6"/>
      <c r="F12" s="6"/>
      <c r="G12" s="6"/>
      <c r="H12" s="6"/>
      <c r="I12" s="6"/>
      <c r="J12" s="6"/>
      <c r="K12" s="9"/>
      <c r="L12" s="6"/>
      <c r="M12" s="9"/>
    </row>
    <row r="13" spans="1:13">
      <c r="A13" s="1"/>
      <c r="B13" s="12" t="s">
        <v>91</v>
      </c>
      <c r="C13" s="1"/>
      <c r="D13" s="4"/>
      <c r="E13" s="1"/>
      <c r="F13" s="1"/>
      <c r="G13" s="1"/>
      <c r="H13" s="1"/>
      <c r="I13" s="1"/>
      <c r="J13" s="1"/>
      <c r="K13" s="1"/>
      <c r="L13" s="13"/>
      <c r="M13" s="1"/>
    </row>
    <row r="14" spans="1:13">
      <c r="A14" s="4"/>
      <c r="B14" s="1"/>
      <c r="C14" s="12"/>
      <c r="D14" s="12"/>
      <c r="E14" s="12"/>
      <c r="F14" s="12"/>
      <c r="G14" s="12"/>
      <c r="H14" s="14"/>
      <c r="I14" s="13"/>
      <c r="J14" s="2"/>
      <c r="K14" s="12"/>
      <c r="L14" s="3"/>
      <c r="M14" s="22" t="s">
        <v>36</v>
      </c>
    </row>
    <row r="15" spans="1:13">
      <c r="A15" s="4"/>
      <c r="B15" s="1"/>
      <c r="C15" s="12"/>
      <c r="D15" s="12"/>
      <c r="E15" s="22"/>
      <c r="F15" s="22"/>
      <c r="G15" s="22"/>
      <c r="H15" s="22"/>
      <c r="I15" s="22" t="s">
        <v>40</v>
      </c>
      <c r="J15" s="24"/>
      <c r="K15" s="24"/>
      <c r="L15" s="22" t="s">
        <v>37</v>
      </c>
      <c r="M15" s="25"/>
    </row>
    <row r="16" spans="1:13">
      <c r="A16" s="1"/>
      <c r="B16" s="4"/>
      <c r="C16" s="2"/>
      <c r="D16" s="1"/>
      <c r="E16" s="22" t="s">
        <v>38</v>
      </c>
      <c r="F16" s="25"/>
      <c r="G16" s="22" t="s">
        <v>39</v>
      </c>
      <c r="H16" s="24"/>
      <c r="I16" s="27" t="s">
        <v>42</v>
      </c>
      <c r="J16" s="24"/>
      <c r="K16" s="22" t="s">
        <v>41</v>
      </c>
      <c r="L16" s="25"/>
      <c r="M16" s="2"/>
    </row>
    <row r="17" spans="1:13">
      <c r="A17" s="1"/>
      <c r="B17" s="4"/>
      <c r="C17" s="2"/>
      <c r="D17" s="1"/>
      <c r="E17" s="23"/>
      <c r="F17" s="23"/>
      <c r="G17" s="23" t="s">
        <v>44</v>
      </c>
      <c r="H17" s="23"/>
      <c r="I17" s="28" t="s">
        <v>87</v>
      </c>
      <c r="J17" s="23"/>
      <c r="K17" s="23" t="s">
        <v>43</v>
      </c>
      <c r="L17" s="23"/>
      <c r="M17" s="10"/>
    </row>
    <row r="18" spans="1:13">
      <c r="A18" s="25" t="s">
        <v>85</v>
      </c>
      <c r="B18" s="4"/>
      <c r="C18" s="2"/>
      <c r="D18" s="1"/>
      <c r="E18" s="1"/>
      <c r="F18" s="1"/>
      <c r="G18" s="3"/>
      <c r="H18" s="13"/>
      <c r="I18" s="14"/>
      <c r="J18" s="2"/>
      <c r="K18" s="1"/>
      <c r="L18" s="2"/>
      <c r="M18" s="1"/>
    </row>
    <row r="19" spans="1:13">
      <c r="A19" s="2" t="s">
        <v>50</v>
      </c>
      <c r="B19" s="2"/>
      <c r="C19" s="4"/>
      <c r="D19" s="1"/>
      <c r="E19" s="3" t="s">
        <v>51</v>
      </c>
      <c r="F19" s="1"/>
      <c r="G19" s="1">
        <v>15000000</v>
      </c>
      <c r="H19" s="13"/>
      <c r="I19" s="14" t="s">
        <v>71</v>
      </c>
      <c r="J19" s="2"/>
      <c r="K19" s="1">
        <v>21424997</v>
      </c>
      <c r="L19" s="2"/>
      <c r="M19" s="1">
        <v>21424997</v>
      </c>
    </row>
    <row r="20" spans="1:13">
      <c r="A20" s="2" t="s">
        <v>54</v>
      </c>
      <c r="B20" s="2"/>
      <c r="C20" s="1"/>
      <c r="D20" s="4"/>
      <c r="E20" s="3" t="s">
        <v>53</v>
      </c>
      <c r="F20" s="1"/>
      <c r="G20" s="1">
        <v>21930000</v>
      </c>
      <c r="H20" s="1"/>
      <c r="I20" s="3" t="s">
        <v>60</v>
      </c>
      <c r="J20" s="1"/>
      <c r="K20" s="1">
        <v>5420943.6799999997</v>
      </c>
      <c r="L20" s="2"/>
      <c r="M20" s="1">
        <v>5420943.6799999997</v>
      </c>
    </row>
    <row r="21" spans="1:13">
      <c r="A21" s="4" t="s">
        <v>57</v>
      </c>
      <c r="B21" s="2"/>
      <c r="C21" s="1"/>
      <c r="D21" s="1"/>
      <c r="E21" s="3" t="s">
        <v>58</v>
      </c>
      <c r="F21" s="1"/>
      <c r="G21" s="1">
        <v>6800000</v>
      </c>
      <c r="H21" s="1"/>
      <c r="I21" s="3" t="s">
        <v>62</v>
      </c>
      <c r="J21" s="1"/>
      <c r="K21" s="1">
        <v>4683979.4800000004</v>
      </c>
      <c r="L21" s="1"/>
      <c r="M21" s="1">
        <v>843979.48</v>
      </c>
    </row>
    <row r="22" spans="1:13">
      <c r="A22" s="4" t="s">
        <v>63</v>
      </c>
      <c r="B22" s="2"/>
      <c r="C22" s="2"/>
      <c r="D22" s="2"/>
      <c r="E22" s="22" t="s">
        <v>64</v>
      </c>
      <c r="F22" s="22"/>
      <c r="G22" s="22">
        <v>10000000</v>
      </c>
      <c r="H22" s="22"/>
      <c r="I22" s="22" t="s">
        <v>68</v>
      </c>
      <c r="J22" s="25"/>
      <c r="K22" s="25">
        <v>7000000</v>
      </c>
      <c r="L22" s="25"/>
      <c r="M22" s="2">
        <v>0</v>
      </c>
    </row>
    <row r="23" spans="1:13">
      <c r="A23" s="2" t="s">
        <v>65</v>
      </c>
      <c r="B23" s="2"/>
      <c r="C23" s="2"/>
      <c r="D23" s="2"/>
      <c r="E23" s="6" t="s">
        <v>66</v>
      </c>
      <c r="F23" s="2"/>
      <c r="G23" s="2">
        <v>1000000</v>
      </c>
      <c r="H23" s="2"/>
      <c r="I23" s="6" t="s">
        <v>67</v>
      </c>
      <c r="J23" s="2"/>
      <c r="K23" s="2">
        <v>599700</v>
      </c>
      <c r="L23" s="2"/>
      <c r="M23" s="2">
        <v>599700</v>
      </c>
    </row>
    <row r="24" spans="1:13">
      <c r="A24" s="4" t="s">
        <v>73</v>
      </c>
      <c r="B24" s="6"/>
      <c r="C24" s="2"/>
      <c r="D24" s="2"/>
      <c r="E24" s="6" t="s">
        <v>69</v>
      </c>
      <c r="F24" s="2"/>
      <c r="G24" s="2">
        <v>10000000</v>
      </c>
      <c r="H24" s="2"/>
      <c r="I24" s="6" t="s">
        <v>70</v>
      </c>
      <c r="J24" s="2"/>
      <c r="K24" s="2">
        <v>3840988</v>
      </c>
      <c r="L24" s="2"/>
      <c r="M24" s="2">
        <v>3840988</v>
      </c>
    </row>
    <row r="25" spans="1:13">
      <c r="A25" s="4" t="s">
        <v>72</v>
      </c>
      <c r="B25" s="6"/>
      <c r="C25" s="2"/>
      <c r="D25" s="2"/>
      <c r="E25" s="6" t="s">
        <v>74</v>
      </c>
      <c r="F25" s="2"/>
      <c r="G25" s="2">
        <v>1000000</v>
      </c>
      <c r="H25" s="2"/>
      <c r="I25" s="6" t="s">
        <v>78</v>
      </c>
      <c r="J25" s="2"/>
      <c r="K25" s="2">
        <v>3844871.7</v>
      </c>
      <c r="L25" s="2"/>
      <c r="M25" s="2">
        <v>3844871.7</v>
      </c>
    </row>
    <row r="26" spans="1:13">
      <c r="A26" s="4" t="s">
        <v>75</v>
      </c>
      <c r="B26" s="6"/>
      <c r="C26" s="2"/>
      <c r="D26" s="6"/>
      <c r="E26" s="6" t="s">
        <v>76</v>
      </c>
      <c r="F26" s="6"/>
      <c r="G26" s="6">
        <v>18450000</v>
      </c>
      <c r="H26" s="6"/>
      <c r="I26" s="6" t="s">
        <v>77</v>
      </c>
      <c r="J26" s="6"/>
      <c r="K26" s="1">
        <v>5244995</v>
      </c>
      <c r="L26" s="1"/>
      <c r="M26" s="1">
        <v>5244995</v>
      </c>
    </row>
    <row r="27" spans="1:13">
      <c r="A27" s="4" t="s">
        <v>79</v>
      </c>
      <c r="B27" s="6"/>
      <c r="C27" s="2"/>
      <c r="D27" s="6"/>
      <c r="E27" s="6" t="s">
        <v>56</v>
      </c>
      <c r="F27" s="6"/>
      <c r="G27" s="6">
        <v>2000000</v>
      </c>
      <c r="H27" s="6"/>
      <c r="I27" s="6" t="s">
        <v>80</v>
      </c>
      <c r="J27" s="6"/>
      <c r="K27" s="1">
        <v>724151.72</v>
      </c>
      <c r="L27" s="1"/>
      <c r="M27" s="1">
        <v>724151.72</v>
      </c>
    </row>
    <row r="28" spans="1:13">
      <c r="A28" s="12" t="s">
        <v>52</v>
      </c>
      <c r="B28" s="2"/>
      <c r="C28" s="1"/>
      <c r="D28" s="2"/>
      <c r="E28" s="3" t="s">
        <v>53</v>
      </c>
      <c r="F28" s="1"/>
      <c r="G28" s="1">
        <v>5000000</v>
      </c>
      <c r="H28" s="13"/>
      <c r="I28" s="14" t="s">
        <v>59</v>
      </c>
      <c r="J28" s="2"/>
      <c r="K28" s="2">
        <v>8641867.0800000001</v>
      </c>
      <c r="L28" s="2"/>
      <c r="M28" s="2">
        <v>8641867.0800000001</v>
      </c>
    </row>
    <row r="29" spans="1:13">
      <c r="A29" s="2" t="s">
        <v>81</v>
      </c>
      <c r="B29" s="6"/>
      <c r="C29" s="8"/>
      <c r="D29" s="6"/>
      <c r="E29" s="6" t="s">
        <v>82</v>
      </c>
      <c r="F29" s="6"/>
      <c r="G29" s="6">
        <v>1000000</v>
      </c>
      <c r="H29" s="6"/>
      <c r="I29" s="6" t="s">
        <v>83</v>
      </c>
      <c r="J29" s="6"/>
      <c r="K29" s="9">
        <v>499700</v>
      </c>
      <c r="L29" s="6"/>
      <c r="M29" s="9">
        <v>499700</v>
      </c>
    </row>
    <row r="30" spans="1:13">
      <c r="A30" s="6"/>
      <c r="B30" s="2" t="s">
        <v>90</v>
      </c>
      <c r="C30" s="8"/>
      <c r="D30" s="6"/>
      <c r="E30" s="6"/>
      <c r="F30" s="6"/>
      <c r="G30" s="6"/>
      <c r="H30" s="6"/>
      <c r="I30" s="6"/>
      <c r="J30" s="6"/>
      <c r="K30" s="29">
        <v>-7674959.0800000001</v>
      </c>
      <c r="L30" s="6"/>
      <c r="M30" s="29">
        <v>-2000000</v>
      </c>
    </row>
    <row r="31" spans="1:13" ht="24" thickBot="1">
      <c r="A31" s="6"/>
      <c r="B31" s="6"/>
      <c r="C31" s="8" t="s">
        <v>89</v>
      </c>
      <c r="D31" s="6"/>
      <c r="E31" s="6"/>
      <c r="F31" s="6"/>
      <c r="G31" s="6"/>
      <c r="H31" s="6"/>
      <c r="I31" s="6"/>
      <c r="J31" s="6"/>
      <c r="K31" s="26">
        <f>SUM(K19:K30)</f>
        <v>54251234.579999998</v>
      </c>
      <c r="L31" s="6"/>
      <c r="M31" s="26">
        <f>SUM(M19:M30)</f>
        <v>49086193.659999996</v>
      </c>
    </row>
    <row r="32" spans="1:13" ht="24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A3" sqref="A3:C11"/>
    </sheetView>
  </sheetViews>
  <sheetFormatPr defaultColWidth="9.109375" defaultRowHeight="24" customHeight="1"/>
  <cols>
    <col min="1" max="1" width="2.5546875" style="31" customWidth="1"/>
    <col min="2" max="2" width="7.5546875" style="31" customWidth="1"/>
    <col min="3" max="5" width="8.6640625" style="31" customWidth="1"/>
    <col min="6" max="6" width="15" style="31" customWidth="1"/>
    <col min="7" max="7" width="5.5546875" style="31" customWidth="1"/>
    <col min="8" max="8" width="14.33203125" style="31" customWidth="1"/>
    <col min="9" max="9" width="0.6640625" style="31" customWidth="1"/>
    <col min="10" max="10" width="15.6640625" style="24" customWidth="1"/>
    <col min="11" max="11" width="0.6640625" style="31" customWidth="1"/>
    <col min="12" max="12" width="13.109375" style="24" customWidth="1"/>
    <col min="13" max="13" width="0.6640625" style="31" customWidth="1"/>
    <col min="14" max="14" width="13" style="31" customWidth="1"/>
    <col min="15" max="15" width="1.109375" style="31" customWidth="1"/>
    <col min="16" max="16" width="11.33203125" style="31" bestFit="1" customWidth="1"/>
    <col min="17" max="16384" width="9.109375" style="31"/>
  </cols>
  <sheetData>
    <row r="1" spans="1:14" ht="24" customHeight="1">
      <c r="A1" s="278" t="s">
        <v>104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</row>
    <row r="2" spans="1:14" ht="15" customHeight="1">
      <c r="A2" s="25"/>
      <c r="C2" s="25"/>
      <c r="D2" s="33"/>
      <c r="E2" s="25"/>
      <c r="F2" s="25"/>
      <c r="G2" s="25"/>
      <c r="H2" s="25"/>
      <c r="I2" s="25"/>
      <c r="J2" s="25"/>
      <c r="L2" s="25"/>
    </row>
    <row r="3" spans="1:14" ht="24" customHeight="1">
      <c r="A3" s="33" t="s">
        <v>118</v>
      </c>
      <c r="B3" s="25"/>
      <c r="C3" s="25"/>
      <c r="D3" s="25"/>
      <c r="E3" s="25"/>
      <c r="F3" s="25"/>
      <c r="G3" s="25"/>
      <c r="H3" s="25"/>
      <c r="I3" s="25"/>
      <c r="L3" s="25"/>
    </row>
    <row r="4" spans="1:14" ht="24" customHeight="1">
      <c r="A4" s="33"/>
      <c r="B4" s="34" t="s">
        <v>113</v>
      </c>
      <c r="C4" s="25"/>
      <c r="D4" s="25"/>
      <c r="E4" s="25"/>
      <c r="F4" s="25"/>
      <c r="G4" s="25"/>
      <c r="H4" s="25"/>
      <c r="I4" s="25"/>
      <c r="L4" s="25"/>
    </row>
    <row r="5" spans="1:14" ht="24" customHeight="1">
      <c r="A5" s="25"/>
      <c r="B5" s="25" t="s">
        <v>119</v>
      </c>
      <c r="C5" s="25"/>
      <c r="D5" s="25"/>
      <c r="E5" s="25"/>
      <c r="F5" s="25"/>
      <c r="G5" s="25"/>
      <c r="H5" s="25"/>
      <c r="I5" s="25"/>
      <c r="K5" s="24"/>
    </row>
    <row r="6" spans="1:14" ht="24" customHeight="1">
      <c r="A6" s="25"/>
      <c r="B6" s="25" t="s">
        <v>117</v>
      </c>
      <c r="C6" s="25"/>
      <c r="D6" s="25"/>
      <c r="E6" s="25"/>
      <c r="F6" s="25"/>
      <c r="G6" s="25"/>
      <c r="H6" s="25"/>
      <c r="I6" s="25"/>
    </row>
    <row r="7" spans="1:14" ht="24" customHeight="1">
      <c r="A7" s="25"/>
      <c r="B7" s="31" t="s">
        <v>112</v>
      </c>
      <c r="C7" s="25"/>
      <c r="D7" s="25"/>
      <c r="E7" s="25"/>
      <c r="F7" s="25"/>
      <c r="G7" s="35"/>
      <c r="H7" s="25"/>
      <c r="I7" s="25"/>
    </row>
    <row r="8" spans="1:14" ht="24" customHeight="1">
      <c r="A8" s="25"/>
      <c r="B8" s="31" t="s">
        <v>116</v>
      </c>
      <c r="C8" s="25"/>
      <c r="D8" s="25"/>
      <c r="E8" s="36"/>
      <c r="F8" s="24"/>
      <c r="G8" s="24"/>
      <c r="H8" s="24"/>
      <c r="I8" s="30"/>
      <c r="J8" s="37"/>
      <c r="K8" s="38"/>
      <c r="L8" s="39"/>
      <c r="N8" s="37"/>
    </row>
    <row r="9" spans="1:14" ht="24" customHeight="1">
      <c r="A9" s="25"/>
      <c r="B9" s="34" t="s">
        <v>114</v>
      </c>
      <c r="C9" s="25"/>
      <c r="D9" s="25"/>
      <c r="E9" s="36"/>
      <c r="F9" s="24"/>
      <c r="G9" s="24"/>
      <c r="H9" s="24"/>
      <c r="I9" s="30"/>
      <c r="J9" s="37"/>
      <c r="K9" s="38"/>
      <c r="L9" s="39"/>
      <c r="N9" s="37"/>
    </row>
    <row r="10" spans="1:14" ht="24" customHeight="1">
      <c r="A10" s="25"/>
      <c r="B10" s="25" t="s">
        <v>120</v>
      </c>
      <c r="C10" s="25"/>
      <c r="D10" s="40"/>
      <c r="E10" s="41"/>
      <c r="F10" s="24"/>
      <c r="G10" s="35"/>
      <c r="H10" s="24"/>
      <c r="I10" s="25"/>
      <c r="K10" s="38"/>
      <c r="L10" s="39"/>
      <c r="N10" s="37"/>
    </row>
    <row r="11" spans="1:14" ht="24" customHeight="1">
      <c r="A11" s="25"/>
      <c r="B11" s="25" t="s">
        <v>115</v>
      </c>
      <c r="C11" s="25"/>
      <c r="D11" s="25"/>
      <c r="E11" s="36"/>
      <c r="F11" s="24"/>
      <c r="G11" s="24"/>
      <c r="H11" s="24"/>
      <c r="I11" s="30"/>
      <c r="J11" s="37"/>
      <c r="K11" s="38"/>
      <c r="L11" s="39"/>
      <c r="N11" s="37"/>
    </row>
    <row r="12" spans="1:14" ht="24" customHeight="1">
      <c r="A12" s="25"/>
      <c r="D12" s="25"/>
      <c r="E12" s="25"/>
      <c r="F12" s="25"/>
      <c r="G12" s="25"/>
      <c r="H12" s="25"/>
      <c r="I12" s="25"/>
      <c r="K12" s="24"/>
      <c r="N12" s="37"/>
    </row>
    <row r="13" spans="1:14" ht="24" customHeight="1">
      <c r="A13" s="25"/>
      <c r="E13" s="25"/>
      <c r="F13" s="25"/>
      <c r="G13" s="25"/>
      <c r="H13" s="25"/>
      <c r="I13" s="25"/>
      <c r="N13" s="37"/>
    </row>
    <row r="14" spans="1:14" ht="24" customHeight="1">
      <c r="A14" s="25"/>
      <c r="E14" s="25"/>
      <c r="F14" s="25"/>
      <c r="G14" s="35"/>
      <c r="H14" s="25"/>
      <c r="I14" s="25"/>
      <c r="N14" s="37"/>
    </row>
    <row r="15" spans="1:14" ht="24" customHeight="1">
      <c r="A15" s="25"/>
      <c r="F15" s="24"/>
      <c r="G15" s="35"/>
      <c r="H15" s="24"/>
      <c r="L15" s="31"/>
    </row>
    <row r="16" spans="1:14" ht="24" customHeight="1">
      <c r="A16" s="7" t="s">
        <v>107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24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 t="e">
        <f>+#REF!</f>
        <v>#REF!</v>
      </c>
      <c r="L17" s="7"/>
      <c r="M17" s="7"/>
    </row>
    <row r="18" spans="1:14" ht="24" customHeight="1">
      <c r="A18" s="7"/>
      <c r="B18" s="7"/>
      <c r="C18" s="7" t="s">
        <v>34</v>
      </c>
      <c r="D18" s="7"/>
      <c r="E18" s="7"/>
      <c r="F18" s="7"/>
      <c r="G18" s="7"/>
      <c r="H18" s="7"/>
      <c r="I18" s="7"/>
      <c r="J18" s="7"/>
      <c r="K18" s="7">
        <v>57695976.020000003</v>
      </c>
      <c r="L18" s="7"/>
      <c r="M18" s="7">
        <v>65444360.07</v>
      </c>
    </row>
    <row r="19" spans="1:14" ht="24" customHeight="1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>
        <v>-11381117.41</v>
      </c>
      <c r="L19" s="7"/>
      <c r="M19" s="7">
        <v>-15062855.43</v>
      </c>
    </row>
    <row r="20" spans="1:14" ht="24" customHeight="1" thickBot="1">
      <c r="A20" s="7"/>
      <c r="B20" s="7"/>
      <c r="C20" s="7" t="s">
        <v>100</v>
      </c>
      <c r="D20" s="7"/>
      <c r="E20" s="7"/>
      <c r="F20" s="7"/>
      <c r="G20" s="7"/>
      <c r="H20" s="7"/>
      <c r="I20" s="7"/>
      <c r="J20" s="7"/>
      <c r="L20" s="11">
        <f>SUM(K18:K19)</f>
        <v>46314858.609999999</v>
      </c>
      <c r="N20" s="11">
        <f>SUM(M18:M19)</f>
        <v>50381504.640000001</v>
      </c>
    </row>
    <row r="21" spans="1:14" ht="24" customHeight="1" thickTop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24" customHeight="1">
      <c r="A22" s="7"/>
      <c r="B22" s="32" t="s">
        <v>110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24" customHeight="1">
      <c r="A23" s="7"/>
      <c r="B23" s="32" t="s">
        <v>109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23.4">
      <c r="A24" s="7"/>
      <c r="B24" s="32" t="s">
        <v>111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24" customHeight="1">
      <c r="A25" s="7"/>
      <c r="B25" s="32" t="s">
        <v>108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34" spans="1:14" ht="14.25" customHeight="1"/>
    <row r="35" spans="1:14" s="42" customFormat="1" ht="24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s="42" customFormat="1" ht="24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s="44" customFormat="1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s="44" customFormat="1" ht="24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s="47" customFormat="1" ht="24" customHeight="1">
      <c r="A39" s="25"/>
      <c r="B39" s="33"/>
      <c r="C39" s="25"/>
      <c r="D39" s="33"/>
      <c r="E39" s="25"/>
      <c r="F39" s="25"/>
      <c r="G39" s="25"/>
      <c r="H39" s="46"/>
      <c r="I39" s="46"/>
      <c r="J39" s="46"/>
      <c r="K39" s="46"/>
      <c r="L39" s="25"/>
    </row>
    <row r="40" spans="1:14" s="30" customFormat="1" ht="24" customHeight="1">
      <c r="A40" s="25"/>
      <c r="B40" s="48"/>
      <c r="C40" s="25"/>
      <c r="D40" s="33"/>
      <c r="E40" s="25"/>
      <c r="F40" s="25"/>
      <c r="G40" s="25"/>
      <c r="H40" s="46"/>
      <c r="I40" s="46"/>
      <c r="J40" s="46"/>
      <c r="K40" s="46"/>
      <c r="L40" s="25"/>
    </row>
    <row r="41" spans="1:14" ht="24" customHeight="1">
      <c r="A41" s="25"/>
      <c r="B41" s="48"/>
      <c r="C41" s="25"/>
      <c r="D41" s="33"/>
      <c r="E41" s="25"/>
      <c r="F41" s="25"/>
      <c r="G41" s="25"/>
      <c r="H41" s="46"/>
      <c r="I41" s="46"/>
      <c r="J41" s="46"/>
      <c r="K41" s="46"/>
      <c r="L41" s="25"/>
    </row>
    <row r="42" spans="1:14" ht="24" customHeight="1">
      <c r="A42" s="25"/>
      <c r="B42" s="33"/>
      <c r="C42" s="25"/>
      <c r="D42" s="33"/>
      <c r="E42" s="25"/>
      <c r="F42" s="25"/>
      <c r="G42" s="25"/>
      <c r="H42" s="46"/>
      <c r="I42" s="46"/>
      <c r="J42" s="46"/>
      <c r="K42" s="46"/>
      <c r="L42" s="46"/>
    </row>
    <row r="43" spans="1:14" ht="24" customHeight="1">
      <c r="A43" s="25"/>
      <c r="B43" s="33"/>
      <c r="C43" s="25"/>
      <c r="D43" s="33"/>
      <c r="E43" s="25"/>
      <c r="F43" s="25"/>
      <c r="G43" s="25"/>
      <c r="H43" s="46"/>
      <c r="I43" s="46"/>
      <c r="J43" s="46"/>
      <c r="K43" s="46"/>
      <c r="L43" s="46"/>
    </row>
    <row r="44" spans="1:14" ht="24" customHeight="1">
      <c r="A44" s="25"/>
      <c r="B44" s="33"/>
      <c r="C44" s="49"/>
      <c r="D44" s="33"/>
      <c r="E44" s="25"/>
      <c r="F44" s="25"/>
      <c r="G44" s="25"/>
      <c r="H44" s="46"/>
      <c r="I44" s="46"/>
      <c r="J44" s="46"/>
      <c r="K44" s="46"/>
      <c r="L44" s="46"/>
    </row>
    <row r="45" spans="1:14" ht="24" customHeight="1">
      <c r="A45" s="25"/>
      <c r="B45" s="33"/>
      <c r="C45" s="25"/>
      <c r="D45" s="33"/>
      <c r="E45" s="25"/>
      <c r="F45" s="25"/>
      <c r="G45" s="25"/>
      <c r="H45" s="46"/>
      <c r="I45" s="46"/>
      <c r="J45" s="46"/>
      <c r="K45" s="46"/>
      <c r="L45" s="46"/>
    </row>
    <row r="46" spans="1:14" s="30" customFormat="1" ht="24" customHeight="1">
      <c r="A46" s="25"/>
      <c r="B46" s="33"/>
      <c r="C46" s="25"/>
      <c r="D46" s="33"/>
      <c r="E46" s="25"/>
      <c r="F46" s="25"/>
      <c r="G46" s="25"/>
      <c r="H46" s="46"/>
      <c r="I46" s="46"/>
      <c r="J46" s="46"/>
      <c r="K46" s="46"/>
      <c r="L46" s="46"/>
    </row>
    <row r="47" spans="1:14" s="30" customFormat="1" ht="24" customHeight="1">
      <c r="A47" s="25"/>
      <c r="B47" s="33"/>
      <c r="C47" s="25"/>
      <c r="D47" s="33"/>
      <c r="E47" s="25"/>
      <c r="F47" s="25"/>
      <c r="G47" s="25"/>
      <c r="H47" s="46"/>
      <c r="I47" s="46"/>
      <c r="J47" s="46"/>
      <c r="K47" s="46"/>
      <c r="L47" s="46"/>
    </row>
    <row r="48" spans="1:14" ht="24" customHeight="1">
      <c r="A48" s="25"/>
      <c r="C48" s="25"/>
      <c r="D48" s="33"/>
      <c r="E48" s="25"/>
      <c r="F48" s="25"/>
      <c r="G48" s="25"/>
      <c r="H48" s="25"/>
      <c r="I48" s="25"/>
      <c r="J48" s="25"/>
      <c r="L48" s="25"/>
    </row>
    <row r="49" spans="1:14" ht="24" customHeight="1">
      <c r="A49" s="25"/>
      <c r="C49" s="25"/>
      <c r="D49" s="33"/>
      <c r="E49" s="25"/>
      <c r="F49" s="25"/>
      <c r="G49" s="25"/>
      <c r="H49" s="25"/>
      <c r="I49" s="25"/>
      <c r="J49" s="25"/>
      <c r="L49" s="25"/>
    </row>
    <row r="50" spans="1:14" ht="24" customHeight="1">
      <c r="A50" s="25"/>
      <c r="C50" s="25"/>
      <c r="D50" s="33"/>
      <c r="E50" s="25"/>
      <c r="F50" s="25"/>
      <c r="G50" s="25"/>
      <c r="H50" s="25"/>
      <c r="I50" s="25"/>
      <c r="J50" s="25"/>
      <c r="L50" s="25"/>
    </row>
    <row r="51" spans="1:14" ht="24" customHeight="1">
      <c r="A51" s="25"/>
      <c r="C51" s="25"/>
      <c r="D51" s="33"/>
      <c r="E51" s="25"/>
      <c r="F51" s="25"/>
      <c r="G51" s="25"/>
      <c r="H51" s="25"/>
      <c r="I51" s="25"/>
      <c r="J51" s="25"/>
      <c r="L51" s="25"/>
    </row>
    <row r="52" spans="1:14" ht="24" customHeight="1">
      <c r="A52" s="25"/>
      <c r="C52" s="25"/>
      <c r="D52" s="33"/>
      <c r="E52" s="25"/>
      <c r="F52" s="25"/>
      <c r="G52" s="25"/>
      <c r="H52" s="25"/>
      <c r="I52" s="25"/>
      <c r="J52" s="25"/>
      <c r="L52" s="25"/>
    </row>
    <row r="53" spans="1:14" ht="24" customHeight="1">
      <c r="A53" s="25"/>
      <c r="C53" s="25"/>
      <c r="D53" s="33"/>
      <c r="E53" s="25"/>
      <c r="F53" s="25"/>
      <c r="G53" s="25"/>
      <c r="H53" s="25"/>
      <c r="I53" s="25"/>
      <c r="J53" s="25"/>
      <c r="L53" s="25"/>
    </row>
    <row r="54" spans="1:14" ht="24" customHeight="1">
      <c r="A54" s="25"/>
      <c r="C54" s="25"/>
      <c r="D54" s="25"/>
      <c r="F54" s="24"/>
      <c r="G54" s="35"/>
      <c r="H54" s="24"/>
      <c r="L54" s="31"/>
    </row>
    <row r="55" spans="1:14" ht="24" customHeight="1">
      <c r="A55" s="25"/>
      <c r="C55" s="25"/>
      <c r="D55" s="25"/>
      <c r="F55" s="24"/>
      <c r="G55" s="35"/>
      <c r="H55" s="24"/>
      <c r="L55" s="31"/>
    </row>
    <row r="56" spans="1:14" ht="24" customHeight="1">
      <c r="A56" s="25"/>
      <c r="C56" s="25"/>
      <c r="D56" s="33"/>
      <c r="E56" s="25"/>
      <c r="F56" s="25"/>
      <c r="G56" s="25"/>
      <c r="H56" s="25"/>
      <c r="I56" s="25"/>
      <c r="J56" s="25"/>
      <c r="L56" s="25"/>
    </row>
    <row r="57" spans="1:14" ht="24" customHeight="1">
      <c r="A57" s="25"/>
      <c r="C57" s="25"/>
      <c r="D57" s="33"/>
      <c r="E57" s="25"/>
      <c r="F57" s="25"/>
      <c r="G57" s="25"/>
      <c r="H57" s="25"/>
      <c r="I57" s="25"/>
      <c r="J57" s="25"/>
      <c r="L57" s="25"/>
    </row>
    <row r="58" spans="1:14" ht="24" customHeight="1">
      <c r="A58" s="25"/>
      <c r="C58" s="25"/>
      <c r="D58" s="33"/>
      <c r="E58" s="25"/>
      <c r="F58" s="25"/>
      <c r="G58" s="25"/>
      <c r="H58" s="25"/>
      <c r="I58" s="25"/>
      <c r="J58" s="25"/>
      <c r="L58" s="25"/>
    </row>
    <row r="59" spans="1:14" ht="24" customHeight="1">
      <c r="A59" s="25"/>
      <c r="C59" s="25"/>
      <c r="D59" s="33"/>
      <c r="E59" s="25"/>
      <c r="F59" s="25"/>
      <c r="G59" s="25"/>
      <c r="H59" s="25"/>
      <c r="I59" s="25"/>
      <c r="J59" s="25"/>
      <c r="L59" s="25"/>
    </row>
    <row r="60" spans="1:14" ht="24" customHeight="1">
      <c r="A60" s="25"/>
      <c r="C60" s="25"/>
      <c r="D60" s="33"/>
      <c r="E60" s="25"/>
      <c r="F60" s="25"/>
      <c r="G60" s="25"/>
      <c r="H60" s="25"/>
      <c r="I60" s="25"/>
      <c r="J60" s="25"/>
      <c r="L60" s="25"/>
    </row>
    <row r="61" spans="1:14" s="53" customFormat="1" ht="24" customHeight="1">
      <c r="A61" s="50"/>
      <c r="B61" s="50"/>
      <c r="C61" s="43"/>
      <c r="D61" s="43"/>
      <c r="E61" s="43"/>
      <c r="F61" s="43"/>
      <c r="G61" s="43"/>
      <c r="H61" s="43"/>
      <c r="I61" s="43"/>
      <c r="J61" s="51"/>
      <c r="K61" s="51"/>
      <c r="L61" s="51"/>
      <c r="M61" s="43"/>
      <c r="N61" s="52"/>
    </row>
    <row r="62" spans="1:14" s="53" customFormat="1" ht="24" customHeight="1">
      <c r="B62" s="50"/>
      <c r="C62" s="43"/>
      <c r="D62" s="43"/>
      <c r="E62" s="43"/>
      <c r="F62" s="43"/>
      <c r="G62" s="43"/>
      <c r="H62" s="43"/>
      <c r="I62" s="43"/>
      <c r="J62" s="51"/>
      <c r="K62" s="51"/>
      <c r="L62" s="51"/>
      <c r="M62" s="43"/>
      <c r="N62" s="52"/>
    </row>
    <row r="63" spans="1:14" s="53" customFormat="1" ht="24" customHeight="1">
      <c r="A63" s="43"/>
      <c r="B63" s="51"/>
      <c r="C63" s="43"/>
      <c r="D63" s="43"/>
      <c r="E63" s="43"/>
      <c r="F63" s="43"/>
      <c r="G63" s="43"/>
      <c r="H63" s="43"/>
      <c r="I63" s="43"/>
      <c r="J63" s="51"/>
      <c r="K63" s="51"/>
      <c r="L63" s="51"/>
      <c r="M63" s="43"/>
      <c r="N63" s="52"/>
    </row>
    <row r="64" spans="1:14" s="53" customFormat="1" ht="24" customHeight="1">
      <c r="L64" s="51"/>
      <c r="N64" s="51"/>
    </row>
    <row r="65" spans="1:14" s="53" customFormat="1" ht="24" customHeight="1">
      <c r="B65" s="50"/>
      <c r="L65" s="51"/>
      <c r="N65" s="51"/>
    </row>
    <row r="66" spans="1:14" s="53" customFormat="1" ht="24" customHeight="1">
      <c r="B66" s="50"/>
      <c r="L66" s="51"/>
      <c r="N66" s="51"/>
    </row>
    <row r="67" spans="1:14" s="53" customFormat="1" ht="24" customHeight="1">
      <c r="B67" s="50"/>
      <c r="L67" s="51"/>
      <c r="N67" s="51"/>
    </row>
    <row r="68" spans="1:14" s="53" customFormat="1" ht="24" customHeight="1">
      <c r="B68" s="50"/>
      <c r="L68" s="51"/>
      <c r="N68" s="51"/>
    </row>
    <row r="69" spans="1:14" s="42" customFormat="1" ht="24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s="42" customFormat="1" ht="24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งบการเงิน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Note FA</vt:lpstr>
      <vt:lpstr>Sheet1</vt:lpstr>
      <vt:lpstr>เงินกู้ระยะยาว2</vt:lpstr>
      <vt:lpstr>'Note FA'!Print_Area</vt:lpstr>
      <vt:lpstr>งบกระแสเงินสด!Print_Area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Boonsiri Saelao</cp:lastModifiedBy>
  <cp:lastPrinted>2023-03-02T08:22:27Z</cp:lastPrinted>
  <dcterms:created xsi:type="dcterms:W3CDTF">2003-05-23T04:50:59Z</dcterms:created>
  <dcterms:modified xsi:type="dcterms:W3CDTF">2024-01-28T10:07:06Z</dcterms:modified>
</cp:coreProperties>
</file>