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ไพเราะ\ไพเราะ 2566\แอดไวซ์ ไอที อืนฟินิท_2566\แอดไวซ์ ไอที อินฟินิท_Sep'2566\"/>
    </mc:Choice>
  </mc:AlternateContent>
  <xr:revisionPtr revIDLastSave="0" documentId="13_ncr:1_{06F08470-6FD8-4D2A-B909-899D8353B609}" xr6:coauthVersionLast="47" xr6:coauthVersionMax="47" xr10:uidLastSave="{00000000-0000-0000-0000-000000000000}"/>
  <bookViews>
    <workbookView xWindow="-120" yWindow="-120" windowWidth="29040" windowHeight="15720" tabRatio="729" firstSheet="1" activeTab="5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_xlnm.Print_Area" localSheetId="5">งบกระแสเงินสด!$A$1:$N$80</definedName>
    <definedName name="_xlnm.Print_Area" localSheetId="2">งบกำไรขาดทุน!$A$1:$O$84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6" l="1"/>
  <c r="K60" i="16"/>
  <c r="M60" i="16" l="1"/>
  <c r="L54" i="17" l="1"/>
  <c r="I60" i="16" l="1"/>
  <c r="H20" i="17" l="1"/>
  <c r="L73" i="17" l="1"/>
  <c r="H73" i="17"/>
  <c r="A3" i="16"/>
  <c r="A47" i="16" s="1"/>
  <c r="N93" i="1" l="1"/>
  <c r="K70" i="16" l="1"/>
  <c r="M70" i="16"/>
  <c r="I70" i="16"/>
  <c r="O70" i="16" l="1"/>
  <c r="M22" i="15"/>
  <c r="M12" i="15" l="1"/>
  <c r="L15" i="17" l="1"/>
  <c r="L91" i="1" l="1"/>
  <c r="P91" i="1"/>
  <c r="I25" i="15"/>
  <c r="G25" i="15"/>
  <c r="E25" i="15"/>
  <c r="M21" i="15"/>
  <c r="M23" i="15"/>
  <c r="M19" i="15"/>
  <c r="K20" i="15"/>
  <c r="I20" i="15"/>
  <c r="G20" i="15"/>
  <c r="E20" i="15"/>
  <c r="K20" i="18"/>
  <c r="M20" i="18"/>
  <c r="M19" i="18"/>
  <c r="I20" i="18"/>
  <c r="M21" i="18"/>
  <c r="K23" i="18"/>
  <c r="M23" i="18" s="1"/>
  <c r="M22" i="18"/>
  <c r="I25" i="18"/>
  <c r="G20" i="18"/>
  <c r="G25" i="18" s="1"/>
  <c r="E20" i="18"/>
  <c r="E25" i="18" s="1"/>
  <c r="N73" i="17"/>
  <c r="P94" i="1"/>
  <c r="L94" i="1"/>
  <c r="J73" i="17" l="1"/>
  <c r="L60" i="17"/>
  <c r="H60" i="17"/>
  <c r="N60" i="17"/>
  <c r="H55" i="17"/>
  <c r="N55" i="17"/>
  <c r="L55" i="17"/>
  <c r="J55" i="17"/>
  <c r="L20" i="17"/>
  <c r="N20" i="17"/>
  <c r="N15" i="17"/>
  <c r="H15" i="17"/>
  <c r="H21" i="17" s="1"/>
  <c r="J15" i="17"/>
  <c r="O97" i="1"/>
  <c r="M97" i="1"/>
  <c r="K97" i="1"/>
  <c r="P64" i="1"/>
  <c r="L64" i="1"/>
  <c r="P56" i="1"/>
  <c r="N56" i="1"/>
  <c r="L56" i="1"/>
  <c r="J56" i="1"/>
  <c r="N43" i="1"/>
  <c r="N81" i="1" s="1"/>
  <c r="J43" i="1"/>
  <c r="J81" i="1" s="1"/>
  <c r="A39" i="1"/>
  <c r="A77" i="1" s="1"/>
  <c r="P26" i="1"/>
  <c r="N26" i="1"/>
  <c r="L26" i="1"/>
  <c r="J26" i="1"/>
  <c r="P15" i="1"/>
  <c r="N15" i="1"/>
  <c r="L15" i="1"/>
  <c r="J15" i="1"/>
  <c r="H61" i="17" l="1"/>
  <c r="H64" i="17" s="1"/>
  <c r="H66" i="17" s="1"/>
  <c r="L21" i="17"/>
  <c r="L24" i="17" s="1"/>
  <c r="L26" i="17" s="1"/>
  <c r="L30" i="17" s="1"/>
  <c r="L65" i="1"/>
  <c r="P95" i="1"/>
  <c r="P27" i="1"/>
  <c r="L61" i="17"/>
  <c r="L64" i="17" s="1"/>
  <c r="J20" i="17"/>
  <c r="J60" i="17"/>
  <c r="J61" i="17" s="1"/>
  <c r="J64" i="17" s="1"/>
  <c r="J66" i="17" s="1"/>
  <c r="J76" i="17" s="1"/>
  <c r="N24" i="17"/>
  <c r="N26" i="17" s="1"/>
  <c r="N32" i="17" s="1"/>
  <c r="P65" i="1"/>
  <c r="J27" i="1"/>
  <c r="J64" i="1"/>
  <c r="J65" i="1" s="1"/>
  <c r="L27" i="1"/>
  <c r="N27" i="1"/>
  <c r="N64" i="1"/>
  <c r="N65" i="1" s="1"/>
  <c r="L95" i="1"/>
  <c r="N61" i="17"/>
  <c r="N64" i="17" s="1"/>
  <c r="N66" i="17" s="1"/>
  <c r="N76" i="17" s="1"/>
  <c r="H76" i="17" l="1"/>
  <c r="J21" i="17"/>
  <c r="J24" i="17" s="1"/>
  <c r="L66" i="17"/>
  <c r="L76" i="17" s="1"/>
  <c r="K10" i="16"/>
  <c r="K27" i="16" s="1"/>
  <c r="K34" i="16" s="1"/>
  <c r="N30" i="17"/>
  <c r="H24" i="17"/>
  <c r="L32" i="17"/>
  <c r="H74" i="17"/>
  <c r="P96" i="1"/>
  <c r="P97" i="1" s="1"/>
  <c r="L96" i="1"/>
  <c r="L97" i="1" s="1"/>
  <c r="N74" i="17"/>
  <c r="J74" i="17"/>
  <c r="M12" i="18"/>
  <c r="H26" i="17" l="1"/>
  <c r="H32" i="17" s="1"/>
  <c r="J26" i="17"/>
  <c r="J32" i="17" s="1"/>
  <c r="L74" i="17"/>
  <c r="M11" i="18"/>
  <c r="M13" i="18"/>
  <c r="M13" i="15"/>
  <c r="H30" i="17" l="1"/>
  <c r="J30" i="17"/>
  <c r="M10" i="16"/>
  <c r="M27" i="16" s="1"/>
  <c r="M34" i="16" s="1"/>
  <c r="M37" i="16" s="1"/>
  <c r="M71" i="16" s="1"/>
  <c r="I10" i="16"/>
  <c r="I27" i="16" s="1"/>
  <c r="I34" i="16" s="1"/>
  <c r="I37" i="16" s="1"/>
  <c r="I71" i="16" l="1"/>
  <c r="M73" i="16"/>
  <c r="M75" i="16" s="1"/>
  <c r="I73" i="16" l="1"/>
  <c r="I75" i="16" s="1"/>
  <c r="K24" i="15"/>
  <c r="K25" i="15" s="1"/>
  <c r="K24" i="18"/>
  <c r="K25" i="18" s="1"/>
  <c r="A3" i="15" l="1"/>
  <c r="G10" i="16" l="1"/>
  <c r="K14" i="18" l="1"/>
  <c r="K15" i="18" s="1"/>
  <c r="K14" i="15"/>
  <c r="K15" i="15" l="1"/>
  <c r="N94" i="1" s="1"/>
  <c r="G72" i="16"/>
  <c r="K72" i="16"/>
  <c r="A4" i="16" l="1"/>
  <c r="M18" i="15"/>
  <c r="M20" i="15" s="1"/>
  <c r="I15" i="15"/>
  <c r="G15" i="15"/>
  <c r="N91" i="1" s="1"/>
  <c r="N95" i="1" s="1"/>
  <c r="N96" i="1" s="1"/>
  <c r="N97" i="1" s="1"/>
  <c r="E15" i="15"/>
  <c r="M18" i="18"/>
  <c r="I15" i="18"/>
  <c r="J93" i="1" s="1"/>
  <c r="G15" i="18"/>
  <c r="J91" i="1" s="1"/>
  <c r="E15" i="18"/>
  <c r="G60" i="16" l="1"/>
  <c r="O60" i="16" s="1"/>
  <c r="K17" i="10" l="1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G28" i="5" s="1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I63" i="5"/>
  <c r="K63" i="5"/>
  <c r="M63" i="5"/>
  <c r="A79" i="16"/>
  <c r="A80" i="16"/>
  <c r="G64" i="5" l="1"/>
  <c r="O63" i="5"/>
  <c r="O53" i="5"/>
  <c r="O27" i="5"/>
  <c r="O17" i="5"/>
  <c r="G27" i="16"/>
  <c r="O27" i="16" s="1"/>
  <c r="O64" i="5" l="1"/>
  <c r="O28" i="5"/>
  <c r="G34" i="16"/>
  <c r="J94" i="1"/>
  <c r="J95" i="1" s="1"/>
  <c r="J96" i="1" s="1"/>
  <c r="J97" i="1" s="1"/>
  <c r="M14" i="18"/>
  <c r="M15" i="18" s="1"/>
  <c r="G37" i="16" l="1"/>
  <c r="G71" i="16" s="1"/>
  <c r="G73" i="16" s="1"/>
  <c r="G74" i="16" s="1"/>
  <c r="O34" i="16"/>
  <c r="K37" i="16"/>
  <c r="O37" i="16" l="1"/>
  <c r="M24" i="15"/>
  <c r="M25" i="15" s="1"/>
  <c r="M14" i="15"/>
  <c r="M15" i="15" s="1"/>
  <c r="M24" i="18"/>
  <c r="M25" i="18" s="1"/>
  <c r="K71" i="16" l="1"/>
  <c r="K73" i="16" s="1"/>
  <c r="K74" i="16" l="1"/>
</calcChain>
</file>

<file path=xl/sharedStrings.xml><?xml version="1.0" encoding="utf-8"?>
<sst xmlns="http://schemas.openxmlformats.org/spreadsheetml/2006/main" count="529" uniqueCount="302">
  <si>
    <t>สินทรัพย์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</si>
  <si>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</si>
  <si>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</si>
  <si>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</si>
  <si>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</si>
  <si>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 xml:space="preserve">      (ลงชื่อ) …….….…….….………….…….…….……….…….……….…….................. กรรมการตามอำนาจ</t>
  </si>
  <si>
    <t xml:space="preserve">  - 2 -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</si>
  <si>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</si>
  <si>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</si>
  <si>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</si>
  <si>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</si>
  <si>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</si>
  <si>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รวม</t>
  </si>
  <si>
    <t xml:space="preserve">                              (  นางจำนรรค์  ศิริตัน ,   นางลาวัลย์  กันชาติ  )</t>
  </si>
  <si>
    <t>ค่าใช้จ่ายในการบริหาร</t>
  </si>
  <si>
    <t>ยอดคงเหลือ</t>
  </si>
  <si>
    <t xml:space="preserve">ณ วันที่ 31 </t>
  </si>
  <si>
    <t>รายการที่เพิ่มขึ้น</t>
  </si>
  <si>
    <t>รายการที่เพิ่มขึ้นและลดลงระหว่างปี</t>
  </si>
  <si>
    <t>รายการที่จำหน่าย</t>
  </si>
  <si>
    <t>บาท</t>
  </si>
  <si>
    <t>เครื่องมือเครื่องใช้</t>
  </si>
  <si>
    <t>เครื่องใช้สำนักงาน</t>
  </si>
  <si>
    <t>เครื่องตกแต่งและติดตั้ง</t>
  </si>
  <si>
    <t>ยานพาหนะ</t>
  </si>
  <si>
    <t>ราคาทุน</t>
  </si>
  <si>
    <t>หัก  ค่าเสื่อมราคาสะสม</t>
  </si>
  <si>
    <t>หัก  ส่วนของหนี้สินระยะยาวที่ถึงกำหนดชำระภายใน 1 ปี</t>
  </si>
  <si>
    <t xml:space="preserve">  -  9  -</t>
  </si>
  <si>
    <t>รายได้อื่น</t>
  </si>
  <si>
    <t>ที่ดิน</t>
  </si>
  <si>
    <t>ส่วนปรับปรุงอาคาร</t>
  </si>
  <si>
    <t xml:space="preserve">       สำนักงาน</t>
  </si>
  <si>
    <t>เข้า(ออก)</t>
  </si>
  <si>
    <t>เงินกู้ยืมระยะยาว</t>
  </si>
  <si>
    <t>งบแสดงฐานะการเงิน</t>
  </si>
  <si>
    <t>(หน่วย : บาท)</t>
  </si>
  <si>
    <t>2554                           2553</t>
  </si>
  <si>
    <t>ประเภทกิจการ</t>
  </si>
  <si>
    <t>ทุนชำระแล้ว</t>
  </si>
  <si>
    <t>สัดส่วน</t>
  </si>
  <si>
    <t>เงินลงทุน</t>
  </si>
  <si>
    <t>เงินลงทุน (%)</t>
  </si>
  <si>
    <t xml:space="preserve"> (บาท)</t>
  </si>
  <si>
    <t>(บาท)</t>
  </si>
  <si>
    <t>รวมที่ดิน อาคารและอุปกรณ์</t>
  </si>
  <si>
    <t>ธันวาคม 2554</t>
  </si>
  <si>
    <t>อาคารสำนักงาน</t>
  </si>
  <si>
    <t>สถานที่เก็บฉาก</t>
  </si>
  <si>
    <t>เครื่องมือและเครื่องใช้</t>
  </si>
  <si>
    <t>บจ. สตูดิโอ แอคทีฟ</t>
  </si>
  <si>
    <t>รับจ้างถ่ายทำ</t>
  </si>
  <si>
    <t>บจ. ทีวีบูรพา</t>
  </si>
  <si>
    <t>รับบจ้างผลิตรายการ</t>
  </si>
  <si>
    <t>บจ. ไทเกอร์แทคทีม</t>
  </si>
  <si>
    <t>บจ. เดอะ ซันน์</t>
  </si>
  <si>
    <t>รับจ้างผลิตงานแสดง</t>
  </si>
  <si>
    <t>บจ. ไมดาส แอคทีฟ</t>
  </si>
  <si>
    <t>รับจ้างผลิตสื่อ,สิ่งพิมพ์</t>
  </si>
  <si>
    <t>49.99      49.99</t>
  </si>
  <si>
    <t>90.88      90.88</t>
  </si>
  <si>
    <t>42.24      42.24</t>
  </si>
  <si>
    <t>57.99      57.99</t>
  </si>
  <si>
    <t>บจ. เจ เอส แอล แชนแนล</t>
  </si>
  <si>
    <t>ผลิตรายการ</t>
  </si>
  <si>
    <t>บจ. เฮอร์คิวลิส ครีเอชั่น</t>
  </si>
  <si>
    <t>รับจ้างผลิตสื่อโฆษณา</t>
  </si>
  <si>
    <t>59.97      59.97</t>
  </si>
  <si>
    <t>69.99      69.99</t>
  </si>
  <si>
    <t>ขายลิขสิทธิ์</t>
  </si>
  <si>
    <t>50.80      50.80</t>
  </si>
  <si>
    <t>99.96      99.96</t>
  </si>
  <si>
    <t>บจ. มายด์แมทเทอร์ส</t>
  </si>
  <si>
    <t>บจ. แอนนิเมชั่นฯ (ประเทศไทย)</t>
  </si>
  <si>
    <t>จัดกิจกรรมบันเทิง</t>
  </si>
  <si>
    <t>บจ. ไอดี วัน เทเลวิชั่น</t>
  </si>
  <si>
    <t>รับจ้างผลิตรายการ</t>
  </si>
  <si>
    <t>89.16      89.16</t>
  </si>
  <si>
    <t>69.96      69.96</t>
  </si>
  <si>
    <t xml:space="preserve">บจ. โมโด </t>
  </si>
  <si>
    <t>59.99      59.99</t>
  </si>
  <si>
    <t>บจ. เฮ้าส์อ๊อฟการ์ตูน</t>
  </si>
  <si>
    <t>ผลิตของเด็กเล่น</t>
  </si>
  <si>
    <t>49.97      49.97</t>
  </si>
  <si>
    <t>บจ.ชายแอนด์ แนเชอรัล</t>
  </si>
  <si>
    <t>เงินลงทุนในบริษัทย่อย</t>
  </si>
  <si>
    <t>รายการที่โอน</t>
  </si>
  <si>
    <t>2554       2553</t>
  </si>
  <si>
    <t xml:space="preserve">     เงินลงทุนในบริษัทร่วม ณ วันที่ 31 ธันวาคม 2554 และ 2553 มีรายละเอียดดังนี้</t>
  </si>
  <si>
    <t>รวมเงินลงทุนในบริษัทร่วม</t>
  </si>
  <si>
    <t>หัก  ค่าเผื่อการลดมูลค่าเงินลงทุน</t>
  </si>
  <si>
    <t xml:space="preserve">     เงินลงทุนในบริษัทย่อย ณ วันที่ 31 ธันวาคม 2554 และ 2553 มีรายละเอียดดังนี้</t>
  </si>
  <si>
    <t>-            20.00</t>
  </si>
  <si>
    <t>9.  เงินลงทุนในบริษัทร่วม</t>
  </si>
  <si>
    <t>10.  เงินลงทุนในบริษัทย่อย</t>
  </si>
  <si>
    <t>ขายผลิตภัณฑ์อาหารเสริม</t>
  </si>
  <si>
    <t xml:space="preserve">ณ วันที่ 1 </t>
  </si>
  <si>
    <t>มกราคม 2554</t>
  </si>
  <si>
    <t>*</t>
  </si>
  <si>
    <t>งบแสดงการเปลี่ยนแปลงส่วนของผู้ถือหุ้น</t>
  </si>
  <si>
    <t>รวมเงินกู้ยืมระยะยาว</t>
  </si>
  <si>
    <t>ค่าใช้จ่ายภาษีเงินได้</t>
  </si>
  <si>
    <t>มกราคม 2555</t>
  </si>
  <si>
    <t>ธันวาคม 2555</t>
  </si>
  <si>
    <t xml:space="preserve">  -  8  -</t>
  </si>
  <si>
    <t>11.  ที่ดิน  อาคารและอุปกรณ์</t>
  </si>
  <si>
    <t>11.  ที่ดิน  อาคารและอุปกรณ์ (ต่อ)</t>
  </si>
  <si>
    <t>20.  เงินกู้ยืมระยะยาว    ประกอบด้วย</t>
  </si>
  <si>
    <t>และโดยส่วนตัวกรรมการ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</si>
  <si>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</si>
  <si>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</si>
  <si>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</si>
  <si>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</si>
  <si>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ธนาคารแห่งที่ 1</t>
  </si>
  <si>
    <t>ธนาคารแห่งที่ 2</t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</si>
  <si>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</si>
  <si>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</si>
  <si>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ค้ำประกันโดยจดจำนองที่ดินและสิ่งปลูกสร้าง ตามหมายเหตุ 10, 11 และโดยส่วนตัวกรรมการ</t>
  </si>
  <si>
    <t>20.  เงินกู้ยืมระยะยาวอื่น   (ต่อ)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</si>
  <si>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</si>
  <si>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</si>
  <si>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รายได้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</si>
  <si>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</si>
  <si>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</si>
  <si>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</si>
  <si>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</si>
  <si>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</si>
  <si>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การเปลี่ยนแปลงในสินทรัพย์ดำเนินงาน(เพิ่มขึ้น)ลดลง</t>
  </si>
  <si>
    <t>สินค้าคงเหลือ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</si>
  <si>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</si>
  <si>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</si>
  <si>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</si>
  <si>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</si>
  <si>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</si>
  <si>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</si>
  <si>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</si>
  <si>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- 2 -</t>
  </si>
  <si>
    <t xml:space="preserve">                      (ลงชื่อ) .............................................……………………………………..... กรรมการตามอำนาจ</t>
  </si>
  <si>
    <t xml:space="preserve">           (ลงชื่อ) …….….…….….………….…….…….……….…….……….…….................. กรรมการตามอำนาจ</t>
  </si>
  <si>
    <t>งบกระแสเงินสด (ต่อ)</t>
  </si>
  <si>
    <t>ค่าใช้จ่ายผลประโยชน์พนักงาน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</si>
  <si>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</si>
  <si>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</si>
  <si>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จ่ายดอกเบี้ย</t>
  </si>
  <si>
    <t>ทุนที่ออก</t>
  </si>
  <si>
    <t>และชำระแล้ว</t>
  </si>
  <si>
    <t>ต้นทุนทางการเงิน</t>
  </si>
  <si>
    <t>งบการเงินเฉพาะบริษัท</t>
  </si>
  <si>
    <t>งบการเงินรวม</t>
  </si>
  <si>
    <t>รวมหนี้สิน</t>
  </si>
  <si>
    <t>เงินสดและรายการเทียบเท่าเงินสด</t>
  </si>
  <si>
    <t>ที่ดิน อาคารและอุปกรณ์</t>
  </si>
  <si>
    <t xml:space="preserve">สินทรัพย์ภาษีเงินได้รอการตัดบัญชี </t>
  </si>
  <si>
    <t>รวมสินทรัพย์หมุนเวียน</t>
  </si>
  <si>
    <t>รวมสินทรัพย์ไม่หมุนเวียน</t>
  </si>
  <si>
    <t>ภาษีเงินได้ค้างจ่าย</t>
  </si>
  <si>
    <t>ทุนเรือนหุ้น</t>
  </si>
  <si>
    <t xml:space="preserve">    ทุนจดทะเบียน</t>
  </si>
  <si>
    <t>รวมส่วนของผู้ถือหุ้น</t>
  </si>
  <si>
    <t>รวมรายได้</t>
  </si>
  <si>
    <t>ค่าใช้จ่าย</t>
  </si>
  <si>
    <t>รวมค่าใช้จ่าย</t>
  </si>
  <si>
    <t>6</t>
  </si>
  <si>
    <t>7</t>
  </si>
  <si>
    <t>เงินฝากธนาคารติดภาระค้ำประกัน</t>
  </si>
  <si>
    <t>8</t>
  </si>
  <si>
    <t>9</t>
  </si>
  <si>
    <t>10</t>
  </si>
  <si>
    <t>11</t>
  </si>
  <si>
    <t>12</t>
  </si>
  <si>
    <t>13</t>
  </si>
  <si>
    <t>หนี้สินไม่หมุนเวียน</t>
  </si>
  <si>
    <t>รวมหนี้สินไม่หมุนเวียน</t>
  </si>
  <si>
    <t xml:space="preserve">  - 3 -</t>
  </si>
  <si>
    <t>การรวมธุรกิจภายใต้</t>
  </si>
  <si>
    <t>การควบคุมเดียวกัน</t>
  </si>
  <si>
    <t xml:space="preserve">                 (ลงชื่อ) …….….…….….………….…….…….……….…….……….…….................. กรรมการตามอำนาจ</t>
  </si>
  <si>
    <t>17</t>
  </si>
  <si>
    <t>เงินเบิกเกินบัญชีและเงินกู้ยืมระยะสั้น</t>
  </si>
  <si>
    <t xml:space="preserve">    จากสถาบันการเงิน</t>
  </si>
  <si>
    <t>14</t>
  </si>
  <si>
    <t>15</t>
  </si>
  <si>
    <t>16</t>
  </si>
  <si>
    <t>20</t>
  </si>
  <si>
    <t>กำไรสะสม</t>
  </si>
  <si>
    <t>18</t>
  </si>
  <si>
    <t>เงินเบิกเกินบัญชีและเงินกู้ยืมระยะสั้นจากสถาบัน</t>
  </si>
  <si>
    <t xml:space="preserve">                              (  นายณัฏฐ์     ณัฐนิธิการัชต์    ,         นายอมร     ทาทอง  )</t>
  </si>
  <si>
    <t xml:space="preserve">                  (  นายณัฏฐ์     ณัฐนิธิการัชต์    ,         นายอมร     ทาทอง  )</t>
  </si>
  <si>
    <t xml:space="preserve">                                               (  นายณัฏฐ์     ณัฐนิธิการัชต์    ,         นายอมร     ทาทอง  )</t>
  </si>
  <si>
    <t xml:space="preserve">                                         (  นายณัฏฐ์     ณัฐนิธิการัชต์    ,         นายอมร     ทาทอง  )</t>
  </si>
  <si>
    <t>(  นายณัฏฐ์     ณัฐนิธิการัชต์    ,         นายอมร     ทาทอง  )</t>
  </si>
  <si>
    <t>เงินให้กู้ยืมระยะสั้นแก่กิจการที่เกี่ยวข้องกัน</t>
  </si>
  <si>
    <t>5</t>
  </si>
  <si>
    <t>ประมาณการหนี้สินไม่หมุนเวียนสำหรับ</t>
  </si>
  <si>
    <t xml:space="preserve">    ผลประโยชน์พนักงาน</t>
  </si>
  <si>
    <t>ส่วนของเงินกู้ยืมระยะยาวที่ถึงกำหนด</t>
  </si>
  <si>
    <t xml:space="preserve">    ภายใต้การควบคุมเดียวกัน </t>
  </si>
  <si>
    <t xml:space="preserve">        ยังไม่ได้จัดสรร</t>
  </si>
  <si>
    <t>ยังไม่ได้จัดสรร</t>
  </si>
  <si>
    <t>รายการปรับกระทบกำไรก่อนภาษีเงินได้เป็น</t>
  </si>
  <si>
    <t xml:space="preserve">เงินสดรับ(จ่าย)จากกิจกรรมดำเนินงาน </t>
  </si>
  <si>
    <t>ค่าเสื่อมราคาและค่าตัดจำหน่าย</t>
  </si>
  <si>
    <t>เงินสดสุทธิได้มาในกิจกรรมดำเนินงาน</t>
  </si>
  <si>
    <t>เงินสดรับจากการขายที่ดิน อาคารและอุปกรณ์</t>
  </si>
  <si>
    <t>เงินสดจ่ายสินทรัพย์ไม่มีตัวตน</t>
  </si>
  <si>
    <t>เงินสดจ่ายเงินกู้ยืมระยะยาวจากสถาบันการเงิน</t>
  </si>
  <si>
    <t>สินทรัพย์ไม่มีตัวตนอื่น</t>
  </si>
  <si>
    <t xml:space="preserve">    ทุนที่ออกและชำระแล้ว</t>
  </si>
  <si>
    <t xml:space="preserve">        จัดสรรแล้ว - ทุนสำรองตามกฎหมาย</t>
  </si>
  <si>
    <t>ต้นทุนในการจัดจำหน่าย</t>
  </si>
  <si>
    <t xml:space="preserve">         กำไรต่อหุ้นขั้นพื้นฐาน</t>
  </si>
  <si>
    <t>กำไรต่อหุ้น</t>
  </si>
  <si>
    <t>ประมาณการหนี้สินระยะสั้น</t>
  </si>
  <si>
    <t>ประมาณการหนี้สินระยะยาว</t>
  </si>
  <si>
    <t>รายได้จากการขายและบริการ</t>
  </si>
  <si>
    <t>ส่วนต่ำกว่าทุนจากการรวมธุรกิจ</t>
  </si>
  <si>
    <t>ส่วนต่ำกว่าทุนจาก</t>
  </si>
  <si>
    <t>เงินสดรับดอกเบี้ย</t>
  </si>
  <si>
    <t>ต้นทุนขายและบริการ</t>
  </si>
  <si>
    <t>เงินสดรับเงินปันผลจากบริษัทย่อย</t>
  </si>
  <si>
    <t>เงินประกันการเช่าและใช้บริการ</t>
  </si>
  <si>
    <t>(ยังไม่ได้ตรวจสอบ</t>
  </si>
  <si>
    <t>(ตรวจสอบแล้ว)</t>
  </si>
  <si>
    <t>แต่สอบทานแล้ว)</t>
  </si>
  <si>
    <t>สินทรัพย์สิทธิการใช้</t>
  </si>
  <si>
    <t>ส่วนของหนี้สินตามสัญญาเช่าที่ถึงกำหนด</t>
  </si>
  <si>
    <t>(ยังไม่ได้ตรวจสอบ/สอบทานแล้ว)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</si>
  <si>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</si>
  <si>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</si>
  <si>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</si>
  <si>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 xml:space="preserve">จัดสรรแล้ว - </t>
  </si>
  <si>
    <t>ทุนสำรองตามกฎหมาย</t>
  </si>
  <si>
    <t>งบการเงินเฉพาะกิจการ</t>
  </si>
  <si>
    <t>เงินสดสุทธิใช้ไปในกิจกรรมลงทุน</t>
  </si>
  <si>
    <t>ขาดทุนจากการปรับมูลค่าสินค้าลดลง(กลับรายการ)</t>
  </si>
  <si>
    <t>เงินสดจ่ายหนี้สินตามสัญญาเช่า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</si>
  <si>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</si>
  <si>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</si>
  <si>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ชำระภายในหนึ่งปี</t>
  </si>
  <si>
    <t>รายได้ทางการเงิน</t>
  </si>
  <si>
    <t>กำไรจากกิจกรรมดำเนินงาน</t>
  </si>
  <si>
    <t>หนี้สินตามสัญญาเช่า</t>
  </si>
  <si>
    <t>เงินกู้ยืมระยะยาวจากสถาบันการเงิน</t>
  </si>
  <si>
    <t>หัก  ผลกระทบภาษีเงินได้</t>
  </si>
  <si>
    <t xml:space="preserve">         ประกันภัย</t>
  </si>
  <si>
    <t>รายการที่จะไม่จัดประเภทรายการใหม่เข้าไป</t>
  </si>
  <si>
    <t xml:space="preserve">         ไว้ในกำไรหรือขาดทุนในภายหลัง</t>
  </si>
  <si>
    <t>ขาดทุนจากการประมาณการตามหลักคณิตศาสตร์</t>
  </si>
  <si>
    <t>ขาดทุนเบ็ดเสร็จอื่นสำหรับปี - สุทธิจากภาษี</t>
  </si>
  <si>
    <t>จ่ายผลประโยชน์ระยะยาวของพนักงาน</t>
  </si>
  <si>
    <t>เงินสดและรายการเทียบเท่าเงินสดเพิ่มขึ้นสุทธิ</t>
  </si>
  <si>
    <t>เงินสดจ่ายซื้อที่ดิน อาคารและอุปกรณ์และสิทธิการเช่า</t>
  </si>
  <si>
    <t>และสิทธิการเช่า</t>
  </si>
  <si>
    <t>ประมาณการหนี้สิน(กลับรายการ)</t>
  </si>
  <si>
    <t>(ปรับปรุงใหม่)</t>
  </si>
  <si>
    <t>เงินปันผลรับ</t>
  </si>
  <si>
    <t>เงินปันผลจ่าย</t>
  </si>
  <si>
    <t>เงินสดสุทธิใช้ไปในกิจกรรมจัดหาเงิน</t>
  </si>
  <si>
    <t>ผลขาดทุนด้านเครดิตที่คาดว่าจะเกิดขึ้น(กลับรายการ)</t>
  </si>
  <si>
    <t>ยอดคงเหลือ ณ วันที่ 1 มกราคม 2565</t>
  </si>
  <si>
    <t>2565</t>
  </si>
  <si>
    <t>เพิ่มทุนจดทะเบียน</t>
  </si>
  <si>
    <t>สำรองตามกฎหมาย</t>
  </si>
  <si>
    <t>หนี้สินภาษีเงินได้รอการตัดบัญชี</t>
  </si>
  <si>
    <t>อสังหาริมทรัพย์เพื่อการลงทุน</t>
  </si>
  <si>
    <t>หนี้สูญ</t>
  </si>
  <si>
    <t>4</t>
  </si>
  <si>
    <t>3.2</t>
  </si>
  <si>
    <t>เงินสดรับจากการเพิ่มทุน</t>
  </si>
  <si>
    <t>21</t>
  </si>
  <si>
    <t>22</t>
  </si>
  <si>
    <t>หัก ต้นทุนทางการเงิน</t>
  </si>
  <si>
    <t>31 ธันวาคม 2565</t>
  </si>
  <si>
    <t>ลูกหนี้การค้าและลูกหนี้อื่น</t>
  </si>
  <si>
    <t>เจ้าหนี้การค้าและเจ้าหนี้อื่น</t>
  </si>
  <si>
    <t xml:space="preserve">        หุ้นสามัญ 620,000,000 หุ้น มูลค่าหุ้นละ 0.50 บาท</t>
  </si>
  <si>
    <t xml:space="preserve">        หุ้นสามัญ 450,000,000 หุ้น มูลค่าหุ้นละ 0.50 บาท</t>
  </si>
  <si>
    <t>2566</t>
  </si>
  <si>
    <t>บริษัท  แอดไวซ์ ไอที อินฟินิท  จำกัด (มหาชน) และบริษัทย่อย</t>
  </si>
  <si>
    <t>รายได้ค่าบริหาร-กิจการที่เกี่ยวข้องกัน</t>
  </si>
  <si>
    <t>ตามที่รายงานไว้เดิม</t>
  </si>
  <si>
    <t>ยอดคงเหลือ ณ วันที่ 1 มกราคม 2566</t>
  </si>
  <si>
    <t>ผลกระทบของการปรับปรุงย้อนหลัง</t>
  </si>
  <si>
    <t>ตามที่ปรับใหม่</t>
  </si>
  <si>
    <t>เงินให้กู้ยืมกิจการที่เกี่ยวข้องกันลดลง</t>
  </si>
  <si>
    <t>เงินฝากธนาคารติดภาระค้ำประกัน(เพิ่มขึ้น)ลดลง</t>
  </si>
  <si>
    <t>การเงินเพิ่มขึ้น(ลดลง)</t>
  </si>
  <si>
    <t>19</t>
  </si>
  <si>
    <t>ผลต่างของอัตราแลกเปลี่ยนจากการแปลงค่างบการเงิน</t>
  </si>
  <si>
    <t>ผลต่างของอัตราแลกเปลี่ยนจากการ</t>
  </si>
  <si>
    <t>แปลงค่างบการเงิน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</si>
  <si>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</si>
  <si>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</si>
  <si>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</si>
  <si>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</si>
  <si>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</si>
  <si>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</si>
  <si>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ส่วนแบ่งกำไรจากบริษัทย่อย</t>
  </si>
  <si>
    <t>ผลขาดทุนที่ยังไม่เกิดขึ้นจริงจากอัตราแลกเปลี่ยน</t>
  </si>
  <si>
    <t xml:space="preserve">กำไร(ขาดทุน)จากการจำหน่ายและตัดจำหน่ายอาคารและอุปกรณ์    
 </t>
  </si>
  <si>
    <t>สินทรัพย์สิทธิการใช้ และสินทรัพย์ไม่มีตัวตนสุทธิ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</si>
</sst>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[$-1070000]d/m/yy;@"/>
  </numFmts>
  <fonts count="71">
    <font>
      <sz val="16"/>
      <name val="AngsanaUPC"/>
      <charset val="222"/>
    </font>
    <font>
      <sz val="15"/>
      <color theme="1"/>
      <name val="Angsana New"/>
      <family val="2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0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17" fillId="0" borderId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8" fillId="29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" borderId="0" applyNumberFormat="0" applyBorder="0" applyAlignment="0" applyProtection="0"/>
    <xf numFmtId="0" fontId="21" fillId="34" borderId="1" applyNumberFormat="0" applyAlignment="0" applyProtection="0"/>
    <xf numFmtId="0" fontId="22" fillId="35" borderId="2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8" fontId="17" fillId="0" borderId="0"/>
    <xf numFmtId="199" fontId="17" fillId="0" borderId="0"/>
    <xf numFmtId="200" fontId="17" fillId="0" borderId="0"/>
    <xf numFmtId="0" fontId="39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41" fillId="39" borderId="0" applyNumberFormat="0" applyBorder="0" applyAlignment="0" applyProtection="0"/>
    <xf numFmtId="38" fontId="55" fillId="39" borderId="0" applyNumberFormat="0" applyBorder="0" applyAlignment="0" applyProtection="0"/>
    <xf numFmtId="0" fontId="42" fillId="40" borderId="3"/>
    <xf numFmtId="0" fontId="43" fillId="0" borderId="4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10" fontId="41" fillId="41" borderId="9" applyNumberFormat="0" applyBorder="0" applyAlignment="0" applyProtection="0"/>
    <xf numFmtId="10" fontId="55" fillId="41" borderId="9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0" fillId="0" borderId="10" applyNumberFormat="0" applyFill="0" applyAlignment="0" applyProtection="0"/>
    <xf numFmtId="0" fontId="31" fillId="42" borderId="0" applyNumberFormat="0" applyBorder="0" applyAlignment="0" applyProtection="0"/>
    <xf numFmtId="37" fontId="44" fillId="0" borderId="0"/>
    <xf numFmtId="201" fontId="45" fillId="0" borderId="0"/>
    <xf numFmtId="0" fontId="56" fillId="0" borderId="0"/>
    <xf numFmtId="0" fontId="61" fillId="0" borderId="0"/>
    <xf numFmtId="0" fontId="6" fillId="0" borderId="0"/>
    <xf numFmtId="0" fontId="61" fillId="0" borderId="0"/>
    <xf numFmtId="0" fontId="61" fillId="0" borderId="0"/>
    <xf numFmtId="0" fontId="62" fillId="0" borderId="0"/>
    <xf numFmtId="0" fontId="9" fillId="0" borderId="0"/>
    <xf numFmtId="0" fontId="4" fillId="0" borderId="0"/>
    <xf numFmtId="0" fontId="62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61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12" fillId="0" borderId="0"/>
    <xf numFmtId="0" fontId="9" fillId="0" borderId="0"/>
    <xf numFmtId="0" fontId="33" fillId="0" borderId="0"/>
    <xf numFmtId="0" fontId="4" fillId="43" borderId="11" applyNumberFormat="0" applyFont="0" applyAlignment="0" applyProtection="0"/>
    <xf numFmtId="41" fontId="13" fillId="0" borderId="0" applyFont="0" applyFill="0" applyBorder="0" applyAlignment="0" applyProtection="0"/>
    <xf numFmtId="0" fontId="32" fillId="34" borderId="12" applyNumberFormat="0" applyAlignment="0" applyProtection="0"/>
    <xf numFmtId="10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202" fontId="13" fillId="0" borderId="0"/>
    <xf numFmtId="0" fontId="46" fillId="0" borderId="0" applyNumberFormat="0" applyFill="0" applyBorder="0" applyAlignment="0" applyProtection="0"/>
    <xf numFmtId="0" fontId="33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13" fillId="0" borderId="9" applyNumberFormat="0" applyFont="0" applyFill="0" applyAlignment="0" applyProtection="0">
      <alignment vertical="center"/>
    </xf>
    <xf numFmtId="40" fontId="48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40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5"/>
    <xf numFmtId="194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4" fillId="0" borderId="0"/>
    <xf numFmtId="0" fontId="6" fillId="0" borderId="0"/>
    <xf numFmtId="0" fontId="12" fillId="0" borderId="0"/>
    <xf numFmtId="0" fontId="61" fillId="0" borderId="0"/>
    <xf numFmtId="0" fontId="4" fillId="0" borderId="0"/>
    <xf numFmtId="0" fontId="14" fillId="0" borderId="0"/>
    <xf numFmtId="0" fontId="4" fillId="0" borderId="0"/>
    <xf numFmtId="0" fontId="13" fillId="0" borderId="0"/>
    <xf numFmtId="0" fontId="61" fillId="0" borderId="0"/>
    <xf numFmtId="0" fontId="13" fillId="0" borderId="0"/>
    <xf numFmtId="204" fontId="13" fillId="0" borderId="0"/>
    <xf numFmtId="0" fontId="13" fillId="0" borderId="0"/>
    <xf numFmtId="39" fontId="3" fillId="0" borderId="0"/>
    <xf numFmtId="39" fontId="12" fillId="0" borderId="0"/>
    <xf numFmtId="39" fontId="3" fillId="0" borderId="0"/>
    <xf numFmtId="39" fontId="3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4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6">
    <xf numFmtId="0" fontId="0" fillId="0" borderId="0" xfId="0"/>
    <xf numFmtId="188" fontId="5" fillId="0" borderId="0" xfId="497" applyNumberFormat="1" applyFont="1"/>
    <xf numFmtId="188" fontId="5" fillId="0" borderId="0" xfId="0" applyNumberFormat="1" applyFont="1"/>
    <xf numFmtId="188" fontId="5" fillId="0" borderId="0" xfId="497" applyNumberFormat="1" applyFont="1" applyAlignment="1">
      <alignment horizontal="center"/>
    </xf>
    <xf numFmtId="188" fontId="5" fillId="0" borderId="0" xfId="497" applyNumberFormat="1" applyFont="1" applyAlignment="1">
      <alignment horizontal="left"/>
    </xf>
    <xf numFmtId="188" fontId="5" fillId="0" borderId="0" xfId="0" quotePrefix="1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88" fontId="8" fillId="0" borderId="0" xfId="0" applyNumberFormat="1" applyFont="1"/>
    <xf numFmtId="188" fontId="5" fillId="0" borderId="0" xfId="0" applyNumberFormat="1" applyFont="1" applyAlignment="1">
      <alignment horizontal="left"/>
    </xf>
    <xf numFmtId="188" fontId="5" fillId="0" borderId="0" xfId="0" applyNumberFormat="1" applyFont="1" applyAlignment="1">
      <alignment horizontal="right"/>
    </xf>
    <xf numFmtId="188" fontId="5" fillId="0" borderId="16" xfId="0" applyNumberFormat="1" applyFont="1" applyBorder="1"/>
    <xf numFmtId="188" fontId="8" fillId="0" borderId="17" xfId="0" applyNumberFormat="1" applyFont="1" applyBorder="1"/>
    <xf numFmtId="188" fontId="5" fillId="0" borderId="0" xfId="317" applyNumberFormat="1" applyFont="1"/>
    <xf numFmtId="39" fontId="5" fillId="0" borderId="0" xfId="317" applyNumberFormat="1" applyFont="1"/>
    <xf numFmtId="39" fontId="5" fillId="0" borderId="0" xfId="317" applyNumberFormat="1" applyFont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188" fontId="5" fillId="0" borderId="16" xfId="497" quotePrefix="1" applyNumberFormat="1" applyFont="1" applyBorder="1" applyAlignment="1">
      <alignment horizontal="center"/>
    </xf>
    <xf numFmtId="188" fontId="5" fillId="0" borderId="16" xfId="0" applyNumberFormat="1" applyFont="1" applyBorder="1" applyAlignment="1">
      <alignment horizontal="center"/>
    </xf>
    <xf numFmtId="188" fontId="5" fillId="0" borderId="0" xfId="497" quotePrefix="1" applyNumberFormat="1" applyFont="1" applyAlignment="1">
      <alignment horizontal="center"/>
    </xf>
    <xf numFmtId="188" fontId="5" fillId="0" borderId="0" xfId="497" quotePrefix="1" applyNumberFormat="1" applyFont="1"/>
    <xf numFmtId="188" fontId="5" fillId="0" borderId="5" xfId="497" quotePrefix="1" applyNumberFormat="1" applyFont="1" applyBorder="1"/>
    <xf numFmtId="188" fontId="5" fillId="0" borderId="17" xfId="497" quotePrefix="1" applyNumberFormat="1" applyFont="1" applyBorder="1"/>
    <xf numFmtId="39" fontId="5" fillId="0" borderId="0" xfId="497" applyFont="1" applyAlignment="1">
      <alignment horizontal="center"/>
    </xf>
    <xf numFmtId="39" fontId="5" fillId="0" borderId="16" xfId="497" applyFont="1" applyBorder="1" applyAlignment="1">
      <alignment horizontal="center"/>
    </xf>
    <xf numFmtId="39" fontId="5" fillId="0" borderId="0" xfId="0" applyNumberFormat="1" applyFont="1"/>
    <xf numFmtId="39" fontId="5" fillId="0" borderId="0" xfId="497" applyFont="1"/>
    <xf numFmtId="188" fontId="5" fillId="0" borderId="17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5" xfId="0" applyNumberFormat="1" applyFont="1" applyBorder="1" applyAlignment="1">
      <alignment horizontal="right"/>
    </xf>
    <xf numFmtId="40" fontId="5" fillId="0" borderId="0" xfId="0" applyNumberFormat="1" applyFont="1"/>
    <xf numFmtId="0" fontId="5" fillId="0" borderId="0" xfId="0" applyFont="1"/>
    <xf numFmtId="188" fontId="63" fillId="0" borderId="0" xfId="0" applyNumberFormat="1" applyFont="1"/>
    <xf numFmtId="39" fontId="5" fillId="0" borderId="0" xfId="497" applyFont="1" applyAlignment="1">
      <alignment horizontal="left"/>
    </xf>
    <xf numFmtId="39" fontId="10" fillId="0" borderId="0" xfId="497" applyFont="1"/>
    <xf numFmtId="39" fontId="5" fillId="0" borderId="0" xfId="497" applyFont="1" applyAlignment="1">
      <alignment horizontal="right"/>
    </xf>
    <xf numFmtId="40" fontId="5" fillId="0" borderId="0" xfId="497" applyNumberFormat="1" applyFont="1" applyAlignment="1">
      <alignment horizontal="center"/>
    </xf>
    <xf numFmtId="40" fontId="11" fillId="0" borderId="0" xfId="497" applyNumberFormat="1" applyFont="1"/>
    <xf numFmtId="0" fontId="11" fillId="0" borderId="0" xfId="0" applyFont="1"/>
    <xf numFmtId="39" fontId="11" fillId="0" borderId="0" xfId="497" applyFont="1"/>
    <xf numFmtId="0" fontId="5" fillId="0" borderId="0" xfId="331" applyFont="1"/>
    <xf numFmtId="0" fontId="5" fillId="0" borderId="0" xfId="331" applyFont="1" applyAlignment="1">
      <alignment horizontal="center"/>
    </xf>
    <xf numFmtId="0" fontId="5" fillId="0" borderId="0" xfId="368" applyFont="1"/>
    <xf numFmtId="39" fontId="9" fillId="0" borderId="0" xfId="497" applyFont="1"/>
    <xf numFmtId="39" fontId="9" fillId="0" borderId="0" xfId="368" applyNumberFormat="1" applyFont="1"/>
    <xf numFmtId="39" fontId="9" fillId="0" borderId="0" xfId="497" applyFont="1" applyAlignment="1">
      <alignment horizontal="center"/>
    </xf>
    <xf numFmtId="39" fontId="5" fillId="0" borderId="0" xfId="368" applyNumberFormat="1" applyFont="1"/>
    <xf numFmtId="39" fontId="8" fillId="0" borderId="0" xfId="0" applyNumberFormat="1" applyFont="1"/>
    <xf numFmtId="190" fontId="5" fillId="0" borderId="0" xfId="497" applyNumberFormat="1" applyFont="1" applyAlignment="1">
      <alignment horizontal="left"/>
    </xf>
    <xf numFmtId="37" fontId="8" fillId="0" borderId="0" xfId="499" applyNumberFormat="1" applyFont="1"/>
    <xf numFmtId="40" fontId="9" fillId="0" borderId="0" xfId="0" applyNumberFormat="1" applyFont="1"/>
    <xf numFmtId="39" fontId="9" fillId="0" borderId="0" xfId="0" applyNumberFormat="1" applyFont="1"/>
    <xf numFmtId="39" fontId="9" fillId="0" borderId="0" xfId="53" applyNumberFormat="1" applyFont="1" applyFill="1"/>
    <xf numFmtId="0" fontId="9" fillId="0" borderId="0" xfId="0" applyFont="1"/>
    <xf numFmtId="188" fontId="57" fillId="0" borderId="0" xfId="0" applyNumberFormat="1" applyFont="1"/>
    <xf numFmtId="188" fontId="57" fillId="0" borderId="0" xfId="497" applyNumberFormat="1" applyFont="1" applyAlignment="1">
      <alignment horizontal="left"/>
    </xf>
    <xf numFmtId="188" fontId="57" fillId="0" borderId="0" xfId="497" applyNumberFormat="1" applyFont="1"/>
    <xf numFmtId="188" fontId="59" fillId="0" borderId="0" xfId="497" applyNumberFormat="1" applyFont="1" applyAlignment="1">
      <alignment horizontal="center"/>
    </xf>
    <xf numFmtId="188" fontId="57" fillId="0" borderId="0" xfId="422" applyNumberFormat="1" applyFont="1"/>
    <xf numFmtId="188" fontId="57" fillId="0" borderId="0" xfId="500" applyNumberFormat="1" applyFont="1"/>
    <xf numFmtId="188" fontId="59" fillId="0" borderId="0" xfId="422" applyNumberFormat="1" applyFont="1"/>
    <xf numFmtId="43" fontId="57" fillId="0" borderId="0" xfId="53" applyFont="1" applyFill="1" applyBorder="1" applyAlignment="1">
      <alignment horizontal="right"/>
    </xf>
    <xf numFmtId="205" fontId="57" fillId="0" borderId="0" xfId="497" applyNumberFormat="1" applyFont="1"/>
    <xf numFmtId="205" fontId="57" fillId="0" borderId="16" xfId="53" quotePrefix="1" applyNumberFormat="1" applyFont="1" applyFill="1" applyBorder="1" applyAlignment="1" applyProtection="1">
      <alignment horizontal="center"/>
    </xf>
    <xf numFmtId="205" fontId="57" fillId="0" borderId="0" xfId="497" applyNumberFormat="1" applyFont="1" applyAlignment="1">
      <alignment horizontal="center"/>
    </xf>
    <xf numFmtId="205" fontId="57" fillId="0" borderId="0" xfId="0" applyNumberFormat="1" applyFont="1"/>
    <xf numFmtId="188" fontId="58" fillId="0" borderId="0" xfId="497" applyNumberFormat="1" applyFont="1"/>
    <xf numFmtId="0" fontId="57" fillId="0" borderId="0" xfId="422" applyFont="1" applyAlignment="1">
      <alignment vertical="center"/>
    </xf>
    <xf numFmtId="43" fontId="57" fillId="0" borderId="0" xfId="53" applyFont="1" applyBorder="1" applyAlignment="1"/>
    <xf numFmtId="43" fontId="57" fillId="0" borderId="0" xfId="53" applyFont="1" applyFill="1" applyBorder="1" applyAlignment="1"/>
    <xf numFmtId="188" fontId="59" fillId="0" borderId="0" xfId="422" quotePrefix="1" applyNumberFormat="1" applyFont="1" applyAlignment="1">
      <alignment horizontal="center"/>
    </xf>
    <xf numFmtId="205" fontId="58" fillId="0" borderId="0" xfId="500" applyNumberFormat="1" applyFont="1" applyAlignment="1">
      <alignment horizontal="center"/>
    </xf>
    <xf numFmtId="205" fontId="57" fillId="0" borderId="0" xfId="500" applyNumberFormat="1" applyFont="1"/>
    <xf numFmtId="205" fontId="59" fillId="0" borderId="0" xfId="422" applyNumberFormat="1" applyFont="1"/>
    <xf numFmtId="205" fontId="57" fillId="0" borderId="0" xfId="422" applyNumberFormat="1" applyFont="1"/>
    <xf numFmtId="205" fontId="57" fillId="0" borderId="0" xfId="422" applyNumberFormat="1" applyFont="1" applyAlignment="1">
      <alignment horizontal="center"/>
    </xf>
    <xf numFmtId="205" fontId="57" fillId="0" borderId="0" xfId="422" applyNumberFormat="1" applyFont="1" applyAlignment="1">
      <alignment horizontal="center" vertical="center"/>
    </xf>
    <xf numFmtId="205" fontId="57" fillId="0" borderId="16" xfId="422" applyNumberFormat="1" applyFont="1" applyBorder="1" applyAlignment="1">
      <alignment horizontal="center" vertical="center"/>
    </xf>
    <xf numFmtId="205" fontId="57" fillId="0" borderId="16" xfId="422" applyNumberFormat="1" applyFont="1" applyBorder="1"/>
    <xf numFmtId="205" fontId="57" fillId="0" borderId="0" xfId="53" applyNumberFormat="1" applyFont="1" applyBorder="1" applyAlignment="1"/>
    <xf numFmtId="205" fontId="57" fillId="0" borderId="17" xfId="422" applyNumberFormat="1" applyFont="1" applyBorder="1"/>
    <xf numFmtId="205" fontId="57" fillId="0" borderId="0" xfId="53" quotePrefix="1" applyNumberFormat="1" applyFont="1" applyFill="1" applyBorder="1" applyAlignment="1" applyProtection="1">
      <alignment horizontal="center"/>
    </xf>
    <xf numFmtId="205" fontId="59" fillId="0" borderId="0" xfId="422" applyNumberFormat="1" applyFont="1" applyAlignment="1">
      <alignment horizontal="right"/>
    </xf>
    <xf numFmtId="205" fontId="57" fillId="0" borderId="0" xfId="131" applyNumberFormat="1" applyFont="1" applyFill="1" applyAlignment="1"/>
    <xf numFmtId="205" fontId="57" fillId="0" borderId="0" xfId="167" applyNumberFormat="1" applyFont="1" applyFill="1" applyBorder="1" applyAlignment="1"/>
    <xf numFmtId="205" fontId="57" fillId="0" borderId="0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/>
    </xf>
    <xf numFmtId="205" fontId="57" fillId="0" borderId="0" xfId="167" applyNumberFormat="1" applyFont="1" applyFill="1" applyAlignment="1"/>
    <xf numFmtId="205" fontId="65" fillId="0" borderId="16" xfId="53" quotePrefix="1" applyNumberFormat="1" applyFont="1" applyFill="1" applyBorder="1" applyAlignment="1" applyProtection="1">
      <alignment horizontal="center"/>
    </xf>
    <xf numFmtId="205" fontId="65" fillId="0" borderId="0" xfId="53" applyNumberFormat="1" applyFont="1" applyFill="1" applyProtection="1"/>
    <xf numFmtId="205" fontId="65" fillId="0" borderId="5" xfId="53" applyNumberFormat="1" applyFont="1" applyFill="1" applyBorder="1" applyAlignment="1" applyProtection="1">
      <alignment horizontal="right"/>
    </xf>
    <xf numFmtId="205" fontId="65" fillId="0" borderId="5" xfId="53" applyNumberFormat="1" applyFont="1" applyFill="1" applyBorder="1" applyProtection="1"/>
    <xf numFmtId="43" fontId="65" fillId="0" borderId="0" xfId="53" applyFont="1" applyFill="1" applyAlignment="1">
      <alignment horizontal="right"/>
    </xf>
    <xf numFmtId="205" fontId="65" fillId="0" borderId="0" xfId="53" applyNumberFormat="1" applyFont="1" applyFill="1"/>
    <xf numFmtId="205" fontId="65" fillId="0" borderId="17" xfId="53" applyNumberFormat="1" applyFont="1" applyFill="1" applyBorder="1" applyAlignment="1" applyProtection="1"/>
    <xf numFmtId="43" fontId="65" fillId="0" borderId="0" xfId="53" applyFont="1" applyFill="1"/>
    <xf numFmtId="43" fontId="65" fillId="0" borderId="5" xfId="53" applyFont="1" applyFill="1" applyBorder="1" applyProtection="1"/>
    <xf numFmtId="205" fontId="65" fillId="0" borderId="19" xfId="53" applyNumberFormat="1" applyFont="1" applyFill="1" applyBorder="1"/>
    <xf numFmtId="205" fontId="65" fillId="0" borderId="17" xfId="53" applyNumberFormat="1" applyFont="1" applyFill="1" applyBorder="1" applyProtection="1"/>
    <xf numFmtId="205" fontId="57" fillId="0" borderId="0" xfId="119" applyNumberFormat="1" applyFont="1" applyFill="1" applyAlignment="1">
      <alignment horizontal="right"/>
    </xf>
    <xf numFmtId="205" fontId="57" fillId="0" borderId="18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 wrapText="1"/>
    </xf>
    <xf numFmtId="205" fontId="57" fillId="0" borderId="0" xfId="230" applyNumberFormat="1" applyFont="1" applyFill="1" applyAlignment="1"/>
    <xf numFmtId="205" fontId="57" fillId="0" borderId="0" xfId="167" applyNumberFormat="1" applyFont="1" applyFill="1" applyBorder="1" applyAlignment="1">
      <alignment horizontal="right" wrapText="1"/>
    </xf>
    <xf numFmtId="39" fontId="57" fillId="0" borderId="0" xfId="167" applyNumberFormat="1" applyFont="1" applyFill="1" applyBorder="1" applyAlignment="1">
      <alignment horizontal="right"/>
    </xf>
    <xf numFmtId="205" fontId="57" fillId="0" borderId="17" xfId="167" applyNumberFormat="1" applyFont="1" applyFill="1" applyBorder="1" applyAlignment="1">
      <alignment horizontal="right"/>
    </xf>
    <xf numFmtId="43" fontId="57" fillId="0" borderId="0" xfId="53" applyFont="1" applyFill="1" applyAlignment="1">
      <alignment horizontal="right"/>
    </xf>
    <xf numFmtId="205" fontId="65" fillId="0" borderId="0" xfId="53" quotePrefix="1" applyNumberFormat="1" applyFont="1" applyFill="1" applyBorder="1" applyAlignment="1" applyProtection="1">
      <alignment horizontal="center"/>
    </xf>
    <xf numFmtId="188" fontId="58" fillId="0" borderId="0" xfId="500" applyNumberFormat="1" applyFont="1" applyAlignment="1">
      <alignment horizontal="center"/>
    </xf>
    <xf numFmtId="205" fontId="57" fillId="0" borderId="16" xfId="422" applyNumberFormat="1" applyFont="1" applyBorder="1" applyAlignment="1">
      <alignment horizontal="center"/>
    </xf>
    <xf numFmtId="43" fontId="57" fillId="0" borderId="0" xfId="53" applyFont="1" applyFill="1" applyBorder="1"/>
    <xf numFmtId="43" fontId="57" fillId="0" borderId="0" xfId="53" applyFont="1" applyFill="1"/>
    <xf numFmtId="43" fontId="57" fillId="0" borderId="0" xfId="53" applyFont="1" applyFill="1" applyAlignment="1">
      <alignment horizontal="center"/>
    </xf>
    <xf numFmtId="43" fontId="59" fillId="0" borderId="0" xfId="53" quotePrefix="1" applyFont="1" applyFill="1" applyBorder="1" applyAlignment="1">
      <alignment horizontal="center"/>
    </xf>
    <xf numFmtId="43" fontId="57" fillId="0" borderId="0" xfId="53" quotePrefix="1" applyFont="1" applyFill="1" applyBorder="1" applyAlignment="1">
      <alignment horizontal="right"/>
    </xf>
    <xf numFmtId="189" fontId="59" fillId="0" borderId="0" xfId="498" quotePrefix="1" applyNumberFormat="1" applyFont="1" applyAlignment="1">
      <alignment horizontal="center"/>
    </xf>
    <xf numFmtId="43" fontId="57" fillId="0" borderId="0" xfId="53" quotePrefix="1" applyFont="1" applyFill="1" applyBorder="1" applyAlignment="1">
      <alignment horizontal="center"/>
    </xf>
    <xf numFmtId="205" fontId="57" fillId="0" borderId="0" xfId="119" applyNumberFormat="1" applyFont="1" applyFill="1" applyBorder="1" applyAlignment="1">
      <alignment horizontal="right"/>
    </xf>
    <xf numFmtId="205" fontId="57" fillId="0" borderId="0" xfId="53" applyNumberFormat="1" applyFont="1" applyFill="1" applyBorder="1" applyAlignment="1"/>
    <xf numFmtId="43" fontId="57" fillId="0" borderId="0" xfId="53" applyFont="1" applyFill="1" applyBorder="1" applyAlignment="1">
      <alignment horizontal="center" vertical="center"/>
    </xf>
    <xf numFmtId="43" fontId="57" fillId="0" borderId="17" xfId="53" applyFont="1" applyFill="1" applyBorder="1" applyAlignment="1"/>
    <xf numFmtId="205" fontId="65" fillId="0" borderId="0" xfId="53" quotePrefix="1" applyNumberFormat="1" applyFont="1" applyFill="1" applyAlignment="1" applyProtection="1">
      <alignment horizontal="center"/>
    </xf>
    <xf numFmtId="43" fontId="65" fillId="0" borderId="0" xfId="53" applyFont="1" applyFill="1" applyProtection="1"/>
    <xf numFmtId="205" fontId="65" fillId="0" borderId="0" xfId="53" applyNumberFormat="1" applyFont="1" applyFill="1" applyAlignment="1">
      <alignment horizontal="right"/>
    </xf>
    <xf numFmtId="205" fontId="65" fillId="0" borderId="0" xfId="131" applyNumberFormat="1" applyFont="1" applyFill="1"/>
    <xf numFmtId="205" fontId="65" fillId="0" borderId="18" xfId="53" applyNumberFormat="1" applyFont="1" applyFill="1" applyBorder="1" applyProtection="1"/>
    <xf numFmtId="205" fontId="65" fillId="0" borderId="0" xfId="53" applyNumberFormat="1" applyFont="1" applyFill="1" applyBorder="1" applyAlignment="1" applyProtection="1">
      <alignment horizontal="right"/>
    </xf>
    <xf numFmtId="43" fontId="65" fillId="0" borderId="0" xfId="53" applyFont="1" applyFill="1" applyBorder="1" applyProtection="1"/>
    <xf numFmtId="205" fontId="65" fillId="0" borderId="0" xfId="53" applyNumberFormat="1" applyFont="1" applyFill="1" applyBorder="1" applyProtection="1"/>
    <xf numFmtId="205" fontId="65" fillId="0" borderId="16" xfId="53" applyNumberFormat="1" applyFont="1" applyFill="1" applyBorder="1" applyProtection="1"/>
    <xf numFmtId="205" fontId="65" fillId="0" borderId="0" xfId="53" applyNumberFormat="1" applyFont="1" applyFill="1" applyBorder="1"/>
    <xf numFmtId="43" fontId="65" fillId="0" borderId="0" xfId="53" applyFont="1" applyFill="1" applyBorder="1"/>
    <xf numFmtId="205" fontId="65" fillId="0" borderId="16" xfId="53" applyNumberFormat="1" applyFont="1" applyFill="1" applyBorder="1"/>
    <xf numFmtId="43" fontId="57" fillId="0" borderId="16" xfId="53" applyFont="1" applyFill="1" applyBorder="1"/>
    <xf numFmtId="43" fontId="57" fillId="0" borderId="0" xfId="119" applyFont="1" applyFill="1" applyBorder="1"/>
    <xf numFmtId="187" fontId="57" fillId="0" borderId="0" xfId="53" applyNumberFormat="1" applyFont="1" applyFill="1" applyAlignment="1">
      <alignment horizontal="right"/>
    </xf>
    <xf numFmtId="187" fontId="57" fillId="0" borderId="0" xfId="53" applyNumberFormat="1" applyFont="1" applyFill="1" applyBorder="1" applyAlignment="1">
      <alignment horizontal="right"/>
    </xf>
    <xf numFmtId="188" fontId="57" fillId="0" borderId="0" xfId="513" quotePrefix="1" applyNumberFormat="1" applyFont="1" applyFill="1" applyBorder="1" applyAlignment="1">
      <alignment horizontal="center"/>
    </xf>
    <xf numFmtId="188" fontId="57" fillId="0" borderId="0" xfId="513" applyNumberFormat="1" applyFont="1" applyFill="1" applyBorder="1" applyAlignment="1">
      <alignment horizontal="center"/>
    </xf>
    <xf numFmtId="188" fontId="57" fillId="0" borderId="0" xfId="513" applyNumberFormat="1" applyFont="1" applyFill="1" applyBorder="1"/>
    <xf numFmtId="188" fontId="57" fillId="0" borderId="0" xfId="513" applyNumberFormat="1" applyFont="1" applyFill="1" applyProtection="1"/>
    <xf numFmtId="188" fontId="57" fillId="0" borderId="5" xfId="513" applyNumberFormat="1" applyFont="1" applyFill="1" applyBorder="1" applyProtection="1"/>
    <xf numFmtId="188" fontId="57" fillId="0" borderId="0" xfId="513" applyNumberFormat="1" applyFont="1" applyFill="1" applyBorder="1" applyProtection="1"/>
    <xf numFmtId="188" fontId="57" fillId="0" borderId="0" xfId="513" applyNumberFormat="1" applyFont="1" applyFill="1"/>
    <xf numFmtId="188" fontId="57" fillId="0" borderId="16" xfId="513" applyNumberFormat="1" applyFont="1" applyFill="1" applyBorder="1" applyProtection="1"/>
    <xf numFmtId="188" fontId="57" fillId="0" borderId="18" xfId="513" applyNumberFormat="1" applyFont="1" applyFill="1" applyBorder="1"/>
    <xf numFmtId="43" fontId="57" fillId="0" borderId="16" xfId="53" applyFont="1" applyFill="1" applyBorder="1" applyAlignment="1"/>
    <xf numFmtId="43" fontId="57" fillId="0" borderId="0" xfId="53" applyFont="1"/>
    <xf numFmtId="187" fontId="57" fillId="0" borderId="0" xfId="53" applyNumberFormat="1" applyFont="1" applyFill="1" applyBorder="1" applyAlignment="1"/>
    <xf numFmtId="43" fontId="57" fillId="0" borderId="16" xfId="53" applyFont="1" applyBorder="1"/>
    <xf numFmtId="205" fontId="57" fillId="0" borderId="16" xfId="53" applyNumberFormat="1" applyFont="1" applyFill="1" applyBorder="1" applyAlignment="1"/>
    <xf numFmtId="43" fontId="57" fillId="0" borderId="0" xfId="53" applyFont="1" applyFill="1" applyAlignment="1"/>
    <xf numFmtId="187" fontId="57" fillId="0" borderId="0" xfId="53" applyNumberFormat="1" applyFont="1" applyBorder="1" applyAlignment="1"/>
    <xf numFmtId="187" fontId="57" fillId="0" borderId="0" xfId="53" applyNumberFormat="1" applyFont="1" applyAlignment="1">
      <alignment horizontal="center" vertical="center"/>
    </xf>
    <xf numFmtId="187" fontId="57" fillId="0" borderId="0" xfId="53" applyNumberFormat="1" applyFont="1"/>
    <xf numFmtId="187" fontId="57" fillId="0" borderId="0" xfId="53" applyNumberFormat="1" applyFont="1" applyFill="1" applyBorder="1"/>
    <xf numFmtId="205" fontId="65" fillId="0" borderId="0" xfId="53" applyNumberFormat="1" applyFont="1" applyFill="1" applyAlignment="1"/>
    <xf numFmtId="43" fontId="65" fillId="0" borderId="0" xfId="53" quotePrefix="1" applyFont="1" applyFill="1" applyAlignment="1">
      <alignment horizontal="right"/>
    </xf>
    <xf numFmtId="205" fontId="65" fillId="0" borderId="0" xfId="53" applyNumberFormat="1" applyFont="1" applyFill="1" applyAlignment="1" applyProtection="1">
      <alignment horizontal="center"/>
    </xf>
    <xf numFmtId="188" fontId="58" fillId="0" borderId="0" xfId="497" applyNumberFormat="1" applyFont="1" applyAlignment="1">
      <alignment horizontal="center"/>
    </xf>
    <xf numFmtId="188" fontId="57" fillId="0" borderId="0" xfId="497" applyNumberFormat="1" applyFont="1" applyAlignment="1">
      <alignment horizontal="center"/>
    </xf>
    <xf numFmtId="191" fontId="57" fillId="0" borderId="0" xfId="497" applyNumberFormat="1" applyFont="1" applyAlignment="1">
      <alignment horizontal="center"/>
    </xf>
    <xf numFmtId="188" fontId="59" fillId="0" borderId="0" xfId="0" applyNumberFormat="1" applyFont="1" applyAlignment="1">
      <alignment horizontal="right"/>
    </xf>
    <xf numFmtId="188" fontId="57" fillId="0" borderId="0" xfId="410" applyNumberFormat="1" applyFont="1"/>
    <xf numFmtId="188" fontId="57" fillId="0" borderId="0" xfId="498" applyNumberFormat="1" applyFont="1"/>
    <xf numFmtId="188" fontId="59" fillId="0" borderId="0" xfId="498" applyNumberFormat="1" applyFont="1" applyAlignment="1">
      <alignment horizontal="center"/>
    </xf>
    <xf numFmtId="191" fontId="57" fillId="0" borderId="0" xfId="0" quotePrefix="1" applyNumberFormat="1" applyFont="1" applyAlignment="1">
      <alignment horizontal="center"/>
    </xf>
    <xf numFmtId="188" fontId="57" fillId="0" borderId="0" xfId="0" applyNumberFormat="1" applyFont="1" applyAlignment="1">
      <alignment horizontal="center"/>
    </xf>
    <xf numFmtId="188" fontId="57" fillId="0" borderId="0" xfId="498" applyNumberFormat="1" applyFont="1" applyAlignment="1">
      <alignment horizontal="left"/>
    </xf>
    <xf numFmtId="4" fontId="57" fillId="0" borderId="0" xfId="0" applyNumberFormat="1" applyFont="1" applyAlignment="1">
      <alignment horizontal="right" vertical="center" wrapText="1"/>
    </xf>
    <xf numFmtId="188" fontId="57" fillId="0" borderId="16" xfId="0" applyNumberFormat="1" applyFont="1" applyBorder="1"/>
    <xf numFmtId="188" fontId="57" fillId="0" borderId="17" xfId="0" applyNumberFormat="1" applyFont="1" applyBorder="1"/>
    <xf numFmtId="187" fontId="57" fillId="0" borderId="0" xfId="53" applyNumberFormat="1" applyFont="1" applyFill="1"/>
    <xf numFmtId="188" fontId="59" fillId="0" borderId="0" xfId="422" applyNumberFormat="1" applyFont="1" applyAlignment="1">
      <alignment horizontal="right"/>
    </xf>
    <xf numFmtId="188" fontId="57" fillId="0" borderId="17" xfId="422" applyNumberFormat="1" applyFont="1" applyBorder="1"/>
    <xf numFmtId="188" fontId="57" fillId="0" borderId="16" xfId="422" applyNumberFormat="1" applyFont="1" applyBorder="1"/>
    <xf numFmtId="205" fontId="58" fillId="0" borderId="0" xfId="497" applyNumberFormat="1" applyFont="1" applyAlignment="1">
      <alignment horizontal="center"/>
    </xf>
    <xf numFmtId="205" fontId="58" fillId="0" borderId="0" xfId="497" applyNumberFormat="1" applyFont="1"/>
    <xf numFmtId="205" fontId="57" fillId="0" borderId="0" xfId="332" applyNumberFormat="1" applyFont="1"/>
    <xf numFmtId="205" fontId="57" fillId="0" borderId="0" xfId="321" applyNumberFormat="1" applyFont="1"/>
    <xf numFmtId="205" fontId="58" fillId="0" borderId="0" xfId="321" applyNumberFormat="1" applyFont="1"/>
    <xf numFmtId="205" fontId="59" fillId="0" borderId="0" xfId="313" applyNumberFormat="1" applyFont="1" applyAlignment="1">
      <alignment horizontal="right"/>
    </xf>
    <xf numFmtId="205" fontId="57" fillId="0" borderId="0" xfId="321" quotePrefix="1" applyNumberFormat="1" applyFont="1" applyAlignment="1">
      <alignment horizontal="center"/>
    </xf>
    <xf numFmtId="205" fontId="57" fillId="0" borderId="0" xfId="321" applyNumberFormat="1" applyFont="1" applyAlignment="1">
      <alignment horizontal="left" wrapText="1"/>
    </xf>
    <xf numFmtId="188" fontId="57" fillId="0" borderId="18" xfId="498" applyNumberFormat="1" applyFont="1" applyBorder="1"/>
    <xf numFmtId="205" fontId="57" fillId="0" borderId="0" xfId="321" applyNumberFormat="1" applyFont="1" applyAlignment="1">
      <alignment horizontal="right" wrapText="1"/>
    </xf>
    <xf numFmtId="205" fontId="57" fillId="0" borderId="0" xfId="321" applyNumberFormat="1" applyFont="1" applyAlignment="1">
      <alignment horizontal="right"/>
    </xf>
    <xf numFmtId="205" fontId="57" fillId="0" borderId="0" xfId="321" applyNumberFormat="1" applyFont="1" applyAlignment="1">
      <alignment wrapText="1"/>
    </xf>
    <xf numFmtId="205" fontId="57" fillId="0" borderId="0" xfId="422" applyNumberFormat="1" applyFont="1" applyAlignment="1">
      <alignment horizontal="right"/>
    </xf>
    <xf numFmtId="205" fontId="57" fillId="0" borderId="0" xfId="321" quotePrefix="1" applyNumberFormat="1" applyFont="1"/>
    <xf numFmtId="205" fontId="57" fillId="0" borderId="18" xfId="422" applyNumberFormat="1" applyFont="1" applyBorder="1" applyAlignment="1">
      <alignment horizontal="right"/>
    </xf>
    <xf numFmtId="205" fontId="57" fillId="0" borderId="5" xfId="422" applyNumberFormat="1" applyFont="1" applyBorder="1" applyAlignment="1">
      <alignment horizontal="right"/>
    </xf>
    <xf numFmtId="205" fontId="57" fillId="0" borderId="0" xfId="369" applyNumberFormat="1" applyFont="1"/>
    <xf numFmtId="205" fontId="57" fillId="0" borderId="0" xfId="369" applyNumberFormat="1" applyFont="1" applyAlignment="1">
      <alignment horizontal="center"/>
    </xf>
    <xf numFmtId="205" fontId="57" fillId="0" borderId="0" xfId="369" applyNumberFormat="1" applyFont="1" applyAlignment="1">
      <alignment horizontal="right"/>
    </xf>
    <xf numFmtId="205" fontId="57" fillId="0" borderId="0" xfId="369" applyNumberFormat="1" applyFont="1" applyAlignment="1">
      <alignment horizontal="left"/>
    </xf>
    <xf numFmtId="39" fontId="57" fillId="0" borderId="0" xfId="321" applyNumberFormat="1" applyFont="1" applyAlignment="1">
      <alignment wrapText="1"/>
    </xf>
    <xf numFmtId="205" fontId="60" fillId="0" borderId="0" xfId="321" applyNumberFormat="1" applyFont="1"/>
    <xf numFmtId="205" fontId="57" fillId="0" borderId="0" xfId="321" applyNumberFormat="1" applyFont="1" applyAlignment="1">
      <alignment horizontal="center"/>
    </xf>
    <xf numFmtId="188" fontId="64" fillId="0" borderId="0" xfId="497" applyNumberFormat="1" applyFont="1" applyAlignment="1">
      <alignment horizontal="center"/>
    </xf>
    <xf numFmtId="188" fontId="65" fillId="0" borderId="0" xfId="497" applyNumberFormat="1" applyFont="1"/>
    <xf numFmtId="188" fontId="65" fillId="0" borderId="0" xfId="497" quotePrefix="1" applyNumberFormat="1" applyFont="1" applyAlignment="1">
      <alignment horizontal="right"/>
    </xf>
    <xf numFmtId="188" fontId="65" fillId="0" borderId="0" xfId="497" applyNumberFormat="1" applyFont="1" applyAlignment="1">
      <alignment horizontal="right"/>
    </xf>
    <xf numFmtId="205" fontId="65" fillId="0" borderId="0" xfId="497" applyNumberFormat="1" applyFont="1" applyAlignment="1">
      <alignment horizontal="right"/>
    </xf>
    <xf numFmtId="188" fontId="65" fillId="0" borderId="0" xfId="497" applyNumberFormat="1" applyFont="1" applyAlignment="1">
      <alignment horizontal="center"/>
    </xf>
    <xf numFmtId="205" fontId="65" fillId="0" borderId="0" xfId="497" applyNumberFormat="1" applyFont="1"/>
    <xf numFmtId="188" fontId="65" fillId="0" borderId="0" xfId="0" applyNumberFormat="1" applyFont="1" applyAlignment="1">
      <alignment horizontal="center"/>
    </xf>
    <xf numFmtId="205" fontId="65" fillId="0" borderId="0" xfId="0" applyNumberFormat="1" applyFont="1" applyAlignment="1">
      <alignment horizontal="right"/>
    </xf>
    <xf numFmtId="188" fontId="65" fillId="0" borderId="16" xfId="497" applyNumberFormat="1" applyFont="1" applyBorder="1"/>
    <xf numFmtId="188" fontId="67" fillId="0" borderId="0" xfId="497" applyNumberFormat="1" applyFont="1"/>
    <xf numFmtId="206" fontId="65" fillId="0" borderId="0" xfId="0" applyNumberFormat="1" applyFont="1"/>
    <xf numFmtId="188" fontId="65" fillId="0" borderId="0" xfId="0" applyNumberFormat="1" applyFont="1"/>
    <xf numFmtId="205" fontId="64" fillId="0" borderId="0" xfId="497" applyNumberFormat="1" applyFont="1" applyAlignment="1">
      <alignment horizontal="center"/>
    </xf>
    <xf numFmtId="205" fontId="66" fillId="0" borderId="0" xfId="0" applyNumberFormat="1" applyFont="1" applyAlignment="1">
      <alignment horizontal="right"/>
    </xf>
    <xf numFmtId="188" fontId="66" fillId="0" borderId="0" xfId="497" applyNumberFormat="1" applyFont="1" applyAlignment="1">
      <alignment horizontal="center"/>
    </xf>
    <xf numFmtId="188" fontId="65" fillId="0" borderId="0" xfId="497" applyNumberFormat="1" applyFont="1" applyAlignment="1">
      <alignment horizontal="left"/>
    </xf>
    <xf numFmtId="0" fontId="66" fillId="0" borderId="0" xfId="497" quotePrefix="1" applyNumberFormat="1" applyFont="1" applyAlignment="1">
      <alignment horizontal="center"/>
    </xf>
    <xf numFmtId="188" fontId="65" fillId="0" borderId="0" xfId="497" quotePrefix="1" applyNumberFormat="1" applyFont="1" applyAlignment="1">
      <alignment horizontal="center"/>
    </xf>
    <xf numFmtId="205" fontId="65" fillId="0" borderId="0" xfId="497" quotePrefix="1" applyNumberFormat="1" applyFont="1" applyAlignment="1">
      <alignment horizontal="center"/>
    </xf>
    <xf numFmtId="189" fontId="66" fillId="0" borderId="0" xfId="497" quotePrefix="1" applyNumberFormat="1" applyFont="1" applyAlignment="1">
      <alignment horizontal="center"/>
    </xf>
    <xf numFmtId="205" fontId="65" fillId="0" borderId="0" xfId="497" applyNumberFormat="1" applyFont="1" applyAlignment="1">
      <alignment horizontal="center"/>
    </xf>
    <xf numFmtId="39" fontId="65" fillId="0" borderId="0" xfId="498" applyFont="1" applyAlignment="1">
      <alignment horizontal="left"/>
    </xf>
    <xf numFmtId="49" fontId="66" fillId="0" borderId="0" xfId="497" applyNumberFormat="1" applyFont="1" applyAlignment="1">
      <alignment horizontal="center"/>
    </xf>
    <xf numFmtId="49" fontId="66" fillId="0" borderId="0" xfId="0" applyNumberFormat="1" applyFont="1" applyAlignment="1">
      <alignment horizontal="center"/>
    </xf>
    <xf numFmtId="205" fontId="65" fillId="0" borderId="0" xfId="0" applyNumberFormat="1" applyFont="1" applyAlignment="1">
      <alignment horizontal="center"/>
    </xf>
    <xf numFmtId="188" fontId="65" fillId="0" borderId="0" xfId="0" applyNumberFormat="1" applyFont="1" applyAlignment="1">
      <alignment horizontal="right"/>
    </xf>
    <xf numFmtId="205" fontId="65" fillId="0" borderId="0" xfId="0" applyNumberFormat="1" applyFont="1"/>
    <xf numFmtId="205" fontId="68" fillId="0" borderId="0" xfId="167" applyNumberFormat="1" applyFont="1" applyFill="1" applyBorder="1" applyAlignment="1">
      <alignment horizontal="right"/>
    </xf>
    <xf numFmtId="205" fontId="68" fillId="0" borderId="0" xfId="230" applyNumberFormat="1" applyFont="1" applyFill="1" applyAlignment="1"/>
    <xf numFmtId="43" fontId="57" fillId="0" borderId="0" xfId="119" applyFont="1" applyFill="1" applyAlignment="1">
      <alignment horizontal="right"/>
    </xf>
    <xf numFmtId="190" fontId="57" fillId="0" borderId="0" xfId="53" applyNumberFormat="1" applyFont="1" applyFill="1" applyBorder="1" applyAlignment="1">
      <alignment horizontal="right"/>
    </xf>
    <xf numFmtId="190" fontId="57" fillId="0" borderId="0" xfId="321" applyNumberFormat="1" applyFont="1" applyAlignment="1">
      <alignment wrapText="1"/>
    </xf>
    <xf numFmtId="190" fontId="57" fillId="0" borderId="0" xfId="167" applyNumberFormat="1" applyFont="1" applyFill="1" applyBorder="1" applyAlignment="1">
      <alignment horizontal="right"/>
    </xf>
    <xf numFmtId="205" fontId="57" fillId="0" borderId="0" xfId="53" applyNumberFormat="1" applyFont="1" applyFill="1"/>
    <xf numFmtId="190" fontId="57" fillId="0" borderId="0" xfId="53" applyNumberFormat="1" applyFont="1" applyFill="1" applyAlignment="1">
      <alignment horizontal="right"/>
    </xf>
    <xf numFmtId="43" fontId="69" fillId="0" borderId="0" xfId="53" applyFont="1" applyFill="1" applyAlignment="1"/>
    <xf numFmtId="43" fontId="70" fillId="0" borderId="0" xfId="53" applyFont="1" applyFill="1" applyAlignment="1"/>
    <xf numFmtId="43" fontId="57" fillId="0" borderId="0" xfId="53" applyFont="1" applyAlignment="1">
      <alignment horizontal="right"/>
    </xf>
    <xf numFmtId="205" fontId="70" fillId="0" borderId="0" xfId="167" applyNumberFormat="1" applyFont="1" applyFill="1" applyAlignment="1"/>
    <xf numFmtId="4" fontId="65" fillId="0" borderId="0" xfId="0" applyNumberFormat="1" applyFont="1"/>
    <xf numFmtId="188" fontId="57" fillId="0" borderId="0" xfId="510" applyNumberFormat="1" applyFont="1"/>
    <xf numFmtId="43" fontId="57" fillId="0" borderId="0" xfId="119" applyFont="1" applyFill="1"/>
    <xf numFmtId="205" fontId="57" fillId="0" borderId="0" xfId="119" applyNumberFormat="1" applyFont="1" applyFill="1" applyBorder="1"/>
    <xf numFmtId="39" fontId="57" fillId="0" borderId="0" xfId="510" applyNumberFormat="1" applyFont="1"/>
    <xf numFmtId="203" fontId="57" fillId="0" borderId="0" xfId="53" applyNumberFormat="1" applyFont="1" applyFill="1" applyBorder="1"/>
    <xf numFmtId="188" fontId="64" fillId="0" borderId="0" xfId="497" applyNumberFormat="1" applyFont="1" applyAlignment="1">
      <alignment horizontal="center"/>
    </xf>
    <xf numFmtId="188" fontId="65" fillId="0" borderId="16" xfId="497" applyNumberFormat="1" applyFont="1" applyBorder="1" applyAlignment="1">
      <alignment horizontal="center"/>
    </xf>
    <xf numFmtId="205" fontId="65" fillId="0" borderId="16" xfId="53" applyNumberFormat="1" applyFont="1" applyFill="1" applyBorder="1" applyAlignment="1">
      <alignment horizontal="center"/>
    </xf>
    <xf numFmtId="188" fontId="66" fillId="0" borderId="0" xfId="497" applyNumberFormat="1" applyFont="1" applyAlignment="1">
      <alignment horizontal="center"/>
    </xf>
    <xf numFmtId="188" fontId="58" fillId="0" borderId="0" xfId="497" applyNumberFormat="1" applyFont="1" applyAlignment="1">
      <alignment horizontal="center"/>
    </xf>
    <xf numFmtId="188" fontId="57" fillId="0" borderId="16" xfId="497" applyNumberFormat="1" applyFont="1" applyBorder="1" applyAlignment="1">
      <alignment horizontal="center"/>
    </xf>
    <xf numFmtId="205" fontId="57" fillId="0" borderId="16" xfId="53" applyNumberFormat="1" applyFont="1" applyFill="1" applyBorder="1" applyAlignment="1">
      <alignment horizontal="center"/>
    </xf>
    <xf numFmtId="205" fontId="57" fillId="0" borderId="5" xfId="422" applyNumberFormat="1" applyFont="1" applyBorder="1" applyAlignment="1">
      <alignment horizontal="center" vertical="center"/>
    </xf>
    <xf numFmtId="188" fontId="58" fillId="0" borderId="0" xfId="500" applyNumberFormat="1" applyFont="1" applyAlignment="1">
      <alignment horizontal="center"/>
    </xf>
    <xf numFmtId="188" fontId="57" fillId="0" borderId="16" xfId="422" applyNumberFormat="1" applyFont="1" applyBorder="1" applyAlignment="1">
      <alignment horizontal="center"/>
    </xf>
    <xf numFmtId="205" fontId="57" fillId="0" borderId="16" xfId="422" applyNumberFormat="1" applyFont="1" applyBorder="1" applyAlignment="1">
      <alignment horizontal="center"/>
    </xf>
    <xf numFmtId="205" fontId="59" fillId="0" borderId="0" xfId="497" quotePrefix="1" applyNumberFormat="1" applyFont="1" applyAlignment="1">
      <alignment horizontal="center"/>
    </xf>
    <xf numFmtId="205" fontId="59" fillId="0" borderId="0" xfId="497" applyNumberFormat="1" applyFont="1" applyAlignment="1">
      <alignment horizontal="center"/>
    </xf>
    <xf numFmtId="205" fontId="58" fillId="0" borderId="0" xfId="497" applyNumberFormat="1" applyFont="1" applyAlignment="1">
      <alignment horizontal="center"/>
    </xf>
    <xf numFmtId="205" fontId="57" fillId="0" borderId="0" xfId="312" applyNumberFormat="1" applyFont="1" applyAlignment="1">
      <alignment horizontal="center"/>
    </xf>
    <xf numFmtId="205" fontId="57" fillId="0" borderId="16" xfId="497" applyNumberFormat="1" applyFont="1" applyBorder="1" applyAlignment="1">
      <alignment horizontal="center"/>
    </xf>
    <xf numFmtId="205" fontId="57" fillId="0" borderId="0" xfId="53" applyNumberFormat="1" applyFont="1" applyFill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39" fontId="5" fillId="0" borderId="0" xfId="497" applyFont="1" applyAlignment="1">
      <alignment horizontal="center"/>
    </xf>
  </cellXfs>
  <cellStyles count="60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5" xfId="103" xr:uid="{00000000-0005-0000-0000-000066000000}"/>
    <cellStyle name="Comma 16" xfId="104" xr:uid="{00000000-0005-0000-0000-000067000000}"/>
    <cellStyle name="Comma 17" xfId="105" xr:uid="{00000000-0005-0000-0000-000068000000}"/>
    <cellStyle name="Comma 18" xfId="106" xr:uid="{00000000-0005-0000-0000-000069000000}"/>
    <cellStyle name="Comma 18 10" xfId="107" xr:uid="{00000000-0005-0000-0000-00006A000000}"/>
    <cellStyle name="Comma 18 11" xfId="108" xr:uid="{00000000-0005-0000-0000-00006B000000}"/>
    <cellStyle name="Comma 18 12" xfId="109" xr:uid="{00000000-0005-0000-0000-00006C000000}"/>
    <cellStyle name="Comma 18 2" xfId="110" xr:uid="{00000000-0005-0000-0000-00006D000000}"/>
    <cellStyle name="Comma 18 3" xfId="111" xr:uid="{00000000-0005-0000-0000-00006E000000}"/>
    <cellStyle name="Comma 18 4" xfId="112" xr:uid="{00000000-0005-0000-0000-00006F000000}"/>
    <cellStyle name="Comma 18 5" xfId="113" xr:uid="{00000000-0005-0000-0000-000070000000}"/>
    <cellStyle name="Comma 18 6" xfId="114" xr:uid="{00000000-0005-0000-0000-000071000000}"/>
    <cellStyle name="Comma 18 7" xfId="115" xr:uid="{00000000-0005-0000-0000-000072000000}"/>
    <cellStyle name="Comma 18 8" xfId="116" xr:uid="{00000000-0005-0000-0000-000073000000}"/>
    <cellStyle name="Comma 18 9" xfId="117" xr:uid="{00000000-0005-0000-0000-000074000000}"/>
    <cellStyle name="Comma 19" xfId="118" xr:uid="{00000000-0005-0000-0000-000075000000}"/>
    <cellStyle name="Comma 2" xfId="119" xr:uid="{00000000-0005-0000-0000-000076000000}"/>
    <cellStyle name="Comma 2 10" xfId="120" xr:uid="{00000000-0005-0000-0000-000077000000}"/>
    <cellStyle name="Comma 2 11" xfId="121" xr:uid="{00000000-0005-0000-0000-000078000000}"/>
    <cellStyle name="Comma 2 12" xfId="122" xr:uid="{00000000-0005-0000-0000-000079000000}"/>
    <cellStyle name="Comma 2 13" xfId="123" xr:uid="{00000000-0005-0000-0000-00007A000000}"/>
    <cellStyle name="Comma 2 14" xfId="124" xr:uid="{00000000-0005-0000-0000-00007B000000}"/>
    <cellStyle name="Comma 2 15" xfId="125" xr:uid="{00000000-0005-0000-0000-00007C000000}"/>
    <cellStyle name="Comma 2 16" xfId="126" xr:uid="{00000000-0005-0000-0000-00007D000000}"/>
    <cellStyle name="Comma 2 17" xfId="127" xr:uid="{00000000-0005-0000-0000-00007E000000}"/>
    <cellStyle name="Comma 2 18" xfId="128" xr:uid="{00000000-0005-0000-0000-00007F000000}"/>
    <cellStyle name="Comma 2 19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0" xfId="132" xr:uid="{00000000-0005-0000-0000-000083000000}"/>
    <cellStyle name="Comma 2 21" xfId="133" xr:uid="{00000000-0005-0000-0000-000084000000}"/>
    <cellStyle name="Comma 2 22" xfId="134" xr:uid="{00000000-0005-0000-0000-000085000000}"/>
    <cellStyle name="Comma 2 23" xfId="135" xr:uid="{00000000-0005-0000-0000-000086000000}"/>
    <cellStyle name="Comma 2 24" xfId="136" xr:uid="{00000000-0005-0000-0000-000087000000}"/>
    <cellStyle name="Comma 2 25" xfId="137" xr:uid="{00000000-0005-0000-0000-000088000000}"/>
    <cellStyle name="Comma 2 26" xfId="138" xr:uid="{00000000-0005-0000-0000-000089000000}"/>
    <cellStyle name="Comma 2 27" xfId="139" xr:uid="{00000000-0005-0000-0000-00008A000000}"/>
    <cellStyle name="Comma 2 28" xfId="140" xr:uid="{00000000-0005-0000-0000-00008B000000}"/>
    <cellStyle name="Comma 2 29" xfId="141" xr:uid="{00000000-0005-0000-0000-00008C000000}"/>
    <cellStyle name="Comma 2 3" xfId="142" xr:uid="{00000000-0005-0000-0000-00008D000000}"/>
    <cellStyle name="Comma 2 30" xfId="143" xr:uid="{00000000-0005-0000-0000-00008E000000}"/>
    <cellStyle name="Comma 2 31" xfId="144" xr:uid="{00000000-0005-0000-0000-00008F000000}"/>
    <cellStyle name="Comma 2 32" xfId="145" xr:uid="{00000000-0005-0000-0000-000090000000}"/>
    <cellStyle name="Comma 2 33" xfId="146" xr:uid="{00000000-0005-0000-0000-000091000000}"/>
    <cellStyle name="Comma 2 34" xfId="147" xr:uid="{00000000-0005-0000-0000-000092000000}"/>
    <cellStyle name="Comma 2 35" xfId="148" xr:uid="{00000000-0005-0000-0000-000093000000}"/>
    <cellStyle name="Comma 2 36" xfId="149" xr:uid="{00000000-0005-0000-0000-000094000000}"/>
    <cellStyle name="Comma 2 37" xfId="150" xr:uid="{00000000-0005-0000-0000-000095000000}"/>
    <cellStyle name="Comma 2 38" xfId="151" xr:uid="{00000000-0005-0000-0000-000096000000}"/>
    <cellStyle name="Comma 2 39" xfId="152" xr:uid="{00000000-0005-0000-0000-000097000000}"/>
    <cellStyle name="Comma 2 4" xfId="153" xr:uid="{00000000-0005-0000-0000-000098000000}"/>
    <cellStyle name="Comma 2 40" xfId="154" xr:uid="{00000000-0005-0000-0000-000099000000}"/>
    <cellStyle name="Comma 2 41" xfId="155" xr:uid="{00000000-0005-0000-0000-00009A000000}"/>
    <cellStyle name="Comma 2 42" xfId="156" xr:uid="{00000000-0005-0000-0000-00009B000000}"/>
    <cellStyle name="Comma 2 43" xfId="157" xr:uid="{00000000-0005-0000-0000-00009C000000}"/>
    <cellStyle name="Comma 2 5" xfId="158" xr:uid="{00000000-0005-0000-0000-00009D000000}"/>
    <cellStyle name="Comma 2 6" xfId="159" xr:uid="{00000000-0005-0000-0000-00009E000000}"/>
    <cellStyle name="Comma 2 7" xfId="160" xr:uid="{00000000-0005-0000-0000-00009F000000}"/>
    <cellStyle name="Comma 2 8" xfId="161" xr:uid="{00000000-0005-0000-0000-0000A0000000}"/>
    <cellStyle name="Comma 2 9" xfId="162" xr:uid="{00000000-0005-0000-0000-0000A1000000}"/>
    <cellStyle name="Comma 20" xfId="163" xr:uid="{00000000-0005-0000-0000-0000A2000000}"/>
    <cellStyle name="Comma 21" xfId="164" xr:uid="{00000000-0005-0000-0000-0000A3000000}"/>
    <cellStyle name="Comma 22" xfId="165" xr:uid="{00000000-0005-0000-0000-0000A4000000}"/>
    <cellStyle name="Comma 23" xfId="166" xr:uid="{00000000-0005-0000-0000-0000A5000000}"/>
    <cellStyle name="Comma 24" xfId="167" xr:uid="{00000000-0005-0000-0000-0000A6000000}"/>
    <cellStyle name="Comma 24 2" xfId="523" xr:uid="{00000000-0005-0000-0000-0000A7000000}"/>
    <cellStyle name="Comma 24 3" xfId="512" xr:uid="{00000000-0005-0000-0000-0000A8000000}"/>
    <cellStyle name="Comma 25" xfId="518" xr:uid="{00000000-0005-0000-0000-0000A9000000}"/>
    <cellStyle name="Comma 3" xfId="168" xr:uid="{00000000-0005-0000-0000-0000AA000000}"/>
    <cellStyle name="Comma 3 10" xfId="169" xr:uid="{00000000-0005-0000-0000-0000AB000000}"/>
    <cellStyle name="Comma 3 11" xfId="170" xr:uid="{00000000-0005-0000-0000-0000AC000000}"/>
    <cellStyle name="Comma 3 12" xfId="171" xr:uid="{00000000-0005-0000-0000-0000AD000000}"/>
    <cellStyle name="Comma 3 13" xfId="172" xr:uid="{00000000-0005-0000-0000-0000AE000000}"/>
    <cellStyle name="Comma 3 14" xfId="173" xr:uid="{00000000-0005-0000-0000-0000AF000000}"/>
    <cellStyle name="Comma 3 15" xfId="174" xr:uid="{00000000-0005-0000-0000-0000B0000000}"/>
    <cellStyle name="Comma 3 16" xfId="175" xr:uid="{00000000-0005-0000-0000-0000B1000000}"/>
    <cellStyle name="Comma 3 17" xfId="176" xr:uid="{00000000-0005-0000-0000-0000B2000000}"/>
    <cellStyle name="Comma 3 18" xfId="177" xr:uid="{00000000-0005-0000-0000-0000B3000000}"/>
    <cellStyle name="Comma 3 19" xfId="178" xr:uid="{00000000-0005-0000-0000-0000B4000000}"/>
    <cellStyle name="Comma 3 2" xfId="179" xr:uid="{00000000-0005-0000-0000-0000B5000000}"/>
    <cellStyle name="Comma 3 20" xfId="180" xr:uid="{00000000-0005-0000-0000-0000B6000000}"/>
    <cellStyle name="Comma 3 21" xfId="181" xr:uid="{00000000-0005-0000-0000-0000B7000000}"/>
    <cellStyle name="Comma 3 22" xfId="182" xr:uid="{00000000-0005-0000-0000-0000B8000000}"/>
    <cellStyle name="Comma 3 23" xfId="183" xr:uid="{00000000-0005-0000-0000-0000B9000000}"/>
    <cellStyle name="Comma 3 24" xfId="184" xr:uid="{00000000-0005-0000-0000-0000BA000000}"/>
    <cellStyle name="Comma 3 25" xfId="185" xr:uid="{00000000-0005-0000-0000-0000BB000000}"/>
    <cellStyle name="Comma 3 26" xfId="186" xr:uid="{00000000-0005-0000-0000-0000BC000000}"/>
    <cellStyle name="Comma 3 27" xfId="187" xr:uid="{00000000-0005-0000-0000-0000BD000000}"/>
    <cellStyle name="Comma 3 28" xfId="188" xr:uid="{00000000-0005-0000-0000-0000BE000000}"/>
    <cellStyle name="Comma 3 29" xfId="189" xr:uid="{00000000-0005-0000-0000-0000BF000000}"/>
    <cellStyle name="Comma 3 3" xfId="190" xr:uid="{00000000-0005-0000-0000-0000C0000000}"/>
    <cellStyle name="Comma 3 30" xfId="191" xr:uid="{00000000-0005-0000-0000-0000C1000000}"/>
    <cellStyle name="Comma 3 31" xfId="192" xr:uid="{00000000-0005-0000-0000-0000C2000000}"/>
    <cellStyle name="Comma 3 32" xfId="513" xr:uid="{00000000-0005-0000-0000-0000C3000000}"/>
    <cellStyle name="Comma 3 4" xfId="193" xr:uid="{00000000-0005-0000-0000-0000C4000000}"/>
    <cellStyle name="Comma 3 5" xfId="194" xr:uid="{00000000-0005-0000-0000-0000C5000000}"/>
    <cellStyle name="Comma 3 6" xfId="195" xr:uid="{00000000-0005-0000-0000-0000C6000000}"/>
    <cellStyle name="Comma 3 7" xfId="196" xr:uid="{00000000-0005-0000-0000-0000C7000000}"/>
    <cellStyle name="Comma 3 8" xfId="197" xr:uid="{00000000-0005-0000-0000-0000C8000000}"/>
    <cellStyle name="Comma 3 9" xfId="198" xr:uid="{00000000-0005-0000-0000-0000C9000000}"/>
    <cellStyle name="Comma 4" xfId="199" xr:uid="{00000000-0005-0000-0000-0000CA000000}"/>
    <cellStyle name="Comma 4 10" xfId="200" xr:uid="{00000000-0005-0000-0000-0000CB000000}"/>
    <cellStyle name="Comma 4 11" xfId="201" xr:uid="{00000000-0005-0000-0000-0000CC000000}"/>
    <cellStyle name="Comma 4 12" xfId="202" xr:uid="{00000000-0005-0000-0000-0000CD000000}"/>
    <cellStyle name="Comma 4 13" xfId="203" xr:uid="{00000000-0005-0000-0000-0000CE000000}"/>
    <cellStyle name="Comma 4 14" xfId="204" xr:uid="{00000000-0005-0000-0000-0000CF000000}"/>
    <cellStyle name="Comma 4 2" xfId="205" xr:uid="{00000000-0005-0000-0000-0000D0000000}"/>
    <cellStyle name="Comma 4 3" xfId="206" xr:uid="{00000000-0005-0000-0000-0000D1000000}"/>
    <cellStyle name="Comma 4 4" xfId="207" xr:uid="{00000000-0005-0000-0000-0000D2000000}"/>
    <cellStyle name="Comma 4 5" xfId="208" xr:uid="{00000000-0005-0000-0000-0000D3000000}"/>
    <cellStyle name="Comma 4 6" xfId="209" xr:uid="{00000000-0005-0000-0000-0000D4000000}"/>
    <cellStyle name="Comma 4 7" xfId="210" xr:uid="{00000000-0005-0000-0000-0000D5000000}"/>
    <cellStyle name="Comma 4 8" xfId="211" xr:uid="{00000000-0005-0000-0000-0000D6000000}"/>
    <cellStyle name="Comma 4 9" xfId="212" xr:uid="{00000000-0005-0000-0000-0000D7000000}"/>
    <cellStyle name="Comma 4_lead q2" xfId="213" xr:uid="{00000000-0005-0000-0000-0000D8000000}"/>
    <cellStyle name="Comma 42" xfId="214" xr:uid="{00000000-0005-0000-0000-0000D9000000}"/>
    <cellStyle name="Comma 44" xfId="215" xr:uid="{00000000-0005-0000-0000-0000DA000000}"/>
    <cellStyle name="Comma 5" xfId="216" xr:uid="{00000000-0005-0000-0000-0000DB000000}"/>
    <cellStyle name="Comma 5 10" xfId="217" xr:uid="{00000000-0005-0000-0000-0000DC000000}"/>
    <cellStyle name="Comma 5 11" xfId="218" xr:uid="{00000000-0005-0000-0000-0000DD000000}"/>
    <cellStyle name="Comma 5 12" xfId="219" xr:uid="{00000000-0005-0000-0000-0000DE000000}"/>
    <cellStyle name="Comma 5 13" xfId="220" xr:uid="{00000000-0005-0000-0000-0000DF000000}"/>
    <cellStyle name="Comma 5 14" xfId="221" xr:uid="{00000000-0005-0000-0000-0000E0000000}"/>
    <cellStyle name="Comma 5 2" xfId="222" xr:uid="{00000000-0005-0000-0000-0000E1000000}"/>
    <cellStyle name="Comma 5 3" xfId="223" xr:uid="{00000000-0005-0000-0000-0000E2000000}"/>
    <cellStyle name="Comma 5 4" xfId="224" xr:uid="{00000000-0005-0000-0000-0000E3000000}"/>
    <cellStyle name="Comma 5 5" xfId="225" xr:uid="{00000000-0005-0000-0000-0000E4000000}"/>
    <cellStyle name="Comma 5 6" xfId="226" xr:uid="{00000000-0005-0000-0000-0000E5000000}"/>
    <cellStyle name="Comma 5 7" xfId="227" xr:uid="{00000000-0005-0000-0000-0000E6000000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2" xfId="250" xr:uid="{00000000-0005-0000-0000-0000FD000000}"/>
    <cellStyle name="Comma 7 3" xfId="251" xr:uid="{00000000-0005-0000-0000-0000FE000000}"/>
    <cellStyle name="Comma 7 4" xfId="252" xr:uid="{00000000-0005-0000-0000-0000FF000000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2" xfId="276" xr:uid="{00000000-0005-0000-0000-000017010000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27" xr:uid="{00000000-0005-0000-0000-00003D010000}"/>
    <cellStyle name="Normal 100" xfId="603" xr:uid="{00000000-0005-0000-0000-00003E010000}"/>
    <cellStyle name="Normal 101" xfId="604" xr:uid="{00000000-0005-0000-0000-00003F010000}"/>
    <cellStyle name="Normal 102" xfId="511" xr:uid="{00000000-0005-0000-0000-000040010000}"/>
    <cellStyle name="Normal 11" xfId="313" xr:uid="{00000000-0005-0000-0000-000041010000}"/>
    <cellStyle name="Normal 11 2" xfId="314" xr:uid="{00000000-0005-0000-0000-000042010000}"/>
    <cellStyle name="Normal 11 3" xfId="522" xr:uid="{00000000-0005-0000-0000-000043010000}"/>
    <cellStyle name="Normal 11 4" xfId="514" xr:uid="{00000000-0005-0000-0000-000044010000}"/>
    <cellStyle name="Normal 12" xfId="315" xr:uid="{00000000-0005-0000-0000-000045010000}"/>
    <cellStyle name="Normal 13" xfId="316" xr:uid="{00000000-0005-0000-0000-000046010000}"/>
    <cellStyle name="Normal 14" xfId="317" xr:uid="{00000000-0005-0000-0000-000047010000}"/>
    <cellStyle name="Normal 14 2" xfId="318" xr:uid="{00000000-0005-0000-0000-000048010000}"/>
    <cellStyle name="Normal 15" xfId="319" xr:uid="{00000000-0005-0000-0000-000049010000}"/>
    <cellStyle name="Normal 16" xfId="517" xr:uid="{00000000-0005-0000-0000-00004A010000}"/>
    <cellStyle name="Normal 17" xfId="510" xr:uid="{00000000-0005-0000-0000-00004B010000}"/>
    <cellStyle name="Normal 17 2" xfId="519" xr:uid="{00000000-0005-0000-0000-00004C010000}"/>
    <cellStyle name="Normal 18" xfId="525" xr:uid="{00000000-0005-0000-0000-00004D010000}"/>
    <cellStyle name="Normal 19" xfId="530" xr:uid="{00000000-0005-0000-0000-00004E010000}"/>
    <cellStyle name="Normal 2" xfId="320" xr:uid="{00000000-0005-0000-0000-00004F010000}"/>
    <cellStyle name="Normal 2 10" xfId="321" xr:uid="{00000000-0005-0000-0000-000050010000}"/>
    <cellStyle name="Normal 2 11" xfId="322" xr:uid="{00000000-0005-0000-0000-000051010000}"/>
    <cellStyle name="Normal 2 12" xfId="323" xr:uid="{00000000-0005-0000-0000-000052010000}"/>
    <cellStyle name="Normal 2 13" xfId="324" xr:uid="{00000000-0005-0000-0000-000053010000}"/>
    <cellStyle name="Normal 2 14" xfId="325" xr:uid="{00000000-0005-0000-0000-000054010000}"/>
    <cellStyle name="Normal 2 15" xfId="326" xr:uid="{00000000-0005-0000-0000-000055010000}"/>
    <cellStyle name="Normal 2 16" xfId="327" xr:uid="{00000000-0005-0000-0000-000056010000}"/>
    <cellStyle name="Normal 2 17" xfId="328" xr:uid="{00000000-0005-0000-0000-000057010000}"/>
    <cellStyle name="Normal 2 18" xfId="329" xr:uid="{00000000-0005-0000-0000-000058010000}"/>
    <cellStyle name="Normal 2 19" xfId="330" xr:uid="{00000000-0005-0000-0000-000059010000}"/>
    <cellStyle name="Normal 2 2" xfId="331" xr:uid="{00000000-0005-0000-0000-00005A010000}"/>
    <cellStyle name="Normal 2 2 2" xfId="332" xr:uid="{00000000-0005-0000-0000-00005B010000}"/>
    <cellStyle name="Normal 2 20" xfId="333" xr:uid="{00000000-0005-0000-0000-00005C010000}"/>
    <cellStyle name="Normal 2 21" xfId="334" xr:uid="{00000000-0005-0000-0000-00005D010000}"/>
    <cellStyle name="Normal 2 22" xfId="335" xr:uid="{00000000-0005-0000-0000-00005E010000}"/>
    <cellStyle name="Normal 2 23" xfId="336" xr:uid="{00000000-0005-0000-0000-00005F010000}"/>
    <cellStyle name="Normal 2 24" xfId="337" xr:uid="{00000000-0005-0000-0000-000060010000}"/>
    <cellStyle name="Normal 2 25" xfId="338" xr:uid="{00000000-0005-0000-0000-000061010000}"/>
    <cellStyle name="Normal 2 26" xfId="339" xr:uid="{00000000-0005-0000-0000-000062010000}"/>
    <cellStyle name="Normal 2 27" xfId="340" xr:uid="{00000000-0005-0000-0000-000063010000}"/>
    <cellStyle name="Normal 2 28" xfId="341" xr:uid="{00000000-0005-0000-0000-000064010000}"/>
    <cellStyle name="Normal 2 29" xfId="342" xr:uid="{00000000-0005-0000-0000-000065010000}"/>
    <cellStyle name="Normal 2 3" xfId="343" xr:uid="{00000000-0005-0000-0000-000066010000}"/>
    <cellStyle name="Normal 2 3 2" xfId="344" xr:uid="{00000000-0005-0000-0000-000067010000}"/>
    <cellStyle name="Normal 2 3 3" xfId="345" xr:uid="{00000000-0005-0000-0000-000068010000}"/>
    <cellStyle name="Normal 2 3 4" xfId="346" xr:uid="{00000000-0005-0000-0000-000069010000}"/>
    <cellStyle name="Normal 2 30" xfId="347" xr:uid="{00000000-0005-0000-0000-00006A010000}"/>
    <cellStyle name="Normal 2 31" xfId="348" xr:uid="{00000000-0005-0000-0000-00006B010000}"/>
    <cellStyle name="Normal 2 32" xfId="349" xr:uid="{00000000-0005-0000-0000-00006C010000}"/>
    <cellStyle name="Normal 2 33" xfId="350" xr:uid="{00000000-0005-0000-0000-00006D010000}"/>
    <cellStyle name="Normal 2 34" xfId="351" xr:uid="{00000000-0005-0000-0000-00006E010000}"/>
    <cellStyle name="Normal 2 35" xfId="352" xr:uid="{00000000-0005-0000-0000-00006F010000}"/>
    <cellStyle name="Normal 2 36" xfId="353" xr:uid="{00000000-0005-0000-0000-000070010000}"/>
    <cellStyle name="Normal 2 37" xfId="354" xr:uid="{00000000-0005-0000-0000-000071010000}"/>
    <cellStyle name="Normal 2 38" xfId="355" xr:uid="{00000000-0005-0000-0000-000072010000}"/>
    <cellStyle name="Normal 2 39" xfId="356" xr:uid="{00000000-0005-0000-0000-000073010000}"/>
    <cellStyle name="Normal 2 4" xfId="357" xr:uid="{00000000-0005-0000-0000-000074010000}"/>
    <cellStyle name="Normal 2 40" xfId="358" xr:uid="{00000000-0005-0000-0000-000075010000}"/>
    <cellStyle name="Normal 2 41" xfId="359" xr:uid="{00000000-0005-0000-0000-000076010000}"/>
    <cellStyle name="Normal 2 42" xfId="360" xr:uid="{00000000-0005-0000-0000-000077010000}"/>
    <cellStyle name="Normal 2 43" xfId="361" xr:uid="{00000000-0005-0000-0000-000078010000}"/>
    <cellStyle name="Normal 2 5" xfId="362" xr:uid="{00000000-0005-0000-0000-000079010000}"/>
    <cellStyle name="Normal 2 6" xfId="363" xr:uid="{00000000-0005-0000-0000-00007A010000}"/>
    <cellStyle name="Normal 2 7" xfId="364" xr:uid="{00000000-0005-0000-0000-00007B010000}"/>
    <cellStyle name="Normal 2 8" xfId="365" xr:uid="{00000000-0005-0000-0000-00007C010000}"/>
    <cellStyle name="Normal 2 9" xfId="366" xr:uid="{00000000-0005-0000-0000-00007D010000}"/>
    <cellStyle name="Normal 2_Leadเจิ๋นโซง09โย ดึกดื่นmorning sad" xfId="367" xr:uid="{00000000-0005-0000-0000-00007E010000}"/>
    <cellStyle name="Normal 20" xfId="528" xr:uid="{00000000-0005-0000-0000-00007F010000}"/>
    <cellStyle name="Normal 21" xfId="524" xr:uid="{00000000-0005-0000-0000-000080010000}"/>
    <cellStyle name="Normal 22" xfId="532" xr:uid="{00000000-0005-0000-0000-000081010000}"/>
    <cellStyle name="Normal 23" xfId="533" xr:uid="{00000000-0005-0000-0000-000082010000}"/>
    <cellStyle name="Normal 24" xfId="534" xr:uid="{00000000-0005-0000-0000-000083010000}"/>
    <cellStyle name="Normal 25" xfId="535" xr:uid="{00000000-0005-0000-0000-000084010000}"/>
    <cellStyle name="Normal 26" xfId="536" xr:uid="{00000000-0005-0000-0000-000085010000}"/>
    <cellStyle name="Normal 27" xfId="537" xr:uid="{00000000-0005-0000-0000-000086010000}"/>
    <cellStyle name="Normal 28" xfId="538" xr:uid="{00000000-0005-0000-0000-000087010000}"/>
    <cellStyle name="Normal 29" xfId="539" xr:uid="{00000000-0005-0000-0000-000088010000}"/>
    <cellStyle name="Normal 3" xfId="368" xr:uid="{00000000-0005-0000-0000-000089010000}"/>
    <cellStyle name="Normal 3 10" xfId="369" xr:uid="{00000000-0005-0000-0000-00008A010000}"/>
    <cellStyle name="Normal 3 11" xfId="370" xr:uid="{00000000-0005-0000-0000-00008B010000}"/>
    <cellStyle name="Normal 3 12" xfId="371" xr:uid="{00000000-0005-0000-0000-00008C010000}"/>
    <cellStyle name="Normal 3 13" xfId="372" xr:uid="{00000000-0005-0000-0000-00008D010000}"/>
    <cellStyle name="Normal 3 14" xfId="373" xr:uid="{00000000-0005-0000-0000-00008E010000}"/>
    <cellStyle name="Normal 3 15" xfId="374" xr:uid="{00000000-0005-0000-0000-00008F010000}"/>
    <cellStyle name="Normal 3 16" xfId="375" xr:uid="{00000000-0005-0000-0000-000090010000}"/>
    <cellStyle name="Normal 3 17" xfId="376" xr:uid="{00000000-0005-0000-0000-000091010000}"/>
    <cellStyle name="Normal 3 18" xfId="377" xr:uid="{00000000-0005-0000-0000-000092010000}"/>
    <cellStyle name="Normal 3 19" xfId="378" xr:uid="{00000000-0005-0000-0000-000093010000}"/>
    <cellStyle name="Normal 3 2" xfId="379" xr:uid="{00000000-0005-0000-0000-000094010000}"/>
    <cellStyle name="Normal 3 20" xfId="380" xr:uid="{00000000-0005-0000-0000-000095010000}"/>
    <cellStyle name="Normal 3 21" xfId="381" xr:uid="{00000000-0005-0000-0000-000096010000}"/>
    <cellStyle name="Normal 3 22" xfId="382" xr:uid="{00000000-0005-0000-0000-000097010000}"/>
    <cellStyle name="Normal 3 23" xfId="383" xr:uid="{00000000-0005-0000-0000-000098010000}"/>
    <cellStyle name="Normal 3 24" xfId="384" xr:uid="{00000000-0005-0000-0000-000099010000}"/>
    <cellStyle name="Normal 3 25" xfId="385" xr:uid="{00000000-0005-0000-0000-00009A010000}"/>
    <cellStyle name="Normal 3 26" xfId="386" xr:uid="{00000000-0005-0000-0000-00009B010000}"/>
    <cellStyle name="Normal 3 27" xfId="387" xr:uid="{00000000-0005-0000-0000-00009C010000}"/>
    <cellStyle name="Normal 3 28" xfId="388" xr:uid="{00000000-0005-0000-0000-00009D010000}"/>
    <cellStyle name="Normal 3 29" xfId="389" xr:uid="{00000000-0005-0000-0000-00009E010000}"/>
    <cellStyle name="Normal 3 3" xfId="390" xr:uid="{00000000-0005-0000-0000-00009F010000}"/>
    <cellStyle name="Normal 3 30" xfId="391" xr:uid="{00000000-0005-0000-0000-0000A0010000}"/>
    <cellStyle name="Normal 3 31" xfId="392" xr:uid="{00000000-0005-0000-0000-0000A1010000}"/>
    <cellStyle name="Normal 3 32" xfId="393" xr:uid="{00000000-0005-0000-0000-0000A2010000}"/>
    <cellStyle name="Normal 3 33" xfId="394" xr:uid="{00000000-0005-0000-0000-0000A3010000}"/>
    <cellStyle name="Normal 3 34" xfId="395" xr:uid="{00000000-0005-0000-0000-0000A4010000}"/>
    <cellStyle name="Normal 3 35" xfId="396" xr:uid="{00000000-0005-0000-0000-0000A5010000}"/>
    <cellStyle name="Normal 3 36" xfId="397" xr:uid="{00000000-0005-0000-0000-0000A6010000}"/>
    <cellStyle name="Normal 3 37" xfId="398" xr:uid="{00000000-0005-0000-0000-0000A7010000}"/>
    <cellStyle name="Normal 3 38" xfId="399" xr:uid="{00000000-0005-0000-0000-0000A8010000}"/>
    <cellStyle name="Normal 3 39" xfId="400" xr:uid="{00000000-0005-0000-0000-0000A9010000}"/>
    <cellStyle name="Normal 3 4" xfId="401" xr:uid="{00000000-0005-0000-0000-0000AA010000}"/>
    <cellStyle name="Normal 3 40" xfId="402" xr:uid="{00000000-0005-0000-0000-0000AB010000}"/>
    <cellStyle name="Normal 3 41" xfId="403" xr:uid="{00000000-0005-0000-0000-0000AC010000}"/>
    <cellStyle name="Normal 3 42" xfId="404" xr:uid="{00000000-0005-0000-0000-0000AD010000}"/>
    <cellStyle name="Normal 3 43" xfId="515" xr:uid="{00000000-0005-0000-0000-0000AE010000}"/>
    <cellStyle name="Normal 3 5" xfId="405" xr:uid="{00000000-0005-0000-0000-0000AF010000}"/>
    <cellStyle name="Normal 3 6" xfId="406" xr:uid="{00000000-0005-0000-0000-0000B0010000}"/>
    <cellStyle name="Normal 3 7" xfId="407" xr:uid="{00000000-0005-0000-0000-0000B1010000}"/>
    <cellStyle name="Normal 3 8" xfId="408" xr:uid="{00000000-0005-0000-0000-0000B2010000}"/>
    <cellStyle name="Normal 3 9" xfId="409" xr:uid="{00000000-0005-0000-0000-0000B3010000}"/>
    <cellStyle name="Normal 30" xfId="540" xr:uid="{00000000-0005-0000-0000-0000B4010000}"/>
    <cellStyle name="Normal 31" xfId="541" xr:uid="{00000000-0005-0000-0000-0000B5010000}"/>
    <cellStyle name="Normal 32" xfId="542" xr:uid="{00000000-0005-0000-0000-0000B6010000}"/>
    <cellStyle name="Normal 33" xfId="543" xr:uid="{00000000-0005-0000-0000-0000B7010000}"/>
    <cellStyle name="Normal 34" xfId="544" xr:uid="{00000000-0005-0000-0000-0000B8010000}"/>
    <cellStyle name="Normal 35" xfId="545" xr:uid="{00000000-0005-0000-0000-0000B9010000}"/>
    <cellStyle name="Normal 36" xfId="546" xr:uid="{00000000-0005-0000-0000-0000BA010000}"/>
    <cellStyle name="Normal 37" xfId="547" xr:uid="{00000000-0005-0000-0000-0000BB010000}"/>
    <cellStyle name="Normal 38" xfId="548" xr:uid="{00000000-0005-0000-0000-0000BC010000}"/>
    <cellStyle name="Normal 39" xfId="549" xr:uid="{00000000-0005-0000-0000-0000BD010000}"/>
    <cellStyle name="Normal 4" xfId="410" xr:uid="{00000000-0005-0000-0000-0000BE010000}"/>
    <cellStyle name="Normal 4 2" xfId="411" xr:uid="{00000000-0005-0000-0000-0000BF010000}"/>
    <cellStyle name="Normal 4 3" xfId="412" xr:uid="{00000000-0005-0000-0000-0000C0010000}"/>
    <cellStyle name="Normal 4 4" xfId="413" xr:uid="{00000000-0005-0000-0000-0000C1010000}"/>
    <cellStyle name="Normal 40" xfId="550" xr:uid="{00000000-0005-0000-0000-0000C2010000}"/>
    <cellStyle name="Normal 41" xfId="551" xr:uid="{00000000-0005-0000-0000-0000C3010000}"/>
    <cellStyle name="Normal 42" xfId="414" xr:uid="{00000000-0005-0000-0000-0000C4010000}"/>
    <cellStyle name="Normal 43" xfId="415" xr:uid="{00000000-0005-0000-0000-0000C5010000}"/>
    <cellStyle name="Normal 44" xfId="521" xr:uid="{00000000-0005-0000-0000-0000C6010000}"/>
    <cellStyle name="Normal 45" xfId="554" xr:uid="{00000000-0005-0000-0000-0000C7010000}"/>
    <cellStyle name="Normal 46" xfId="552" xr:uid="{00000000-0005-0000-0000-0000C8010000}"/>
    <cellStyle name="Normal 47" xfId="553" xr:uid="{00000000-0005-0000-0000-0000C9010000}"/>
    <cellStyle name="Normal 48" xfId="556" xr:uid="{00000000-0005-0000-0000-0000CA010000}"/>
    <cellStyle name="Normal 49" xfId="557" xr:uid="{00000000-0005-0000-0000-0000CB010000}"/>
    <cellStyle name="Normal 5" xfId="416" xr:uid="{00000000-0005-0000-0000-0000CC010000}"/>
    <cellStyle name="Normal 5 2" xfId="417" xr:uid="{00000000-0005-0000-0000-0000CD010000}"/>
    <cellStyle name="Normal 50" xfId="558" xr:uid="{00000000-0005-0000-0000-0000CE010000}"/>
    <cellStyle name="Normal 51" xfId="559" xr:uid="{00000000-0005-0000-0000-0000CF010000}"/>
    <cellStyle name="Normal 52" xfId="560" xr:uid="{00000000-0005-0000-0000-0000D0010000}"/>
    <cellStyle name="Normal 53" xfId="561" xr:uid="{00000000-0005-0000-0000-0000D1010000}"/>
    <cellStyle name="Normal 54" xfId="562" xr:uid="{00000000-0005-0000-0000-0000D2010000}"/>
    <cellStyle name="Normal 55" xfId="563" xr:uid="{00000000-0005-0000-0000-0000D3010000}"/>
    <cellStyle name="Normal 56" xfId="564" xr:uid="{00000000-0005-0000-0000-0000D4010000}"/>
    <cellStyle name="Normal 57" xfId="565" xr:uid="{00000000-0005-0000-0000-0000D5010000}"/>
    <cellStyle name="Normal 58" xfId="566" xr:uid="{00000000-0005-0000-0000-0000D6010000}"/>
    <cellStyle name="Normal 59" xfId="567" xr:uid="{00000000-0005-0000-0000-0000D7010000}"/>
    <cellStyle name="Normal 6" xfId="418" xr:uid="{00000000-0005-0000-0000-0000D8010000}"/>
    <cellStyle name="Normal 60" xfId="568" xr:uid="{00000000-0005-0000-0000-0000D9010000}"/>
    <cellStyle name="Normal 61" xfId="569" xr:uid="{00000000-0005-0000-0000-0000DA010000}"/>
    <cellStyle name="Normal 62" xfId="570" xr:uid="{00000000-0005-0000-0000-0000DB010000}"/>
    <cellStyle name="Normal 63" xfId="571" xr:uid="{00000000-0005-0000-0000-0000DC010000}"/>
    <cellStyle name="Normal 64" xfId="572" xr:uid="{00000000-0005-0000-0000-0000DD010000}"/>
    <cellStyle name="Normal 65" xfId="573" xr:uid="{00000000-0005-0000-0000-0000DE010000}"/>
    <cellStyle name="Normal 66" xfId="574" xr:uid="{00000000-0005-0000-0000-0000DF010000}"/>
    <cellStyle name="Normal 67" xfId="575" xr:uid="{00000000-0005-0000-0000-0000E0010000}"/>
    <cellStyle name="Normal 68" xfId="576" xr:uid="{00000000-0005-0000-0000-0000E1010000}"/>
    <cellStyle name="Normal 69" xfId="577" xr:uid="{00000000-0005-0000-0000-0000E2010000}"/>
    <cellStyle name="Normal 7" xfId="419" xr:uid="{00000000-0005-0000-0000-0000E3010000}"/>
    <cellStyle name="Normal 70" xfId="578" xr:uid="{00000000-0005-0000-0000-0000E4010000}"/>
    <cellStyle name="Normal 71" xfId="579" xr:uid="{00000000-0005-0000-0000-0000E5010000}"/>
    <cellStyle name="Normal 72" xfId="580" xr:uid="{00000000-0005-0000-0000-0000E6010000}"/>
    <cellStyle name="Normal 73" xfId="581" xr:uid="{00000000-0005-0000-0000-0000E7010000}"/>
    <cellStyle name="Normal 74" xfId="582" xr:uid="{00000000-0005-0000-0000-0000E8010000}"/>
    <cellStyle name="Normal 75" xfId="583" xr:uid="{00000000-0005-0000-0000-0000E9010000}"/>
    <cellStyle name="Normal 76" xfId="584" xr:uid="{00000000-0005-0000-0000-0000EA010000}"/>
    <cellStyle name="Normal 77" xfId="585" xr:uid="{00000000-0005-0000-0000-0000EB010000}"/>
    <cellStyle name="Normal 78" xfId="586" xr:uid="{00000000-0005-0000-0000-0000EC010000}"/>
    <cellStyle name="Normal 79" xfId="587" xr:uid="{00000000-0005-0000-0000-0000ED010000}"/>
    <cellStyle name="Normal 8" xfId="420" xr:uid="{00000000-0005-0000-0000-0000EE010000}"/>
    <cellStyle name="Normal 80" xfId="588" xr:uid="{00000000-0005-0000-0000-0000EF010000}"/>
    <cellStyle name="Normal 81" xfId="589" xr:uid="{00000000-0005-0000-0000-0000F0010000}"/>
    <cellStyle name="Normal 82" xfId="590" xr:uid="{00000000-0005-0000-0000-0000F1010000}"/>
    <cellStyle name="Normal 83" xfId="591" xr:uid="{00000000-0005-0000-0000-0000F2010000}"/>
    <cellStyle name="Normal 84" xfId="592" xr:uid="{00000000-0005-0000-0000-0000F3010000}"/>
    <cellStyle name="Normal 85" xfId="593" xr:uid="{00000000-0005-0000-0000-0000F4010000}"/>
    <cellStyle name="Normal 86" xfId="594" xr:uid="{00000000-0005-0000-0000-0000F5010000}"/>
    <cellStyle name="Normal 87" xfId="595" xr:uid="{00000000-0005-0000-0000-0000F6010000}"/>
    <cellStyle name="Normal 88" xfId="596" xr:uid="{00000000-0005-0000-0000-0000F7010000}"/>
    <cellStyle name="Normal 89" xfId="597" xr:uid="{00000000-0005-0000-0000-0000F8010000}"/>
    <cellStyle name="Normal 9" xfId="421" xr:uid="{00000000-0005-0000-0000-0000F9010000}"/>
    <cellStyle name="Normal 90" xfId="598" xr:uid="{00000000-0005-0000-0000-0000FA010000}"/>
    <cellStyle name="Normal 91" xfId="599" xr:uid="{00000000-0005-0000-0000-0000FB010000}"/>
    <cellStyle name="Normal 92" xfId="600" xr:uid="{00000000-0005-0000-0000-0000FC010000}"/>
    <cellStyle name="Normal 93" xfId="529" xr:uid="{00000000-0005-0000-0000-0000FD010000}"/>
    <cellStyle name="Normal 94" xfId="526" xr:uid="{00000000-0005-0000-0000-0000FE010000}"/>
    <cellStyle name="Normal 95" xfId="531" xr:uid="{00000000-0005-0000-0000-0000FF010000}"/>
    <cellStyle name="Normal 96" xfId="555" xr:uid="{00000000-0005-0000-0000-000000020000}"/>
    <cellStyle name="Normal 97" xfId="520" xr:uid="{00000000-0005-0000-0000-000001020000}"/>
    <cellStyle name="Normal 98" xfId="601" xr:uid="{00000000-0005-0000-0000-000002020000}"/>
    <cellStyle name="Normal 99" xfId="602" xr:uid="{00000000-0005-0000-0000-000003020000}"/>
    <cellStyle name="Normal_M033T4 2" xfId="422" xr:uid="{00000000-0005-0000-0000-000004020000}"/>
    <cellStyle name="Normale_9639A02C" xfId="423" xr:uid="{00000000-0005-0000-0000-000005020000}"/>
    <cellStyle name="Note 2" xfId="424" xr:uid="{00000000-0005-0000-0000-000006020000}"/>
    <cellStyle name="oft Excel]_x000d__x000a_Comment=The open=/f lines load custom functions into the Paste Function list._x000d__x000a_Maximized=3_x000d__x000a_Basics=1_x000d__x000a_A" xfId="425" xr:uid="{00000000-0005-0000-0000-000007020000}"/>
    <cellStyle name="Output 2" xfId="426" xr:uid="{00000000-0005-0000-0000-000008020000}"/>
    <cellStyle name="Percent [2]" xfId="427" xr:uid="{00000000-0005-0000-0000-000009020000}"/>
    <cellStyle name="Percent 2" xfId="428" xr:uid="{00000000-0005-0000-0000-00000A020000}"/>
    <cellStyle name="Percent 2 10" xfId="429" xr:uid="{00000000-0005-0000-0000-00000B020000}"/>
    <cellStyle name="Percent 2 11" xfId="430" xr:uid="{00000000-0005-0000-0000-00000C020000}"/>
    <cellStyle name="Percent 2 12" xfId="431" xr:uid="{00000000-0005-0000-0000-00000D020000}"/>
    <cellStyle name="Percent 2 13" xfId="432" xr:uid="{00000000-0005-0000-0000-00000E020000}"/>
    <cellStyle name="Percent 2 2" xfId="433" xr:uid="{00000000-0005-0000-0000-00000F020000}"/>
    <cellStyle name="Percent 2 3" xfId="434" xr:uid="{00000000-0005-0000-0000-000010020000}"/>
    <cellStyle name="Percent 2 4" xfId="435" xr:uid="{00000000-0005-0000-0000-000011020000}"/>
    <cellStyle name="Percent 2 5" xfId="436" xr:uid="{00000000-0005-0000-0000-000012020000}"/>
    <cellStyle name="Percent 2 6" xfId="437" xr:uid="{00000000-0005-0000-0000-000013020000}"/>
    <cellStyle name="Percent 2 7" xfId="438" xr:uid="{00000000-0005-0000-0000-000014020000}"/>
    <cellStyle name="Percent 2 8" xfId="439" xr:uid="{00000000-0005-0000-0000-000015020000}"/>
    <cellStyle name="Percent 2 9" xfId="440" xr:uid="{00000000-0005-0000-0000-000016020000}"/>
    <cellStyle name="Percent 3" xfId="441" xr:uid="{00000000-0005-0000-0000-000017020000}"/>
    <cellStyle name="Percent 4" xfId="442" xr:uid="{00000000-0005-0000-0000-000018020000}"/>
    <cellStyle name="Percent 5" xfId="443" xr:uid="{00000000-0005-0000-0000-000019020000}"/>
    <cellStyle name="Percent 6" xfId="444" xr:uid="{00000000-0005-0000-0000-00001A020000}"/>
    <cellStyle name="Percent 7" xfId="445" xr:uid="{00000000-0005-0000-0000-00001B020000}"/>
    <cellStyle name="Quantity" xfId="446" xr:uid="{00000000-0005-0000-0000-00001C020000}"/>
    <cellStyle name="Rittichai" xfId="447" xr:uid="{00000000-0005-0000-0000-00001D020000}"/>
    <cellStyle name="Sheet Title" xfId="448" xr:uid="{00000000-0005-0000-0000-00001E020000}"/>
    <cellStyle name="Standard_OPTIMIR1 (deutsch)" xfId="449" xr:uid="{00000000-0005-0000-0000-00001F020000}"/>
    <cellStyle name="STYLE1" xfId="450" xr:uid="{00000000-0005-0000-0000-000020020000}"/>
    <cellStyle name="STYLE2" xfId="451" xr:uid="{00000000-0005-0000-0000-000021020000}"/>
    <cellStyle name="Table" xfId="452" xr:uid="{00000000-0005-0000-0000-000022020000}"/>
    <cellStyle name="Times New Roman" xfId="453" xr:uid="{00000000-0005-0000-0000-000023020000}"/>
    <cellStyle name="Title 2" xfId="454" xr:uid="{00000000-0005-0000-0000-000024020000}"/>
    <cellStyle name="Total 2" xfId="455" xr:uid="{00000000-0005-0000-0000-000025020000}"/>
    <cellStyle name="Tusental_A-listan (fixad)" xfId="456" xr:uid="{00000000-0005-0000-0000-000026020000}"/>
    <cellStyle name="Valuta_NPV" xfId="457" xr:uid="{00000000-0005-0000-0000-000027020000}"/>
    <cellStyle name="Warning Text 2" xfId="458" xr:uid="{00000000-0005-0000-0000-000028020000}"/>
    <cellStyle name="WHead - Style2" xfId="459" xr:uid="{00000000-0005-0000-0000-000029020000}"/>
    <cellStyle name="Wไhrung [0]_OPTIMIR1 (deutsch)" xfId="460" xr:uid="{00000000-0005-0000-0000-00002A020000}"/>
    <cellStyle name="Wไhrung_OPTIMIR1 (deutsch)" xfId="461" xr:uid="{00000000-0005-0000-0000-00002B020000}"/>
    <cellStyle name="เครื่องหมายจุลภาค 10 2" xfId="462" xr:uid="{00000000-0005-0000-0000-00002C020000}"/>
    <cellStyle name="เครื่องหมายจุลภาค 11" xfId="463" xr:uid="{00000000-0005-0000-0000-00002D020000}"/>
    <cellStyle name="เครื่องหมายจุลภาค 2" xfId="464" xr:uid="{00000000-0005-0000-0000-00002E020000}"/>
    <cellStyle name="เครื่องหมายจุลภาค 2 2" xfId="465" xr:uid="{00000000-0005-0000-0000-00002F020000}"/>
    <cellStyle name="เครื่องหมายจุลภาค 2 3" xfId="466" xr:uid="{00000000-0005-0000-0000-000030020000}"/>
    <cellStyle name="เครื่องหมายจุลภาค 2 3 2" xfId="467" xr:uid="{00000000-0005-0000-0000-000031020000}"/>
    <cellStyle name="เครื่องหมายจุลภาค 2 4" xfId="468" xr:uid="{00000000-0005-0000-0000-000032020000}"/>
    <cellStyle name="เครื่องหมายจุลภาค 2 5" xfId="469" xr:uid="{00000000-0005-0000-0000-000033020000}"/>
    <cellStyle name="เครื่องหมายจุลภาค 3" xfId="470" xr:uid="{00000000-0005-0000-0000-000034020000}"/>
    <cellStyle name="เครื่องหมายจุลภาค 3 2" xfId="471" xr:uid="{00000000-0005-0000-0000-000035020000}"/>
    <cellStyle name="เครื่องหมายจุลภาค 3 2 2" xfId="472" xr:uid="{00000000-0005-0000-0000-000036020000}"/>
    <cellStyle name="เครื่องหมายจุลภาค 3 3" xfId="473" xr:uid="{00000000-0005-0000-0000-000037020000}"/>
    <cellStyle name="เครื่องหมายจุลภาค 3 4" xfId="474" xr:uid="{00000000-0005-0000-0000-000038020000}"/>
    <cellStyle name="เครื่องหมายจุลภาค 3 5" xfId="475" xr:uid="{00000000-0005-0000-0000-000039020000}"/>
    <cellStyle name="เครื่องหมายจุลภาค 3 6" xfId="476" xr:uid="{00000000-0005-0000-0000-00003A020000}"/>
    <cellStyle name="เครื่องหมายจุลภาค 4" xfId="477" xr:uid="{00000000-0005-0000-0000-00003B020000}"/>
    <cellStyle name="เครื่องหมายจุลภาค 5" xfId="478" xr:uid="{00000000-0005-0000-0000-00003C020000}"/>
    <cellStyle name="เครื่องหมายจุลภาค 9" xfId="479" xr:uid="{00000000-0005-0000-0000-00003D020000}"/>
    <cellStyle name="เครื่องหมายจุลภาค_lead-มาเจสติค-ปี49" xfId="480" xr:uid="{00000000-0005-0000-0000-00003E020000}"/>
    <cellStyle name="เครื่องหมายเปอร์เซ็นต์_Sheet1" xfId="481" xr:uid="{00000000-0005-0000-0000-00003F020000}"/>
    <cellStyle name="จุลภาค" xfId="53" builtinId="3"/>
    <cellStyle name="เชื่อมโยงหลายมิติ" xfId="482" xr:uid="{00000000-0005-0000-0000-000040020000}"/>
    <cellStyle name="ตามการเชื่อมโยงหลายมิติ" xfId="483" xr:uid="{00000000-0005-0000-0000-000041020000}"/>
    <cellStyle name="น้บะภฒ_95" xfId="484" xr:uid="{00000000-0005-0000-0000-000042020000}"/>
    <cellStyle name="ปกติ" xfId="0" builtinId="0"/>
    <cellStyle name="ปกติ 2" xfId="485" xr:uid="{00000000-0005-0000-0000-000043020000}"/>
    <cellStyle name="ปกติ 2 2" xfId="486" xr:uid="{00000000-0005-0000-0000-000044020000}"/>
    <cellStyle name="ปกติ 2 2 2" xfId="487" xr:uid="{00000000-0005-0000-0000-000045020000}"/>
    <cellStyle name="ปกติ 2 2 3" xfId="516" xr:uid="{00000000-0005-0000-0000-000046020000}"/>
    <cellStyle name="ปกติ 2 3" xfId="488" xr:uid="{00000000-0005-0000-0000-000047020000}"/>
    <cellStyle name="ปกติ 2 4" xfId="489" xr:uid="{00000000-0005-0000-0000-000048020000}"/>
    <cellStyle name="ปกติ 2 5" xfId="490" xr:uid="{00000000-0005-0000-0000-000049020000}"/>
    <cellStyle name="ปกติ 3" xfId="491" xr:uid="{00000000-0005-0000-0000-00004A020000}"/>
    <cellStyle name="ปกติ 3 2" xfId="492" xr:uid="{00000000-0005-0000-0000-00004B020000}"/>
    <cellStyle name="ปกติ 4" xfId="493" xr:uid="{00000000-0005-0000-0000-00004C020000}"/>
    <cellStyle name="ปกติ 5" xfId="494" xr:uid="{00000000-0005-0000-0000-00004D020000}"/>
    <cellStyle name="ปกติ 8" xfId="495" xr:uid="{00000000-0005-0000-0000-00004E020000}"/>
    <cellStyle name="ปกติ 9" xfId="496" xr:uid="{00000000-0005-0000-0000-00004F020000}"/>
    <cellStyle name="ปกติ_Sheet1" xfId="497" xr:uid="{00000000-0005-0000-0000-000051020000}"/>
    <cellStyle name="ปกติ_Sheet1 2" xfId="498" xr:uid="{00000000-0005-0000-0000-000052020000}"/>
    <cellStyle name="ปกติ_Sheet1 2 2" xfId="499" xr:uid="{00000000-0005-0000-0000-000053020000}"/>
    <cellStyle name="ปกติ_Sheet1_M033T4" xfId="500" xr:uid="{00000000-0005-0000-0000-000054020000}"/>
    <cellStyle name="เปอร์เซ็นต์ 2" xfId="501" xr:uid="{00000000-0005-0000-0000-000055020000}"/>
    <cellStyle name="เปอร์เซ็นต์ 2 2" xfId="502" xr:uid="{00000000-0005-0000-0000-000056020000}"/>
    <cellStyle name="เปอร์เซ็นต์ 3" xfId="503" xr:uid="{00000000-0005-0000-0000-000057020000}"/>
    <cellStyle name="ฤธถ [0]_95" xfId="504" xr:uid="{00000000-0005-0000-0000-000058020000}"/>
    <cellStyle name="ฤธถ_95" xfId="505" xr:uid="{00000000-0005-0000-0000-000059020000}"/>
    <cellStyle name="ล๋ศญ [0]_95" xfId="506" xr:uid="{00000000-0005-0000-0000-00005A020000}"/>
    <cellStyle name="ล๋ศญ_95" xfId="507" xr:uid="{00000000-0005-0000-0000-00005B020000}"/>
    <cellStyle name="วฅมุ_4ฟ๙ฝวภ๛" xfId="508" xr:uid="{00000000-0005-0000-0000-00005C020000}"/>
    <cellStyle name="標準_FIXED ASSET" xfId="509" xr:uid="{00000000-0005-0000-0000-00005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vice%202565\&#3591;&#3610;&#3649;&#3629;&#3604;&#3652;&#3623;&#3595;&#3660;%20Q2-65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2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107"/>
  <sheetViews>
    <sheetView view="pageBreakPreview" topLeftCell="A28" zoomScale="92" zoomScaleNormal="92" zoomScaleSheetLayoutView="92" workbookViewId="0">
      <selection activeCell="H79" sqref="H79"/>
    </sheetView>
  </sheetViews>
  <sheetFormatPr defaultColWidth="9.28515625" defaultRowHeight="24.6" customHeight="1"/>
  <cols>
    <col min="1" max="1" width="2.5703125" style="211" customWidth="1"/>
    <col min="2" max="2" width="5.7109375" style="211" customWidth="1"/>
    <col min="3" max="4" width="7.42578125" style="211" customWidth="1"/>
    <col min="5" max="5" width="1.28515625" style="211" customWidth="1"/>
    <col min="6" max="6" width="10" style="211" customWidth="1"/>
    <col min="7" max="7" width="1.28515625" style="211" customWidth="1"/>
    <col min="8" max="8" width="7.28515625" style="206" customWidth="1"/>
    <col min="9" max="9" width="1.28515625" style="211" customWidth="1"/>
    <col min="10" max="10" width="15.28515625" style="211" customWidth="1"/>
    <col min="11" max="11" width="1.28515625" style="211" customWidth="1"/>
    <col min="12" max="12" width="14.7109375" style="211" customWidth="1"/>
    <col min="13" max="13" width="1.28515625" style="211" customWidth="1"/>
    <col min="14" max="14" width="15.28515625" style="93" customWidth="1"/>
    <col min="15" max="15" width="1.28515625" style="226" customWidth="1"/>
    <col min="16" max="16" width="14.7109375" style="226" customWidth="1"/>
    <col min="17" max="17" width="1" style="211" customWidth="1"/>
    <col min="18" max="16384" width="9.28515625" style="211"/>
  </cols>
  <sheetData>
    <row r="1" spans="1:16" ht="24.75" customHeight="1">
      <c r="A1" s="245" t="s">
        <v>279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24.75" customHeight="1">
      <c r="A2" s="245" t="s">
        <v>35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</row>
    <row r="3" spans="1:16" ht="24.75" customHeight="1">
      <c r="A3" s="245" t="s">
        <v>292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24.6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212"/>
      <c r="O4" s="212"/>
      <c r="P4" s="212"/>
    </row>
    <row r="5" spans="1:16" ht="24.6" customHeight="1">
      <c r="B5" s="204"/>
      <c r="D5" s="204"/>
      <c r="E5" s="204"/>
      <c r="F5" s="204"/>
      <c r="G5" s="204"/>
      <c r="H5" s="204"/>
      <c r="I5" s="200"/>
      <c r="J5" s="200"/>
      <c r="K5" s="200"/>
      <c r="L5" s="200"/>
      <c r="M5" s="200"/>
      <c r="N5" s="156"/>
      <c r="O5" s="205"/>
      <c r="P5" s="213" t="s">
        <v>36</v>
      </c>
    </row>
    <row r="6" spans="1:16" ht="24.6" customHeight="1">
      <c r="B6" s="204"/>
      <c r="D6" s="204"/>
      <c r="E6" s="204"/>
      <c r="F6" s="204"/>
      <c r="G6" s="204"/>
      <c r="H6" s="204"/>
      <c r="I6" s="200"/>
      <c r="J6" s="246" t="s">
        <v>148</v>
      </c>
      <c r="K6" s="246"/>
      <c r="L6" s="246"/>
      <c r="M6" s="200"/>
      <c r="N6" s="247" t="s">
        <v>147</v>
      </c>
      <c r="O6" s="247"/>
      <c r="P6" s="247"/>
    </row>
    <row r="7" spans="1:16" ht="24.6" customHeight="1">
      <c r="B7" s="204"/>
      <c r="D7" s="204" t="s">
        <v>0</v>
      </c>
      <c r="H7" s="214" t="s">
        <v>1</v>
      </c>
      <c r="I7" s="200"/>
      <c r="J7" s="88" t="s">
        <v>293</v>
      </c>
      <c r="K7" s="200"/>
      <c r="L7" s="88" t="s">
        <v>273</v>
      </c>
      <c r="M7" s="200"/>
      <c r="N7" s="88" t="s">
        <v>293</v>
      </c>
      <c r="O7" s="200"/>
      <c r="P7" s="88" t="s">
        <v>273</v>
      </c>
    </row>
    <row r="8" spans="1:16" ht="24.6" customHeight="1">
      <c r="B8" s="204"/>
      <c r="D8" s="204"/>
      <c r="H8" s="214"/>
      <c r="I8" s="200"/>
      <c r="J8" s="107" t="s">
        <v>222</v>
      </c>
      <c r="K8" s="200"/>
      <c r="L8" s="107" t="s">
        <v>223</v>
      </c>
      <c r="M8" s="200"/>
      <c r="N8" s="107" t="s">
        <v>222</v>
      </c>
      <c r="O8" s="200"/>
      <c r="P8" s="107" t="s">
        <v>223</v>
      </c>
    </row>
    <row r="9" spans="1:16" ht="24.6" customHeight="1">
      <c r="B9" s="204"/>
      <c r="D9" s="204"/>
      <c r="H9" s="214"/>
      <c r="I9" s="200"/>
      <c r="J9" s="107" t="s">
        <v>224</v>
      </c>
      <c r="K9" s="200"/>
      <c r="L9" s="107"/>
      <c r="M9" s="200"/>
      <c r="N9" s="107" t="s">
        <v>224</v>
      </c>
      <c r="O9" s="200"/>
      <c r="P9" s="107"/>
    </row>
    <row r="10" spans="1:16" ht="24.6" customHeight="1">
      <c r="A10" s="215" t="s">
        <v>2</v>
      </c>
      <c r="B10" s="200"/>
      <c r="C10" s="200"/>
      <c r="D10" s="200"/>
      <c r="E10" s="200"/>
      <c r="F10" s="200"/>
      <c r="G10" s="200"/>
      <c r="H10" s="214"/>
      <c r="I10" s="200"/>
      <c r="J10" s="200"/>
      <c r="K10" s="200"/>
      <c r="L10" s="200"/>
      <c r="M10" s="200"/>
      <c r="N10" s="121"/>
      <c r="O10" s="205"/>
      <c r="P10" s="121"/>
    </row>
    <row r="11" spans="1:16" ht="24.6" customHeight="1">
      <c r="B11" s="215" t="s">
        <v>150</v>
      </c>
      <c r="C11" s="200"/>
      <c r="D11" s="200"/>
      <c r="E11" s="200"/>
      <c r="F11" s="200"/>
      <c r="G11" s="200"/>
      <c r="H11" s="216" t="s">
        <v>267</v>
      </c>
      <c r="I11" s="217"/>
      <c r="J11" s="201">
        <v>140349645.72999999</v>
      </c>
      <c r="K11" s="217"/>
      <c r="L11" s="201">
        <v>122521717.26000002</v>
      </c>
      <c r="M11" s="217"/>
      <c r="N11" s="89">
        <v>80815442.75</v>
      </c>
      <c r="O11" s="218"/>
      <c r="P11" s="89">
        <v>78741737.450000003</v>
      </c>
    </row>
    <row r="12" spans="1:16" ht="24.6" customHeight="1">
      <c r="B12" s="215" t="s">
        <v>274</v>
      </c>
      <c r="C12" s="200"/>
      <c r="D12" s="200"/>
      <c r="E12" s="200"/>
      <c r="F12" s="200"/>
      <c r="G12" s="200"/>
      <c r="H12" s="216" t="s">
        <v>193</v>
      </c>
      <c r="I12" s="217"/>
      <c r="J12" s="201">
        <v>278260927.06</v>
      </c>
      <c r="K12" s="217"/>
      <c r="L12" s="201">
        <v>284008667.47999996</v>
      </c>
      <c r="M12" s="217"/>
      <c r="N12" s="89">
        <v>856488359.92999995</v>
      </c>
      <c r="O12" s="218"/>
      <c r="P12" s="89">
        <v>811025926.98999989</v>
      </c>
    </row>
    <row r="13" spans="1:16" ht="24.6" customHeight="1">
      <c r="B13" s="215" t="s">
        <v>192</v>
      </c>
      <c r="C13" s="200"/>
      <c r="D13" s="200"/>
      <c r="E13" s="200"/>
      <c r="F13" s="200"/>
      <c r="G13" s="200"/>
      <c r="H13" s="216" t="s">
        <v>268</v>
      </c>
      <c r="I13" s="217"/>
      <c r="J13" s="157">
        <v>0</v>
      </c>
      <c r="K13" s="217"/>
      <c r="L13" s="201">
        <v>50000000</v>
      </c>
      <c r="M13" s="217"/>
      <c r="N13" s="122">
        <v>0</v>
      </c>
      <c r="O13" s="218"/>
      <c r="P13" s="89">
        <v>50000000</v>
      </c>
    </row>
    <row r="14" spans="1:16" ht="24.6" customHeight="1">
      <c r="B14" s="215" t="s">
        <v>128</v>
      </c>
      <c r="C14" s="200"/>
      <c r="D14" s="200"/>
      <c r="E14" s="200"/>
      <c r="F14" s="200"/>
      <c r="G14" s="200"/>
      <c r="H14" s="216" t="s">
        <v>162</v>
      </c>
      <c r="I14" s="217"/>
      <c r="J14" s="201">
        <v>1349330999.96</v>
      </c>
      <c r="K14" s="217"/>
      <c r="L14" s="201">
        <v>1232676668.6900001</v>
      </c>
      <c r="M14" s="217"/>
      <c r="N14" s="89">
        <v>890437387.99000001</v>
      </c>
      <c r="O14" s="218"/>
      <c r="P14" s="89">
        <v>812755721.8100003</v>
      </c>
    </row>
    <row r="15" spans="1:16" ht="24.6" customHeight="1">
      <c r="B15" s="200"/>
      <c r="C15" s="200" t="s">
        <v>153</v>
      </c>
      <c r="D15" s="200"/>
      <c r="E15" s="200"/>
      <c r="F15" s="200"/>
      <c r="G15" s="200"/>
      <c r="H15" s="214"/>
      <c r="I15" s="200"/>
      <c r="J15" s="90">
        <f>SUM(J11:J14)</f>
        <v>1767941572.75</v>
      </c>
      <c r="K15" s="200"/>
      <c r="L15" s="90">
        <f>SUM(L11:L14)</f>
        <v>1689207053.4300001</v>
      </c>
      <c r="M15" s="200"/>
      <c r="N15" s="91">
        <f>SUM(N11:N14)</f>
        <v>1827741190.6700001</v>
      </c>
      <c r="O15" s="205"/>
      <c r="P15" s="91">
        <f>SUM(P11:P14)</f>
        <v>1752523386.2500002</v>
      </c>
    </row>
    <row r="16" spans="1:16" ht="24.6" customHeight="1">
      <c r="A16" s="215" t="s">
        <v>3</v>
      </c>
      <c r="B16" s="200"/>
      <c r="C16" s="200"/>
      <c r="D16" s="200"/>
      <c r="E16" s="200"/>
      <c r="F16" s="200"/>
      <c r="G16" s="200"/>
      <c r="H16" s="214"/>
      <c r="I16" s="200"/>
      <c r="J16" s="202"/>
      <c r="K16" s="200"/>
      <c r="L16" s="202"/>
      <c r="M16" s="200"/>
      <c r="N16" s="89"/>
      <c r="O16" s="205"/>
      <c r="P16" s="89"/>
    </row>
    <row r="17" spans="1:16" ht="24.6" customHeight="1">
      <c r="A17" s="215"/>
      <c r="B17" s="200" t="s">
        <v>164</v>
      </c>
      <c r="C17" s="200"/>
      <c r="D17" s="200"/>
      <c r="E17" s="200"/>
      <c r="F17" s="200"/>
      <c r="G17" s="200"/>
      <c r="H17" s="216" t="s">
        <v>163</v>
      </c>
      <c r="I17" s="200"/>
      <c r="J17" s="202">
        <v>178900000</v>
      </c>
      <c r="K17" s="200"/>
      <c r="L17" s="203">
        <v>151900000</v>
      </c>
      <c r="M17" s="200"/>
      <c r="N17" s="89">
        <v>178900000</v>
      </c>
      <c r="O17" s="205"/>
      <c r="P17" s="89">
        <v>151900000</v>
      </c>
    </row>
    <row r="18" spans="1:16" ht="24.6" customHeight="1">
      <c r="A18" s="215"/>
      <c r="B18" s="200" t="s">
        <v>85</v>
      </c>
      <c r="C18" s="200"/>
      <c r="D18" s="200"/>
      <c r="E18" s="200"/>
      <c r="F18" s="200"/>
      <c r="G18" s="200"/>
      <c r="H18" s="216" t="s">
        <v>165</v>
      </c>
      <c r="I18" s="200"/>
      <c r="J18" s="92">
        <v>0</v>
      </c>
      <c r="K18" s="200"/>
      <c r="L18" s="92">
        <v>0</v>
      </c>
      <c r="M18" s="200"/>
      <c r="N18" s="89">
        <v>9999600</v>
      </c>
      <c r="O18" s="205"/>
      <c r="P18" s="89">
        <v>9999600</v>
      </c>
    </row>
    <row r="19" spans="1:16" ht="24.6" customHeight="1">
      <c r="A19" s="215"/>
      <c r="B19" s="200" t="s">
        <v>265</v>
      </c>
      <c r="C19" s="200"/>
      <c r="D19" s="200"/>
      <c r="E19" s="200"/>
      <c r="F19" s="200"/>
      <c r="G19" s="200"/>
      <c r="H19" s="216" t="s">
        <v>166</v>
      </c>
      <c r="I19" s="200"/>
      <c r="J19" s="92">
        <v>25126921.120000001</v>
      </c>
      <c r="K19" s="200"/>
      <c r="L19" s="92">
        <v>36559957.609999999</v>
      </c>
      <c r="M19" s="200"/>
      <c r="N19" s="89">
        <v>25126921.120000001</v>
      </c>
      <c r="O19" s="205"/>
      <c r="P19" s="122">
        <v>36559957.609999999</v>
      </c>
    </row>
    <row r="20" spans="1:16" ht="24.6" customHeight="1">
      <c r="B20" s="215" t="s">
        <v>151</v>
      </c>
      <c r="C20" s="200"/>
      <c r="D20" s="200"/>
      <c r="E20" s="200"/>
      <c r="F20" s="200"/>
      <c r="G20" s="200"/>
      <c r="H20" s="216" t="s">
        <v>167</v>
      </c>
      <c r="I20" s="200"/>
      <c r="J20" s="202">
        <v>452912431.98000002</v>
      </c>
      <c r="K20" s="200"/>
      <c r="L20" s="203">
        <v>454467821.3499999</v>
      </c>
      <c r="M20" s="200"/>
      <c r="N20" s="89">
        <v>330090545.04999989</v>
      </c>
      <c r="O20" s="205"/>
      <c r="P20" s="89">
        <v>323286931.18999994</v>
      </c>
    </row>
    <row r="21" spans="1:16" ht="24.6" customHeight="1">
      <c r="B21" s="215" t="s">
        <v>225</v>
      </c>
      <c r="C21" s="200"/>
      <c r="D21" s="200"/>
      <c r="E21" s="200"/>
      <c r="F21" s="200"/>
      <c r="G21" s="200"/>
      <c r="H21" s="216" t="s">
        <v>168</v>
      </c>
      <c r="I21" s="200"/>
      <c r="J21" s="202">
        <v>150505145.27000001</v>
      </c>
      <c r="K21" s="200"/>
      <c r="L21" s="123">
        <v>169738352.56999999</v>
      </c>
      <c r="M21" s="200"/>
      <c r="N21" s="89">
        <v>55379474.799999997</v>
      </c>
      <c r="O21" s="205"/>
      <c r="P21" s="123">
        <v>49738159.229999997</v>
      </c>
    </row>
    <row r="22" spans="1:16" ht="24.6" customHeight="1">
      <c r="B22" s="215" t="s">
        <v>207</v>
      </c>
      <c r="C22" s="200"/>
      <c r="D22" s="200"/>
      <c r="E22" s="200"/>
      <c r="F22" s="200"/>
      <c r="G22" s="200"/>
      <c r="H22" s="216" t="s">
        <v>169</v>
      </c>
      <c r="I22" s="200"/>
      <c r="J22" s="202">
        <v>6208063.2300000004</v>
      </c>
      <c r="K22" s="200"/>
      <c r="L22" s="203">
        <v>6932085.7699999996</v>
      </c>
      <c r="M22" s="200"/>
      <c r="N22" s="89">
        <v>4340107.2300000004</v>
      </c>
      <c r="O22" s="205"/>
      <c r="P22" s="89">
        <v>4887613.7699999996</v>
      </c>
    </row>
    <row r="23" spans="1:16" ht="24.6" customHeight="1">
      <c r="B23" s="215" t="s">
        <v>152</v>
      </c>
      <c r="C23" s="200"/>
      <c r="D23" s="200"/>
      <c r="E23" s="200"/>
      <c r="F23" s="200"/>
      <c r="G23" s="200"/>
      <c r="H23" s="216" t="s">
        <v>288</v>
      </c>
      <c r="I23" s="200"/>
      <c r="J23" s="202">
        <v>37249623.93</v>
      </c>
      <c r="K23" s="200"/>
      <c r="L23" s="203">
        <v>35993184.899999999</v>
      </c>
      <c r="M23" s="200"/>
      <c r="N23" s="93">
        <v>26839120.23</v>
      </c>
      <c r="O23" s="205"/>
      <c r="P23" s="93">
        <v>27359003.390000001</v>
      </c>
    </row>
    <row r="24" spans="1:16" ht="24.6" customHeight="1">
      <c r="B24" s="215" t="s">
        <v>221</v>
      </c>
      <c r="C24" s="200"/>
      <c r="D24" s="200"/>
      <c r="E24" s="200"/>
      <c r="F24" s="200"/>
      <c r="G24" s="200"/>
      <c r="H24" s="216"/>
      <c r="I24" s="200"/>
      <c r="J24" s="202">
        <v>43944241.07</v>
      </c>
      <c r="K24" s="200"/>
      <c r="L24" s="203">
        <v>40701976.75</v>
      </c>
      <c r="M24" s="200"/>
      <c r="N24" s="93">
        <v>25067866.440000001</v>
      </c>
      <c r="O24" s="205"/>
      <c r="P24" s="93">
        <v>21267329.620000001</v>
      </c>
    </row>
    <row r="25" spans="1:16" ht="24.6" customHeight="1">
      <c r="B25" s="215" t="s">
        <v>129</v>
      </c>
      <c r="C25" s="200"/>
      <c r="D25" s="200"/>
      <c r="E25" s="200"/>
      <c r="F25" s="200"/>
      <c r="G25" s="200"/>
      <c r="H25" s="219"/>
      <c r="I25" s="200"/>
      <c r="J25" s="202">
        <v>948085.37</v>
      </c>
      <c r="K25" s="200"/>
      <c r="L25" s="203">
        <v>746610.42999999993</v>
      </c>
      <c r="M25" s="200"/>
      <c r="N25" s="89">
        <v>558218.25</v>
      </c>
      <c r="O25" s="205"/>
      <c r="P25" s="89">
        <v>270000</v>
      </c>
    </row>
    <row r="26" spans="1:16" ht="24.6" customHeight="1">
      <c r="B26" s="215"/>
      <c r="C26" s="200" t="s">
        <v>154</v>
      </c>
      <c r="D26" s="200"/>
      <c r="E26" s="200"/>
      <c r="F26" s="200"/>
      <c r="G26" s="200"/>
      <c r="H26" s="214"/>
      <c r="I26" s="200"/>
      <c r="J26" s="91">
        <f>SUM(J17:J25)</f>
        <v>895794511.97000003</v>
      </c>
      <c r="K26" s="200"/>
      <c r="L26" s="91">
        <f>SUM(L17:L25)</f>
        <v>897039989.37999988</v>
      </c>
      <c r="M26" s="200"/>
      <c r="N26" s="91">
        <f>SUM(N17:N25)</f>
        <v>656301853.11999989</v>
      </c>
      <c r="O26" s="205"/>
      <c r="P26" s="91">
        <f>SUM(P17:P25)</f>
        <v>625268594.80999994</v>
      </c>
    </row>
    <row r="27" spans="1:16" ht="24.6" customHeight="1" thickBot="1">
      <c r="A27" s="215" t="s">
        <v>4</v>
      </c>
      <c r="C27" s="200"/>
      <c r="D27" s="200"/>
      <c r="E27" s="200"/>
      <c r="F27" s="200"/>
      <c r="G27" s="200"/>
      <c r="H27" s="214"/>
      <c r="I27" s="200"/>
      <c r="J27" s="94">
        <f>J26+J15</f>
        <v>2663736084.7200003</v>
      </c>
      <c r="K27" s="200"/>
      <c r="L27" s="94">
        <f>L26+L15</f>
        <v>2586247042.8099999</v>
      </c>
      <c r="M27" s="200"/>
      <c r="N27" s="94">
        <f>N26+N15</f>
        <v>2484043043.79</v>
      </c>
      <c r="O27" s="205"/>
      <c r="P27" s="94">
        <f>P26+P15</f>
        <v>2377791981.0600004</v>
      </c>
    </row>
    <row r="28" spans="1:16" ht="24.6" customHeight="1" thickTop="1">
      <c r="A28" s="200"/>
      <c r="B28" s="200"/>
      <c r="C28" s="200"/>
      <c r="D28" s="200"/>
      <c r="E28" s="200"/>
      <c r="F28" s="200"/>
      <c r="G28" s="200"/>
      <c r="H28" s="214"/>
      <c r="I28" s="200"/>
      <c r="J28" s="200"/>
      <c r="K28" s="200"/>
      <c r="L28" s="200"/>
      <c r="M28" s="200"/>
      <c r="O28" s="205"/>
      <c r="P28" s="205"/>
    </row>
    <row r="29" spans="1:16" ht="24.6" customHeight="1">
      <c r="A29" s="215" t="s">
        <v>122</v>
      </c>
      <c r="B29" s="200"/>
      <c r="C29" s="200"/>
      <c r="D29" s="200"/>
      <c r="E29" s="200"/>
      <c r="F29" s="200"/>
      <c r="G29" s="200"/>
      <c r="H29" s="204"/>
      <c r="I29" s="200"/>
      <c r="J29" s="200"/>
      <c r="K29" s="200"/>
      <c r="L29" s="200"/>
      <c r="M29" s="200"/>
      <c r="O29" s="205"/>
      <c r="P29" s="205"/>
    </row>
    <row r="30" spans="1:16" ht="24.6" customHeight="1">
      <c r="A30" s="215"/>
      <c r="B30" s="200"/>
      <c r="C30" s="200"/>
      <c r="D30" s="200"/>
      <c r="E30" s="200"/>
      <c r="F30" s="200"/>
      <c r="G30" s="200"/>
      <c r="H30" s="204"/>
      <c r="I30" s="200"/>
      <c r="J30" s="200"/>
      <c r="K30" s="200"/>
      <c r="L30" s="200"/>
      <c r="M30" s="200"/>
      <c r="O30" s="205"/>
      <c r="P30" s="205"/>
    </row>
    <row r="31" spans="1:16" ht="24.6" customHeight="1">
      <c r="C31" s="215"/>
      <c r="D31" s="200"/>
      <c r="E31" s="200"/>
      <c r="F31" s="200"/>
      <c r="G31" s="200"/>
      <c r="H31" s="204"/>
      <c r="I31" s="200"/>
      <c r="J31" s="200"/>
      <c r="K31" s="200"/>
      <c r="L31" s="200"/>
      <c r="M31" s="200"/>
      <c r="O31" s="205"/>
      <c r="P31" s="205"/>
    </row>
    <row r="32" spans="1:16" ht="24.6" customHeight="1">
      <c r="C32" s="215"/>
      <c r="D32" s="200"/>
      <c r="E32" s="200"/>
      <c r="F32" s="200"/>
      <c r="G32" s="200"/>
      <c r="H32" s="204"/>
      <c r="I32" s="200"/>
      <c r="J32" s="200"/>
      <c r="K32" s="200"/>
      <c r="L32" s="200"/>
      <c r="M32" s="200"/>
      <c r="O32" s="205"/>
      <c r="P32" s="205"/>
    </row>
    <row r="33" spans="1:16" ht="24.75" customHeight="1">
      <c r="C33" s="215" t="s">
        <v>138</v>
      </c>
      <c r="D33" s="200"/>
      <c r="E33" s="200"/>
      <c r="F33" s="200"/>
      <c r="G33" s="200"/>
      <c r="H33" s="204"/>
      <c r="I33" s="200"/>
      <c r="J33" s="200"/>
      <c r="K33" s="200"/>
      <c r="L33" s="200"/>
      <c r="M33" s="200"/>
      <c r="O33" s="205"/>
      <c r="P33" s="205"/>
    </row>
    <row r="34" spans="1:16" ht="24.75" customHeight="1">
      <c r="A34" s="200"/>
      <c r="C34" s="200"/>
      <c r="D34" s="200" t="s">
        <v>187</v>
      </c>
      <c r="E34" s="200"/>
      <c r="F34" s="200"/>
      <c r="G34" s="200"/>
      <c r="H34" s="204"/>
      <c r="I34" s="200"/>
      <c r="J34" s="200"/>
      <c r="K34" s="200"/>
      <c r="L34" s="200"/>
      <c r="M34" s="200"/>
      <c r="O34" s="205"/>
      <c r="P34" s="205"/>
    </row>
    <row r="35" spans="1:16" ht="24.75" customHeight="1">
      <c r="A35" s="200"/>
      <c r="C35" s="200"/>
      <c r="D35" s="200"/>
      <c r="E35" s="200"/>
      <c r="F35" s="200"/>
      <c r="G35" s="200"/>
      <c r="H35" s="204"/>
      <c r="I35" s="200"/>
      <c r="J35" s="200"/>
      <c r="K35" s="200"/>
      <c r="L35" s="200"/>
      <c r="M35" s="200"/>
      <c r="O35" s="205"/>
      <c r="P35" s="205"/>
    </row>
    <row r="36" spans="1:16" ht="24" customHeight="1">
      <c r="A36" s="248" t="s">
        <v>6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</row>
    <row r="37" spans="1:16" ht="24" customHeight="1">
      <c r="A37" s="245" t="s">
        <v>279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</row>
    <row r="38" spans="1:16" ht="24" customHeight="1">
      <c r="A38" s="245" t="s">
        <v>123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</row>
    <row r="39" spans="1:16" ht="24" customHeight="1">
      <c r="A39" s="245" t="str">
        <f>+A3</f>
        <v>ณ วันที่ 30 กันยายน 2566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</row>
    <row r="40" spans="1:16" ht="21">
      <c r="A40" s="204"/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158"/>
      <c r="O40" s="220"/>
      <c r="P40" s="220"/>
    </row>
    <row r="41" spans="1:16" ht="21">
      <c r="B41" s="204"/>
      <c r="D41" s="204"/>
      <c r="E41" s="204"/>
      <c r="F41" s="204"/>
      <c r="G41" s="204"/>
      <c r="H41" s="204"/>
      <c r="I41" s="200"/>
      <c r="J41" s="200"/>
      <c r="K41" s="200"/>
      <c r="L41" s="200"/>
      <c r="M41" s="200"/>
      <c r="N41" s="156"/>
      <c r="O41" s="205"/>
      <c r="P41" s="213" t="s">
        <v>36</v>
      </c>
    </row>
    <row r="42" spans="1:16" ht="21" customHeight="1">
      <c r="B42" s="204"/>
      <c r="D42" s="204"/>
      <c r="E42" s="204"/>
      <c r="F42" s="204"/>
      <c r="G42" s="204"/>
      <c r="H42" s="204"/>
      <c r="I42" s="200"/>
      <c r="J42" s="246" t="s">
        <v>148</v>
      </c>
      <c r="K42" s="246"/>
      <c r="L42" s="246"/>
      <c r="M42" s="200"/>
      <c r="N42" s="247" t="s">
        <v>147</v>
      </c>
      <c r="O42" s="247"/>
      <c r="P42" s="247"/>
    </row>
    <row r="43" spans="1:16" ht="24" customHeight="1">
      <c r="B43" s="204"/>
      <c r="D43" s="204" t="s">
        <v>7</v>
      </c>
      <c r="H43" s="214" t="s">
        <v>1</v>
      </c>
      <c r="I43" s="200"/>
      <c r="J43" s="88" t="str">
        <f>J7</f>
        <v>30 กันยายน 2566</v>
      </c>
      <c r="K43" s="200"/>
      <c r="L43" s="88" t="s">
        <v>273</v>
      </c>
      <c r="M43" s="200"/>
      <c r="N43" s="88" t="str">
        <f>N7</f>
        <v>30 กันยายน 2566</v>
      </c>
      <c r="O43" s="200"/>
      <c r="P43" s="88" t="s">
        <v>273</v>
      </c>
    </row>
    <row r="44" spans="1:16" ht="24" customHeight="1">
      <c r="B44" s="204"/>
      <c r="D44" s="204"/>
      <c r="H44" s="214"/>
      <c r="I44" s="200"/>
      <c r="J44" s="107" t="s">
        <v>222</v>
      </c>
      <c r="K44" s="200"/>
      <c r="L44" s="107" t="s">
        <v>223</v>
      </c>
      <c r="M44" s="200"/>
      <c r="N44" s="107" t="s">
        <v>222</v>
      </c>
      <c r="O44" s="200"/>
      <c r="P44" s="107" t="s">
        <v>223</v>
      </c>
    </row>
    <row r="45" spans="1:16" ht="21.75" customHeight="1">
      <c r="B45" s="204"/>
      <c r="D45" s="204"/>
      <c r="H45" s="214"/>
      <c r="I45" s="200"/>
      <c r="J45" s="107" t="s">
        <v>224</v>
      </c>
      <c r="K45" s="200"/>
      <c r="L45" s="107"/>
      <c r="M45" s="200"/>
      <c r="N45" s="107" t="s">
        <v>224</v>
      </c>
      <c r="O45" s="200"/>
      <c r="P45" s="107"/>
    </row>
    <row r="46" spans="1:16" ht="24" customHeight="1">
      <c r="A46" s="215" t="s">
        <v>8</v>
      </c>
      <c r="B46" s="200"/>
      <c r="C46" s="200"/>
      <c r="D46" s="200"/>
      <c r="E46" s="200"/>
      <c r="F46" s="200"/>
      <c r="G46" s="200"/>
      <c r="H46" s="214"/>
      <c r="I46" s="200"/>
      <c r="J46" s="200"/>
      <c r="K46" s="200"/>
      <c r="L46" s="200"/>
      <c r="M46" s="200"/>
      <c r="O46" s="205"/>
      <c r="P46" s="93"/>
    </row>
    <row r="47" spans="1:16" ht="24" customHeight="1">
      <c r="A47" s="215"/>
      <c r="B47" s="221" t="s">
        <v>178</v>
      </c>
      <c r="C47" s="200"/>
      <c r="D47" s="200"/>
      <c r="E47" s="200"/>
      <c r="F47" s="200"/>
      <c r="G47" s="200"/>
      <c r="H47" s="214"/>
      <c r="I47" s="200"/>
      <c r="J47" s="200"/>
      <c r="K47" s="200"/>
      <c r="L47" s="200"/>
      <c r="M47" s="200"/>
      <c r="O47" s="205"/>
      <c r="P47" s="93"/>
    </row>
    <row r="48" spans="1:16" ht="24" customHeight="1">
      <c r="A48" s="215"/>
      <c r="B48" s="211" t="s">
        <v>179</v>
      </c>
      <c r="C48" s="200"/>
      <c r="D48" s="200"/>
      <c r="E48" s="200"/>
      <c r="F48" s="200"/>
      <c r="G48" s="200"/>
      <c r="H48" s="216" t="s">
        <v>170</v>
      </c>
      <c r="I48" s="200"/>
      <c r="J48" s="200">
        <v>302547435.80000001</v>
      </c>
      <c r="K48" s="200"/>
      <c r="L48" s="95">
        <v>321943832.08999997</v>
      </c>
      <c r="M48" s="200"/>
      <c r="N48" s="200">
        <v>302547435.79999995</v>
      </c>
      <c r="O48" s="205"/>
      <c r="P48" s="95">
        <v>321943832.08999997</v>
      </c>
    </row>
    <row r="49" spans="1:16" ht="24" customHeight="1">
      <c r="A49" s="215"/>
      <c r="B49" s="200" t="s">
        <v>275</v>
      </c>
      <c r="C49" s="200"/>
      <c r="D49" s="200"/>
      <c r="E49" s="200"/>
      <c r="F49" s="200"/>
      <c r="G49" s="200"/>
      <c r="H49" s="216" t="s">
        <v>180</v>
      </c>
      <c r="I49" s="200"/>
      <c r="J49" s="200">
        <v>1758885818.8900001</v>
      </c>
      <c r="K49" s="200"/>
      <c r="L49" s="205">
        <v>1630474722.3999999</v>
      </c>
      <c r="M49" s="200"/>
      <c r="N49" s="93">
        <v>1748070828.3899999</v>
      </c>
      <c r="O49" s="205"/>
      <c r="P49" s="93">
        <v>1607091100.49</v>
      </c>
    </row>
    <row r="50" spans="1:16" ht="24" customHeight="1">
      <c r="A50" s="215"/>
      <c r="B50" s="200" t="s">
        <v>196</v>
      </c>
      <c r="C50" s="200"/>
      <c r="D50" s="200"/>
      <c r="E50" s="200"/>
      <c r="F50" s="200"/>
      <c r="G50" s="200"/>
      <c r="H50" s="216"/>
      <c r="I50" s="200"/>
      <c r="J50" s="200"/>
      <c r="K50" s="200"/>
      <c r="L50" s="205"/>
      <c r="M50" s="200"/>
      <c r="O50" s="205"/>
      <c r="P50" s="93"/>
    </row>
    <row r="51" spans="1:16" ht="24" customHeight="1">
      <c r="A51" s="215"/>
      <c r="B51" s="211" t="s">
        <v>239</v>
      </c>
      <c r="C51" s="200"/>
      <c r="D51" s="200"/>
      <c r="E51" s="200"/>
      <c r="F51" s="200"/>
      <c r="G51" s="200"/>
      <c r="H51" s="216" t="s">
        <v>181</v>
      </c>
      <c r="I51" s="200"/>
      <c r="J51" s="200">
        <v>18164800</v>
      </c>
      <c r="K51" s="200"/>
      <c r="L51" s="205">
        <v>18196800</v>
      </c>
      <c r="M51" s="200"/>
      <c r="N51" s="95">
        <v>10972000</v>
      </c>
      <c r="O51" s="205"/>
      <c r="P51" s="93">
        <v>11004000</v>
      </c>
    </row>
    <row r="52" spans="1:16" ht="24" customHeight="1">
      <c r="A52" s="215"/>
      <c r="B52" s="200" t="s">
        <v>226</v>
      </c>
      <c r="C52" s="200"/>
      <c r="D52" s="200"/>
      <c r="E52" s="200"/>
      <c r="G52" s="200"/>
      <c r="H52" s="216"/>
      <c r="I52" s="200"/>
      <c r="J52" s="200"/>
      <c r="K52" s="200"/>
      <c r="L52" s="205"/>
      <c r="M52" s="200"/>
      <c r="O52" s="205"/>
      <c r="P52" s="93"/>
    </row>
    <row r="53" spans="1:16" ht="24" customHeight="1">
      <c r="A53" s="215"/>
      <c r="B53" s="211" t="s">
        <v>239</v>
      </c>
      <c r="C53" s="200"/>
      <c r="D53" s="200"/>
      <c r="E53" s="200"/>
      <c r="F53" s="200"/>
      <c r="G53" s="200"/>
      <c r="H53" s="216" t="s">
        <v>182</v>
      </c>
      <c r="I53" s="200"/>
      <c r="J53" s="239">
        <v>67957754.75</v>
      </c>
      <c r="K53" s="200"/>
      <c r="L53" s="124">
        <v>69557467.129999995</v>
      </c>
      <c r="M53" s="200"/>
      <c r="N53" s="95">
        <v>28712080.09</v>
      </c>
      <c r="O53" s="205"/>
      <c r="P53" s="93">
        <v>24169664.670000002</v>
      </c>
    </row>
    <row r="54" spans="1:16" ht="24" customHeight="1">
      <c r="A54" s="215"/>
      <c r="B54" s="200" t="s">
        <v>155</v>
      </c>
      <c r="C54" s="200"/>
      <c r="D54" s="200"/>
      <c r="E54" s="200"/>
      <c r="F54" s="200"/>
      <c r="G54" s="200"/>
      <c r="H54" s="222"/>
      <c r="I54" s="200"/>
      <c r="J54" s="200">
        <v>7809955.5</v>
      </c>
      <c r="K54" s="200"/>
      <c r="L54" s="205">
        <v>12286556.789999999</v>
      </c>
      <c r="M54" s="200"/>
      <c r="N54" s="95">
        <v>0</v>
      </c>
      <c r="O54" s="205"/>
      <c r="P54" s="93">
        <v>12005172.15</v>
      </c>
    </row>
    <row r="55" spans="1:16" ht="24" customHeight="1">
      <c r="A55" s="215"/>
      <c r="B55" s="200" t="s">
        <v>213</v>
      </c>
      <c r="C55" s="200"/>
      <c r="D55" s="200"/>
      <c r="E55" s="200"/>
      <c r="F55" s="200"/>
      <c r="G55" s="200"/>
      <c r="H55" s="216" t="s">
        <v>185</v>
      </c>
      <c r="I55" s="200"/>
      <c r="J55" s="95">
        <v>9048486.3300000001</v>
      </c>
      <c r="K55" s="200"/>
      <c r="L55" s="124">
        <v>9356135.3599999994</v>
      </c>
      <c r="M55" s="200"/>
      <c r="N55" s="95">
        <v>8556541.2400000002</v>
      </c>
      <c r="O55" s="205"/>
      <c r="P55" s="93">
        <v>9184987.6999999993</v>
      </c>
    </row>
    <row r="56" spans="1:16" ht="24" customHeight="1">
      <c r="B56" s="200"/>
      <c r="C56" s="215" t="s">
        <v>9</v>
      </c>
      <c r="D56" s="200"/>
      <c r="E56" s="200"/>
      <c r="F56" s="200"/>
      <c r="G56" s="200"/>
      <c r="H56" s="223"/>
      <c r="I56" s="206"/>
      <c r="J56" s="91">
        <f>SUM(J47:J55)</f>
        <v>2164414251.27</v>
      </c>
      <c r="K56" s="206"/>
      <c r="L56" s="91">
        <f>SUM(L47:L55)</f>
        <v>2061815513.7699997</v>
      </c>
      <c r="M56" s="206"/>
      <c r="N56" s="91">
        <f>SUM(N47:N55)</f>
        <v>2098858885.5199997</v>
      </c>
      <c r="O56" s="224"/>
      <c r="P56" s="91">
        <f>SUM(P47:P55)</f>
        <v>1985398757.1000001</v>
      </c>
    </row>
    <row r="57" spans="1:16" ht="24" customHeight="1">
      <c r="A57" s="215" t="s">
        <v>171</v>
      </c>
      <c r="B57" s="200"/>
      <c r="C57" s="215"/>
      <c r="D57" s="200"/>
      <c r="E57" s="200"/>
      <c r="F57" s="200"/>
      <c r="G57" s="200"/>
      <c r="H57" s="223"/>
      <c r="I57" s="206"/>
      <c r="J57" s="206"/>
      <c r="K57" s="206"/>
      <c r="L57" s="206"/>
      <c r="M57" s="206"/>
      <c r="N57" s="125"/>
      <c r="O57" s="224"/>
      <c r="P57" s="125"/>
    </row>
    <row r="58" spans="1:16" ht="24" customHeight="1">
      <c r="A58" s="215"/>
      <c r="B58" s="200" t="s">
        <v>243</v>
      </c>
      <c r="C58" s="215"/>
      <c r="D58" s="200"/>
      <c r="E58" s="200"/>
      <c r="F58" s="200"/>
      <c r="G58" s="200"/>
      <c r="H58" s="216" t="s">
        <v>181</v>
      </c>
      <c r="I58" s="206"/>
      <c r="J58" s="95">
        <v>16533931.300000001</v>
      </c>
      <c r="K58" s="225"/>
      <c r="L58" s="207">
        <v>30149531.300000001</v>
      </c>
      <c r="M58" s="225"/>
      <c r="N58" s="95">
        <v>0</v>
      </c>
      <c r="O58" s="205"/>
      <c r="P58" s="126">
        <v>8221000</v>
      </c>
    </row>
    <row r="59" spans="1:16" ht="24" customHeight="1">
      <c r="B59" s="200" t="s">
        <v>242</v>
      </c>
      <c r="C59" s="215"/>
      <c r="D59" s="200"/>
      <c r="E59" s="200"/>
      <c r="F59" s="200"/>
      <c r="G59" s="200"/>
      <c r="H59" s="216" t="s">
        <v>182</v>
      </c>
      <c r="I59" s="206"/>
      <c r="J59" s="127">
        <v>82487991.25</v>
      </c>
      <c r="K59" s="206"/>
      <c r="L59" s="207">
        <v>102880941.47</v>
      </c>
      <c r="M59" s="206"/>
      <c r="N59" s="127">
        <v>26509713.120000001</v>
      </c>
      <c r="O59" s="224"/>
      <c r="P59" s="128">
        <v>26647873.25</v>
      </c>
    </row>
    <row r="60" spans="1:16" ht="24" hidden="1" customHeight="1">
      <c r="B60" s="200" t="s">
        <v>264</v>
      </c>
      <c r="C60" s="215"/>
      <c r="D60" s="200"/>
      <c r="E60" s="200"/>
      <c r="F60" s="200"/>
      <c r="G60" s="200"/>
      <c r="H60" s="216"/>
      <c r="I60" s="206"/>
      <c r="J60" s="92"/>
      <c r="K60" s="206"/>
      <c r="L60" s="92">
        <v>0</v>
      </c>
      <c r="M60" s="206"/>
      <c r="N60" s="127"/>
      <c r="O60" s="224"/>
      <c r="P60" s="127">
        <v>0</v>
      </c>
    </row>
    <row r="61" spans="1:16" ht="24" customHeight="1">
      <c r="B61" s="200" t="s">
        <v>194</v>
      </c>
      <c r="C61" s="215"/>
      <c r="D61" s="200"/>
      <c r="E61" s="200"/>
      <c r="F61" s="200"/>
      <c r="G61" s="200"/>
      <c r="H61" s="216"/>
      <c r="I61" s="206"/>
      <c r="J61" s="225"/>
      <c r="K61" s="206"/>
      <c r="L61" s="207"/>
      <c r="M61" s="206"/>
      <c r="N61" s="128"/>
      <c r="O61" s="224"/>
      <c r="P61" s="128"/>
    </row>
    <row r="62" spans="1:16" ht="24" customHeight="1">
      <c r="B62" s="211" t="s">
        <v>195</v>
      </c>
      <c r="C62" s="215"/>
      <c r="D62" s="200"/>
      <c r="E62" s="200"/>
      <c r="F62" s="200"/>
      <c r="G62" s="200"/>
      <c r="H62" s="216" t="s">
        <v>177</v>
      </c>
      <c r="I62" s="206"/>
      <c r="J62" s="225">
        <v>78322503</v>
      </c>
      <c r="K62" s="206"/>
      <c r="L62" s="207">
        <v>70878529</v>
      </c>
      <c r="M62" s="206"/>
      <c r="N62" s="128">
        <v>57175603</v>
      </c>
      <c r="O62" s="224"/>
      <c r="P62" s="128">
        <v>52427227</v>
      </c>
    </row>
    <row r="63" spans="1:16" ht="24" customHeight="1">
      <c r="B63" s="200" t="s">
        <v>214</v>
      </c>
      <c r="C63" s="215"/>
      <c r="D63" s="200"/>
      <c r="E63" s="200"/>
      <c r="F63" s="200"/>
      <c r="G63" s="200"/>
      <c r="H63" s="216" t="s">
        <v>185</v>
      </c>
      <c r="I63" s="206"/>
      <c r="J63" s="225">
        <v>9663851.0199999996</v>
      </c>
      <c r="K63" s="206"/>
      <c r="L63" s="207">
        <v>9745734.2699999996</v>
      </c>
      <c r="M63" s="206"/>
      <c r="N63" s="225">
        <v>5788070</v>
      </c>
      <c r="O63" s="224"/>
      <c r="P63" s="129">
        <v>5889746.8600000003</v>
      </c>
    </row>
    <row r="64" spans="1:16" ht="24" customHeight="1">
      <c r="B64" s="200"/>
      <c r="C64" s="215" t="s">
        <v>172</v>
      </c>
      <c r="D64" s="200"/>
      <c r="E64" s="200"/>
      <c r="F64" s="200"/>
      <c r="G64" s="200"/>
      <c r="H64" s="223"/>
      <c r="I64" s="206"/>
      <c r="J64" s="96">
        <f>SUM(J58:J63)</f>
        <v>187008276.57000002</v>
      </c>
      <c r="K64" s="206"/>
      <c r="L64" s="96">
        <f>SUM(L58:L63)</f>
        <v>213654736.03999999</v>
      </c>
      <c r="M64" s="206"/>
      <c r="N64" s="96">
        <f>SUM(N58:N63)</f>
        <v>89473386.120000005</v>
      </c>
      <c r="O64" s="224"/>
      <c r="P64" s="96">
        <f>SUM(P58:P63)</f>
        <v>93185847.109999999</v>
      </c>
    </row>
    <row r="65" spans="1:16" ht="24" customHeight="1">
      <c r="B65" s="200"/>
      <c r="C65" s="215" t="s">
        <v>149</v>
      </c>
      <c r="D65" s="200"/>
      <c r="E65" s="200"/>
      <c r="F65" s="200"/>
      <c r="G65" s="200"/>
      <c r="H65" s="223"/>
      <c r="I65" s="206"/>
      <c r="J65" s="91">
        <f>+J56+J64</f>
        <v>2351422527.8400002</v>
      </c>
      <c r="K65" s="206"/>
      <c r="L65" s="91">
        <f>+L56+L64</f>
        <v>2275470249.8099999</v>
      </c>
      <c r="M65" s="206"/>
      <c r="N65" s="91">
        <f>+N56+N64</f>
        <v>2188332271.6399999</v>
      </c>
      <c r="O65" s="224"/>
      <c r="P65" s="91">
        <f>+P56+P64</f>
        <v>2078584604.21</v>
      </c>
    </row>
    <row r="66" spans="1:16" ht="21">
      <c r="B66" s="200"/>
      <c r="C66" s="215"/>
      <c r="D66" s="200"/>
      <c r="E66" s="200"/>
      <c r="F66" s="200"/>
      <c r="G66" s="200"/>
      <c r="H66" s="223"/>
      <c r="I66" s="206"/>
      <c r="J66" s="206"/>
      <c r="K66" s="206"/>
      <c r="L66" s="128"/>
      <c r="M66" s="206"/>
      <c r="N66" s="128"/>
      <c r="O66" s="224"/>
      <c r="P66" s="128"/>
    </row>
    <row r="67" spans="1:16" ht="24" customHeight="1">
      <c r="A67" s="215" t="s">
        <v>122</v>
      </c>
      <c r="B67" s="200"/>
      <c r="C67" s="200"/>
      <c r="D67" s="200"/>
      <c r="E67" s="200"/>
      <c r="F67" s="200"/>
      <c r="G67" s="200"/>
      <c r="H67" s="204"/>
      <c r="I67" s="200"/>
      <c r="J67" s="200"/>
      <c r="K67" s="200"/>
      <c r="L67" s="200"/>
      <c r="M67" s="200"/>
      <c r="O67" s="205"/>
      <c r="P67" s="205"/>
    </row>
    <row r="68" spans="1:16" ht="24" customHeight="1">
      <c r="A68" s="215"/>
      <c r="B68" s="200"/>
      <c r="C68" s="200"/>
      <c r="D68" s="200"/>
      <c r="E68" s="200"/>
      <c r="F68" s="200"/>
      <c r="G68" s="200"/>
      <c r="H68" s="204"/>
      <c r="I68" s="200"/>
      <c r="J68" s="200"/>
      <c r="K68" s="200"/>
      <c r="L68" s="200"/>
      <c r="M68" s="200"/>
      <c r="O68" s="205"/>
      <c r="P68" s="205"/>
    </row>
    <row r="69" spans="1:16" ht="21">
      <c r="A69" s="215"/>
      <c r="B69" s="200"/>
      <c r="C69" s="200"/>
      <c r="D69" s="200"/>
      <c r="E69" s="200"/>
      <c r="F69" s="200"/>
      <c r="G69" s="200"/>
      <c r="H69" s="204"/>
      <c r="I69" s="200"/>
      <c r="J69" s="200"/>
      <c r="K69" s="200"/>
      <c r="L69" s="200"/>
      <c r="M69" s="200"/>
      <c r="O69" s="205"/>
      <c r="P69" s="205"/>
    </row>
    <row r="70" spans="1:16" ht="21">
      <c r="A70" s="215"/>
      <c r="B70" s="200"/>
      <c r="C70" s="200"/>
      <c r="D70" s="200"/>
      <c r="E70" s="200"/>
      <c r="F70" s="200"/>
      <c r="G70" s="200"/>
      <c r="H70" s="204"/>
      <c r="I70" s="200"/>
      <c r="J70" s="200"/>
      <c r="K70" s="200"/>
      <c r="L70" s="200"/>
      <c r="M70" s="200"/>
      <c r="O70" s="205"/>
      <c r="P70" s="205"/>
    </row>
    <row r="71" spans="1:16" ht="21">
      <c r="C71" s="215" t="s">
        <v>138</v>
      </c>
      <c r="D71" s="200"/>
      <c r="E71" s="200"/>
      <c r="F71" s="200"/>
      <c r="G71" s="200"/>
      <c r="H71" s="204"/>
      <c r="I71" s="200"/>
      <c r="J71" s="200"/>
      <c r="K71" s="200"/>
      <c r="L71" s="200"/>
      <c r="M71" s="200"/>
      <c r="O71" s="205"/>
      <c r="P71" s="205"/>
    </row>
    <row r="72" spans="1:16" ht="24" customHeight="1">
      <c r="A72" s="200"/>
      <c r="C72" s="200"/>
      <c r="D72" s="200" t="s">
        <v>187</v>
      </c>
      <c r="E72" s="200"/>
      <c r="F72" s="200"/>
      <c r="G72" s="200"/>
      <c r="H72" s="204"/>
      <c r="I72" s="200"/>
      <c r="J72" s="200"/>
      <c r="K72" s="200"/>
      <c r="L72" s="200"/>
      <c r="M72" s="200"/>
      <c r="O72" s="205"/>
      <c r="P72" s="205"/>
    </row>
    <row r="73" spans="1:16" ht="24" customHeight="1">
      <c r="A73" s="200"/>
      <c r="C73" s="200"/>
      <c r="D73" s="200"/>
      <c r="E73" s="200"/>
      <c r="F73" s="200"/>
      <c r="G73" s="200"/>
      <c r="H73" s="204"/>
      <c r="I73" s="200"/>
      <c r="J73" s="200"/>
      <c r="K73" s="200"/>
      <c r="L73" s="200"/>
      <c r="M73" s="200"/>
      <c r="O73" s="205"/>
      <c r="P73" s="205"/>
    </row>
    <row r="74" spans="1:16" ht="24.75" customHeight="1">
      <c r="A74" s="248" t="s">
        <v>173</v>
      </c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48"/>
    </row>
    <row r="75" spans="1:16" ht="26.25" customHeight="1">
      <c r="A75" s="245" t="s">
        <v>279</v>
      </c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</row>
    <row r="76" spans="1:16" ht="26.25" customHeight="1">
      <c r="A76" s="245" t="s">
        <v>123</v>
      </c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245"/>
      <c r="P76" s="245"/>
    </row>
    <row r="77" spans="1:16" ht="26.25" customHeight="1">
      <c r="A77" s="245" t="str">
        <f>+A39</f>
        <v>ณ วันที่ 30 กันยายน 2566</v>
      </c>
      <c r="B77" s="245"/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45"/>
    </row>
    <row r="78" spans="1:16" ht="26.25" customHeight="1">
      <c r="A78" s="204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158"/>
      <c r="O78" s="220"/>
      <c r="P78" s="220"/>
    </row>
    <row r="79" spans="1:16" ht="26.25" customHeight="1">
      <c r="B79" s="204"/>
      <c r="D79" s="204"/>
      <c r="E79" s="204"/>
      <c r="F79" s="204"/>
      <c r="G79" s="204"/>
      <c r="H79" s="204"/>
      <c r="I79" s="200"/>
      <c r="J79" s="200"/>
      <c r="K79" s="200"/>
      <c r="L79" s="200"/>
      <c r="M79" s="200"/>
      <c r="N79" s="156"/>
      <c r="O79" s="205"/>
      <c r="P79" s="213" t="s">
        <v>36</v>
      </c>
    </row>
    <row r="80" spans="1:16" ht="26.25" customHeight="1">
      <c r="B80" s="204"/>
      <c r="D80" s="204"/>
      <c r="E80" s="204"/>
      <c r="F80" s="204"/>
      <c r="G80" s="204"/>
      <c r="H80" s="204"/>
      <c r="I80" s="200"/>
      <c r="J80" s="246" t="s">
        <v>148</v>
      </c>
      <c r="K80" s="246"/>
      <c r="L80" s="246"/>
      <c r="M80" s="200"/>
      <c r="N80" s="247" t="s">
        <v>147</v>
      </c>
      <c r="O80" s="247"/>
      <c r="P80" s="247"/>
    </row>
    <row r="81" spans="1:16" ht="24" customHeight="1">
      <c r="B81" s="204"/>
      <c r="D81" s="204" t="s">
        <v>7</v>
      </c>
      <c r="H81" s="214" t="s">
        <v>1</v>
      </c>
      <c r="I81" s="200"/>
      <c r="J81" s="88" t="str">
        <f>J43</f>
        <v>30 กันยายน 2566</v>
      </c>
      <c r="K81" s="200"/>
      <c r="L81" s="88" t="s">
        <v>273</v>
      </c>
      <c r="M81" s="200"/>
      <c r="N81" s="88" t="str">
        <f>N43</f>
        <v>30 กันยายน 2566</v>
      </c>
      <c r="O81" s="200"/>
      <c r="P81" s="88" t="s">
        <v>273</v>
      </c>
    </row>
    <row r="82" spans="1:16" ht="24" customHeight="1">
      <c r="B82" s="204"/>
      <c r="D82" s="204"/>
      <c r="H82" s="214"/>
      <c r="I82" s="200"/>
      <c r="J82" s="107" t="s">
        <v>222</v>
      </c>
      <c r="K82" s="200"/>
      <c r="L82" s="107" t="s">
        <v>223</v>
      </c>
      <c r="M82" s="200"/>
      <c r="N82" s="107" t="s">
        <v>222</v>
      </c>
      <c r="O82" s="200"/>
      <c r="P82" s="107" t="s">
        <v>223</v>
      </c>
    </row>
    <row r="83" spans="1:16" ht="24" customHeight="1">
      <c r="B83" s="204"/>
      <c r="D83" s="204"/>
      <c r="H83" s="214"/>
      <c r="I83" s="200"/>
      <c r="J83" s="107" t="s">
        <v>224</v>
      </c>
      <c r="K83" s="200"/>
      <c r="L83" s="107"/>
      <c r="M83" s="200"/>
      <c r="N83" s="107" t="s">
        <v>224</v>
      </c>
      <c r="O83" s="200"/>
      <c r="P83" s="107"/>
    </row>
    <row r="84" spans="1:16" ht="26.25" customHeight="1">
      <c r="A84" s="215" t="s">
        <v>10</v>
      </c>
      <c r="B84" s="200"/>
      <c r="C84" s="200"/>
      <c r="D84" s="200"/>
      <c r="E84" s="200"/>
      <c r="F84" s="200"/>
      <c r="G84" s="200"/>
      <c r="H84" s="214"/>
      <c r="I84" s="200"/>
      <c r="J84" s="200"/>
      <c r="K84" s="200"/>
      <c r="L84" s="200"/>
      <c r="M84" s="200"/>
      <c r="N84" s="226"/>
      <c r="O84" s="205"/>
      <c r="P84" s="205"/>
    </row>
    <row r="85" spans="1:16" ht="26.25" customHeight="1">
      <c r="B85" s="215" t="s">
        <v>156</v>
      </c>
      <c r="C85" s="200"/>
      <c r="D85" s="200"/>
      <c r="E85" s="200"/>
      <c r="F85" s="200"/>
      <c r="G85" s="200"/>
      <c r="H85" s="216"/>
      <c r="I85" s="200"/>
      <c r="J85" s="200"/>
      <c r="K85" s="200"/>
      <c r="L85" s="200"/>
      <c r="M85" s="200"/>
      <c r="N85" s="226"/>
      <c r="O85" s="205"/>
      <c r="P85" s="205"/>
    </row>
    <row r="86" spans="1:16" ht="26.25" customHeight="1">
      <c r="B86" s="215" t="s">
        <v>157</v>
      </c>
      <c r="C86" s="200"/>
      <c r="D86" s="200"/>
      <c r="E86" s="200"/>
      <c r="F86" s="200"/>
      <c r="G86" s="200"/>
      <c r="H86" s="214"/>
      <c r="I86" s="200"/>
      <c r="J86" s="200"/>
      <c r="K86" s="200"/>
      <c r="L86" s="200"/>
      <c r="M86" s="200"/>
      <c r="O86" s="205"/>
      <c r="P86" s="205"/>
    </row>
    <row r="87" spans="1:16" ht="26.25" customHeight="1" thickBot="1">
      <c r="B87" s="215" t="s">
        <v>276</v>
      </c>
      <c r="C87" s="200"/>
      <c r="D87" s="200"/>
      <c r="E87" s="200"/>
      <c r="F87" s="200"/>
      <c r="G87" s="200"/>
      <c r="H87" s="214"/>
      <c r="I87" s="200"/>
      <c r="J87" s="97">
        <v>310000000</v>
      </c>
      <c r="K87" s="200"/>
      <c r="L87" s="97">
        <v>310000000</v>
      </c>
      <c r="M87" s="200"/>
      <c r="N87" s="97">
        <v>310000000</v>
      </c>
      <c r="O87" s="205"/>
      <c r="P87" s="97">
        <v>310000000</v>
      </c>
    </row>
    <row r="88" spans="1:16" ht="26.25" customHeight="1" thickTop="1">
      <c r="B88" s="215" t="s">
        <v>208</v>
      </c>
      <c r="C88" s="200"/>
      <c r="D88" s="200"/>
      <c r="E88" s="200"/>
      <c r="F88" s="200"/>
      <c r="G88" s="200"/>
      <c r="H88" s="214"/>
      <c r="I88" s="200"/>
      <c r="J88" s="200"/>
      <c r="K88" s="200"/>
      <c r="L88" s="200"/>
      <c r="M88" s="200"/>
      <c r="O88" s="205"/>
      <c r="P88" s="93"/>
    </row>
    <row r="89" spans="1:16" ht="26.25" customHeight="1">
      <c r="B89" s="215" t="s">
        <v>277</v>
      </c>
      <c r="C89" s="200"/>
      <c r="D89" s="200"/>
      <c r="E89" s="200"/>
      <c r="F89" s="200"/>
      <c r="G89" s="200"/>
      <c r="H89" s="214"/>
      <c r="I89" s="200"/>
      <c r="J89" s="93">
        <v>225000000</v>
      </c>
      <c r="K89" s="200"/>
      <c r="L89" s="93">
        <v>225000000</v>
      </c>
      <c r="M89" s="200"/>
      <c r="N89" s="93">
        <v>225000000</v>
      </c>
      <c r="O89" s="205"/>
      <c r="P89" s="93">
        <v>225000000</v>
      </c>
    </row>
    <row r="90" spans="1:16" ht="26.25" customHeight="1">
      <c r="B90" s="215" t="s">
        <v>216</v>
      </c>
      <c r="C90" s="200"/>
      <c r="D90" s="200"/>
      <c r="E90" s="200"/>
      <c r="F90" s="200"/>
      <c r="G90" s="200"/>
      <c r="H90" s="214"/>
      <c r="I90" s="200"/>
      <c r="J90" s="93"/>
      <c r="K90" s="200"/>
      <c r="L90" s="93"/>
      <c r="M90" s="200"/>
      <c r="O90" s="205"/>
      <c r="P90" s="93"/>
    </row>
    <row r="91" spans="1:16" ht="26.25" customHeight="1">
      <c r="B91" s="211" t="s">
        <v>197</v>
      </c>
      <c r="C91" s="200"/>
      <c r="D91" s="200"/>
      <c r="E91" s="200"/>
      <c r="F91" s="200"/>
      <c r="G91" s="200"/>
      <c r="H91" s="216"/>
      <c r="I91" s="200"/>
      <c r="J91" s="200">
        <f>ส่วนเปลี่ยนแปลงรวม!G15</f>
        <v>-11925242.07</v>
      </c>
      <c r="K91" s="200"/>
      <c r="L91" s="200">
        <f>ส่วนเปลี่ยนแปลงรวม!G11</f>
        <v>-11925242.07</v>
      </c>
      <c r="M91" s="200"/>
      <c r="N91" s="211">
        <f>ส่วนเปลี่ยนแปลงเฉพาะบริษัท!G15</f>
        <v>-13618243.42</v>
      </c>
      <c r="O91" s="205"/>
      <c r="P91" s="211">
        <f>ส่วนเปลี่ยนแปลงเฉพาะบริษัท!G12</f>
        <v>-13618243.42</v>
      </c>
    </row>
    <row r="92" spans="1:16" ht="26.25" customHeight="1">
      <c r="B92" s="215" t="s">
        <v>184</v>
      </c>
      <c r="C92" s="200"/>
      <c r="D92" s="200"/>
      <c r="E92" s="200"/>
      <c r="F92" s="200"/>
      <c r="G92" s="200"/>
      <c r="H92" s="222"/>
      <c r="I92" s="200"/>
      <c r="J92" s="200"/>
      <c r="K92" s="200"/>
      <c r="L92" s="200"/>
      <c r="M92" s="200"/>
      <c r="N92" s="130"/>
      <c r="O92" s="205"/>
      <c r="P92" s="130"/>
    </row>
    <row r="93" spans="1:16" ht="26.25" customHeight="1">
      <c r="B93" s="215" t="s">
        <v>209</v>
      </c>
      <c r="C93" s="200"/>
      <c r="D93" s="200"/>
      <c r="E93" s="200"/>
      <c r="F93" s="200"/>
      <c r="G93" s="200"/>
      <c r="H93" s="216" t="s">
        <v>271</v>
      </c>
      <c r="I93" s="200"/>
      <c r="J93" s="200">
        <f>+ส่วนเปลี่ยนแปลงรวม!I15</f>
        <v>22500000</v>
      </c>
      <c r="K93" s="200"/>
      <c r="L93" s="131">
        <v>22500000</v>
      </c>
      <c r="M93" s="200"/>
      <c r="N93" s="130">
        <f>+ส่วนเปลี่ยนแปลงเฉพาะบริษัท!I15</f>
        <v>22500000</v>
      </c>
      <c r="O93" s="205"/>
      <c r="P93" s="131">
        <v>22500000</v>
      </c>
    </row>
    <row r="94" spans="1:16" ht="26.25" customHeight="1">
      <c r="B94" s="215" t="s">
        <v>198</v>
      </c>
      <c r="C94" s="200"/>
      <c r="D94" s="200"/>
      <c r="E94" s="200"/>
      <c r="F94" s="200"/>
      <c r="G94" s="200"/>
      <c r="H94" s="222"/>
      <c r="I94" s="200"/>
      <c r="J94" s="208">
        <f>ส่วนเปลี่ยนแปลงรวม!K15</f>
        <v>76738798.950000018</v>
      </c>
      <c r="K94" s="200"/>
      <c r="L94" s="208">
        <f>ส่วนเปลี่ยนแปลงรวม!K11</f>
        <v>75202035.069999993</v>
      </c>
      <c r="M94" s="200"/>
      <c r="N94" s="132">
        <f>ส่วนเปลี่ยนแปลงเฉพาะบริษัท!K15</f>
        <v>61829015.570001021</v>
      </c>
      <c r="O94" s="205"/>
      <c r="P94" s="132">
        <f>ส่วนเปลี่ยนแปลงเฉพาะบริษัท!K12</f>
        <v>65325620.270000003</v>
      </c>
    </row>
    <row r="95" spans="1:16" ht="26.25" customHeight="1">
      <c r="B95" s="200"/>
      <c r="C95" s="215" t="s">
        <v>158</v>
      </c>
      <c r="D95" s="200"/>
      <c r="E95" s="200"/>
      <c r="F95" s="200"/>
      <c r="G95" s="200"/>
      <c r="H95" s="214"/>
      <c r="I95" s="200"/>
      <c r="J95" s="89">
        <f>SUM(J89:J94)</f>
        <v>312313556.88</v>
      </c>
      <c r="K95" s="200"/>
      <c r="L95" s="89">
        <f>SUM(L89:L94)</f>
        <v>310776793</v>
      </c>
      <c r="M95" s="200"/>
      <c r="N95" s="89">
        <f>SUM(N89:N94)</f>
        <v>295710772.15000105</v>
      </c>
      <c r="O95" s="205"/>
      <c r="P95" s="89">
        <f>SUM(P89:P94)</f>
        <v>299207376.85000002</v>
      </c>
    </row>
    <row r="96" spans="1:16" ht="26.25" customHeight="1" thickBot="1">
      <c r="A96" s="215" t="s">
        <v>11</v>
      </c>
      <c r="B96" s="200"/>
      <c r="C96" s="200"/>
      <c r="D96" s="200"/>
      <c r="E96" s="200"/>
      <c r="F96" s="200"/>
      <c r="G96" s="200"/>
      <c r="H96" s="214"/>
      <c r="I96" s="200"/>
      <c r="J96" s="98">
        <f>+J65+J95</f>
        <v>2663736084.7200003</v>
      </c>
      <c r="K96" s="200"/>
      <c r="L96" s="98">
        <f>+L65+L95</f>
        <v>2586247042.8099999</v>
      </c>
      <c r="M96" s="200"/>
      <c r="N96" s="98">
        <f>+N65+N95</f>
        <v>2484043043.7900009</v>
      </c>
      <c r="O96" s="205"/>
      <c r="P96" s="98">
        <f>+P65+P95</f>
        <v>2377791981.0599999</v>
      </c>
    </row>
    <row r="97" spans="1:16" ht="21.75" thickTop="1">
      <c r="A97" s="200"/>
      <c r="B97" s="200"/>
      <c r="C97" s="200"/>
      <c r="D97" s="200"/>
      <c r="E97" s="200"/>
      <c r="F97" s="200"/>
      <c r="G97" s="200"/>
      <c r="H97" s="204"/>
      <c r="I97" s="200"/>
      <c r="J97" s="209">
        <f t="shared" ref="J97:P97" si="0">+J27-J96</f>
        <v>0</v>
      </c>
      <c r="K97" s="209">
        <f t="shared" si="0"/>
        <v>0</v>
      </c>
      <c r="L97" s="209">
        <f t="shared" si="0"/>
        <v>0</v>
      </c>
      <c r="M97" s="209">
        <f t="shared" si="0"/>
        <v>0</v>
      </c>
      <c r="N97" s="209">
        <f t="shared" si="0"/>
        <v>0</v>
      </c>
      <c r="O97" s="209">
        <f t="shared" si="0"/>
        <v>0</v>
      </c>
      <c r="P97" s="209">
        <f t="shared" si="0"/>
        <v>0</v>
      </c>
    </row>
    <row r="98" spans="1:16" ht="21">
      <c r="A98" s="200"/>
      <c r="B98" s="200"/>
      <c r="C98" s="200"/>
      <c r="D98" s="200"/>
      <c r="E98" s="200"/>
      <c r="F98" s="200"/>
      <c r="G98" s="200"/>
      <c r="H98" s="204"/>
      <c r="I98" s="200"/>
      <c r="J98" s="209"/>
      <c r="K98" s="209"/>
      <c r="L98" s="209"/>
      <c r="M98" s="209"/>
      <c r="N98" s="209"/>
      <c r="O98" s="209"/>
      <c r="P98" s="209"/>
    </row>
    <row r="99" spans="1:16" ht="26.25" customHeight="1">
      <c r="A99" s="215" t="s">
        <v>122</v>
      </c>
      <c r="B99" s="200"/>
      <c r="C99" s="200"/>
      <c r="D99" s="200"/>
      <c r="E99" s="200"/>
      <c r="F99" s="200"/>
      <c r="G99" s="200"/>
      <c r="H99" s="204"/>
      <c r="I99" s="200"/>
      <c r="J99" s="200"/>
      <c r="K99" s="200"/>
      <c r="L99" s="200"/>
      <c r="M99" s="200"/>
      <c r="N99" s="211"/>
      <c r="O99" s="211"/>
      <c r="P99" s="211"/>
    </row>
    <row r="100" spans="1:16" ht="24.75" customHeight="1">
      <c r="A100" s="215"/>
      <c r="B100" s="200"/>
      <c r="C100" s="200"/>
      <c r="D100" s="200"/>
      <c r="E100" s="200"/>
      <c r="F100" s="200"/>
      <c r="G100" s="200"/>
      <c r="H100" s="204"/>
      <c r="I100" s="200"/>
      <c r="J100" s="200"/>
      <c r="K100" s="200"/>
      <c r="L100" s="200"/>
      <c r="M100" s="200"/>
      <c r="N100" s="130"/>
      <c r="O100" s="205"/>
      <c r="P100" s="130"/>
    </row>
    <row r="101" spans="1:16" ht="24.75" customHeight="1">
      <c r="A101" s="215"/>
      <c r="B101" s="200"/>
      <c r="C101" s="200"/>
      <c r="D101" s="200"/>
      <c r="E101" s="200"/>
      <c r="F101" s="200"/>
      <c r="G101" s="200"/>
      <c r="H101" s="204"/>
      <c r="I101" s="200"/>
      <c r="J101" s="200"/>
      <c r="K101" s="200"/>
      <c r="L101" s="131"/>
      <c r="M101" s="200"/>
      <c r="N101" s="130"/>
      <c r="O101" s="205"/>
      <c r="P101" s="131"/>
    </row>
    <row r="102" spans="1:16" ht="24.75" customHeight="1">
      <c r="A102" s="215"/>
      <c r="B102" s="200"/>
      <c r="C102" s="200"/>
      <c r="D102" s="200"/>
      <c r="E102" s="200"/>
      <c r="F102" s="200"/>
      <c r="G102" s="200"/>
      <c r="H102" s="204"/>
      <c r="I102" s="200"/>
      <c r="J102" s="200"/>
      <c r="K102" s="200"/>
      <c r="L102" s="200"/>
      <c r="M102" s="200"/>
      <c r="N102" s="130"/>
      <c r="O102" s="205"/>
      <c r="P102" s="130"/>
    </row>
    <row r="103" spans="1:16" ht="24.75" customHeight="1">
      <c r="C103" s="215" t="s">
        <v>138</v>
      </c>
      <c r="D103" s="200"/>
      <c r="E103" s="200"/>
      <c r="F103" s="200"/>
      <c r="G103" s="200"/>
      <c r="H103" s="204"/>
      <c r="I103" s="200"/>
      <c r="J103" s="200"/>
      <c r="K103" s="200"/>
      <c r="L103" s="200"/>
      <c r="M103" s="200"/>
      <c r="O103" s="205"/>
      <c r="P103" s="205"/>
    </row>
    <row r="104" spans="1:16" ht="24.75" customHeight="1">
      <c r="A104" s="200"/>
      <c r="C104" s="200"/>
      <c r="D104" s="200" t="s">
        <v>187</v>
      </c>
      <c r="E104" s="200"/>
      <c r="F104" s="200"/>
      <c r="G104" s="200"/>
      <c r="H104" s="204"/>
      <c r="I104" s="200"/>
      <c r="J104" s="200"/>
      <c r="K104" s="200"/>
      <c r="L104" s="200"/>
      <c r="M104" s="200"/>
      <c r="O104" s="205"/>
      <c r="P104" s="205"/>
    </row>
    <row r="106" spans="1:16" ht="24.6" customHeight="1">
      <c r="L106" s="210"/>
    </row>
    <row r="107" spans="1:16" ht="24.6" customHeight="1">
      <c r="L107" s="210"/>
    </row>
  </sheetData>
  <mergeCells count="17">
    <mergeCell ref="A74:P74"/>
    <mergeCell ref="A75:P75"/>
    <mergeCell ref="A76:P76"/>
    <mergeCell ref="A77:P77"/>
    <mergeCell ref="J80:L80"/>
    <mergeCell ref="N80:P80"/>
    <mergeCell ref="A36:P36"/>
    <mergeCell ref="A37:P37"/>
    <mergeCell ref="A38:P38"/>
    <mergeCell ref="A39:P39"/>
    <mergeCell ref="J42:L42"/>
    <mergeCell ref="N42:P42"/>
    <mergeCell ref="A1:P1"/>
    <mergeCell ref="A2:P2"/>
    <mergeCell ref="A3:P3"/>
    <mergeCell ref="J6:L6"/>
    <mergeCell ref="N6:P6"/>
  </mergeCells>
  <phoneticPr fontId="7" type="noConversion"/>
  <pageMargins left="0.62992125984251968" right="0.23622047244094491" top="0.59055118110236227" bottom="0.51181102362204722" header="0.19685039370078741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84"/>
  <sheetViews>
    <sheetView view="pageBreakPreview" topLeftCell="A36" zoomScale="92" zoomScaleNormal="92" zoomScaleSheetLayoutView="92" workbookViewId="0">
      <selection activeCell="D65" sqref="D65"/>
    </sheetView>
  </sheetViews>
  <sheetFormatPr defaultColWidth="9.28515625" defaultRowHeight="23.25" customHeight="1"/>
  <cols>
    <col min="1" max="1" width="2.5703125" style="54" customWidth="1"/>
    <col min="2" max="2" width="5.7109375" style="54" customWidth="1"/>
    <col min="3" max="3" width="7.42578125" style="54" customWidth="1"/>
    <col min="4" max="4" width="14.7109375" style="54" customWidth="1"/>
    <col min="5" max="5" width="1.28515625" style="54" customWidth="1"/>
    <col min="6" max="6" width="7.42578125" style="54" customWidth="1"/>
    <col min="7" max="7" width="1.42578125" style="54" customWidth="1"/>
    <col min="8" max="8" width="16.42578125" style="111" bestFit="1" customWidth="1"/>
    <col min="9" max="9" width="1.28515625" style="54" customWidth="1"/>
    <col min="10" max="10" width="16.42578125" style="54" bestFit="1" customWidth="1"/>
    <col min="11" max="11" width="1.28515625" style="54" customWidth="1"/>
    <col min="12" max="12" width="16.42578125" style="54" bestFit="1" customWidth="1"/>
    <col min="13" max="13" width="1.28515625" style="54" customWidth="1"/>
    <col min="14" max="14" width="16.42578125" style="54" bestFit="1" customWidth="1"/>
    <col min="15" max="15" width="1.7109375" style="54" customWidth="1"/>
    <col min="16" max="16" width="6.42578125" style="54" customWidth="1"/>
    <col min="17" max="17" width="14.28515625" style="54" bestFit="1" customWidth="1"/>
    <col min="18" max="18" width="15.28515625" style="54" customWidth="1"/>
    <col min="19" max="19" width="14.7109375" style="54" bestFit="1" customWidth="1"/>
    <col min="20" max="20" width="14.28515625" style="54" bestFit="1" customWidth="1"/>
    <col min="21" max="16384" width="9.28515625" style="54"/>
  </cols>
  <sheetData>
    <row r="1" spans="1:18" ht="23.25" customHeight="1">
      <c r="A1" s="249" t="s">
        <v>279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160"/>
    </row>
    <row r="2" spans="1:18" ht="23.25" customHeight="1">
      <c r="A2" s="249" t="s">
        <v>135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160"/>
    </row>
    <row r="3" spans="1:18" ht="23.25" customHeight="1">
      <c r="A3" s="249" t="s">
        <v>294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160"/>
    </row>
    <row r="4" spans="1:18" ht="23.25" customHeight="1">
      <c r="A4" s="249" t="s">
        <v>227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160"/>
    </row>
    <row r="5" spans="1:18" ht="23.25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60"/>
    </row>
    <row r="6" spans="1:18" ht="23.25" customHeight="1">
      <c r="A6" s="56"/>
      <c r="B6" s="56"/>
      <c r="C6" s="56"/>
      <c r="D6" s="56"/>
      <c r="E6" s="56"/>
      <c r="F6" s="56"/>
      <c r="G6" s="56"/>
      <c r="H6" s="112"/>
      <c r="I6" s="56"/>
      <c r="J6" s="160"/>
      <c r="K6" s="161"/>
      <c r="L6" s="160"/>
      <c r="M6" s="161"/>
      <c r="N6" s="162" t="s">
        <v>36</v>
      </c>
      <c r="O6" s="161"/>
    </row>
    <row r="7" spans="1:18" ht="23.25" customHeight="1">
      <c r="A7" s="56"/>
      <c r="B7" s="56"/>
      <c r="C7" s="56"/>
      <c r="D7" s="56"/>
      <c r="E7" s="56"/>
      <c r="F7" s="56"/>
      <c r="G7" s="56"/>
      <c r="H7" s="250" t="s">
        <v>148</v>
      </c>
      <c r="I7" s="250"/>
      <c r="J7" s="250"/>
      <c r="K7" s="56"/>
      <c r="L7" s="251" t="s">
        <v>147</v>
      </c>
      <c r="M7" s="251"/>
      <c r="N7" s="251"/>
      <c r="O7" s="161"/>
    </row>
    <row r="8" spans="1:18" ht="23.25" customHeight="1">
      <c r="A8" s="163"/>
      <c r="B8" s="164"/>
      <c r="C8" s="164"/>
      <c r="D8" s="164"/>
      <c r="E8" s="164"/>
      <c r="F8" s="165" t="s">
        <v>1</v>
      </c>
      <c r="G8" s="164"/>
      <c r="H8" s="63" t="s">
        <v>278</v>
      </c>
      <c r="I8" s="164"/>
      <c r="J8" s="63" t="s">
        <v>261</v>
      </c>
      <c r="K8" s="56"/>
      <c r="L8" s="63" t="s">
        <v>278</v>
      </c>
      <c r="M8" s="164"/>
      <c r="N8" s="63" t="s">
        <v>261</v>
      </c>
      <c r="O8" s="166"/>
    </row>
    <row r="9" spans="1:18" ht="23.25" customHeight="1">
      <c r="A9" s="163"/>
      <c r="B9" s="164"/>
      <c r="C9" s="164"/>
      <c r="D9" s="164"/>
      <c r="E9" s="164"/>
      <c r="F9" s="165"/>
      <c r="G9" s="164"/>
      <c r="H9" s="81"/>
      <c r="I9" s="164"/>
      <c r="J9" s="81" t="s">
        <v>255</v>
      </c>
      <c r="K9" s="56"/>
      <c r="L9" s="81"/>
      <c r="M9" s="164"/>
      <c r="N9" s="81" t="s">
        <v>255</v>
      </c>
      <c r="O9" s="166"/>
    </row>
    <row r="10" spans="1:18" ht="23.25" customHeight="1">
      <c r="A10" s="163" t="s">
        <v>121</v>
      </c>
      <c r="B10" s="164"/>
      <c r="C10" s="164"/>
      <c r="D10" s="164"/>
      <c r="E10" s="164"/>
      <c r="F10" s="164"/>
      <c r="G10" s="164"/>
      <c r="H10" s="113"/>
      <c r="I10" s="164"/>
      <c r="J10" s="137"/>
      <c r="K10" s="138"/>
      <c r="L10" s="137"/>
      <c r="M10" s="138"/>
      <c r="N10" s="137"/>
      <c r="O10" s="137"/>
      <c r="R10" s="167"/>
    </row>
    <row r="11" spans="1:18" ht="23.25" customHeight="1">
      <c r="A11" s="163"/>
      <c r="B11" s="168" t="s">
        <v>215</v>
      </c>
      <c r="C11" s="164"/>
      <c r="D11" s="164"/>
      <c r="E11" s="164"/>
      <c r="F11" s="164"/>
      <c r="G11" s="164"/>
      <c r="H11" s="54">
        <v>3586388454.1300001</v>
      </c>
      <c r="J11" s="54">
        <v>3586964759.5700026</v>
      </c>
      <c r="K11" s="139"/>
      <c r="L11" s="54">
        <v>3537078503.02</v>
      </c>
      <c r="N11" s="54">
        <v>3490264252.9099979</v>
      </c>
      <c r="O11" s="140"/>
      <c r="R11" s="147"/>
    </row>
    <row r="12" spans="1:18" ht="23.25" customHeight="1">
      <c r="A12" s="163"/>
      <c r="B12" s="168" t="s">
        <v>280</v>
      </c>
      <c r="C12" s="164"/>
      <c r="D12" s="164"/>
      <c r="E12" s="164"/>
      <c r="F12" s="164"/>
      <c r="G12" s="164"/>
      <c r="H12" s="110">
        <v>0</v>
      </c>
      <c r="I12" s="110"/>
      <c r="J12" s="110">
        <v>0</v>
      </c>
      <c r="K12" s="139"/>
      <c r="L12" s="110">
        <v>5100000</v>
      </c>
      <c r="M12" s="110"/>
      <c r="N12" s="110">
        <v>4800000</v>
      </c>
      <c r="O12" s="140"/>
      <c r="R12" s="147"/>
    </row>
    <row r="13" spans="1:18" ht="23.25" customHeight="1">
      <c r="A13" s="163"/>
      <c r="B13" s="168" t="s">
        <v>256</v>
      </c>
      <c r="C13" s="164"/>
      <c r="D13" s="164"/>
      <c r="E13" s="164"/>
      <c r="F13" s="115" t="s">
        <v>165</v>
      </c>
      <c r="G13" s="164"/>
      <c r="H13" s="147">
        <v>0</v>
      </c>
      <c r="J13" s="111">
        <v>0</v>
      </c>
      <c r="K13" s="139"/>
      <c r="L13" s="54">
        <v>17999280</v>
      </c>
      <c r="N13" s="111">
        <v>0</v>
      </c>
      <c r="O13" s="140"/>
      <c r="R13" s="147"/>
    </row>
    <row r="14" spans="1:18" ht="23.25" customHeight="1">
      <c r="A14" s="163"/>
      <c r="B14" s="168" t="s">
        <v>29</v>
      </c>
      <c r="C14" s="164"/>
      <c r="D14" s="164"/>
      <c r="E14" s="164"/>
      <c r="F14" s="164"/>
      <c r="G14" s="164"/>
      <c r="H14" s="54">
        <v>1194317.26</v>
      </c>
      <c r="J14" s="54">
        <v>3598954.25</v>
      </c>
      <c r="K14" s="139"/>
      <c r="L14" s="54">
        <v>686772.78</v>
      </c>
      <c r="N14" s="54">
        <v>1372799.96</v>
      </c>
      <c r="O14" s="140"/>
      <c r="R14" s="147"/>
    </row>
    <row r="15" spans="1:18" ht="23.25" customHeight="1">
      <c r="A15" s="168" t="s">
        <v>159</v>
      </c>
      <c r="C15" s="164"/>
      <c r="D15" s="164"/>
      <c r="E15" s="164"/>
      <c r="F15" s="164"/>
      <c r="G15" s="164"/>
      <c r="H15" s="141">
        <f>SUM(H11:H14)</f>
        <v>3587582771.3900003</v>
      </c>
      <c r="I15" s="142"/>
      <c r="J15" s="141">
        <f>SUM(J11:J14)</f>
        <v>3590563713.8200026</v>
      </c>
      <c r="K15" s="143"/>
      <c r="L15" s="141">
        <f>SUM(L11:L14)</f>
        <v>3560864555.8000002</v>
      </c>
      <c r="M15" s="142"/>
      <c r="N15" s="141">
        <f>SUM(N11:N14)</f>
        <v>3496437052.869998</v>
      </c>
      <c r="O15" s="142"/>
      <c r="R15" s="147"/>
    </row>
    <row r="16" spans="1:18" ht="23.25" customHeight="1">
      <c r="A16" s="163" t="s">
        <v>160</v>
      </c>
      <c r="B16" s="168"/>
      <c r="C16" s="164"/>
      <c r="D16" s="164"/>
      <c r="E16" s="164"/>
      <c r="F16" s="164"/>
      <c r="G16" s="164"/>
      <c r="H16" s="113"/>
      <c r="I16" s="113"/>
      <c r="J16" s="113"/>
      <c r="K16" s="139"/>
      <c r="L16" s="142"/>
      <c r="M16" s="142"/>
      <c r="N16" s="142"/>
      <c r="O16" s="142"/>
      <c r="R16" s="147"/>
    </row>
    <row r="17" spans="1:21" ht="23.25" customHeight="1">
      <c r="A17" s="163"/>
      <c r="B17" s="168" t="s">
        <v>219</v>
      </c>
      <c r="C17" s="164"/>
      <c r="D17" s="164"/>
      <c r="E17" s="164"/>
      <c r="F17" s="164"/>
      <c r="G17" s="164"/>
      <c r="H17" s="54">
        <v>3271760423.0999999</v>
      </c>
      <c r="J17" s="54">
        <v>3289038249.4899998</v>
      </c>
      <c r="K17" s="139"/>
      <c r="L17" s="54">
        <v>3296386094.0263538</v>
      </c>
      <c r="N17" s="54">
        <v>3249094046.9300013</v>
      </c>
      <c r="O17" s="142"/>
      <c r="R17" s="147"/>
    </row>
    <row r="18" spans="1:21" ht="23.25" customHeight="1">
      <c r="A18" s="163"/>
      <c r="B18" s="168" t="s">
        <v>210</v>
      </c>
      <c r="C18" s="164"/>
      <c r="D18" s="164"/>
      <c r="E18" s="164"/>
      <c r="F18" s="164"/>
      <c r="G18" s="164"/>
      <c r="H18" s="114">
        <v>159166430.09</v>
      </c>
      <c r="I18" s="114"/>
      <c r="J18" s="114">
        <v>184527063.78999999</v>
      </c>
      <c r="K18" s="139"/>
      <c r="L18" s="54">
        <v>121519024.22</v>
      </c>
      <c r="N18" s="54">
        <v>113927142.65000001</v>
      </c>
      <c r="O18" s="142"/>
      <c r="R18" s="147"/>
    </row>
    <row r="19" spans="1:21" ht="23.25" customHeight="1">
      <c r="A19" s="163"/>
      <c r="B19" s="168" t="s">
        <v>14</v>
      </c>
      <c r="C19" s="164"/>
      <c r="D19" s="164"/>
      <c r="E19" s="164"/>
      <c r="F19" s="164"/>
      <c r="G19" s="164"/>
      <c r="H19" s="114">
        <v>88266579.280000001</v>
      </c>
      <c r="I19" s="114"/>
      <c r="J19" s="114">
        <v>90771482.069999993</v>
      </c>
      <c r="K19" s="139"/>
      <c r="L19" s="54">
        <v>82090215.749999985</v>
      </c>
      <c r="N19" s="54">
        <v>82838835.5</v>
      </c>
      <c r="O19" s="142"/>
      <c r="R19" s="147"/>
    </row>
    <row r="20" spans="1:21" ht="23.25" customHeight="1">
      <c r="A20" s="163" t="s">
        <v>161</v>
      </c>
      <c r="B20" s="168"/>
      <c r="C20" s="164"/>
      <c r="D20" s="164"/>
      <c r="E20" s="164"/>
      <c r="F20" s="164"/>
      <c r="G20" s="164"/>
      <c r="H20" s="141">
        <f>SUM(H17:H19)</f>
        <v>3519193432.4700003</v>
      </c>
      <c r="I20" s="142"/>
      <c r="J20" s="141">
        <f t="shared" ref="J20" si="0">SUM(J17:J19)</f>
        <v>3564336795.3499999</v>
      </c>
      <c r="K20" s="143"/>
      <c r="L20" s="141">
        <f>SUM(L17:L19)</f>
        <v>3499995333.9963536</v>
      </c>
      <c r="M20" s="142"/>
      <c r="N20" s="141">
        <f t="shared" ref="N20" si="1">SUM(N17:N19)</f>
        <v>3445860025.0800014</v>
      </c>
      <c r="O20" s="142"/>
      <c r="R20" s="147"/>
    </row>
    <row r="21" spans="1:21" ht="23.25" customHeight="1">
      <c r="A21" s="168" t="s">
        <v>241</v>
      </c>
      <c r="B21" s="163"/>
      <c r="C21" s="168"/>
      <c r="D21" s="168"/>
      <c r="E21" s="164"/>
      <c r="F21" s="164"/>
      <c r="G21" s="164"/>
      <c r="H21" s="142">
        <f>+H15-H20</f>
        <v>68389338.920000076</v>
      </c>
      <c r="I21" s="142"/>
      <c r="J21" s="142">
        <f>J15-J20</f>
        <v>26226918.470002651</v>
      </c>
      <c r="K21" s="142"/>
      <c r="L21" s="142">
        <f>+L15-L20</f>
        <v>60869221.803646564</v>
      </c>
      <c r="M21" s="142"/>
      <c r="N21" s="142">
        <v>50577027.789999999</v>
      </c>
      <c r="O21" s="142"/>
      <c r="R21" s="147"/>
    </row>
    <row r="22" spans="1:21" ht="23.25" customHeight="1">
      <c r="A22" s="168" t="s">
        <v>240</v>
      </c>
      <c r="C22" s="164"/>
      <c r="D22" s="164"/>
      <c r="E22" s="164"/>
      <c r="F22" s="164"/>
      <c r="G22" s="164"/>
      <c r="H22" s="114">
        <v>239426.59</v>
      </c>
      <c r="I22" s="114"/>
      <c r="J22" s="114">
        <v>1462766.9</v>
      </c>
      <c r="K22" s="139"/>
      <c r="L22" s="54">
        <v>239426.59000000032</v>
      </c>
      <c r="N22" s="54">
        <v>1462766.82</v>
      </c>
      <c r="O22" s="140"/>
      <c r="R22" s="147"/>
    </row>
    <row r="23" spans="1:21" ht="23.25" customHeight="1">
      <c r="A23" s="168" t="s">
        <v>272</v>
      </c>
      <c r="C23" s="168"/>
      <c r="D23" s="168"/>
      <c r="E23" s="164"/>
      <c r="F23" s="164"/>
      <c r="G23" s="164"/>
      <c r="H23" s="144">
        <v>4553686.5999999996</v>
      </c>
      <c r="I23" s="142"/>
      <c r="J23" s="144">
        <v>5852243.6400000006</v>
      </c>
      <c r="K23" s="142"/>
      <c r="L23" s="144">
        <v>3054642.0299999984</v>
      </c>
      <c r="M23" s="142"/>
      <c r="N23" s="144">
        <v>4017858.78</v>
      </c>
      <c r="O23" s="142"/>
      <c r="R23" s="147"/>
    </row>
    <row r="24" spans="1:21" ht="23.25" customHeight="1">
      <c r="A24" s="168" t="s">
        <v>126</v>
      </c>
      <c r="C24" s="168"/>
      <c r="D24" s="168"/>
      <c r="E24" s="164"/>
      <c r="F24" s="164"/>
      <c r="G24" s="164"/>
      <c r="H24" s="142">
        <f>+H21+H22-H23</f>
        <v>64075078.910000078</v>
      </c>
      <c r="I24" s="142"/>
      <c r="J24" s="142">
        <f t="shared" ref="J24" si="2">+J21+J22-J23</f>
        <v>21837441.730002649</v>
      </c>
      <c r="K24" s="142"/>
      <c r="L24" s="142">
        <f>+L21+L22-L23</f>
        <v>58054006.363646567</v>
      </c>
      <c r="M24" s="142"/>
      <c r="N24" s="142">
        <f t="shared" ref="N24" si="3">+N21+N22-N23</f>
        <v>48021935.829999998</v>
      </c>
      <c r="O24" s="142"/>
      <c r="R24" s="147"/>
      <c r="S24" s="169"/>
      <c r="T24" s="169"/>
      <c r="U24" s="169"/>
    </row>
    <row r="25" spans="1:21" ht="23.25" customHeight="1">
      <c r="A25" s="168" t="s">
        <v>101</v>
      </c>
      <c r="B25" s="163"/>
      <c r="C25" s="164"/>
      <c r="D25" s="164"/>
      <c r="E25" s="164"/>
      <c r="F25" s="115" t="s">
        <v>288</v>
      </c>
      <c r="G25" s="164"/>
      <c r="H25" s="143">
        <v>12829294.43</v>
      </c>
      <c r="I25" s="139"/>
      <c r="J25" s="143">
        <v>8151500.1299999999</v>
      </c>
      <c r="L25" s="170">
        <v>7884758.3728420371</v>
      </c>
      <c r="N25" s="170">
        <v>9818760.5</v>
      </c>
      <c r="O25" s="143"/>
      <c r="R25" s="147"/>
    </row>
    <row r="26" spans="1:21" ht="23.25" customHeight="1">
      <c r="A26" s="164" t="s">
        <v>228</v>
      </c>
      <c r="B26" s="163"/>
      <c r="C26" s="164"/>
      <c r="D26" s="164"/>
      <c r="E26" s="164"/>
      <c r="F26" s="115"/>
      <c r="G26" s="164"/>
      <c r="H26" s="145">
        <f>+H24-H25</f>
        <v>51245784.480000079</v>
      </c>
      <c r="I26" s="139"/>
      <c r="J26" s="145">
        <f>+J24-J25</f>
        <v>13685941.60000265</v>
      </c>
      <c r="K26" s="139"/>
      <c r="L26" s="145">
        <f>+L24-L25</f>
        <v>50169247.990804531</v>
      </c>
      <c r="M26" s="139"/>
      <c r="N26" s="145">
        <f t="shared" ref="N26" si="4">+N24-N25</f>
        <v>38203175.329999998</v>
      </c>
      <c r="O26" s="143"/>
      <c r="R26" s="147"/>
    </row>
    <row r="27" spans="1:21" ht="23.25" customHeight="1">
      <c r="A27" s="54" t="s">
        <v>229</v>
      </c>
      <c r="F27" s="115"/>
      <c r="G27" s="164"/>
      <c r="H27" s="111">
        <v>0</v>
      </c>
      <c r="I27" s="110"/>
      <c r="J27" s="111">
        <v>0</v>
      </c>
      <c r="L27" s="110">
        <v>0</v>
      </c>
      <c r="M27" s="110"/>
      <c r="N27" s="110">
        <v>0</v>
      </c>
      <c r="O27" s="143"/>
      <c r="R27" s="147"/>
    </row>
    <row r="28" spans="1:21" ht="23.25" hidden="1" customHeight="1">
      <c r="A28" s="54" t="s">
        <v>290</v>
      </c>
      <c r="F28" s="115"/>
      <c r="G28" s="164"/>
      <c r="I28" s="110"/>
      <c r="J28" s="111"/>
      <c r="L28" s="110"/>
      <c r="M28" s="110"/>
      <c r="N28" s="110"/>
      <c r="O28" s="143"/>
      <c r="R28" s="147"/>
    </row>
    <row r="29" spans="1:21" ht="23.25" hidden="1" customHeight="1">
      <c r="B29" s="54" t="s">
        <v>291</v>
      </c>
      <c r="F29" s="115"/>
      <c r="G29" s="164"/>
      <c r="H29" s="172">
        <v>0</v>
      </c>
      <c r="I29" s="110"/>
      <c r="J29" s="111">
        <v>0</v>
      </c>
      <c r="L29" s="155">
        <v>0</v>
      </c>
      <c r="M29" s="110"/>
      <c r="N29" s="110">
        <v>0</v>
      </c>
      <c r="O29" s="143"/>
      <c r="R29" s="147"/>
    </row>
    <row r="30" spans="1:21" ht="23.25" customHeight="1" thickBot="1">
      <c r="A30" s="54" t="s">
        <v>230</v>
      </c>
      <c r="F30" s="164"/>
      <c r="G30" s="164"/>
      <c r="H30" s="171">
        <f>SUM(H26:H29)</f>
        <v>51245784.480000079</v>
      </c>
      <c r="J30" s="171">
        <f>SUM(J26:J29)</f>
        <v>13685941.60000265</v>
      </c>
      <c r="L30" s="171">
        <f>SUM(L26:L29)</f>
        <v>50169247.990804531</v>
      </c>
      <c r="N30" s="171">
        <f>SUM(N26:N29)</f>
        <v>38203175.329999998</v>
      </c>
      <c r="O30" s="139"/>
      <c r="R30" s="147"/>
    </row>
    <row r="31" spans="1:21" ht="23.25" customHeight="1" thickTop="1">
      <c r="B31" s="54" t="s">
        <v>212</v>
      </c>
      <c r="F31" s="115" t="s">
        <v>183</v>
      </c>
      <c r="G31" s="164"/>
      <c r="H31" s="113"/>
      <c r="I31" s="164"/>
      <c r="O31" s="139"/>
    </row>
    <row r="32" spans="1:21" ht="23.25" customHeight="1">
      <c r="B32" s="168" t="s">
        <v>211</v>
      </c>
      <c r="F32" s="164"/>
      <c r="G32" s="164"/>
      <c r="H32" s="54">
        <f>H26/450000000</f>
        <v>0.11387952106666684</v>
      </c>
      <c r="I32" s="164"/>
      <c r="J32" s="54">
        <f>J26/329687671.232877</f>
        <v>4.1511839216867463E-2</v>
      </c>
      <c r="L32" s="54">
        <f>L26/450000000</f>
        <v>0.1114872177573434</v>
      </c>
      <c r="N32" s="54">
        <f>N26/329687671.232877</f>
        <v>0.11587686972684805</v>
      </c>
      <c r="O32" s="139"/>
    </row>
    <row r="33" spans="1:19" ht="23.25" customHeight="1">
      <c r="A33" s="164"/>
      <c r="B33" s="163"/>
      <c r="C33" s="164"/>
      <c r="D33" s="164"/>
      <c r="E33" s="164"/>
      <c r="F33" s="164"/>
      <c r="G33" s="164"/>
      <c r="H33" s="113"/>
      <c r="I33" s="164"/>
      <c r="J33" s="139"/>
      <c r="K33" s="143"/>
      <c r="L33" s="139"/>
      <c r="M33" s="143"/>
      <c r="N33" s="139"/>
      <c r="O33" s="139"/>
    </row>
    <row r="34" spans="1:19" ht="23.25" customHeight="1">
      <c r="A34" s="164"/>
      <c r="B34" s="163"/>
      <c r="C34" s="164"/>
      <c r="D34" s="164"/>
      <c r="E34" s="164"/>
      <c r="F34" s="164"/>
      <c r="G34" s="164"/>
      <c r="H34" s="113"/>
      <c r="I34" s="164"/>
      <c r="J34" s="139"/>
      <c r="K34" s="143"/>
      <c r="L34" s="139"/>
      <c r="M34" s="143"/>
      <c r="N34" s="139"/>
      <c r="O34" s="139"/>
    </row>
    <row r="35" spans="1:19" ht="23.25" customHeight="1">
      <c r="A35" s="55" t="s">
        <v>122</v>
      </c>
      <c r="B35" s="163"/>
      <c r="C35" s="164"/>
      <c r="D35" s="164"/>
      <c r="E35" s="164"/>
      <c r="F35" s="164"/>
      <c r="G35" s="164"/>
      <c r="H35" s="113"/>
      <c r="I35" s="164"/>
      <c r="J35" s="139"/>
      <c r="K35" s="143"/>
      <c r="L35" s="139"/>
      <c r="M35" s="143"/>
      <c r="N35" s="139"/>
      <c r="O35" s="139"/>
    </row>
    <row r="36" spans="1:19" ht="23.25" customHeight="1">
      <c r="A36" s="55"/>
      <c r="B36" s="163"/>
      <c r="C36" s="164"/>
      <c r="D36" s="164"/>
      <c r="E36" s="164"/>
      <c r="F36" s="164"/>
      <c r="G36" s="164"/>
      <c r="H36" s="113"/>
      <c r="I36" s="164"/>
      <c r="J36" s="139"/>
      <c r="K36" s="143"/>
      <c r="L36" s="139"/>
      <c r="M36" s="143"/>
      <c r="N36" s="139"/>
      <c r="O36" s="139"/>
    </row>
    <row r="37" spans="1:19" ht="23.25" customHeight="1">
      <c r="A37" s="55"/>
      <c r="B37" s="163"/>
      <c r="C37" s="164"/>
      <c r="D37" s="164"/>
      <c r="E37" s="164"/>
      <c r="F37" s="164"/>
      <c r="G37" s="164"/>
      <c r="H37" s="113"/>
      <c r="I37" s="164"/>
      <c r="J37" s="139"/>
      <c r="K37" s="143"/>
      <c r="L37" s="139"/>
      <c r="M37" s="143"/>
      <c r="N37" s="139"/>
      <c r="O37" s="139"/>
    </row>
    <row r="38" spans="1:19" ht="23.25" customHeight="1">
      <c r="A38" s="164"/>
      <c r="B38" s="163"/>
      <c r="C38" s="164"/>
      <c r="D38" s="164"/>
      <c r="E38" s="164"/>
      <c r="F38" s="164"/>
      <c r="G38" s="164"/>
      <c r="H38" s="116"/>
      <c r="I38" s="164"/>
      <c r="J38" s="139"/>
      <c r="K38" s="143"/>
      <c r="L38" s="139"/>
      <c r="M38" s="143"/>
      <c r="N38" s="139"/>
      <c r="O38" s="139"/>
    </row>
    <row r="39" spans="1:19" ht="23.25" customHeight="1">
      <c r="C39" s="55" t="s">
        <v>5</v>
      </c>
      <c r="D39" s="56"/>
      <c r="E39" s="56"/>
      <c r="F39" s="56"/>
      <c r="G39" s="56"/>
      <c r="I39" s="56"/>
      <c r="J39" s="56"/>
      <c r="K39" s="56"/>
      <c r="L39" s="56"/>
      <c r="M39" s="56"/>
      <c r="N39" s="56"/>
      <c r="O39" s="56"/>
    </row>
    <row r="40" spans="1:19" ht="23.25" customHeight="1">
      <c r="A40" s="56"/>
      <c r="C40" s="56"/>
      <c r="D40" s="56" t="s">
        <v>188</v>
      </c>
      <c r="E40" s="56"/>
      <c r="F40" s="56"/>
      <c r="G40" s="56"/>
      <c r="I40" s="56"/>
      <c r="J40" s="56"/>
      <c r="K40" s="56"/>
      <c r="L40" s="56"/>
      <c r="M40" s="56"/>
      <c r="N40" s="56"/>
      <c r="O40" s="56"/>
    </row>
    <row r="41" spans="1:19" ht="16.5" customHeight="1">
      <c r="A41" s="56"/>
      <c r="C41" s="56"/>
      <c r="D41" s="56"/>
      <c r="E41" s="56"/>
      <c r="F41" s="56"/>
      <c r="G41" s="56"/>
      <c r="I41" s="56"/>
      <c r="J41" s="56"/>
      <c r="K41" s="56"/>
      <c r="L41" s="56"/>
      <c r="M41" s="56"/>
      <c r="N41" s="56"/>
      <c r="O41" s="56"/>
    </row>
    <row r="42" spans="1:19" ht="21.75" customHeight="1">
      <c r="A42" s="249" t="s">
        <v>279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160"/>
    </row>
    <row r="43" spans="1:19" ht="21.75" customHeight="1">
      <c r="A43" s="249" t="s">
        <v>135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160"/>
    </row>
    <row r="44" spans="1:19" ht="21.75" customHeight="1">
      <c r="A44" s="249" t="s">
        <v>295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160"/>
    </row>
    <row r="45" spans="1:19" ht="21.75" customHeight="1">
      <c r="A45" s="249" t="s">
        <v>227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160"/>
    </row>
    <row r="46" spans="1:19" ht="6.75" customHeight="1">
      <c r="A46" s="159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60"/>
    </row>
    <row r="47" spans="1:19" ht="21.75" customHeight="1">
      <c r="A47" s="56"/>
      <c r="B47" s="56"/>
      <c r="C47" s="56"/>
      <c r="D47" s="56"/>
      <c r="E47" s="56"/>
      <c r="F47" s="56"/>
      <c r="G47" s="56"/>
      <c r="H47" s="112"/>
      <c r="I47" s="56"/>
      <c r="J47" s="160"/>
      <c r="K47" s="161"/>
      <c r="L47" s="160"/>
      <c r="M47" s="161"/>
      <c r="N47" s="162" t="s">
        <v>36</v>
      </c>
      <c r="O47" s="161"/>
    </row>
    <row r="48" spans="1:19" ht="21.75" customHeight="1">
      <c r="A48" s="56"/>
      <c r="B48" s="56"/>
      <c r="C48" s="56"/>
      <c r="D48" s="56"/>
      <c r="E48" s="56"/>
      <c r="F48" s="56"/>
      <c r="G48" s="56"/>
      <c r="H48" s="250" t="s">
        <v>148</v>
      </c>
      <c r="I48" s="250"/>
      <c r="J48" s="250"/>
      <c r="K48" s="56"/>
      <c r="L48" s="251" t="s">
        <v>147</v>
      </c>
      <c r="M48" s="251"/>
      <c r="N48" s="251"/>
      <c r="O48" s="161"/>
      <c r="Q48" s="167"/>
      <c r="S48" s="167"/>
    </row>
    <row r="49" spans="1:19" ht="21.75" customHeight="1">
      <c r="A49" s="163"/>
      <c r="B49" s="164"/>
      <c r="C49" s="164"/>
      <c r="D49" s="164"/>
      <c r="E49" s="164"/>
      <c r="F49" s="165" t="s">
        <v>1</v>
      </c>
      <c r="G49" s="164"/>
      <c r="H49" s="63" t="s">
        <v>278</v>
      </c>
      <c r="I49" s="164"/>
      <c r="J49" s="63" t="s">
        <v>261</v>
      </c>
      <c r="K49" s="56"/>
      <c r="L49" s="63" t="s">
        <v>278</v>
      </c>
      <c r="M49" s="164"/>
      <c r="N49" s="63" t="s">
        <v>261</v>
      </c>
      <c r="O49" s="166"/>
    </row>
    <row r="50" spans="1:19" ht="21.75" customHeight="1">
      <c r="A50" s="163" t="s">
        <v>121</v>
      </c>
      <c r="B50" s="164"/>
      <c r="C50" s="164"/>
      <c r="D50" s="164"/>
      <c r="E50" s="164"/>
      <c r="F50" s="165"/>
      <c r="G50" s="164"/>
      <c r="H50" s="81"/>
      <c r="I50" s="164"/>
      <c r="J50" s="81" t="s">
        <v>255</v>
      </c>
      <c r="K50" s="56"/>
      <c r="L50" s="81"/>
      <c r="M50" s="164"/>
      <c r="N50" s="81" t="s">
        <v>255</v>
      </c>
      <c r="O50" s="166"/>
    </row>
    <row r="51" spans="1:19" ht="21.75" customHeight="1">
      <c r="A51" s="163"/>
      <c r="B51" s="168" t="s">
        <v>215</v>
      </c>
      <c r="C51" s="164"/>
      <c r="D51" s="164"/>
      <c r="E51" s="164"/>
      <c r="F51" s="164"/>
      <c r="G51" s="164"/>
      <c r="H51" s="54">
        <v>10336485945.18</v>
      </c>
      <c r="J51" s="54">
        <v>11259159010.560001</v>
      </c>
      <c r="K51" s="139"/>
      <c r="L51" s="54">
        <v>10098779596.9</v>
      </c>
      <c r="N51" s="54">
        <v>11049306666.789999</v>
      </c>
      <c r="O51" s="140"/>
      <c r="S51" s="111"/>
    </row>
    <row r="52" spans="1:19" ht="21.75" customHeight="1">
      <c r="A52" s="163"/>
      <c r="B52" s="168" t="s">
        <v>280</v>
      </c>
      <c r="C52" s="164"/>
      <c r="D52" s="164"/>
      <c r="E52" s="164"/>
      <c r="F52" s="164"/>
      <c r="G52" s="164"/>
      <c r="H52" s="111">
        <v>0</v>
      </c>
      <c r="J52" s="111">
        <v>0</v>
      </c>
      <c r="K52" s="139"/>
      <c r="L52" s="54">
        <v>15300000</v>
      </c>
      <c r="N52" s="54">
        <v>14400000</v>
      </c>
      <c r="O52" s="140"/>
      <c r="S52" s="111"/>
    </row>
    <row r="53" spans="1:19" ht="21.75" customHeight="1">
      <c r="A53" s="163"/>
      <c r="B53" s="168" t="s">
        <v>256</v>
      </c>
      <c r="C53" s="164"/>
      <c r="D53" s="164"/>
      <c r="E53" s="164"/>
      <c r="F53" s="115" t="s">
        <v>165</v>
      </c>
      <c r="G53" s="164"/>
      <c r="H53" s="155">
        <v>0</v>
      </c>
      <c r="I53" s="110"/>
      <c r="J53" s="110">
        <v>0</v>
      </c>
      <c r="K53" s="139"/>
      <c r="L53" s="110">
        <v>45998160</v>
      </c>
      <c r="M53" s="110"/>
      <c r="N53" s="110">
        <v>0</v>
      </c>
      <c r="O53" s="140"/>
      <c r="S53" s="111"/>
    </row>
    <row r="54" spans="1:19" ht="21.75" customHeight="1">
      <c r="A54" s="163"/>
      <c r="B54" s="168" t="s">
        <v>29</v>
      </c>
      <c r="C54" s="164"/>
      <c r="D54" s="164"/>
      <c r="E54" s="164"/>
      <c r="F54" s="164"/>
      <c r="G54" s="164"/>
      <c r="H54" s="114">
        <v>4288559.68</v>
      </c>
      <c r="I54" s="114"/>
      <c r="J54" s="114">
        <v>5307431.3800000008</v>
      </c>
      <c r="K54" s="139"/>
      <c r="L54" s="54">
        <f>66942712.48-L52-L53-L62</f>
        <v>2791684.6099999952</v>
      </c>
      <c r="N54" s="54">
        <v>2211866.9900000002</v>
      </c>
      <c r="O54" s="140"/>
      <c r="S54" s="111"/>
    </row>
    <row r="55" spans="1:19" ht="21.75" customHeight="1">
      <c r="A55" s="168" t="s">
        <v>159</v>
      </c>
      <c r="C55" s="164"/>
      <c r="D55" s="164"/>
      <c r="E55" s="164"/>
      <c r="F55" s="164"/>
      <c r="G55" s="164"/>
      <c r="H55" s="141">
        <f>SUM(H51:H54)</f>
        <v>10340774504.860001</v>
      </c>
      <c r="I55" s="142"/>
      <c r="J55" s="141">
        <f>SUM(J51:J54)</f>
        <v>11264466441.940001</v>
      </c>
      <c r="K55" s="143"/>
      <c r="L55" s="141">
        <f>SUM(L51:L54)</f>
        <v>10162869441.51</v>
      </c>
      <c r="M55" s="142"/>
      <c r="N55" s="141">
        <f>SUM(N51:N54)</f>
        <v>11065918533.779999</v>
      </c>
      <c r="O55" s="142"/>
    </row>
    <row r="56" spans="1:19" ht="21.75" customHeight="1">
      <c r="A56" s="163" t="s">
        <v>160</v>
      </c>
      <c r="B56" s="168"/>
      <c r="C56" s="164"/>
      <c r="D56" s="164"/>
      <c r="E56" s="164"/>
      <c r="F56" s="164"/>
      <c r="G56" s="164"/>
      <c r="H56" s="113"/>
      <c r="I56" s="113"/>
      <c r="J56" s="113"/>
      <c r="K56" s="139"/>
      <c r="L56" s="142"/>
      <c r="M56" s="142"/>
      <c r="N56" s="142"/>
      <c r="O56" s="142"/>
    </row>
    <row r="57" spans="1:19" ht="21.75" customHeight="1">
      <c r="A57" s="163"/>
      <c r="B57" s="168" t="s">
        <v>219</v>
      </c>
      <c r="C57" s="164"/>
      <c r="D57" s="164"/>
      <c r="E57" s="164"/>
      <c r="F57" s="164"/>
      <c r="G57" s="164"/>
      <c r="H57" s="54">
        <v>9454977263.3400002</v>
      </c>
      <c r="J57" s="54">
        <v>10338999709.719999</v>
      </c>
      <c r="K57" s="139"/>
      <c r="L57" s="54">
        <v>9440138759.3400002</v>
      </c>
      <c r="N57" s="54">
        <v>10340969316.77</v>
      </c>
      <c r="O57" s="142"/>
    </row>
    <row r="58" spans="1:19" ht="21.75" customHeight="1">
      <c r="A58" s="163"/>
      <c r="B58" s="168" t="s">
        <v>210</v>
      </c>
      <c r="C58" s="164"/>
      <c r="D58" s="164"/>
      <c r="E58" s="164"/>
      <c r="F58" s="164"/>
      <c r="G58" s="164"/>
      <c r="H58" s="114">
        <v>431021560.33999997</v>
      </c>
      <c r="I58" s="114"/>
      <c r="J58" s="114">
        <v>468481269.31</v>
      </c>
      <c r="K58" s="139"/>
      <c r="L58" s="54">
        <v>310340268.23000008</v>
      </c>
      <c r="N58" s="54">
        <v>267803076.70000002</v>
      </c>
      <c r="O58" s="142"/>
    </row>
    <row r="59" spans="1:19" ht="21.75" customHeight="1">
      <c r="A59" s="163"/>
      <c r="B59" s="168" t="s">
        <v>14</v>
      </c>
      <c r="C59" s="164"/>
      <c r="D59" s="164"/>
      <c r="E59" s="164"/>
      <c r="F59" s="164"/>
      <c r="G59" s="164"/>
      <c r="H59" s="114">
        <v>267353455.43000001</v>
      </c>
      <c r="I59" s="114"/>
      <c r="J59" s="114">
        <v>266441416.55999994</v>
      </c>
      <c r="K59" s="139"/>
      <c r="L59" s="54">
        <v>247729176.73000002</v>
      </c>
      <c r="N59" s="54">
        <v>241992973.57999992</v>
      </c>
      <c r="O59" s="142"/>
    </row>
    <row r="60" spans="1:19" ht="21.75" customHeight="1">
      <c r="A60" s="163" t="s">
        <v>161</v>
      </c>
      <c r="B60" s="168"/>
      <c r="C60" s="164"/>
      <c r="D60" s="164"/>
      <c r="E60" s="164"/>
      <c r="F60" s="164"/>
      <c r="G60" s="164"/>
      <c r="H60" s="141">
        <f>SUM(H57:H59)</f>
        <v>10153352279.110001</v>
      </c>
      <c r="I60" s="142"/>
      <c r="J60" s="141">
        <f t="shared" ref="J60" si="5">SUM(J57:J59)</f>
        <v>11073922395.589998</v>
      </c>
      <c r="K60" s="143"/>
      <c r="L60" s="141">
        <f>SUM(L57:L59)</f>
        <v>9998208204.2999992</v>
      </c>
      <c r="M60" s="142"/>
      <c r="N60" s="141">
        <f t="shared" ref="N60" si="6">SUM(N57:N59)</f>
        <v>10850765367.050001</v>
      </c>
      <c r="O60" s="142"/>
    </row>
    <row r="61" spans="1:19" ht="21.75" customHeight="1">
      <c r="A61" s="168" t="s">
        <v>241</v>
      </c>
      <c r="B61" s="163"/>
      <c r="C61" s="168"/>
      <c r="D61" s="168"/>
      <c r="E61" s="164"/>
      <c r="F61" s="164"/>
      <c r="G61" s="164"/>
      <c r="H61" s="142">
        <f>+H55-H60</f>
        <v>187422225.75</v>
      </c>
      <c r="I61" s="142"/>
      <c r="J61" s="142">
        <f t="shared" ref="J61" si="7">+J55-J60</f>
        <v>190544046.35000229</v>
      </c>
      <c r="K61" s="142"/>
      <c r="L61" s="142">
        <f>+L55-L60</f>
        <v>164661237.21000099</v>
      </c>
      <c r="M61" s="142"/>
      <c r="N61" s="142">
        <f t="shared" ref="N61" si="8">+N55-N60</f>
        <v>215153166.72999763</v>
      </c>
      <c r="O61" s="142"/>
    </row>
    <row r="62" spans="1:19" ht="21.75" customHeight="1">
      <c r="A62" s="168" t="s">
        <v>240</v>
      </c>
      <c r="C62" s="164"/>
      <c r="D62" s="164"/>
      <c r="E62" s="164"/>
      <c r="F62" s="164"/>
      <c r="G62" s="164"/>
      <c r="H62" s="114">
        <v>2931876.65</v>
      </c>
      <c r="I62" s="114"/>
      <c r="J62" s="114">
        <v>4138089.49</v>
      </c>
      <c r="K62" s="139"/>
      <c r="L62" s="54">
        <v>2852867.8700000015</v>
      </c>
      <c r="N62" s="54">
        <v>4117262.6</v>
      </c>
      <c r="O62" s="140"/>
    </row>
    <row r="63" spans="1:19" ht="21.75" customHeight="1">
      <c r="A63" s="168" t="s">
        <v>272</v>
      </c>
      <c r="C63" s="168"/>
      <c r="D63" s="168"/>
      <c r="E63" s="164"/>
      <c r="F63" s="164"/>
      <c r="G63" s="164"/>
      <c r="H63" s="144">
        <v>19800553.359999999</v>
      </c>
      <c r="I63" s="142"/>
      <c r="J63" s="144">
        <v>15808280.960000001</v>
      </c>
      <c r="K63" s="142"/>
      <c r="L63" s="144">
        <v>14858026.579999998</v>
      </c>
      <c r="M63" s="142"/>
      <c r="N63" s="144">
        <v>10310612.91</v>
      </c>
      <c r="O63" s="142"/>
    </row>
    <row r="64" spans="1:19" ht="21.75" customHeight="1">
      <c r="A64" s="168" t="s">
        <v>126</v>
      </c>
      <c r="C64" s="168"/>
      <c r="D64" s="168"/>
      <c r="E64" s="164"/>
      <c r="F64" s="164"/>
      <c r="G64" s="164"/>
      <c r="H64" s="142">
        <f>+H61+H62-H63</f>
        <v>170553549.04000002</v>
      </c>
      <c r="I64" s="142"/>
      <c r="J64" s="142">
        <f t="shared" ref="J64" si="9">+J61+J62-J63</f>
        <v>178873854.88000229</v>
      </c>
      <c r="K64" s="142"/>
      <c r="L64" s="142">
        <f>+L61+L62-L63</f>
        <v>152656078.50000101</v>
      </c>
      <c r="M64" s="142"/>
      <c r="N64" s="142">
        <f t="shared" ref="N64" si="10">+N61+N62-N63</f>
        <v>208959816.41999763</v>
      </c>
      <c r="O64" s="142"/>
    </row>
    <row r="65" spans="1:21" ht="21.75" customHeight="1">
      <c r="A65" s="168" t="s">
        <v>101</v>
      </c>
      <c r="B65" s="163"/>
      <c r="C65" s="164"/>
      <c r="D65" s="164"/>
      <c r="E65" s="164"/>
      <c r="F65" s="115" t="s">
        <v>288</v>
      </c>
      <c r="G65" s="164"/>
      <c r="H65" s="143">
        <v>34016785.159999996</v>
      </c>
      <c r="I65" s="139"/>
      <c r="J65" s="143">
        <v>37573697.590000004</v>
      </c>
      <c r="L65" s="170">
        <v>21152683.199999999</v>
      </c>
      <c r="N65" s="170">
        <v>40957783.059834793</v>
      </c>
      <c r="O65" s="143"/>
      <c r="S65" s="169"/>
      <c r="U65" s="169"/>
    </row>
    <row r="66" spans="1:21" ht="21.75" customHeight="1">
      <c r="A66" s="164" t="s">
        <v>228</v>
      </c>
      <c r="B66" s="163"/>
      <c r="C66" s="164"/>
      <c r="D66" s="164"/>
      <c r="E66" s="164"/>
      <c r="F66" s="115"/>
      <c r="G66" s="164"/>
      <c r="H66" s="145">
        <f>+H64-H65</f>
        <v>136536763.88000003</v>
      </c>
      <c r="I66" s="139"/>
      <c r="J66" s="145">
        <f t="shared" ref="J66" si="11">+J64-J65</f>
        <v>141300157.29000229</v>
      </c>
      <c r="K66" s="139"/>
      <c r="L66" s="145">
        <f>+L64-L65</f>
        <v>131503395.30000101</v>
      </c>
      <c r="M66" s="139"/>
      <c r="N66" s="145">
        <f t="shared" ref="N66" si="12">+N64-N65</f>
        <v>168002033.36016285</v>
      </c>
      <c r="O66" s="143"/>
    </row>
    <row r="67" spans="1:21" ht="21.75" customHeight="1">
      <c r="A67" s="54" t="s">
        <v>229</v>
      </c>
      <c r="F67" s="115"/>
      <c r="G67" s="164"/>
      <c r="H67" s="111">
        <v>0</v>
      </c>
      <c r="I67" s="110"/>
      <c r="J67" s="111">
        <v>0</v>
      </c>
      <c r="L67" s="110">
        <v>0</v>
      </c>
      <c r="M67" s="110"/>
      <c r="N67" s="110">
        <v>0</v>
      </c>
      <c r="O67" s="143"/>
    </row>
    <row r="68" spans="1:21" s="240" customFormat="1" ht="21.75" hidden="1" customHeight="1">
      <c r="B68" s="54" t="s">
        <v>246</v>
      </c>
      <c r="C68" s="54"/>
      <c r="H68" s="134"/>
      <c r="I68" s="134"/>
      <c r="J68" s="134"/>
      <c r="L68" s="134"/>
      <c r="M68" s="134"/>
      <c r="N68" s="134"/>
    </row>
    <row r="69" spans="1:21" s="240" customFormat="1" ht="21.75" hidden="1" customHeight="1">
      <c r="B69" s="168" t="s">
        <v>247</v>
      </c>
      <c r="C69" s="54"/>
      <c r="H69" s="241"/>
      <c r="I69" s="134"/>
      <c r="J69" s="241"/>
      <c r="L69" s="134"/>
      <c r="M69" s="134"/>
      <c r="N69" s="134"/>
    </row>
    <row r="70" spans="1:21" s="240" customFormat="1" ht="21.75" hidden="1" customHeight="1">
      <c r="B70" s="54" t="s">
        <v>248</v>
      </c>
      <c r="C70" s="54"/>
      <c r="H70" s="241"/>
      <c r="I70" s="134"/>
      <c r="J70" s="241"/>
      <c r="L70" s="134"/>
      <c r="M70" s="134"/>
      <c r="N70" s="134"/>
    </row>
    <row r="71" spans="1:21" s="240" customFormat="1" ht="21.75" hidden="1">
      <c r="B71" s="54" t="s">
        <v>245</v>
      </c>
      <c r="C71" s="54"/>
      <c r="H71" s="111">
        <v>0</v>
      </c>
      <c r="I71" s="242"/>
      <c r="J71" s="111">
        <v>0</v>
      </c>
      <c r="K71" s="243"/>
      <c r="L71" s="110">
        <v>0</v>
      </c>
      <c r="M71" s="242"/>
      <c r="N71" s="110">
        <v>0</v>
      </c>
    </row>
    <row r="72" spans="1:21" s="240" customFormat="1" ht="21.75" hidden="1" customHeight="1">
      <c r="B72" s="168" t="s">
        <v>244</v>
      </c>
      <c r="C72" s="54"/>
      <c r="H72" s="133">
        <v>0</v>
      </c>
      <c r="I72" s="242"/>
      <c r="J72" s="133">
        <v>0</v>
      </c>
      <c r="L72" s="133">
        <v>0</v>
      </c>
      <c r="M72" s="242"/>
      <c r="N72" s="133">
        <v>0</v>
      </c>
    </row>
    <row r="73" spans="1:21" s="240" customFormat="1" ht="21.75" hidden="1" customHeight="1">
      <c r="B73" s="54" t="s">
        <v>249</v>
      </c>
      <c r="C73" s="54"/>
      <c r="H73" s="244">
        <f>SUM(H71:H72)</f>
        <v>0</v>
      </c>
      <c r="I73" s="242"/>
      <c r="J73" s="110">
        <f>J71+J72</f>
        <v>0</v>
      </c>
      <c r="K73" s="243"/>
      <c r="L73" s="110">
        <f>SUM(L71:L72)</f>
        <v>0</v>
      </c>
      <c r="M73" s="242"/>
      <c r="N73" s="110">
        <f>N71+N72</f>
        <v>0</v>
      </c>
    </row>
    <row r="74" spans="1:21" ht="21.75" customHeight="1" thickBot="1">
      <c r="A74" s="54" t="s">
        <v>230</v>
      </c>
      <c r="F74" s="164"/>
      <c r="G74" s="164"/>
      <c r="H74" s="171">
        <f>+H66+H73</f>
        <v>136536763.88000003</v>
      </c>
      <c r="J74" s="171">
        <f>+J66+J73</f>
        <v>141300157.29000229</v>
      </c>
      <c r="L74" s="171">
        <f>+L66+L73</f>
        <v>131503395.30000101</v>
      </c>
      <c r="N74" s="171">
        <f>+N66+N73</f>
        <v>168002033.36016285</v>
      </c>
      <c r="O74" s="139"/>
    </row>
    <row r="75" spans="1:21" ht="21.75" customHeight="1" thickTop="1">
      <c r="B75" s="54" t="s">
        <v>212</v>
      </c>
      <c r="F75" s="115" t="s">
        <v>183</v>
      </c>
      <c r="G75" s="164"/>
      <c r="H75" s="113"/>
      <c r="I75" s="164"/>
      <c r="O75" s="139"/>
    </row>
    <row r="76" spans="1:21" ht="21.75" customHeight="1">
      <c r="B76" s="168" t="s">
        <v>211</v>
      </c>
      <c r="F76" s="164"/>
      <c r="G76" s="164"/>
      <c r="H76" s="54">
        <f>H66/450000000</f>
        <v>0.30341503084444449</v>
      </c>
      <c r="I76" s="164"/>
      <c r="J76" s="54">
        <f>J66/329687671.232877</f>
        <v>0.42858793221355862</v>
      </c>
      <c r="L76" s="54">
        <f>L66/450000000</f>
        <v>0.29222976733333555</v>
      </c>
      <c r="N76" s="54">
        <f>N66/329687671.232877</f>
        <v>0.50957936258858016</v>
      </c>
      <c r="O76" s="139"/>
    </row>
    <row r="77" spans="1:21" ht="21.75" customHeight="1">
      <c r="B77" s="168"/>
      <c r="F77" s="164"/>
      <c r="G77" s="164"/>
      <c r="H77" s="54"/>
      <c r="I77" s="164"/>
      <c r="O77" s="139"/>
    </row>
    <row r="78" spans="1:21" ht="21.75">
      <c r="B78" s="168"/>
      <c r="F78" s="164"/>
      <c r="G78" s="164"/>
      <c r="H78" s="54"/>
      <c r="I78" s="164"/>
      <c r="O78" s="139"/>
    </row>
    <row r="79" spans="1:21" ht="21.75" customHeight="1">
      <c r="A79" s="55" t="s">
        <v>122</v>
      </c>
      <c r="B79" s="163"/>
      <c r="C79" s="164"/>
      <c r="D79" s="164"/>
      <c r="E79" s="164"/>
      <c r="F79" s="164"/>
      <c r="G79" s="164"/>
      <c r="H79" s="113"/>
      <c r="I79" s="164"/>
      <c r="J79" s="139"/>
      <c r="K79" s="143"/>
      <c r="L79" s="139"/>
      <c r="M79" s="143"/>
      <c r="N79" s="139"/>
      <c r="O79" s="139"/>
    </row>
    <row r="80" spans="1:21" ht="21.75" customHeight="1">
      <c r="A80" s="55"/>
      <c r="B80" s="163"/>
      <c r="C80" s="164"/>
      <c r="D80" s="164"/>
      <c r="E80" s="164"/>
      <c r="F80" s="164"/>
      <c r="G80" s="164"/>
      <c r="H80" s="113"/>
      <c r="I80" s="164"/>
      <c r="J80" s="139"/>
      <c r="K80" s="143"/>
      <c r="L80" s="139"/>
      <c r="M80" s="143"/>
      <c r="N80" s="139"/>
      <c r="O80" s="139"/>
    </row>
    <row r="81" spans="1:15" ht="21.75" customHeight="1">
      <c r="A81" s="55"/>
      <c r="B81" s="163"/>
      <c r="C81" s="164"/>
      <c r="D81" s="164"/>
      <c r="E81" s="164"/>
      <c r="F81" s="164"/>
      <c r="G81" s="164"/>
      <c r="H81" s="113"/>
      <c r="I81" s="164"/>
      <c r="J81" s="139"/>
      <c r="K81" s="143"/>
      <c r="L81" s="139"/>
      <c r="M81" s="143"/>
      <c r="N81" s="139"/>
      <c r="O81" s="139"/>
    </row>
    <row r="82" spans="1:15" ht="21.75">
      <c r="A82" s="55"/>
      <c r="B82" s="163"/>
      <c r="C82" s="164"/>
      <c r="D82" s="164"/>
      <c r="E82" s="164"/>
      <c r="F82" s="164"/>
      <c r="G82" s="164"/>
      <c r="H82" s="113"/>
      <c r="I82" s="164"/>
      <c r="J82" s="139"/>
      <c r="K82" s="143"/>
      <c r="L82" s="139"/>
      <c r="M82" s="143"/>
      <c r="N82" s="139"/>
      <c r="O82" s="139"/>
    </row>
    <row r="83" spans="1:15" ht="21.75" customHeight="1">
      <c r="C83" s="55" t="s">
        <v>5</v>
      </c>
      <c r="D83" s="56"/>
      <c r="E83" s="56"/>
      <c r="F83" s="56"/>
      <c r="G83" s="56"/>
      <c r="I83" s="56"/>
      <c r="J83" s="56"/>
      <c r="K83" s="56"/>
      <c r="L83" s="56"/>
      <c r="M83" s="56"/>
      <c r="N83" s="56"/>
      <c r="O83" s="56"/>
    </row>
    <row r="84" spans="1:15" ht="21.75" customHeight="1">
      <c r="A84" s="56"/>
      <c r="C84" s="56"/>
      <c r="D84" s="56" t="s">
        <v>188</v>
      </c>
      <c r="E84" s="56"/>
      <c r="F84" s="56"/>
      <c r="G84" s="56"/>
      <c r="I84" s="56"/>
      <c r="J84" s="56"/>
      <c r="K84" s="56"/>
      <c r="L84" s="56"/>
      <c r="M84" s="56"/>
      <c r="N84" s="56"/>
      <c r="O84" s="56"/>
    </row>
  </sheetData>
  <mergeCells count="12">
    <mergeCell ref="A42:N42"/>
    <mergeCell ref="A43:N43"/>
    <mergeCell ref="A44:N44"/>
    <mergeCell ref="A45:N45"/>
    <mergeCell ref="H48:J48"/>
    <mergeCell ref="L48:N48"/>
    <mergeCell ref="A1:N1"/>
    <mergeCell ref="A2:N2"/>
    <mergeCell ref="A3:N3"/>
    <mergeCell ref="A4:N4"/>
    <mergeCell ref="H7:J7"/>
    <mergeCell ref="L7:N7"/>
  </mergeCells>
  <pageMargins left="0.74803149606299213" right="0.19685039370078741" top="0.55118110236220474" bottom="0.35433070866141736" header="0.39370078740157483" footer="0.19685039370078741"/>
  <pageSetup paperSize="9" scale="88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36"/>
  <sheetViews>
    <sheetView view="pageBreakPreview" topLeftCell="A9" zoomScaleNormal="80" zoomScaleSheetLayoutView="100" workbookViewId="0">
      <selection activeCell="E21" sqref="E21"/>
    </sheetView>
  </sheetViews>
  <sheetFormatPr defaultColWidth="9.28515625" defaultRowHeight="25.15" customHeight="1"/>
  <cols>
    <col min="1" max="1" width="16.42578125" style="58" customWidth="1"/>
    <col min="2" max="2" width="15.28515625" style="58" customWidth="1"/>
    <col min="3" max="3" width="7.7109375" style="58" customWidth="1"/>
    <col min="4" max="4" width="0.7109375" style="58" customWidth="1"/>
    <col min="5" max="5" width="14" style="58" bestFit="1" customWidth="1"/>
    <col min="6" max="6" width="1.28515625" style="58" customWidth="1"/>
    <col min="7" max="7" width="15.5703125" style="58" customWidth="1"/>
    <col min="8" max="8" width="1.28515625" style="58" customWidth="1"/>
    <col min="9" max="9" width="17.7109375" style="58" customWidth="1"/>
    <col min="10" max="10" width="1.28515625" style="58" customWidth="1"/>
    <col min="11" max="11" width="15.28515625" style="58" bestFit="1" customWidth="1"/>
    <col min="12" max="12" width="1.28515625" style="58" customWidth="1"/>
    <col min="13" max="13" width="15" style="58" bestFit="1" customWidth="1"/>
    <col min="14" max="14" width="2" style="58" customWidth="1"/>
    <col min="15" max="15" width="5.42578125" style="58" customWidth="1"/>
    <col min="16" max="16" width="15.28515625" style="58" bestFit="1" customWidth="1"/>
    <col min="17" max="17" width="12" style="58" bestFit="1" customWidth="1"/>
    <col min="18" max="16384" width="9.28515625" style="58"/>
  </cols>
  <sheetData>
    <row r="1" spans="1:15" s="54" customFormat="1" ht="24.75" customHeight="1">
      <c r="A1" s="249" t="s">
        <v>279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66"/>
    </row>
    <row r="2" spans="1:15" ht="25.15" customHeight="1">
      <c r="A2" s="253" t="s">
        <v>99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59"/>
    </row>
    <row r="3" spans="1:15" ht="25.15" customHeight="1">
      <c r="A3" s="253" t="s">
        <v>295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59"/>
    </row>
    <row r="4" spans="1:15" ht="25.15" customHeight="1">
      <c r="A4" s="253" t="s">
        <v>227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59"/>
    </row>
    <row r="5" spans="1:15" ht="25.15" customHeight="1">
      <c r="A5" s="108"/>
      <c r="B5" s="108"/>
      <c r="C5" s="108"/>
      <c r="D5" s="108"/>
      <c r="E5" s="108"/>
      <c r="F5" s="108"/>
      <c r="G5" s="108"/>
      <c r="H5" s="108"/>
      <c r="I5" s="108"/>
      <c r="J5" s="59"/>
      <c r="K5" s="108"/>
      <c r="L5" s="59"/>
      <c r="M5" s="108"/>
      <c r="N5" s="59"/>
    </row>
    <row r="6" spans="1:15" ht="25.15" customHeight="1">
      <c r="E6" s="60"/>
      <c r="F6" s="60"/>
      <c r="G6" s="60"/>
      <c r="H6" s="60"/>
      <c r="I6" s="60"/>
      <c r="K6" s="60"/>
      <c r="M6" s="173" t="s">
        <v>36</v>
      </c>
    </row>
    <row r="7" spans="1:15" ht="25.15" customHeight="1">
      <c r="E7" s="254" t="s">
        <v>148</v>
      </c>
      <c r="F7" s="254"/>
      <c r="G7" s="254"/>
      <c r="H7" s="254"/>
      <c r="I7" s="254"/>
      <c r="J7" s="254"/>
      <c r="K7" s="254"/>
      <c r="L7" s="254"/>
      <c r="M7" s="254"/>
    </row>
    <row r="8" spans="1:15" ht="25.15" customHeight="1">
      <c r="E8" s="75"/>
      <c r="F8" s="75"/>
      <c r="G8" s="76" t="s">
        <v>217</v>
      </c>
      <c r="H8" s="76"/>
      <c r="I8" s="252" t="s">
        <v>184</v>
      </c>
      <c r="J8" s="252"/>
      <c r="K8" s="252"/>
      <c r="L8" s="74"/>
      <c r="M8" s="76"/>
    </row>
    <row r="9" spans="1:15" ht="25.15" customHeight="1">
      <c r="E9" s="75" t="s">
        <v>144</v>
      </c>
      <c r="F9" s="75"/>
      <c r="G9" s="76" t="s">
        <v>174</v>
      </c>
      <c r="H9" s="76"/>
      <c r="I9" s="76" t="s">
        <v>231</v>
      </c>
      <c r="J9" s="75"/>
      <c r="K9" s="76" t="s">
        <v>199</v>
      </c>
      <c r="L9" s="74"/>
      <c r="M9" s="76" t="s">
        <v>12</v>
      </c>
    </row>
    <row r="10" spans="1:15" ht="25.15" customHeight="1">
      <c r="C10" s="57" t="s">
        <v>1</v>
      </c>
      <c r="E10" s="109" t="s">
        <v>145</v>
      </c>
      <c r="F10" s="109"/>
      <c r="G10" s="77" t="s">
        <v>175</v>
      </c>
      <c r="H10" s="77"/>
      <c r="I10" s="77" t="s">
        <v>232</v>
      </c>
      <c r="J10" s="109"/>
      <c r="K10" s="77"/>
      <c r="L10" s="78"/>
      <c r="M10" s="77"/>
    </row>
    <row r="11" spans="1:15" ht="25.15" customHeight="1">
      <c r="A11" s="67" t="s">
        <v>282</v>
      </c>
      <c r="C11" s="60"/>
      <c r="E11" s="58">
        <v>225000000</v>
      </c>
      <c r="G11" s="58">
        <v>-11925242.07</v>
      </c>
      <c r="I11" s="69">
        <v>22500000</v>
      </c>
      <c r="K11" s="58">
        <v>75202035.069999993</v>
      </c>
      <c r="M11" s="58">
        <f>SUM(E11:K11)</f>
        <v>310776793</v>
      </c>
    </row>
    <row r="12" spans="1:15" ht="25.15" hidden="1" customHeight="1">
      <c r="A12" s="67" t="s">
        <v>263</v>
      </c>
      <c r="C12" s="60"/>
      <c r="G12" s="69"/>
      <c r="H12" s="69"/>
      <c r="I12" s="69"/>
      <c r="K12" s="118"/>
      <c r="M12" s="69">
        <f>SUM(E12:K12)</f>
        <v>0</v>
      </c>
    </row>
    <row r="13" spans="1:15" ht="25.15" customHeight="1">
      <c r="A13" s="67" t="s">
        <v>257</v>
      </c>
      <c r="C13" s="115" t="s">
        <v>270</v>
      </c>
      <c r="E13" s="69">
        <v>0</v>
      </c>
      <c r="F13" s="69"/>
      <c r="G13" s="69">
        <v>0</v>
      </c>
      <c r="H13" s="69"/>
      <c r="I13" s="69">
        <v>0</v>
      </c>
      <c r="J13" s="74"/>
      <c r="K13" s="148">
        <v>-135000000</v>
      </c>
      <c r="L13" s="172"/>
      <c r="M13" s="172">
        <f>SUM(E13:K13)</f>
        <v>-135000000</v>
      </c>
      <c r="N13" s="74"/>
      <c r="O13" s="74"/>
    </row>
    <row r="14" spans="1:15" ht="25.15" customHeight="1">
      <c r="A14" s="58" t="s">
        <v>230</v>
      </c>
      <c r="C14" s="70"/>
      <c r="E14" s="69">
        <v>0</v>
      </c>
      <c r="F14" s="69"/>
      <c r="G14" s="69">
        <v>0</v>
      </c>
      <c r="H14" s="69"/>
      <c r="I14" s="69">
        <v>0</v>
      </c>
      <c r="K14" s="69">
        <f>+งบกำไรขาดทุน!H74</f>
        <v>136536763.88000003</v>
      </c>
      <c r="M14" s="111">
        <f t="shared" ref="M14" si="0">SUM(E14:K14)</f>
        <v>136536763.88000003</v>
      </c>
    </row>
    <row r="15" spans="1:15" ht="25.15" customHeight="1" thickBot="1">
      <c r="A15" s="58" t="s">
        <v>296</v>
      </c>
      <c r="C15" s="60"/>
      <c r="E15" s="174">
        <f>SUM(E11:E14)</f>
        <v>225000000</v>
      </c>
      <c r="G15" s="174">
        <f>SUM(G11:G14)</f>
        <v>-11925242.07</v>
      </c>
      <c r="I15" s="174">
        <f>SUM(I11:I14)</f>
        <v>22500000</v>
      </c>
      <c r="K15" s="174">
        <f>SUM(K11:K14)</f>
        <v>76738798.950000018</v>
      </c>
      <c r="M15" s="174">
        <f>SUM(M11:M14)</f>
        <v>312313556.88</v>
      </c>
    </row>
    <row r="16" spans="1:15" ht="25.15" customHeight="1" thickTop="1">
      <c r="C16" s="57"/>
      <c r="E16" s="75"/>
      <c r="F16" s="75"/>
      <c r="G16" s="76"/>
      <c r="H16" s="76"/>
      <c r="I16" s="119"/>
      <c r="J16" s="75"/>
      <c r="K16" s="76"/>
      <c r="L16" s="74"/>
      <c r="M16" s="76"/>
    </row>
    <row r="17" spans="1:13" ht="25.15" customHeight="1">
      <c r="A17" s="58" t="s">
        <v>260</v>
      </c>
      <c r="C17" s="57"/>
      <c r="E17" s="75"/>
      <c r="F17" s="75"/>
      <c r="G17" s="76"/>
      <c r="H17" s="76"/>
      <c r="I17" s="119"/>
      <c r="J17" s="75"/>
      <c r="K17" s="76"/>
      <c r="L17" s="74"/>
      <c r="M17" s="76"/>
    </row>
    <row r="18" spans="1:13" ht="25.15" customHeight="1">
      <c r="A18" s="67" t="s">
        <v>281</v>
      </c>
      <c r="C18" s="60"/>
      <c r="E18" s="58">
        <v>150000000</v>
      </c>
      <c r="G18" s="58">
        <v>-11925242.07</v>
      </c>
      <c r="I18" s="69">
        <v>15000000</v>
      </c>
      <c r="K18" s="58">
        <v>175288193.53999999</v>
      </c>
      <c r="M18" s="58">
        <f>SUM(E18:K18)</f>
        <v>328362951.47000003</v>
      </c>
    </row>
    <row r="19" spans="1:13" ht="25.15" customHeight="1">
      <c r="A19" s="67" t="s">
        <v>283</v>
      </c>
      <c r="C19" s="60"/>
      <c r="E19" s="133">
        <v>0</v>
      </c>
      <c r="F19" s="111"/>
      <c r="G19" s="133">
        <v>0</v>
      </c>
      <c r="I19" s="146">
        <v>0</v>
      </c>
      <c r="K19" s="175">
        <v>-10134699.66</v>
      </c>
      <c r="M19" s="175">
        <f>SUM(E19:K19)</f>
        <v>-10134699.66</v>
      </c>
    </row>
    <row r="20" spans="1:13" ht="25.15" customHeight="1">
      <c r="A20" s="67" t="s">
        <v>284</v>
      </c>
      <c r="C20" s="60"/>
      <c r="E20" s="58">
        <f>+E18+E19</f>
        <v>150000000</v>
      </c>
      <c r="G20" s="58">
        <f>+G18+G19</f>
        <v>-11925242.07</v>
      </c>
      <c r="I20" s="69">
        <f>+I18+I19</f>
        <v>15000000</v>
      </c>
      <c r="K20" s="58">
        <f>+K18+K19</f>
        <v>165153493.88</v>
      </c>
      <c r="M20" s="69">
        <f>SUM(E20:K20)</f>
        <v>318228251.81</v>
      </c>
    </row>
    <row r="21" spans="1:13" ht="25.15" customHeight="1">
      <c r="A21" s="67" t="s">
        <v>262</v>
      </c>
      <c r="C21" s="60"/>
      <c r="E21" s="58">
        <v>75000000</v>
      </c>
      <c r="G21" s="111">
        <v>0</v>
      </c>
      <c r="H21" s="111"/>
      <c r="I21" s="69">
        <v>0</v>
      </c>
      <c r="J21" s="111"/>
      <c r="K21" s="111">
        <v>0</v>
      </c>
      <c r="M21" s="69">
        <f t="shared" ref="M21" si="1">SUM(E21:K21)</f>
        <v>75000000</v>
      </c>
    </row>
    <row r="22" spans="1:13" ht="25.15" customHeight="1">
      <c r="A22" s="67" t="s">
        <v>263</v>
      </c>
      <c r="C22" s="60"/>
      <c r="E22" s="111">
        <v>0</v>
      </c>
      <c r="F22" s="111"/>
      <c r="G22" s="111">
        <v>0</v>
      </c>
      <c r="I22" s="69">
        <v>4517290.29</v>
      </c>
      <c r="K22" s="118">
        <v>-4517290.29</v>
      </c>
      <c r="M22" s="69">
        <f>SUM(E22:K22)</f>
        <v>0</v>
      </c>
    </row>
    <row r="23" spans="1:13" ht="25.15" customHeight="1">
      <c r="A23" s="67" t="s">
        <v>257</v>
      </c>
      <c r="C23" s="60"/>
      <c r="E23" s="69">
        <v>0</v>
      </c>
      <c r="F23" s="69"/>
      <c r="G23" s="69">
        <v>0</v>
      </c>
      <c r="H23" s="69"/>
      <c r="I23" s="69">
        <v>0</v>
      </c>
      <c r="J23" s="74"/>
      <c r="K23" s="118">
        <f>-164000000-73000000</f>
        <v>-237000000</v>
      </c>
      <c r="M23" s="148">
        <f>SUM(E23:K23)</f>
        <v>-237000000</v>
      </c>
    </row>
    <row r="24" spans="1:13" ht="25.15" customHeight="1">
      <c r="A24" s="58" t="s">
        <v>230</v>
      </c>
      <c r="C24" s="70"/>
      <c r="E24" s="69">
        <v>0</v>
      </c>
      <c r="F24" s="69"/>
      <c r="G24" s="69">
        <v>0</v>
      </c>
      <c r="H24" s="69"/>
      <c r="I24" s="69">
        <v>0</v>
      </c>
      <c r="K24" s="69">
        <f>+งบกำไรขาดทุน!J74</f>
        <v>141300157.29000229</v>
      </c>
      <c r="M24" s="58">
        <f t="shared" ref="M24" si="2">SUM(E24:K24)</f>
        <v>141300157.29000229</v>
      </c>
    </row>
    <row r="25" spans="1:13" ht="25.15" customHeight="1" thickBot="1">
      <c r="A25" s="58" t="s">
        <v>297</v>
      </c>
      <c r="C25" s="60"/>
      <c r="E25" s="174">
        <f>SUM(E20:E24)</f>
        <v>225000000</v>
      </c>
      <c r="G25" s="174">
        <f>SUM(G20:G24)</f>
        <v>-11925242.07</v>
      </c>
      <c r="I25" s="120">
        <f>SUM(I20:I24)</f>
        <v>19517290.289999999</v>
      </c>
      <c r="K25" s="174">
        <f>SUM(K20:K24)</f>
        <v>64936360.88000229</v>
      </c>
      <c r="M25" s="174">
        <f>SUM(M20:M24)</f>
        <v>297528409.10000229</v>
      </c>
    </row>
    <row r="26" spans="1:13" ht="25.15" customHeight="1" thickTop="1">
      <c r="C26" s="60"/>
    </row>
    <row r="27" spans="1:13" ht="25.15" customHeight="1">
      <c r="C27" s="60"/>
      <c r="I27" s="69"/>
    </row>
    <row r="29" spans="1:13" ht="25.15" customHeight="1">
      <c r="A29" s="59" t="s">
        <v>122</v>
      </c>
    </row>
    <row r="35" spans="1:14" s="54" customFormat="1" ht="24.75" customHeight="1">
      <c r="A35" s="55" t="s">
        <v>138</v>
      </c>
      <c r="B35" s="56"/>
      <c r="C35" s="56"/>
      <c r="D35" s="56"/>
      <c r="E35" s="56"/>
      <c r="J35" s="160"/>
      <c r="L35" s="160"/>
      <c r="M35" s="56"/>
      <c r="N35" s="56"/>
    </row>
    <row r="36" spans="1:14" s="54" customFormat="1" ht="24.75" customHeight="1">
      <c r="A36" s="56" t="s">
        <v>190</v>
      </c>
      <c r="C36" s="56"/>
      <c r="D36" s="56"/>
      <c r="E36" s="56"/>
      <c r="J36" s="160"/>
      <c r="L36" s="160"/>
      <c r="M36" s="56"/>
      <c r="N36" s="56"/>
    </row>
  </sheetData>
  <mergeCells count="6">
    <mergeCell ref="I8:K8"/>
    <mergeCell ref="A1:M1"/>
    <mergeCell ref="A2:M2"/>
    <mergeCell ref="A3:M3"/>
    <mergeCell ref="A4:M4"/>
    <mergeCell ref="E7:M7"/>
  </mergeCells>
  <pageMargins left="0.59055118110236227" right="0.19685039370078741" top="0.59055118110236227" bottom="0.51181102362204722" header="0.19685039370078741" footer="0.19685039370078741"/>
  <pageSetup paperSize="9" scale="80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36"/>
  <sheetViews>
    <sheetView topLeftCell="A9" zoomScale="80" zoomScaleNormal="80" zoomScaleSheetLayoutView="100" workbookViewId="0">
      <selection activeCell="G30" sqref="G30"/>
    </sheetView>
  </sheetViews>
  <sheetFormatPr defaultColWidth="9.28515625" defaultRowHeight="25.15" customHeight="1"/>
  <cols>
    <col min="1" max="1" width="16.42578125" style="58" customWidth="1"/>
    <col min="2" max="2" width="16" style="58" customWidth="1"/>
    <col min="3" max="3" width="7.42578125" style="58" customWidth="1"/>
    <col min="4" max="4" width="0.7109375" style="58" customWidth="1"/>
    <col min="5" max="5" width="14" style="74" bestFit="1" customWidth="1"/>
    <col min="6" max="6" width="1.28515625" style="74" customWidth="1"/>
    <col min="7" max="7" width="15.7109375" style="74" customWidth="1"/>
    <col min="8" max="8" width="1.28515625" style="74" customWidth="1"/>
    <col min="9" max="9" width="17.7109375" style="74" customWidth="1"/>
    <col min="10" max="10" width="1.28515625" style="74" customWidth="1"/>
    <col min="11" max="11" width="14.5703125" style="74" bestFit="1" customWidth="1"/>
    <col min="12" max="12" width="1.28515625" style="74" customWidth="1"/>
    <col min="13" max="13" width="14.7109375" style="74" bestFit="1" customWidth="1"/>
    <col min="14" max="14" width="2" style="58" customWidth="1"/>
    <col min="15" max="15" width="5.42578125" style="58" customWidth="1"/>
    <col min="16" max="16" width="15.28515625" style="58" bestFit="1" customWidth="1"/>
    <col min="17" max="17" width="12" style="58" bestFit="1" customWidth="1"/>
    <col min="18" max="16384" width="9.28515625" style="58"/>
  </cols>
  <sheetData>
    <row r="1" spans="1:14" s="54" customFormat="1" ht="24.75" customHeight="1">
      <c r="A1" s="249" t="s">
        <v>279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66"/>
    </row>
    <row r="2" spans="1:14" ht="25.15" customHeight="1">
      <c r="A2" s="253" t="s">
        <v>99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59"/>
    </row>
    <row r="3" spans="1:14" ht="25.15" customHeight="1">
      <c r="A3" s="253" t="str">
        <f>ส่วนเปลี่ยนแปลงรวม!A3</f>
        <v>สำหรับงวดเก้าเดือนสิ้นสุดวันที่ 30 กันยายน 2566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59"/>
    </row>
    <row r="4" spans="1:14" ht="25.15" customHeight="1">
      <c r="A4" s="253" t="s">
        <v>227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59"/>
    </row>
    <row r="5" spans="1:14" ht="25.15" customHeight="1">
      <c r="A5" s="108"/>
      <c r="B5" s="108"/>
      <c r="C5" s="108"/>
      <c r="D5" s="108"/>
      <c r="E5" s="71"/>
      <c r="F5" s="71"/>
      <c r="G5" s="71"/>
      <c r="H5" s="71"/>
      <c r="I5" s="71"/>
      <c r="J5" s="71"/>
      <c r="K5" s="71"/>
      <c r="L5" s="72"/>
      <c r="M5" s="71"/>
      <c r="N5" s="59"/>
    </row>
    <row r="6" spans="1:14" ht="25.15" customHeight="1">
      <c r="E6" s="73"/>
      <c r="F6" s="73"/>
      <c r="G6" s="73"/>
      <c r="H6" s="73"/>
      <c r="I6" s="73"/>
      <c r="J6" s="73"/>
      <c r="K6" s="73"/>
      <c r="M6" s="82" t="s">
        <v>36</v>
      </c>
    </row>
    <row r="7" spans="1:14" ht="25.15" customHeight="1">
      <c r="E7" s="255" t="s">
        <v>233</v>
      </c>
      <c r="F7" s="255"/>
      <c r="G7" s="255"/>
      <c r="H7" s="255"/>
      <c r="I7" s="255"/>
      <c r="J7" s="255"/>
      <c r="K7" s="255"/>
      <c r="L7" s="255"/>
      <c r="M7" s="255"/>
    </row>
    <row r="8" spans="1:14" ht="25.15" customHeight="1">
      <c r="E8" s="75"/>
      <c r="F8" s="75"/>
      <c r="G8" s="76" t="s">
        <v>217</v>
      </c>
      <c r="H8" s="76"/>
      <c r="I8" s="252" t="s">
        <v>184</v>
      </c>
      <c r="J8" s="252"/>
      <c r="K8" s="252"/>
      <c r="M8" s="76"/>
    </row>
    <row r="9" spans="1:14" ht="25.15" customHeight="1">
      <c r="E9" s="75" t="s">
        <v>144</v>
      </c>
      <c r="F9" s="75"/>
      <c r="G9" s="76" t="s">
        <v>174</v>
      </c>
      <c r="H9" s="76"/>
      <c r="I9" s="76" t="s">
        <v>231</v>
      </c>
      <c r="J9" s="75"/>
      <c r="K9" s="76" t="s">
        <v>199</v>
      </c>
      <c r="M9" s="76" t="s">
        <v>12</v>
      </c>
    </row>
    <row r="10" spans="1:14" ht="25.15" customHeight="1">
      <c r="C10" s="57" t="s">
        <v>1</v>
      </c>
      <c r="E10" s="109" t="s">
        <v>145</v>
      </c>
      <c r="F10" s="109"/>
      <c r="G10" s="77" t="s">
        <v>175</v>
      </c>
      <c r="H10" s="77"/>
      <c r="I10" s="77" t="s">
        <v>232</v>
      </c>
      <c r="J10" s="109"/>
      <c r="K10" s="77"/>
      <c r="L10" s="78"/>
      <c r="M10" s="77"/>
    </row>
    <row r="11" spans="1:14" ht="7.5" customHeight="1">
      <c r="C11" s="57"/>
      <c r="E11" s="75"/>
      <c r="F11" s="75"/>
      <c r="G11" s="76"/>
      <c r="H11" s="76"/>
      <c r="I11" s="76"/>
      <c r="J11" s="75"/>
      <c r="K11" s="76"/>
      <c r="M11" s="153"/>
    </row>
    <row r="12" spans="1:14" ht="25.15" customHeight="1">
      <c r="A12" s="67" t="s">
        <v>282</v>
      </c>
      <c r="C12" s="60"/>
      <c r="E12" s="74">
        <v>225000000</v>
      </c>
      <c r="G12" s="74">
        <v>-13618243.42</v>
      </c>
      <c r="I12" s="69">
        <v>22500000</v>
      </c>
      <c r="K12" s="79">
        <v>65325620.270000003</v>
      </c>
      <c r="M12" s="74">
        <f>SUM(E12:K12)</f>
        <v>299207376.85000002</v>
      </c>
    </row>
    <row r="13" spans="1:14" ht="25.15" customHeight="1">
      <c r="A13" s="67" t="s">
        <v>257</v>
      </c>
      <c r="C13" s="115" t="s">
        <v>270</v>
      </c>
      <c r="E13" s="69">
        <v>0</v>
      </c>
      <c r="F13" s="68"/>
      <c r="G13" s="69">
        <v>0</v>
      </c>
      <c r="H13" s="69"/>
      <c r="I13" s="69">
        <v>0</v>
      </c>
      <c r="K13" s="152">
        <v>-135000000</v>
      </c>
      <c r="M13" s="154">
        <f>SUM(E13:K13)</f>
        <v>-135000000</v>
      </c>
    </row>
    <row r="14" spans="1:14" ht="25.15" customHeight="1">
      <c r="A14" s="58" t="s">
        <v>230</v>
      </c>
      <c r="C14" s="70"/>
      <c r="E14" s="69">
        <v>0</v>
      </c>
      <c r="F14" s="79"/>
      <c r="G14" s="68">
        <v>0</v>
      </c>
      <c r="H14" s="68"/>
      <c r="I14" s="68">
        <v>0</v>
      </c>
      <c r="J14" s="79"/>
      <c r="K14" s="68">
        <f>+งบกำไรขาดทุน!L74</f>
        <v>131503395.30000101</v>
      </c>
      <c r="M14" s="74">
        <f>SUM(E14:K14)</f>
        <v>131503395.30000101</v>
      </c>
    </row>
    <row r="15" spans="1:14" ht="25.15" customHeight="1" thickBot="1">
      <c r="A15" s="58" t="s">
        <v>296</v>
      </c>
      <c r="C15" s="60"/>
      <c r="E15" s="80">
        <f>SUM(E12:E14)</f>
        <v>225000000</v>
      </c>
      <c r="G15" s="80">
        <f>SUM(G12:G14)</f>
        <v>-13618243.42</v>
      </c>
      <c r="H15" s="68"/>
      <c r="I15" s="80">
        <f>SUM(I12:I14)</f>
        <v>22500000</v>
      </c>
      <c r="K15" s="80">
        <f>SUM(K12:K14)</f>
        <v>61829015.570001021</v>
      </c>
      <c r="M15" s="80">
        <f>SUM(M12:M14)</f>
        <v>295710772.15000105</v>
      </c>
    </row>
    <row r="16" spans="1:14" ht="25.15" customHeight="1" thickTop="1">
      <c r="C16" s="60"/>
    </row>
    <row r="17" spans="1:13" ht="25.15" customHeight="1">
      <c r="A17" s="58" t="s">
        <v>260</v>
      </c>
      <c r="C17" s="60"/>
    </row>
    <row r="18" spans="1:13" ht="25.15" customHeight="1">
      <c r="A18" s="67" t="s">
        <v>281</v>
      </c>
      <c r="C18" s="60"/>
      <c r="E18" s="74">
        <v>150000000</v>
      </c>
      <c r="G18" s="74">
        <v>-13618243.42</v>
      </c>
      <c r="H18" s="69"/>
      <c r="I18" s="69">
        <v>15000000</v>
      </c>
      <c r="K18" s="118">
        <v>169965566.47</v>
      </c>
      <c r="M18" s="74">
        <f>SUM(E18:K18)</f>
        <v>321347323.05000001</v>
      </c>
    </row>
    <row r="19" spans="1:13" ht="25.15" customHeight="1">
      <c r="A19" s="67" t="s">
        <v>283</v>
      </c>
      <c r="C19" s="60"/>
      <c r="E19" s="149">
        <v>0</v>
      </c>
      <c r="F19" s="147"/>
      <c r="G19" s="149">
        <v>0</v>
      </c>
      <c r="H19" s="69"/>
      <c r="I19" s="146">
        <v>0</v>
      </c>
      <c r="K19" s="150">
        <v>-3131887.51</v>
      </c>
      <c r="M19" s="78">
        <f>SUM(E19:K19)</f>
        <v>-3131887.51</v>
      </c>
    </row>
    <row r="20" spans="1:13" ht="25.15" customHeight="1">
      <c r="A20" s="67" t="s">
        <v>284</v>
      </c>
      <c r="C20" s="60"/>
      <c r="E20" s="74">
        <f>+E18+E19</f>
        <v>150000000</v>
      </c>
      <c r="G20" s="74">
        <f>+G18+G19</f>
        <v>-13618243.42</v>
      </c>
      <c r="H20" s="69"/>
      <c r="I20" s="69">
        <f>+I18+I19</f>
        <v>15000000</v>
      </c>
      <c r="K20" s="118">
        <f>+K18+K19</f>
        <v>166833678.96000001</v>
      </c>
      <c r="M20" s="74">
        <f>+M18+M19</f>
        <v>318215435.54000002</v>
      </c>
    </row>
    <row r="21" spans="1:13" ht="25.15" customHeight="1">
      <c r="A21" s="67" t="s">
        <v>262</v>
      </c>
      <c r="C21" s="60"/>
      <c r="E21" s="74">
        <v>75000000</v>
      </c>
      <c r="G21" s="147">
        <v>0</v>
      </c>
      <c r="H21" s="69"/>
      <c r="I21" s="69">
        <v>0</v>
      </c>
      <c r="K21" s="69">
        <v>0</v>
      </c>
      <c r="M21" s="74">
        <f t="shared" ref="M21:M23" si="0">SUM(E21:K21)</f>
        <v>75000000</v>
      </c>
    </row>
    <row r="22" spans="1:13" ht="25.15" customHeight="1">
      <c r="A22" s="67" t="s">
        <v>263</v>
      </c>
      <c r="C22" s="60"/>
      <c r="E22" s="147">
        <v>0</v>
      </c>
      <c r="F22" s="147"/>
      <c r="G22" s="147">
        <v>0</v>
      </c>
      <c r="H22" s="69"/>
      <c r="I22" s="69">
        <v>4517290.29</v>
      </c>
      <c r="J22" s="58"/>
      <c r="K22" s="118">
        <v>-4517290.29</v>
      </c>
      <c r="M22" s="147">
        <f t="shared" si="0"/>
        <v>0</v>
      </c>
    </row>
    <row r="23" spans="1:13" ht="25.15" customHeight="1">
      <c r="A23" s="67" t="s">
        <v>257</v>
      </c>
      <c r="C23" s="60"/>
      <c r="E23" s="147">
        <v>0</v>
      </c>
      <c r="F23" s="147"/>
      <c r="G23" s="147">
        <v>0</v>
      </c>
      <c r="H23" s="69"/>
      <c r="I23" s="69">
        <v>0</v>
      </c>
      <c r="K23" s="118">
        <v>-237000000</v>
      </c>
      <c r="M23" s="74">
        <f t="shared" si="0"/>
        <v>-237000000</v>
      </c>
    </row>
    <row r="24" spans="1:13" ht="25.15" customHeight="1">
      <c r="A24" s="58" t="s">
        <v>230</v>
      </c>
      <c r="C24" s="60"/>
      <c r="E24" s="69">
        <v>0</v>
      </c>
      <c r="G24" s="69">
        <v>0</v>
      </c>
      <c r="H24" s="69"/>
      <c r="I24" s="69">
        <v>0</v>
      </c>
      <c r="K24" s="118">
        <f>+งบกำไรขาดทุน!N74</f>
        <v>168002033.36016285</v>
      </c>
      <c r="M24" s="74">
        <f>SUM(E24:K24)</f>
        <v>168002033.36016285</v>
      </c>
    </row>
    <row r="25" spans="1:13" ht="25.15" customHeight="1" thickBot="1">
      <c r="A25" s="58" t="s">
        <v>297</v>
      </c>
      <c r="C25" s="60"/>
      <c r="E25" s="80">
        <f>SUM(E20:E24)</f>
        <v>225000000</v>
      </c>
      <c r="G25" s="80">
        <f>SUM(G20:G24)</f>
        <v>-13618243.42</v>
      </c>
      <c r="I25" s="120">
        <f>SUM(I20:I24)</f>
        <v>19517290.289999999</v>
      </c>
      <c r="K25" s="80">
        <f>SUM(K20:K24)</f>
        <v>93318422.030162871</v>
      </c>
      <c r="M25" s="80">
        <f>SUM(M20:M24)</f>
        <v>324217468.90016288</v>
      </c>
    </row>
    <row r="26" spans="1:13" ht="25.15" customHeight="1" thickTop="1">
      <c r="C26" s="60"/>
    </row>
    <row r="27" spans="1:13" ht="25.15" customHeight="1">
      <c r="I27" s="69"/>
      <c r="K27" s="79"/>
    </row>
    <row r="29" spans="1:13" ht="25.15" customHeight="1">
      <c r="A29" s="59" t="s">
        <v>122</v>
      </c>
    </row>
    <row r="35" spans="1:15" s="54" customFormat="1" ht="24.75" customHeight="1">
      <c r="A35" s="55" t="s">
        <v>176</v>
      </c>
      <c r="B35" s="56"/>
      <c r="C35" s="56"/>
      <c r="D35" s="56"/>
      <c r="E35" s="62"/>
      <c r="F35" s="65"/>
      <c r="G35" s="65"/>
      <c r="H35" s="65"/>
      <c r="I35" s="65"/>
      <c r="J35" s="65"/>
      <c r="K35" s="65"/>
      <c r="L35" s="64"/>
      <c r="M35" s="62"/>
      <c r="N35" s="56"/>
      <c r="O35" s="56"/>
    </row>
    <row r="36" spans="1:15" s="54" customFormat="1" ht="24.75" customHeight="1">
      <c r="A36" s="56" t="s">
        <v>189</v>
      </c>
      <c r="C36" s="56"/>
      <c r="D36" s="56"/>
      <c r="E36" s="62"/>
      <c r="F36" s="65"/>
      <c r="G36" s="65"/>
      <c r="H36" s="65"/>
      <c r="I36" s="65"/>
      <c r="J36" s="65"/>
      <c r="K36" s="65"/>
      <c r="L36" s="64"/>
      <c r="M36" s="62"/>
      <c r="N36" s="56"/>
      <c r="O36" s="56"/>
    </row>
  </sheetData>
  <mergeCells count="6">
    <mergeCell ref="I8:K8"/>
    <mergeCell ref="A1:M1"/>
    <mergeCell ref="A2:M2"/>
    <mergeCell ref="A3:M3"/>
    <mergeCell ref="A4:M4"/>
    <mergeCell ref="E7:M7"/>
  </mergeCells>
  <pageMargins left="0.59055118110236227" right="0.19685039370078741" top="0.59055118110236227" bottom="0.51181102362204722" header="0.19685039370078741" footer="0.19685039370078741"/>
  <pageSetup paperSize="9" scale="80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87"/>
  <sheetViews>
    <sheetView tabSelected="1" view="pageBreakPreview" topLeftCell="D43" zoomScaleNormal="92" zoomScaleSheetLayoutView="100" workbookViewId="0">
      <selection activeCell="O79" sqref="O79"/>
    </sheetView>
  </sheetViews>
  <sheetFormatPr defaultColWidth="9.28515625" defaultRowHeight="24" customHeight="1"/>
  <cols>
    <col min="1" max="3" width="1.7109375" style="179" customWidth="1"/>
    <col min="4" max="4" width="37.42578125" style="179" customWidth="1"/>
    <col min="5" max="5" width="2" style="179" customWidth="1"/>
    <col min="6" max="6" width="1.28515625" style="179" customWidth="1"/>
    <col min="7" max="7" width="15.140625" style="87" bestFit="1" customWidth="1"/>
    <col min="8" max="8" width="1.28515625" style="179" customWidth="1"/>
    <col min="9" max="9" width="15.140625" style="87" bestFit="1" customWidth="1"/>
    <col min="10" max="10" width="1.28515625" style="179" customWidth="1"/>
    <col min="11" max="11" width="14.5703125" style="87" customWidth="1"/>
    <col min="12" max="12" width="1.28515625" style="179" customWidth="1"/>
    <col min="13" max="13" width="15.140625" style="86" bestFit="1" customWidth="1"/>
    <col min="14" max="14" width="1.42578125" style="179" customWidth="1"/>
    <col min="15" max="15" width="14.5703125" style="179" bestFit="1" customWidth="1"/>
    <col min="16" max="16" width="12.85546875" style="179" bestFit="1" customWidth="1"/>
    <col min="17" max="17" width="13.28515625" style="179" customWidth="1"/>
    <col min="18" max="18" width="12.7109375" style="179" bestFit="1" customWidth="1"/>
    <col min="19" max="16384" width="9.28515625" style="179"/>
  </cols>
  <sheetData>
    <row r="1" spans="1:20" s="65" customFormat="1" ht="22.5" customHeight="1">
      <c r="A1" s="258" t="s">
        <v>279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177"/>
      <c r="O1" s="177"/>
      <c r="P1" s="177"/>
      <c r="Q1" s="177"/>
      <c r="R1" s="177"/>
      <c r="S1" s="64"/>
      <c r="T1" s="64"/>
    </row>
    <row r="2" spans="1:20" s="178" customFormat="1" ht="22.5" customHeight="1">
      <c r="A2" s="258" t="s">
        <v>124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62"/>
      <c r="O2" s="62"/>
      <c r="P2" s="62"/>
    </row>
    <row r="3" spans="1:20" s="178" customFormat="1" ht="22.5" customHeight="1">
      <c r="A3" s="258" t="str">
        <f>ส่วนเปลี่ยนแปลงรวม!A3</f>
        <v>สำหรับงวดเก้าเดือนสิ้นสุดวันที่ 30 กันยายน 2566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177"/>
      <c r="O3" s="177"/>
      <c r="P3" s="177"/>
      <c r="Q3" s="177"/>
      <c r="R3" s="177"/>
    </row>
    <row r="4" spans="1:20" s="178" customFormat="1" ht="22.5" customHeight="1">
      <c r="A4" s="258" t="str">
        <f>+งบกำไรขาดทุน!A4</f>
        <v>(ยังไม่ได้ตรวจสอบ/สอบทานแล้ว)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177"/>
      <c r="O4" s="177"/>
      <c r="P4" s="177"/>
      <c r="Q4" s="177"/>
      <c r="R4" s="177"/>
    </row>
    <row r="5" spans="1:20" s="178" customFormat="1" ht="9.75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7"/>
      <c r="O5" s="177"/>
      <c r="P5" s="177"/>
      <c r="Q5" s="177"/>
      <c r="R5" s="177"/>
    </row>
    <row r="6" spans="1:20" ht="22.5" customHeight="1">
      <c r="G6" s="180"/>
      <c r="H6" s="180"/>
      <c r="I6" s="180"/>
      <c r="J6" s="180"/>
      <c r="K6" s="180"/>
      <c r="L6" s="180"/>
      <c r="M6" s="181" t="s">
        <v>36</v>
      </c>
      <c r="N6" s="182"/>
    </row>
    <row r="7" spans="1:20" ht="22.5" customHeight="1">
      <c r="G7" s="260" t="s">
        <v>148</v>
      </c>
      <c r="H7" s="260"/>
      <c r="I7" s="260"/>
      <c r="J7" s="62"/>
      <c r="K7" s="251" t="s">
        <v>147</v>
      </c>
      <c r="L7" s="261"/>
      <c r="M7" s="251"/>
      <c r="N7" s="182"/>
    </row>
    <row r="8" spans="1:20" ht="22.5" customHeight="1">
      <c r="E8" s="183"/>
      <c r="F8" s="183"/>
      <c r="G8" s="63" t="s">
        <v>278</v>
      </c>
      <c r="H8" s="164"/>
      <c r="I8" s="63" t="s">
        <v>261</v>
      </c>
      <c r="J8" s="62"/>
      <c r="K8" s="63" t="s">
        <v>278</v>
      </c>
      <c r="L8" s="184"/>
      <c r="M8" s="63" t="s">
        <v>261</v>
      </c>
      <c r="N8" s="185"/>
    </row>
    <row r="9" spans="1:20" ht="22.5" customHeight="1">
      <c r="A9" s="179" t="s">
        <v>125</v>
      </c>
      <c r="E9" s="183"/>
      <c r="F9" s="183"/>
      <c r="G9" s="81"/>
      <c r="H9" s="62"/>
      <c r="I9" s="81" t="s">
        <v>255</v>
      </c>
      <c r="J9" s="62"/>
      <c r="K9" s="81"/>
      <c r="L9" s="62"/>
      <c r="M9" s="81" t="s">
        <v>255</v>
      </c>
      <c r="N9" s="185"/>
    </row>
    <row r="10" spans="1:20" ht="22.5" customHeight="1">
      <c r="B10" s="179" t="s">
        <v>126</v>
      </c>
      <c r="G10" s="86">
        <f>งบกำไรขาดทุน!H64</f>
        <v>170553549.04000002</v>
      </c>
      <c r="H10" s="85"/>
      <c r="I10" s="86">
        <f>งบกำไรขาดทุน!J64</f>
        <v>178873854.88000229</v>
      </c>
      <c r="J10" s="186"/>
      <c r="K10" s="86">
        <f>งบกำไรขาดทุน!L64</f>
        <v>152656078.50000101</v>
      </c>
      <c r="L10" s="85"/>
      <c r="M10" s="86">
        <f>งบกำไรขาดทุน!N64</f>
        <v>208959816.41999763</v>
      </c>
      <c r="N10" s="185"/>
    </row>
    <row r="11" spans="1:20" ht="22.5" customHeight="1">
      <c r="B11" s="179" t="s">
        <v>200</v>
      </c>
      <c r="G11" s="86"/>
      <c r="H11" s="85"/>
      <c r="I11" s="86"/>
      <c r="J11" s="83"/>
      <c r="K11" s="86"/>
      <c r="L11" s="85"/>
      <c r="N11" s="185"/>
      <c r="O11" s="83"/>
    </row>
    <row r="12" spans="1:20" ht="22.5" customHeight="1">
      <c r="C12" s="179" t="s">
        <v>201</v>
      </c>
      <c r="G12" s="86"/>
      <c r="H12" s="85"/>
      <c r="I12" s="86"/>
      <c r="J12" s="83"/>
      <c r="K12" s="86"/>
      <c r="L12" s="85"/>
      <c r="N12" s="185"/>
      <c r="O12" s="83"/>
    </row>
    <row r="13" spans="1:20" ht="22.5" customHeight="1">
      <c r="C13" s="179" t="s">
        <v>202</v>
      </c>
      <c r="F13" s="187"/>
      <c r="G13" s="99">
        <v>93482196.340000004</v>
      </c>
      <c r="H13" s="117"/>
      <c r="I13" s="99">
        <v>89144577.360000014</v>
      </c>
      <c r="J13" s="99"/>
      <c r="K13" s="99">
        <v>39895158.280000001</v>
      </c>
      <c r="L13" s="117"/>
      <c r="M13" s="99">
        <v>35554179.289999999</v>
      </c>
      <c r="N13" s="185"/>
      <c r="O13" s="83"/>
    </row>
    <row r="14" spans="1:20" ht="22.5" customHeight="1">
      <c r="C14" s="179" t="s">
        <v>259</v>
      </c>
      <c r="F14" s="187"/>
      <c r="G14" s="99">
        <v>467422.66</v>
      </c>
      <c r="H14" s="117"/>
      <c r="I14" s="99">
        <v>2553157.5300000003</v>
      </c>
      <c r="J14" s="99"/>
      <c r="K14" s="99">
        <v>-209021.04</v>
      </c>
      <c r="L14" s="117"/>
      <c r="M14" s="99">
        <v>2517482.37</v>
      </c>
      <c r="N14" s="185"/>
      <c r="O14" s="83"/>
    </row>
    <row r="15" spans="1:20" ht="22.5" customHeight="1">
      <c r="C15" s="179" t="s">
        <v>266</v>
      </c>
      <c r="F15" s="187"/>
      <c r="G15" s="106">
        <v>2847</v>
      </c>
      <c r="H15" s="188"/>
      <c r="I15" s="188">
        <v>164124</v>
      </c>
      <c r="J15" s="99"/>
      <c r="K15" s="106">
        <v>0</v>
      </c>
      <c r="L15" s="237"/>
      <c r="M15" s="106">
        <v>0</v>
      </c>
      <c r="N15" s="185"/>
    </row>
    <row r="16" spans="1:20" ht="22.5" customHeight="1">
      <c r="C16" s="179" t="s">
        <v>300</v>
      </c>
      <c r="F16" s="187"/>
      <c r="G16" s="188"/>
      <c r="H16" s="188"/>
      <c r="I16" s="188"/>
      <c r="J16" s="99"/>
      <c r="K16" s="188"/>
      <c r="L16" s="188"/>
      <c r="M16" s="188"/>
      <c r="N16" s="185"/>
    </row>
    <row r="17" spans="1:17" ht="22.5" customHeight="1">
      <c r="D17" s="179" t="s">
        <v>301</v>
      </c>
      <c r="F17" s="187"/>
      <c r="G17" s="188">
        <v>1047128.86</v>
      </c>
      <c r="H17" s="188"/>
      <c r="I17" s="188">
        <v>-1114173.4399999997</v>
      </c>
      <c r="J17" s="99"/>
      <c r="K17" s="188">
        <v>1358049.6057943923</v>
      </c>
      <c r="L17" s="188"/>
      <c r="M17" s="188">
        <v>302100.67000000016</v>
      </c>
      <c r="N17" s="185"/>
    </row>
    <row r="18" spans="1:17" ht="22.5" customHeight="1">
      <c r="C18" s="179" t="s">
        <v>235</v>
      </c>
      <c r="F18" s="187"/>
      <c r="G18" s="188">
        <v>-8518202.2699999996</v>
      </c>
      <c r="H18" s="188"/>
      <c r="I18" s="188">
        <v>37330907.830000035</v>
      </c>
      <c r="J18" s="99"/>
      <c r="K18" s="188">
        <v>-10121466.970000001</v>
      </c>
      <c r="L18" s="188"/>
      <c r="M18" s="188">
        <v>21786848.530000027</v>
      </c>
      <c r="N18" s="185"/>
    </row>
    <row r="19" spans="1:17" ht="22.5" customHeight="1">
      <c r="C19" s="179" t="s">
        <v>140</v>
      </c>
      <c r="F19" s="187"/>
      <c r="G19" s="179">
        <v>8298374</v>
      </c>
      <c r="I19" s="179">
        <v>6656325.9800000004</v>
      </c>
      <c r="J19" s="99"/>
      <c r="K19" s="188">
        <v>5602776</v>
      </c>
      <c r="L19" s="188"/>
      <c r="M19" s="188">
        <v>4494268</v>
      </c>
      <c r="N19" s="185"/>
    </row>
    <row r="20" spans="1:17" ht="22.5" customHeight="1">
      <c r="C20" s="179" t="s">
        <v>254</v>
      </c>
      <c r="F20" s="187"/>
      <c r="G20" s="179">
        <v>-389532.28</v>
      </c>
      <c r="I20" s="179">
        <v>-1276050.06</v>
      </c>
      <c r="J20" s="99"/>
      <c r="K20" s="188">
        <v>-730123.32</v>
      </c>
      <c r="L20" s="188"/>
      <c r="M20" s="188">
        <v>-1538080.01</v>
      </c>
      <c r="N20" s="185"/>
    </row>
    <row r="21" spans="1:17" ht="22.5" customHeight="1">
      <c r="C21" s="179" t="s">
        <v>146</v>
      </c>
      <c r="F21" s="187"/>
      <c r="G21" s="99">
        <v>19800553.359999999</v>
      </c>
      <c r="H21" s="117"/>
      <c r="I21" s="99">
        <v>15808280.960000001</v>
      </c>
      <c r="J21" s="99"/>
      <c r="K21" s="111">
        <v>14858026.58</v>
      </c>
      <c r="L21" s="110"/>
      <c r="M21" s="233">
        <v>10310612.91</v>
      </c>
      <c r="N21" s="185"/>
    </row>
    <row r="22" spans="1:17" ht="22.5" customHeight="1">
      <c r="C22" s="179" t="s">
        <v>298</v>
      </c>
      <c r="F22" s="187"/>
      <c r="G22" s="106">
        <v>0</v>
      </c>
      <c r="H22" s="61"/>
      <c r="I22" s="106">
        <v>0</v>
      </c>
      <c r="J22" s="99"/>
      <c r="K22" s="172">
        <v>-45998160</v>
      </c>
      <c r="L22" s="110"/>
      <c r="M22" s="111">
        <v>0</v>
      </c>
      <c r="N22" s="185"/>
    </row>
    <row r="23" spans="1:17" ht="22.5" hidden="1" customHeight="1">
      <c r="C23" s="179" t="s">
        <v>289</v>
      </c>
      <c r="F23" s="187"/>
      <c r="G23" s="106">
        <v>0</v>
      </c>
      <c r="H23" s="117"/>
      <c r="I23" s="111">
        <v>0</v>
      </c>
      <c r="J23" s="99"/>
      <c r="K23" s="229">
        <v>0</v>
      </c>
      <c r="L23" s="110"/>
      <c r="M23" s="111">
        <v>0</v>
      </c>
      <c r="N23" s="185"/>
    </row>
    <row r="24" spans="1:17" ht="22.5" customHeight="1">
      <c r="C24" s="179" t="s">
        <v>299</v>
      </c>
      <c r="F24" s="187"/>
      <c r="G24" s="106">
        <v>19116.47</v>
      </c>
      <c r="H24" s="117"/>
      <c r="I24" s="111">
        <v>0</v>
      </c>
      <c r="J24" s="99"/>
      <c r="K24" s="229">
        <v>19116.47</v>
      </c>
      <c r="L24" s="110"/>
      <c r="M24" s="111">
        <v>0</v>
      </c>
      <c r="N24" s="185"/>
    </row>
    <row r="25" spans="1:17" ht="22.5" customHeight="1">
      <c r="C25" s="179" t="s">
        <v>240</v>
      </c>
      <c r="F25" s="187"/>
      <c r="G25" s="99">
        <v>-2931876.6500000013</v>
      </c>
      <c r="H25" s="117"/>
      <c r="I25" s="99">
        <v>-4138089.49</v>
      </c>
      <c r="J25" s="99"/>
      <c r="K25" s="188">
        <v>-2852867.8700000015</v>
      </c>
      <c r="L25" s="188"/>
      <c r="M25" s="188">
        <v>-4117262.6</v>
      </c>
      <c r="N25" s="185"/>
    </row>
    <row r="26" spans="1:17" s="83" customFormat="1" ht="22.5" customHeight="1">
      <c r="A26" s="179"/>
      <c r="B26" s="179" t="s">
        <v>142</v>
      </c>
      <c r="C26" s="179"/>
      <c r="D26" s="179"/>
      <c r="E26" s="179"/>
      <c r="F26" s="179"/>
      <c r="G26" s="100"/>
      <c r="H26" s="85"/>
      <c r="I26" s="100"/>
      <c r="J26" s="186"/>
      <c r="K26" s="100"/>
      <c r="L26" s="85"/>
      <c r="M26" s="100"/>
      <c r="N26" s="185"/>
      <c r="O26" s="179"/>
      <c r="P26" s="179"/>
      <c r="Q26" s="179"/>
    </row>
    <row r="27" spans="1:17" s="83" customFormat="1" ht="22.5" customHeight="1">
      <c r="A27" s="179"/>
      <c r="B27" s="179"/>
      <c r="C27" s="179" t="s">
        <v>141</v>
      </c>
      <c r="D27" s="179"/>
      <c r="E27" s="179"/>
      <c r="F27" s="179"/>
      <c r="G27" s="87">
        <f>SUM(G10:G25)</f>
        <v>281831576.53000009</v>
      </c>
      <c r="H27" s="84"/>
      <c r="I27" s="87">
        <f>SUM(I10:I25)</f>
        <v>324002915.55000234</v>
      </c>
      <c r="J27" s="179"/>
      <c r="K27" s="87">
        <f>SUM(K10:K25)</f>
        <v>154477566.23579544</v>
      </c>
      <c r="L27" s="84"/>
      <c r="M27" s="87">
        <f>SUM(M10:M25)</f>
        <v>278269965.57999766</v>
      </c>
      <c r="N27" s="185"/>
      <c r="O27" s="179">
        <f>+G27-I27</f>
        <v>-42171339.020002246</v>
      </c>
      <c r="P27" s="179"/>
      <c r="Q27" s="179"/>
    </row>
    <row r="28" spans="1:17" s="83" customFormat="1" ht="22.5" customHeight="1">
      <c r="A28" s="179"/>
      <c r="B28" s="179" t="s">
        <v>127</v>
      </c>
      <c r="C28" s="179"/>
      <c r="D28" s="179"/>
      <c r="E28" s="179"/>
      <c r="F28" s="179"/>
      <c r="G28" s="86"/>
      <c r="H28" s="85"/>
      <c r="I28" s="86"/>
      <c r="J28" s="186"/>
      <c r="K28" s="86"/>
      <c r="L28" s="85"/>
      <c r="M28" s="86"/>
      <c r="N28" s="185"/>
      <c r="O28" s="179"/>
      <c r="P28" s="179"/>
      <c r="Q28" s="179"/>
    </row>
    <row r="29" spans="1:17" s="83" customFormat="1" ht="22.5" customHeight="1">
      <c r="A29" s="179"/>
      <c r="B29" s="179"/>
      <c r="C29" s="179" t="s">
        <v>274</v>
      </c>
      <c r="D29" s="179"/>
      <c r="E29" s="179"/>
      <c r="F29" s="179"/>
      <c r="G29" s="188">
        <v>5178791.42</v>
      </c>
      <c r="H29" s="188"/>
      <c r="I29" s="188">
        <v>-72487656.099999994</v>
      </c>
      <c r="J29" s="186"/>
      <c r="K29" s="188">
        <v>-45352091.109999999</v>
      </c>
      <c r="L29" s="188"/>
      <c r="M29" s="188">
        <v>-205960138.5500001</v>
      </c>
      <c r="N29" s="185"/>
      <c r="O29" s="179"/>
      <c r="P29" s="179"/>
      <c r="Q29" s="179"/>
    </row>
    <row r="30" spans="1:17" s="83" customFormat="1" ht="22.5" customHeight="1">
      <c r="A30" s="179"/>
      <c r="B30" s="179"/>
      <c r="C30" s="179" t="s">
        <v>128</v>
      </c>
      <c r="D30" s="179"/>
      <c r="E30" s="179"/>
      <c r="F30" s="179"/>
      <c r="G30" s="188">
        <v>-108136129</v>
      </c>
      <c r="H30" s="188"/>
      <c r="I30" s="188">
        <v>-98353954.049999997</v>
      </c>
      <c r="J30" s="186"/>
      <c r="K30" s="188">
        <v>-67560199.209999993</v>
      </c>
      <c r="L30" s="188"/>
      <c r="M30" s="188">
        <v>-33443602.379999999</v>
      </c>
      <c r="N30" s="185"/>
      <c r="O30" s="179"/>
      <c r="P30" s="179"/>
      <c r="Q30" s="179"/>
    </row>
    <row r="31" spans="1:17" s="83" customFormat="1" ht="22.5" customHeight="1">
      <c r="A31" s="179"/>
      <c r="B31" s="179"/>
      <c r="C31" s="179" t="s">
        <v>129</v>
      </c>
      <c r="D31" s="179"/>
      <c r="E31" s="179"/>
      <c r="F31" s="179"/>
      <c r="G31" s="188">
        <v>-3443739.2600000016</v>
      </c>
      <c r="H31" s="188"/>
      <c r="I31" s="188">
        <v>-9097140.8099999987</v>
      </c>
      <c r="J31" s="186"/>
      <c r="K31" s="188">
        <v>-4088755.07</v>
      </c>
      <c r="L31" s="188"/>
      <c r="M31" s="188">
        <v>-4522962.6100000013</v>
      </c>
      <c r="N31" s="185"/>
      <c r="O31" s="179"/>
      <c r="P31" s="179"/>
      <c r="Q31" s="179"/>
    </row>
    <row r="32" spans="1:17" s="83" customFormat="1" ht="22.5" customHeight="1">
      <c r="A32" s="179"/>
      <c r="B32" s="179" t="s">
        <v>130</v>
      </c>
      <c r="C32" s="179"/>
      <c r="D32" s="179"/>
      <c r="E32" s="179"/>
      <c r="F32" s="179"/>
      <c r="G32" s="84"/>
      <c r="H32" s="84"/>
      <c r="I32" s="84"/>
      <c r="J32" s="186"/>
      <c r="K32" s="84"/>
      <c r="L32" s="84"/>
      <c r="M32" s="84"/>
      <c r="N32" s="185"/>
      <c r="O32" s="179"/>
      <c r="P32" s="179"/>
      <c r="Q32" s="179"/>
    </row>
    <row r="33" spans="1:20" s="83" customFormat="1" ht="22.5" customHeight="1">
      <c r="A33" s="179"/>
      <c r="B33" s="189"/>
      <c r="C33" s="179" t="s">
        <v>275</v>
      </c>
      <c r="D33" s="179"/>
      <c r="E33" s="179"/>
      <c r="F33" s="179"/>
      <c r="G33" s="86">
        <v>133755483.76000001</v>
      </c>
      <c r="H33" s="85"/>
      <c r="I33" s="86">
        <v>-257244552.52999991</v>
      </c>
      <c r="J33" s="186"/>
      <c r="K33" s="86">
        <v>140980833.40000001</v>
      </c>
      <c r="L33" s="85"/>
      <c r="M33" s="86">
        <v>-229499852.37999991</v>
      </c>
      <c r="N33" s="185"/>
      <c r="O33" s="179"/>
      <c r="P33" s="179"/>
      <c r="Q33" s="179"/>
    </row>
    <row r="34" spans="1:20" s="83" customFormat="1" ht="22.5" customHeight="1">
      <c r="A34" s="179"/>
      <c r="B34" s="179" t="s">
        <v>131</v>
      </c>
      <c r="C34" s="179"/>
      <c r="D34" s="179"/>
      <c r="E34" s="179"/>
      <c r="F34" s="179"/>
      <c r="G34" s="190">
        <f>SUM(G27:G33)</f>
        <v>309185983.45000011</v>
      </c>
      <c r="H34" s="188"/>
      <c r="I34" s="190">
        <f t="shared" ref="I34" si="0">SUM(I27:I33)</f>
        <v>-113180387.93999755</v>
      </c>
      <c r="J34" s="186"/>
      <c r="K34" s="190">
        <f>SUM(K27:K33)</f>
        <v>178457354.24579546</v>
      </c>
      <c r="L34" s="188"/>
      <c r="M34" s="190">
        <f t="shared" ref="M34" si="1">SUM(M27:M33)</f>
        <v>-195156590.34000236</v>
      </c>
      <c r="N34" s="185"/>
      <c r="O34" s="179">
        <f>+G34-I34</f>
        <v>422366371.38999766</v>
      </c>
      <c r="P34" s="179"/>
      <c r="Q34" s="179"/>
    </row>
    <row r="35" spans="1:20" s="83" customFormat="1" ht="22.5" customHeight="1">
      <c r="A35" s="179"/>
      <c r="B35" s="179"/>
      <c r="C35" s="179" t="s">
        <v>250</v>
      </c>
      <c r="D35" s="179"/>
      <c r="E35" s="179"/>
      <c r="F35" s="179"/>
      <c r="G35" s="234">
        <v>-854400</v>
      </c>
      <c r="H35" s="188"/>
      <c r="I35" s="188">
        <v>-230550</v>
      </c>
      <c r="J35" s="186"/>
      <c r="K35" s="135">
        <v>-854400</v>
      </c>
      <c r="L35" s="188"/>
      <c r="M35" s="188">
        <v>-230550</v>
      </c>
      <c r="N35" s="185"/>
      <c r="O35" s="179"/>
      <c r="P35" s="179"/>
      <c r="Q35" s="179"/>
    </row>
    <row r="36" spans="1:20" s="83" customFormat="1" ht="22.5" customHeight="1">
      <c r="A36" s="179"/>
      <c r="B36" s="179"/>
      <c r="C36" s="179" t="s">
        <v>132</v>
      </c>
      <c r="D36" s="179"/>
      <c r="E36" s="179"/>
      <c r="F36" s="179"/>
      <c r="G36" s="188">
        <v>-39749825.479999997</v>
      </c>
      <c r="H36" s="188"/>
      <c r="I36" s="188">
        <v>-106269768.29000001</v>
      </c>
      <c r="J36" s="186"/>
      <c r="K36" s="188">
        <v>-32637972.199999999</v>
      </c>
      <c r="L36" s="188"/>
      <c r="M36" s="188">
        <v>-97983988.909999996</v>
      </c>
      <c r="N36" s="185"/>
      <c r="O36" s="179"/>
      <c r="P36" s="179"/>
      <c r="Q36" s="179"/>
    </row>
    <row r="37" spans="1:20" s="83" customFormat="1" ht="22.5" customHeight="1">
      <c r="A37" s="179" t="s">
        <v>203</v>
      </c>
      <c r="B37" s="179"/>
      <c r="C37" s="179"/>
      <c r="E37" s="179"/>
      <c r="F37" s="179"/>
      <c r="G37" s="191">
        <f>SUM(G34:G36)</f>
        <v>268581757.97000009</v>
      </c>
      <c r="H37" s="188"/>
      <c r="I37" s="191">
        <f>SUM(I34:I36)</f>
        <v>-219680706.22999758</v>
      </c>
      <c r="J37" s="186"/>
      <c r="K37" s="191">
        <f>SUM(K34:K36)</f>
        <v>144964982.04579547</v>
      </c>
      <c r="L37" s="188"/>
      <c r="M37" s="191">
        <f>SUM(M34:M36)</f>
        <v>-293371129.25000238</v>
      </c>
      <c r="N37" s="185"/>
      <c r="O37" s="179">
        <f>+G37-I37</f>
        <v>488262464.19999766</v>
      </c>
      <c r="P37" s="179"/>
      <c r="Q37" s="179"/>
    </row>
    <row r="38" spans="1:20" s="83" customFormat="1" ht="15.75" customHeight="1">
      <c r="A38" s="179"/>
      <c r="B38" s="189"/>
      <c r="C38" s="179"/>
      <c r="D38" s="179"/>
      <c r="E38" s="179"/>
      <c r="F38" s="179"/>
      <c r="G38" s="101"/>
      <c r="H38" s="185"/>
      <c r="I38" s="101"/>
      <c r="J38" s="185"/>
      <c r="K38" s="101"/>
      <c r="L38" s="185"/>
      <c r="M38" s="101"/>
      <c r="N38" s="185"/>
      <c r="O38" s="179"/>
      <c r="P38" s="179"/>
      <c r="Q38" s="179"/>
    </row>
    <row r="39" spans="1:20" s="102" customFormat="1" ht="22.5" customHeight="1">
      <c r="A39" s="192" t="s">
        <v>122</v>
      </c>
      <c r="B39" s="193"/>
      <c r="C39" s="193"/>
      <c r="D39" s="194"/>
      <c r="E39" s="194"/>
      <c r="F39" s="195"/>
      <c r="G39" s="85"/>
      <c r="I39" s="85"/>
      <c r="K39" s="85"/>
      <c r="M39" s="86"/>
    </row>
    <row r="40" spans="1:20" s="102" customFormat="1" ht="15.75" customHeight="1">
      <c r="A40" s="192"/>
      <c r="B40" s="193"/>
      <c r="C40" s="193"/>
      <c r="D40" s="194"/>
      <c r="E40" s="194"/>
      <c r="F40" s="195"/>
      <c r="G40" s="85"/>
      <c r="I40" s="85"/>
      <c r="K40" s="85"/>
      <c r="M40" s="86"/>
    </row>
    <row r="41" spans="1:20" s="102" customFormat="1" ht="22.5" customHeight="1">
      <c r="A41" s="192"/>
      <c r="B41" s="193"/>
      <c r="C41" s="193"/>
      <c r="D41" s="194"/>
      <c r="E41" s="194"/>
      <c r="F41" s="195"/>
      <c r="G41" s="85"/>
      <c r="I41" s="85"/>
      <c r="K41" s="85"/>
      <c r="M41" s="86"/>
    </row>
    <row r="42" spans="1:20" s="83" customFormat="1" ht="22.5" customHeight="1">
      <c r="A42" s="259" t="s">
        <v>137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185"/>
      <c r="O42" s="179"/>
      <c r="P42" s="179"/>
      <c r="Q42" s="179"/>
    </row>
    <row r="43" spans="1:20" s="83" customFormat="1" ht="22.5" customHeight="1">
      <c r="A43" s="259" t="s">
        <v>191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185"/>
      <c r="O43" s="179"/>
      <c r="P43" s="179"/>
      <c r="Q43" s="179"/>
    </row>
    <row r="44" spans="1:20" s="83" customFormat="1" ht="23.25" customHeight="1">
      <c r="A44" s="256" t="s">
        <v>136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185"/>
      <c r="O44" s="179"/>
      <c r="P44" s="179"/>
      <c r="Q44" s="179"/>
    </row>
    <row r="45" spans="1:20" s="65" customFormat="1" ht="24.75" customHeight="1">
      <c r="A45" s="258" t="s">
        <v>279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177"/>
      <c r="O45" s="177"/>
      <c r="P45" s="177"/>
      <c r="Q45" s="177"/>
      <c r="R45" s="177"/>
      <c r="S45" s="64"/>
      <c r="T45" s="64"/>
    </row>
    <row r="46" spans="1:20" s="178" customFormat="1" ht="23.25" customHeight="1">
      <c r="A46" s="258" t="s">
        <v>139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62"/>
      <c r="O46" s="62"/>
      <c r="P46" s="62"/>
    </row>
    <row r="47" spans="1:20" s="178" customFormat="1" ht="23.25" customHeight="1">
      <c r="A47" s="258" t="str">
        <f>+A3</f>
        <v>สำหรับงวดเก้าเดือนสิ้นสุดวันที่ 30 กันยายน 2566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62"/>
      <c r="O47" s="62"/>
      <c r="P47" s="62"/>
    </row>
    <row r="48" spans="1:20" s="178" customFormat="1" ht="23.25" customHeight="1">
      <c r="A48" s="176"/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62"/>
      <c r="O48" s="62"/>
      <c r="P48" s="62"/>
    </row>
    <row r="49" spans="1:17" ht="23.25" customHeight="1">
      <c r="G49" s="180"/>
      <c r="H49" s="180"/>
      <c r="I49" s="180"/>
      <c r="J49" s="180"/>
      <c r="K49" s="180"/>
      <c r="L49" s="180"/>
      <c r="M49" s="181" t="s">
        <v>36</v>
      </c>
      <c r="N49" s="182"/>
    </row>
    <row r="50" spans="1:17" ht="23.25" customHeight="1">
      <c r="G50" s="260" t="s">
        <v>148</v>
      </c>
      <c r="H50" s="260"/>
      <c r="I50" s="260"/>
      <c r="J50" s="62"/>
      <c r="K50" s="251" t="s">
        <v>147</v>
      </c>
      <c r="L50" s="251"/>
      <c r="M50" s="251"/>
      <c r="N50" s="182"/>
    </row>
    <row r="51" spans="1:17" ht="23.25" customHeight="1">
      <c r="E51" s="183"/>
      <c r="F51" s="183"/>
      <c r="G51" s="63" t="s">
        <v>278</v>
      </c>
      <c r="H51" s="164"/>
      <c r="I51" s="63" t="s">
        <v>261</v>
      </c>
      <c r="J51" s="62"/>
      <c r="K51" s="63" t="s">
        <v>278</v>
      </c>
      <c r="L51" s="164"/>
      <c r="M51" s="63" t="s">
        <v>261</v>
      </c>
      <c r="N51" s="185"/>
    </row>
    <row r="52" spans="1:17" s="83" customFormat="1" ht="24" customHeight="1">
      <c r="A52" s="179" t="s">
        <v>133</v>
      </c>
      <c r="B52" s="179"/>
      <c r="C52" s="179"/>
      <c r="D52" s="179"/>
      <c r="E52" s="179"/>
      <c r="F52" s="179"/>
      <c r="G52" s="103"/>
      <c r="H52" s="187"/>
      <c r="I52" s="81" t="s">
        <v>255</v>
      </c>
      <c r="J52" s="62"/>
      <c r="L52" s="62"/>
      <c r="M52" s="81" t="s">
        <v>255</v>
      </c>
      <c r="N52" s="185"/>
      <c r="O52" s="179"/>
      <c r="P52" s="179"/>
      <c r="Q52" s="179"/>
    </row>
    <row r="53" spans="1:17" s="83" customFormat="1" ht="24" customHeight="1">
      <c r="A53" s="179"/>
      <c r="B53" s="179"/>
      <c r="C53" s="179" t="s">
        <v>218</v>
      </c>
      <c r="D53" s="179"/>
      <c r="E53" s="179"/>
      <c r="F53" s="179"/>
      <c r="G53" s="61">
        <v>3030555.8600000013</v>
      </c>
      <c r="H53" s="61"/>
      <c r="I53" s="61">
        <v>16264596.77</v>
      </c>
      <c r="J53" s="196"/>
      <c r="K53" s="61">
        <v>2951547.08</v>
      </c>
      <c r="L53" s="61"/>
      <c r="M53" s="61">
        <v>16243769.879999999</v>
      </c>
      <c r="N53" s="185"/>
      <c r="O53" s="179"/>
      <c r="P53" s="179"/>
      <c r="Q53" s="179"/>
    </row>
    <row r="54" spans="1:17" s="83" customFormat="1" ht="24" customHeight="1">
      <c r="A54" s="179"/>
      <c r="B54" s="179"/>
      <c r="C54" s="179" t="s">
        <v>285</v>
      </c>
      <c r="D54" s="179"/>
      <c r="E54" s="179"/>
      <c r="F54" s="179"/>
      <c r="G54" s="85">
        <v>50000000</v>
      </c>
      <c r="H54" s="85"/>
      <c r="I54" s="85">
        <v>-97355213.550000012</v>
      </c>
      <c r="J54" s="187"/>
      <c r="K54" s="61">
        <v>50000000</v>
      </c>
      <c r="L54" s="85"/>
      <c r="M54" s="230">
        <v>-97355213.550000012</v>
      </c>
      <c r="N54" s="185"/>
      <c r="O54" s="179"/>
      <c r="P54" s="179"/>
      <c r="Q54" s="179"/>
    </row>
    <row r="55" spans="1:17" s="83" customFormat="1" ht="24" customHeight="1">
      <c r="A55" s="179"/>
      <c r="B55" s="179"/>
      <c r="C55" s="179" t="s">
        <v>220</v>
      </c>
      <c r="D55" s="179"/>
      <c r="E55" s="179"/>
      <c r="F55" s="179"/>
      <c r="G55" s="61">
        <v>0</v>
      </c>
      <c r="H55" s="61"/>
      <c r="I55" s="61">
        <v>0</v>
      </c>
      <c r="J55" s="231"/>
      <c r="K55" s="232">
        <v>45998160</v>
      </c>
      <c r="L55" s="230"/>
      <c r="M55" s="61">
        <v>0</v>
      </c>
      <c r="N55" s="185"/>
      <c r="O55" s="179"/>
      <c r="P55" s="179"/>
      <c r="Q55" s="179"/>
    </row>
    <row r="56" spans="1:17" s="83" customFormat="1" ht="24" customHeight="1">
      <c r="A56" s="179"/>
      <c r="B56" s="179"/>
      <c r="C56" s="179" t="s">
        <v>204</v>
      </c>
      <c r="D56" s="179"/>
      <c r="E56" s="179"/>
      <c r="F56" s="179"/>
      <c r="G56" s="104"/>
      <c r="H56" s="104"/>
      <c r="I56" s="104"/>
      <c r="J56" s="187"/>
      <c r="K56" s="85"/>
      <c r="L56" s="85"/>
      <c r="M56" s="85"/>
      <c r="N56" s="185"/>
      <c r="O56" s="179"/>
      <c r="P56" s="179"/>
      <c r="Q56" s="179"/>
    </row>
    <row r="57" spans="1:17" s="83" customFormat="1" ht="24" customHeight="1">
      <c r="A57" s="179"/>
      <c r="B57" s="179"/>
      <c r="C57" s="179"/>
      <c r="D57" s="179" t="s">
        <v>253</v>
      </c>
      <c r="E57" s="179"/>
      <c r="F57" s="179"/>
      <c r="G57" s="104">
        <v>1230421.1200000001</v>
      </c>
      <c r="H57" s="104"/>
      <c r="I57" s="104">
        <v>2421136.14</v>
      </c>
      <c r="J57" s="187"/>
      <c r="K57" s="85">
        <v>151610.97</v>
      </c>
      <c r="L57" s="85"/>
      <c r="M57" s="85">
        <v>418484.83</v>
      </c>
      <c r="N57" s="185"/>
      <c r="O57" s="179"/>
      <c r="P57" s="179"/>
      <c r="Q57" s="179"/>
    </row>
    <row r="58" spans="1:17" s="83" customFormat="1" ht="24" customHeight="1">
      <c r="A58" s="179"/>
      <c r="B58" s="179"/>
      <c r="C58" s="179" t="s">
        <v>252</v>
      </c>
      <c r="D58" s="179"/>
      <c r="E58" s="179"/>
      <c r="F58" s="179"/>
      <c r="G58" s="188">
        <v>-28228348.170000002</v>
      </c>
      <c r="H58" s="188"/>
      <c r="I58" s="188">
        <v>-53989732.549999997</v>
      </c>
      <c r="J58" s="186"/>
      <c r="K58" s="136">
        <v>-15031628.1</v>
      </c>
      <c r="L58" s="85"/>
      <c r="M58" s="85">
        <v>-30520357.57</v>
      </c>
      <c r="N58" s="185"/>
      <c r="O58" s="179"/>
      <c r="P58" s="179"/>
      <c r="Q58" s="179"/>
    </row>
    <row r="59" spans="1:17" s="83" customFormat="1" ht="24" customHeight="1">
      <c r="A59" s="179"/>
      <c r="B59" s="179"/>
      <c r="C59" s="179" t="s">
        <v>205</v>
      </c>
      <c r="D59" s="179"/>
      <c r="E59" s="179"/>
      <c r="F59" s="179"/>
      <c r="G59" s="136">
        <v>-12060</v>
      </c>
      <c r="H59" s="61"/>
      <c r="I59" s="136">
        <v>-355083.00000000023</v>
      </c>
      <c r="J59" s="186"/>
      <c r="K59" s="83">
        <v>-12060</v>
      </c>
      <c r="L59" s="61"/>
      <c r="M59" s="136">
        <v>-355083.00000000023</v>
      </c>
      <c r="N59" s="185"/>
      <c r="O59" s="179"/>
      <c r="P59" s="179"/>
      <c r="Q59" s="179"/>
    </row>
    <row r="60" spans="1:17" s="83" customFormat="1" ht="24" customHeight="1">
      <c r="A60" s="179" t="s">
        <v>234</v>
      </c>
      <c r="B60" s="179"/>
      <c r="C60" s="179"/>
      <c r="E60" s="179"/>
      <c r="F60" s="179"/>
      <c r="G60" s="191">
        <f>SUM(G53:G59)</f>
        <v>26020568.809999995</v>
      </c>
      <c r="H60" s="188"/>
      <c r="I60" s="191">
        <f>SUM(I53:I59)</f>
        <v>-133014296.19000001</v>
      </c>
      <c r="J60" s="186"/>
      <c r="K60" s="191">
        <f>SUM(K53:K59)</f>
        <v>84057629.950000003</v>
      </c>
      <c r="L60" s="188"/>
      <c r="M60" s="191">
        <f>SUM(M53:M59)</f>
        <v>-111568399.41000003</v>
      </c>
      <c r="N60" s="185"/>
      <c r="O60" s="179">
        <f>+G60-I60</f>
        <v>159034865</v>
      </c>
      <c r="P60" s="179"/>
      <c r="Q60" s="179"/>
    </row>
    <row r="61" spans="1:17" s="83" customFormat="1" ht="23.25" customHeight="1">
      <c r="A61" s="179" t="s">
        <v>134</v>
      </c>
      <c r="B61" s="179"/>
      <c r="C61" s="179"/>
      <c r="D61" s="179"/>
      <c r="E61" s="179"/>
      <c r="F61" s="179"/>
      <c r="G61" s="87"/>
      <c r="H61" s="84"/>
      <c r="I61" s="87"/>
      <c r="J61" s="186"/>
      <c r="K61" s="87"/>
      <c r="L61" s="84"/>
      <c r="M61" s="87"/>
      <c r="N61" s="185"/>
      <c r="O61" s="179"/>
      <c r="P61" s="179"/>
      <c r="Q61" s="179"/>
    </row>
    <row r="62" spans="1:17" s="83" customFormat="1" ht="23.25" customHeight="1">
      <c r="A62" s="179"/>
      <c r="B62" s="179"/>
      <c r="C62" s="179" t="s">
        <v>143</v>
      </c>
      <c r="D62" s="179"/>
      <c r="E62" s="179"/>
      <c r="F62" s="179"/>
      <c r="G62" s="86">
        <v>-15745954.859999996</v>
      </c>
      <c r="H62" s="85"/>
      <c r="I62" s="86">
        <v>-10678276.15</v>
      </c>
      <c r="K62" s="86">
        <v>-13531932.970000001</v>
      </c>
      <c r="L62" s="85"/>
      <c r="M62" s="86">
        <v>-8474117.8000000007</v>
      </c>
      <c r="N62" s="185"/>
      <c r="O62" s="179"/>
      <c r="P62" s="179"/>
      <c r="Q62" s="179"/>
    </row>
    <row r="63" spans="1:17" s="83" customFormat="1" ht="21.75" customHeight="1">
      <c r="A63" s="179"/>
      <c r="B63" s="179"/>
      <c r="C63" s="179" t="s">
        <v>286</v>
      </c>
      <c r="D63" s="179"/>
      <c r="E63" s="179"/>
      <c r="F63" s="179"/>
      <c r="G63" s="135">
        <v>-27000000</v>
      </c>
      <c r="H63" s="85"/>
      <c r="I63" s="106">
        <v>14900000</v>
      </c>
      <c r="J63" s="151"/>
      <c r="K63" s="135">
        <v>-27000000</v>
      </c>
      <c r="L63" s="61"/>
      <c r="M63" s="106">
        <v>14900000</v>
      </c>
      <c r="N63" s="185"/>
      <c r="O63" s="179"/>
      <c r="P63" s="179"/>
      <c r="Q63" s="179"/>
    </row>
    <row r="64" spans="1:17" s="83" customFormat="1" ht="23.25" customHeight="1">
      <c r="A64" s="179"/>
      <c r="B64" s="179"/>
      <c r="C64" s="179" t="s">
        <v>186</v>
      </c>
      <c r="D64" s="179"/>
      <c r="E64" s="179"/>
      <c r="F64" s="179"/>
      <c r="G64" s="86"/>
      <c r="H64" s="85"/>
      <c r="I64" s="86"/>
      <c r="K64" s="86"/>
      <c r="L64" s="85"/>
      <c r="M64" s="86"/>
      <c r="N64" s="185"/>
      <c r="O64" s="179"/>
      <c r="P64" s="179"/>
      <c r="Q64" s="179"/>
    </row>
    <row r="65" spans="1:17" s="83" customFormat="1" ht="23.25" customHeight="1">
      <c r="A65" s="179"/>
      <c r="B65" s="179"/>
      <c r="D65" s="179" t="s">
        <v>287</v>
      </c>
      <c r="E65" s="179"/>
      <c r="F65" s="179"/>
      <c r="G65" s="86">
        <v>-19396396.290000021</v>
      </c>
      <c r="H65" s="85"/>
      <c r="I65" s="86">
        <v>562958346.12000012</v>
      </c>
      <c r="K65" s="86">
        <v>-19396396.289999999</v>
      </c>
      <c r="L65" s="85"/>
      <c r="M65" s="86">
        <v>562958346.12000012</v>
      </c>
      <c r="N65" s="185"/>
      <c r="O65" s="179"/>
      <c r="P65" s="179"/>
      <c r="Q65" s="179"/>
    </row>
    <row r="66" spans="1:17" s="83" customFormat="1" ht="23.25" customHeight="1">
      <c r="A66" s="179"/>
      <c r="B66" s="179"/>
      <c r="C66" s="179" t="s">
        <v>206</v>
      </c>
      <c r="D66" s="179"/>
      <c r="E66" s="179"/>
      <c r="F66" s="179"/>
      <c r="G66" s="188">
        <v>-13647600</v>
      </c>
      <c r="H66" s="188"/>
      <c r="I66" s="188">
        <v>-13647599.999999996</v>
      </c>
      <c r="J66" s="186"/>
      <c r="K66" s="136">
        <v>-8253000</v>
      </c>
      <c r="L66" s="61"/>
      <c r="M66" s="136">
        <v>-8253000</v>
      </c>
      <c r="N66" s="185"/>
      <c r="O66" s="179"/>
      <c r="P66" s="179"/>
      <c r="Q66" s="179"/>
    </row>
    <row r="67" spans="1:17" s="83" customFormat="1" ht="23.25" customHeight="1">
      <c r="A67" s="179"/>
      <c r="B67" s="179"/>
      <c r="C67" s="179" t="s">
        <v>236</v>
      </c>
      <c r="D67" s="179"/>
      <c r="E67" s="179"/>
      <c r="F67" s="179"/>
      <c r="G67" s="188">
        <v>-65984447.159999996</v>
      </c>
      <c r="H67" s="188"/>
      <c r="I67" s="188">
        <v>-65129592.549999997</v>
      </c>
      <c r="J67" s="186"/>
      <c r="K67" s="188">
        <v>-23767577.439999998</v>
      </c>
      <c r="L67" s="188"/>
      <c r="M67" s="188">
        <v>-21550417.16</v>
      </c>
      <c r="N67" s="185"/>
      <c r="O67" s="179"/>
      <c r="P67" s="179"/>
      <c r="Q67" s="179"/>
    </row>
    <row r="68" spans="1:17" s="83" customFormat="1" ht="23.25" customHeight="1">
      <c r="A68" s="179"/>
      <c r="B68" s="179"/>
      <c r="C68" s="179" t="s">
        <v>269</v>
      </c>
      <c r="D68" s="179"/>
      <c r="E68" s="179"/>
      <c r="F68" s="179"/>
      <c r="G68" s="106">
        <v>0</v>
      </c>
      <c r="H68" s="188"/>
      <c r="I68" s="188">
        <v>75000000</v>
      </c>
      <c r="J68" s="186"/>
      <c r="K68" s="106">
        <v>0</v>
      </c>
      <c r="L68" s="188"/>
      <c r="M68" s="188">
        <v>75000000</v>
      </c>
      <c r="N68" s="185"/>
      <c r="O68" s="179"/>
      <c r="P68" s="179"/>
      <c r="Q68" s="179"/>
    </row>
    <row r="69" spans="1:17" s="83" customFormat="1" ht="21.75" customHeight="1">
      <c r="A69" s="179"/>
      <c r="B69" s="179"/>
      <c r="C69" s="179" t="s">
        <v>257</v>
      </c>
      <c r="D69" s="179"/>
      <c r="E69" s="179"/>
      <c r="F69" s="179"/>
      <c r="G69" s="135">
        <v>-135000000</v>
      </c>
      <c r="H69" s="61"/>
      <c r="I69" s="135">
        <v>-237000000</v>
      </c>
      <c r="K69" s="188">
        <v>-135000000</v>
      </c>
      <c r="L69" s="61"/>
      <c r="M69" s="135">
        <v>-237000000</v>
      </c>
      <c r="N69" s="185"/>
      <c r="O69" s="179"/>
      <c r="P69" s="179"/>
      <c r="Q69" s="179"/>
    </row>
    <row r="70" spans="1:17" s="83" customFormat="1" ht="23.25" customHeight="1">
      <c r="A70" s="179" t="s">
        <v>258</v>
      </c>
      <c r="B70" s="179"/>
      <c r="C70" s="179"/>
      <c r="E70" s="179"/>
      <c r="F70" s="179"/>
      <c r="G70" s="191">
        <f>SUM(G62:G69)</f>
        <v>-276774398.31</v>
      </c>
      <c r="H70" s="188"/>
      <c r="I70" s="191">
        <f>SUM(I62:I69)</f>
        <v>326402877.42000008</v>
      </c>
      <c r="J70" s="186"/>
      <c r="K70" s="191">
        <f>SUM(K62:K69)</f>
        <v>-226948906.69999999</v>
      </c>
      <c r="L70" s="188"/>
      <c r="M70" s="191">
        <f>SUM(M62:M69)</f>
        <v>377580811.16000021</v>
      </c>
      <c r="N70" s="185"/>
      <c r="O70" s="179">
        <f>+G70-I70</f>
        <v>-603177275.73000002</v>
      </c>
      <c r="P70" s="179"/>
      <c r="Q70" s="179"/>
    </row>
    <row r="71" spans="1:17" s="83" customFormat="1" ht="23.25" customHeight="1">
      <c r="A71" s="179" t="s">
        <v>251</v>
      </c>
      <c r="B71" s="179"/>
      <c r="C71" s="179"/>
      <c r="D71" s="179"/>
      <c r="E71" s="179"/>
      <c r="F71" s="179"/>
      <c r="G71" s="188">
        <f>G37+G60+G70</f>
        <v>17827928.470000088</v>
      </c>
      <c r="H71" s="188"/>
      <c r="I71" s="188">
        <f>I37+I60+I70</f>
        <v>-26292124.999997497</v>
      </c>
      <c r="K71" s="188">
        <f>K37+K60+K70</f>
        <v>2073705.2957955003</v>
      </c>
      <c r="L71" s="188"/>
      <c r="M71" s="188">
        <f>M37+M60+M70</f>
        <v>-27358717.500002205</v>
      </c>
      <c r="N71" s="185"/>
      <c r="O71" s="179"/>
      <c r="P71" s="179"/>
      <c r="Q71" s="179"/>
    </row>
    <row r="72" spans="1:17" s="83" customFormat="1" ht="23.25" customHeight="1">
      <c r="A72" s="179" t="s">
        <v>237</v>
      </c>
      <c r="B72" s="179"/>
      <c r="C72" s="179"/>
      <c r="D72" s="179"/>
      <c r="E72" s="179"/>
      <c r="F72" s="179"/>
      <c r="G72" s="86">
        <f>งบการเงิน!L11</f>
        <v>122521717.26000002</v>
      </c>
      <c r="H72" s="85"/>
      <c r="I72" s="86">
        <v>129973269.88999999</v>
      </c>
      <c r="K72" s="86">
        <f>งบการเงิน!P11</f>
        <v>78741737.450000003</v>
      </c>
      <c r="L72" s="85"/>
      <c r="M72" s="86">
        <v>90701573.25</v>
      </c>
      <c r="N72" s="185"/>
      <c r="O72" s="179"/>
      <c r="P72" s="179"/>
      <c r="Q72" s="179"/>
    </row>
    <row r="73" spans="1:17" s="83" customFormat="1" ht="23.25" customHeight="1" thickBot="1">
      <c r="A73" s="179" t="s">
        <v>238</v>
      </c>
      <c r="B73" s="179"/>
      <c r="C73" s="179"/>
      <c r="D73" s="179"/>
      <c r="E73" s="179"/>
      <c r="F73" s="179"/>
      <c r="G73" s="105">
        <f>+G71+G72</f>
        <v>140349645.73000011</v>
      </c>
      <c r="H73" s="85"/>
      <c r="I73" s="105">
        <f>+I71+I72</f>
        <v>103681144.89000249</v>
      </c>
      <c r="J73" s="186"/>
      <c r="K73" s="105">
        <f>+K71+K72</f>
        <v>80815442.745795503</v>
      </c>
      <c r="L73" s="85"/>
      <c r="M73" s="105">
        <f>+M71+M72</f>
        <v>63342855.749997795</v>
      </c>
      <c r="N73" s="185"/>
      <c r="O73" s="179"/>
      <c r="P73" s="179"/>
      <c r="Q73" s="179"/>
    </row>
    <row r="74" spans="1:17" s="180" customFormat="1" ht="23.25" customHeight="1" thickTop="1">
      <c r="A74" s="179"/>
      <c r="G74" s="236">
        <f>+G73-งบการเงิน!J11</f>
        <v>0</v>
      </c>
      <c r="H74" s="235"/>
      <c r="I74" s="235">
        <v>103681144.88999999</v>
      </c>
      <c r="J74" s="235"/>
      <c r="K74" s="236">
        <f>+K73-งบการเงิน!N11</f>
        <v>-4.2044967412948608E-3</v>
      </c>
      <c r="L74" s="235"/>
      <c r="M74" s="235">
        <v>63342855.75</v>
      </c>
    </row>
    <row r="75" spans="1:17" s="180" customFormat="1" ht="23.25" customHeight="1">
      <c r="A75" s="192" t="s">
        <v>122</v>
      </c>
      <c r="B75" s="179"/>
      <c r="G75" s="235"/>
      <c r="H75" s="235"/>
      <c r="I75" s="235">
        <f>+I73-I74</f>
        <v>2.5033950805664063E-6</v>
      </c>
      <c r="J75" s="235"/>
      <c r="K75" s="235"/>
      <c r="L75" s="235"/>
      <c r="M75" s="235">
        <f>+M73-M74</f>
        <v>-2.2053718566894531E-6</v>
      </c>
    </row>
    <row r="76" spans="1:17" ht="23.25" hidden="1" customHeight="1">
      <c r="G76" s="238"/>
      <c r="H76" s="238"/>
      <c r="I76" s="238"/>
      <c r="J76" s="238"/>
      <c r="K76" s="238"/>
      <c r="L76" s="238"/>
      <c r="M76" s="238"/>
    </row>
    <row r="77" spans="1:17" ht="23.25" customHeight="1">
      <c r="G77" s="238"/>
      <c r="H77" s="238"/>
      <c r="I77" s="238"/>
      <c r="J77" s="238"/>
      <c r="K77" s="238"/>
      <c r="L77" s="238"/>
      <c r="M77" s="238"/>
    </row>
    <row r="78" spans="1:17" s="102" customFormat="1" ht="23.25" customHeight="1">
      <c r="A78" s="192"/>
      <c r="B78" s="193"/>
      <c r="C78" s="193"/>
      <c r="D78" s="194"/>
      <c r="E78" s="194"/>
      <c r="F78" s="195"/>
      <c r="G78" s="227"/>
      <c r="H78" s="228"/>
      <c r="I78" s="227"/>
      <c r="J78" s="227"/>
      <c r="K78" s="227"/>
      <c r="L78" s="227"/>
      <c r="M78" s="227"/>
    </row>
    <row r="79" spans="1:17" s="83" customFormat="1" ht="23.25" customHeight="1">
      <c r="A79" s="259" t="str">
        <f>+A42</f>
        <v xml:space="preserve">                      (ลงชื่อ) .............................................……………………………………..... กรรมการตามอำนาจ</v>
      </c>
      <c r="B79" s="259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185"/>
      <c r="O79" s="179"/>
      <c r="P79" s="179"/>
      <c r="Q79" s="179"/>
    </row>
    <row r="80" spans="1:17" s="83" customFormat="1" ht="23.25" customHeight="1">
      <c r="A80" s="259" t="str">
        <f>+A43</f>
        <v>(  นายณัฏฐ์     ณัฐนิธิการัชต์    ,         นายอมร     ทาทอง  )</v>
      </c>
      <c r="B80" s="259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185"/>
      <c r="O80" s="179"/>
      <c r="P80" s="179"/>
      <c r="Q80" s="179"/>
    </row>
    <row r="81" spans="1:17" ht="24" customHeight="1">
      <c r="A81" s="197"/>
    </row>
    <row r="83" spans="1:17" ht="24" customHeight="1">
      <c r="G83" s="101"/>
      <c r="I83" s="101"/>
      <c r="K83" s="101"/>
      <c r="M83" s="101"/>
    </row>
    <row r="85" spans="1:17" s="83" customFormat="1" ht="24" customHeight="1">
      <c r="A85" s="179"/>
      <c r="B85" s="179"/>
      <c r="C85" s="179"/>
      <c r="D85" s="198"/>
      <c r="E85" s="198"/>
      <c r="F85" s="179"/>
      <c r="G85" s="87"/>
      <c r="H85" s="179"/>
      <c r="I85" s="87"/>
      <c r="J85" s="179"/>
      <c r="K85" s="87"/>
      <c r="L85" s="179"/>
      <c r="M85" s="86"/>
      <c r="N85" s="179"/>
      <c r="O85" s="179"/>
      <c r="P85" s="179"/>
      <c r="Q85" s="179"/>
    </row>
    <row r="86" spans="1:17" s="83" customFormat="1" ht="24" customHeight="1">
      <c r="A86" s="179"/>
      <c r="B86" s="179"/>
      <c r="C86" s="179"/>
      <c r="D86" s="179"/>
      <c r="E86" s="179"/>
      <c r="F86" s="179"/>
      <c r="G86" s="87"/>
      <c r="H86" s="179"/>
      <c r="I86" s="87"/>
      <c r="J86" s="179"/>
      <c r="K86" s="87"/>
      <c r="L86" s="179"/>
      <c r="M86" s="86"/>
      <c r="N86" s="179"/>
      <c r="O86" s="179"/>
      <c r="P86" s="179"/>
      <c r="Q86" s="179"/>
    </row>
    <row r="87" spans="1:17" s="83" customFormat="1" ht="24" customHeight="1">
      <c r="A87" s="179"/>
      <c r="B87" s="179"/>
      <c r="C87" s="179"/>
      <c r="D87" s="179"/>
      <c r="E87" s="179"/>
      <c r="F87" s="179"/>
      <c r="G87" s="87"/>
      <c r="H87" s="179"/>
      <c r="I87" s="87"/>
      <c r="J87" s="179"/>
      <c r="K87" s="87"/>
      <c r="L87" s="179"/>
      <c r="M87" s="86"/>
      <c r="N87" s="179"/>
      <c r="O87" s="179"/>
      <c r="P87" s="179"/>
      <c r="Q87" s="179"/>
    </row>
  </sheetData>
  <mergeCells count="16">
    <mergeCell ref="A43:M43"/>
    <mergeCell ref="K7:M7"/>
    <mergeCell ref="A1:M1"/>
    <mergeCell ref="A2:M2"/>
    <mergeCell ref="A3:M3"/>
    <mergeCell ref="A42:M42"/>
    <mergeCell ref="G7:I7"/>
    <mergeCell ref="A4:M4"/>
    <mergeCell ref="A44:M44"/>
    <mergeCell ref="A46:M46"/>
    <mergeCell ref="A47:M47"/>
    <mergeCell ref="A79:M79"/>
    <mergeCell ref="A80:M80"/>
    <mergeCell ref="A45:M45"/>
    <mergeCell ref="K50:M50"/>
    <mergeCell ref="G50:I50"/>
  </mergeCells>
  <pageMargins left="0.70866141732283472" right="0.23622047244094491" top="0.51181102362204722" bottom="0.43307086614173229" header="0.23622047244094491" footer="0.19685039370078741"/>
  <pageSetup paperSize="9" scale="86" fitToHeight="2" orientation="portrait" r:id="rId1"/>
  <rowBreaks count="1" manualBreakCount="1">
    <brk id="4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28515625" defaultRowHeight="24.6" customHeight="1"/>
  <cols>
    <col min="1" max="1" width="2.5703125" style="2" customWidth="1"/>
    <col min="2" max="2" width="1.7109375" style="2" customWidth="1"/>
    <col min="3" max="3" width="10.28515625" style="2" customWidth="1"/>
    <col min="4" max="4" width="8.7109375" style="2" customWidth="1"/>
    <col min="5" max="5" width="1" style="2" customWidth="1"/>
    <col min="6" max="6" width="3.7109375" style="2" customWidth="1"/>
    <col min="7" max="7" width="15.5703125" style="2" customWidth="1"/>
    <col min="8" max="8" width="1.7109375" style="2" customWidth="1"/>
    <col min="9" max="9" width="15.28515625" style="2" customWidth="1"/>
    <col min="10" max="10" width="1.7109375" style="2" customWidth="1"/>
    <col min="11" max="11" width="13.28515625" style="2" customWidth="1"/>
    <col min="12" max="12" width="1.42578125" style="2" customWidth="1"/>
    <col min="13" max="13" width="14.5703125" style="2" customWidth="1"/>
    <col min="14" max="14" width="1.7109375" style="2" customWidth="1"/>
    <col min="15" max="15" width="15.28515625" style="2" customWidth="1"/>
    <col min="16" max="16" width="9.28515625" style="2"/>
    <col min="17" max="17" width="12" style="2" bestFit="1" customWidth="1"/>
    <col min="18" max="18" width="11.7109375" style="2" bestFit="1" customWidth="1"/>
    <col min="19" max="16384" width="9.28515625" style="2"/>
  </cols>
  <sheetData>
    <row r="1" spans="1:15" ht="24.6" customHeight="1">
      <c r="A1" s="262" t="s">
        <v>104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15" ht="24.6" customHeight="1">
      <c r="A2" s="2" t="s">
        <v>105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64" t="s">
        <v>20</v>
      </c>
      <c r="H3" s="264"/>
      <c r="I3" s="264"/>
      <c r="J3" s="264"/>
      <c r="K3" s="264"/>
      <c r="L3" s="264"/>
      <c r="M3" s="264"/>
      <c r="N3" s="264"/>
      <c r="O3" s="264"/>
    </row>
    <row r="4" spans="1:15" ht="24.6" customHeight="1">
      <c r="B4" s="1"/>
      <c r="D4" s="1"/>
      <c r="E4" s="1"/>
      <c r="F4" s="1"/>
      <c r="G4" s="3" t="s">
        <v>15</v>
      </c>
      <c r="H4" s="3"/>
      <c r="I4" s="263" t="s">
        <v>18</v>
      </c>
      <c r="J4" s="263"/>
      <c r="K4" s="263"/>
      <c r="L4" s="263"/>
      <c r="M4" s="263"/>
      <c r="N4" s="6"/>
      <c r="O4" s="3" t="s">
        <v>15</v>
      </c>
    </row>
    <row r="5" spans="1:15" ht="24.6" customHeight="1">
      <c r="B5" s="1"/>
      <c r="D5" s="1"/>
      <c r="E5" s="1"/>
      <c r="F5" s="1"/>
      <c r="G5" s="3" t="s">
        <v>96</v>
      </c>
      <c r="H5" s="3"/>
      <c r="I5" s="6" t="s">
        <v>17</v>
      </c>
      <c r="J5" s="6"/>
      <c r="K5" s="6" t="s">
        <v>19</v>
      </c>
      <c r="L5" s="6"/>
      <c r="M5" s="6" t="s">
        <v>86</v>
      </c>
      <c r="N5" s="6"/>
      <c r="O5" s="3" t="s">
        <v>16</v>
      </c>
    </row>
    <row r="6" spans="1:15" ht="24.6" customHeight="1">
      <c r="B6" s="1"/>
      <c r="D6" s="1"/>
      <c r="E6" s="1"/>
      <c r="F6" s="1"/>
      <c r="G6" s="16" t="s">
        <v>102</v>
      </c>
      <c r="H6" s="15"/>
      <c r="I6" s="17"/>
      <c r="J6" s="17"/>
      <c r="K6" s="17"/>
      <c r="L6" s="17"/>
      <c r="M6" s="17" t="s">
        <v>33</v>
      </c>
      <c r="N6" s="17"/>
      <c r="O6" s="16" t="s">
        <v>103</v>
      </c>
    </row>
    <row r="7" spans="1:15" ht="23.25">
      <c r="B7" s="1" t="s">
        <v>25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25">
      <c r="B8" s="1"/>
      <c r="C8" s="2" t="s">
        <v>30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47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31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32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48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49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23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22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24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12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26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47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31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32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48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21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23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22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24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25">
      <c r="B27" s="1"/>
      <c r="D27" s="1" t="s">
        <v>12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45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25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5</v>
      </c>
      <c r="C34" s="1"/>
    </row>
    <row r="35" spans="1:15" ht="24.6" customHeight="1">
      <c r="B35" s="1"/>
      <c r="C35" s="1" t="s">
        <v>13</v>
      </c>
    </row>
    <row r="36" spans="1:15" ht="24.6" customHeight="1">
      <c r="A36" s="262" t="s">
        <v>28</v>
      </c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98</v>
      </c>
      <c r="L37" s="6"/>
      <c r="M37" s="6"/>
      <c r="N37" s="6"/>
      <c r="O37" s="6"/>
    </row>
    <row r="38" spans="1:15" ht="24" customHeight="1">
      <c r="A38" s="2" t="s">
        <v>106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64" t="s">
        <v>20</v>
      </c>
      <c r="H39" s="264"/>
      <c r="I39" s="264"/>
      <c r="J39" s="264"/>
      <c r="K39" s="264"/>
      <c r="L39" s="264"/>
      <c r="M39" s="264"/>
      <c r="N39" s="264"/>
      <c r="O39" s="264"/>
    </row>
    <row r="40" spans="1:15" ht="24" customHeight="1">
      <c r="B40" s="1"/>
      <c r="D40" s="1"/>
      <c r="E40" s="1"/>
      <c r="F40" s="1"/>
      <c r="G40" s="3" t="s">
        <v>15</v>
      </c>
      <c r="H40" s="3"/>
      <c r="I40" s="263" t="s">
        <v>18</v>
      </c>
      <c r="J40" s="263"/>
      <c r="K40" s="263"/>
      <c r="L40" s="263"/>
      <c r="M40" s="263"/>
      <c r="N40" s="6"/>
      <c r="O40" s="3" t="s">
        <v>15</v>
      </c>
    </row>
    <row r="41" spans="1:15" ht="24" customHeight="1">
      <c r="B41" s="1"/>
      <c r="D41" s="1"/>
      <c r="E41" s="1"/>
      <c r="F41" s="1"/>
      <c r="G41" s="3" t="s">
        <v>96</v>
      </c>
      <c r="H41" s="3"/>
      <c r="I41" s="6" t="s">
        <v>17</v>
      </c>
      <c r="J41" s="6"/>
      <c r="K41" s="6" t="s">
        <v>19</v>
      </c>
      <c r="L41" s="6"/>
      <c r="M41" s="6" t="s">
        <v>86</v>
      </c>
      <c r="N41" s="6"/>
      <c r="O41" s="3" t="s">
        <v>16</v>
      </c>
    </row>
    <row r="42" spans="1:15" ht="24" customHeight="1">
      <c r="B42" s="1"/>
      <c r="D42" s="1"/>
      <c r="E42" s="1"/>
      <c r="F42" s="1"/>
      <c r="G42" s="16" t="s">
        <v>97</v>
      </c>
      <c r="H42" s="15"/>
      <c r="I42" s="17"/>
      <c r="J42" s="17"/>
      <c r="K42" s="17"/>
      <c r="L42" s="17"/>
      <c r="M42" s="17" t="s">
        <v>33</v>
      </c>
      <c r="N42" s="17"/>
      <c r="O42" s="16" t="s">
        <v>46</v>
      </c>
    </row>
    <row r="43" spans="1:15" ht="24" customHeight="1">
      <c r="B43" s="1" t="s">
        <v>25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30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47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31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32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48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49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23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22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24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12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26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47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31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32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48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21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23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22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24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12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45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5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13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25"/>
  <cols>
    <col min="7" max="7" width="13.28515625" bestFit="1" customWidth="1"/>
    <col min="11" max="11" width="13.28515625" bestFit="1" customWidth="1"/>
    <col min="13" max="13" width="13.28515625" bestFit="1" customWidth="1"/>
  </cols>
  <sheetData>
    <row r="1" spans="1:13">
      <c r="A1" s="1" t="s">
        <v>93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88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36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40</v>
      </c>
      <c r="J4" s="24"/>
      <c r="K4" s="24"/>
      <c r="L4" s="22" t="s">
        <v>37</v>
      </c>
      <c r="M4" s="25"/>
    </row>
    <row r="5" spans="1:13">
      <c r="A5" s="1"/>
      <c r="B5" s="12"/>
      <c r="C5" s="6"/>
      <c r="D5" s="6"/>
      <c r="E5" s="22" t="s">
        <v>38</v>
      </c>
      <c r="F5" s="25"/>
      <c r="G5" s="22" t="s">
        <v>39</v>
      </c>
      <c r="H5" s="24"/>
      <c r="I5" s="27" t="s">
        <v>42</v>
      </c>
      <c r="J5" s="24"/>
      <c r="K5" s="22" t="s">
        <v>41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44</v>
      </c>
      <c r="H6" s="23"/>
      <c r="I6" s="28" t="s">
        <v>87</v>
      </c>
      <c r="J6" s="23"/>
      <c r="K6" s="23" t="s">
        <v>43</v>
      </c>
      <c r="L6" s="23"/>
      <c r="M6" s="10"/>
    </row>
    <row r="7" spans="1:13">
      <c r="A7" s="4" t="s">
        <v>55</v>
      </c>
      <c r="B7" s="2"/>
      <c r="C7" s="1"/>
      <c r="D7" s="1"/>
      <c r="E7" s="3" t="s">
        <v>56</v>
      </c>
      <c r="F7" s="1"/>
      <c r="G7" s="1">
        <v>277000</v>
      </c>
      <c r="H7" s="1"/>
      <c r="I7" s="3" t="s">
        <v>61</v>
      </c>
      <c r="J7" s="1"/>
      <c r="K7" s="1">
        <v>116997</v>
      </c>
      <c r="L7" s="1"/>
      <c r="M7" s="1">
        <v>116997</v>
      </c>
    </row>
    <row r="8" spans="1:13">
      <c r="A8" s="2" t="s">
        <v>84</v>
      </c>
      <c r="B8" s="6"/>
      <c r="C8" s="8"/>
      <c r="D8" s="6"/>
      <c r="E8" s="6" t="s">
        <v>95</v>
      </c>
      <c r="F8" s="6"/>
      <c r="G8" s="2">
        <v>10000000</v>
      </c>
      <c r="H8" s="6"/>
      <c r="I8" s="5" t="s">
        <v>92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89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94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91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36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40</v>
      </c>
      <c r="J15" s="24"/>
      <c r="K15" s="24"/>
      <c r="L15" s="22" t="s">
        <v>37</v>
      </c>
      <c r="M15" s="25"/>
    </row>
    <row r="16" spans="1:13">
      <c r="A16" s="1"/>
      <c r="B16" s="4"/>
      <c r="C16" s="2"/>
      <c r="D16" s="1"/>
      <c r="E16" s="22" t="s">
        <v>38</v>
      </c>
      <c r="F16" s="25"/>
      <c r="G16" s="22" t="s">
        <v>39</v>
      </c>
      <c r="H16" s="24"/>
      <c r="I16" s="27" t="s">
        <v>42</v>
      </c>
      <c r="J16" s="24"/>
      <c r="K16" s="22" t="s">
        <v>41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44</v>
      </c>
      <c r="H17" s="23"/>
      <c r="I17" s="28" t="s">
        <v>87</v>
      </c>
      <c r="J17" s="23"/>
      <c r="K17" s="23" t="s">
        <v>43</v>
      </c>
      <c r="L17" s="23"/>
      <c r="M17" s="10"/>
    </row>
    <row r="18" spans="1:13">
      <c r="A18" s="25" t="s">
        <v>85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50</v>
      </c>
      <c r="B19" s="2"/>
      <c r="C19" s="4"/>
      <c r="D19" s="1"/>
      <c r="E19" s="3" t="s">
        <v>51</v>
      </c>
      <c r="F19" s="1"/>
      <c r="G19" s="1">
        <v>15000000</v>
      </c>
      <c r="H19" s="13"/>
      <c r="I19" s="14" t="s">
        <v>71</v>
      </c>
      <c r="J19" s="2"/>
      <c r="K19" s="1">
        <v>21424997</v>
      </c>
      <c r="L19" s="2"/>
      <c r="M19" s="1">
        <v>21424997</v>
      </c>
    </row>
    <row r="20" spans="1:13">
      <c r="A20" s="2" t="s">
        <v>54</v>
      </c>
      <c r="B20" s="2"/>
      <c r="C20" s="1"/>
      <c r="D20" s="4"/>
      <c r="E20" s="3" t="s">
        <v>53</v>
      </c>
      <c r="F20" s="1"/>
      <c r="G20" s="1">
        <v>21930000</v>
      </c>
      <c r="H20" s="1"/>
      <c r="I20" s="3" t="s">
        <v>60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57</v>
      </c>
      <c r="B21" s="2"/>
      <c r="C21" s="1"/>
      <c r="D21" s="1"/>
      <c r="E21" s="3" t="s">
        <v>58</v>
      </c>
      <c r="F21" s="1"/>
      <c r="G21" s="1">
        <v>6800000</v>
      </c>
      <c r="H21" s="1"/>
      <c r="I21" s="3" t="s">
        <v>62</v>
      </c>
      <c r="J21" s="1"/>
      <c r="K21" s="1">
        <v>4683979.4800000004</v>
      </c>
      <c r="L21" s="1"/>
      <c r="M21" s="1">
        <v>843979.48</v>
      </c>
    </row>
    <row r="22" spans="1:13">
      <c r="A22" s="4" t="s">
        <v>63</v>
      </c>
      <c r="B22" s="2"/>
      <c r="C22" s="2"/>
      <c r="D22" s="2"/>
      <c r="E22" s="22" t="s">
        <v>64</v>
      </c>
      <c r="F22" s="22"/>
      <c r="G22" s="22">
        <v>10000000</v>
      </c>
      <c r="H22" s="22"/>
      <c r="I22" s="22" t="s">
        <v>68</v>
      </c>
      <c r="J22" s="25"/>
      <c r="K22" s="25">
        <v>7000000</v>
      </c>
      <c r="L22" s="25"/>
      <c r="M22" s="2">
        <v>0</v>
      </c>
    </row>
    <row r="23" spans="1:13">
      <c r="A23" s="2" t="s">
        <v>65</v>
      </c>
      <c r="B23" s="2"/>
      <c r="C23" s="2"/>
      <c r="D23" s="2"/>
      <c r="E23" s="6" t="s">
        <v>66</v>
      </c>
      <c r="F23" s="2"/>
      <c r="G23" s="2">
        <v>1000000</v>
      </c>
      <c r="H23" s="2"/>
      <c r="I23" s="6" t="s">
        <v>67</v>
      </c>
      <c r="J23" s="2"/>
      <c r="K23" s="2">
        <v>599700</v>
      </c>
      <c r="L23" s="2"/>
      <c r="M23" s="2">
        <v>599700</v>
      </c>
    </row>
    <row r="24" spans="1:13">
      <c r="A24" s="4" t="s">
        <v>73</v>
      </c>
      <c r="B24" s="6"/>
      <c r="C24" s="2"/>
      <c r="D24" s="2"/>
      <c r="E24" s="6" t="s">
        <v>69</v>
      </c>
      <c r="F24" s="2"/>
      <c r="G24" s="2">
        <v>10000000</v>
      </c>
      <c r="H24" s="2"/>
      <c r="I24" s="6" t="s">
        <v>70</v>
      </c>
      <c r="J24" s="2"/>
      <c r="K24" s="2">
        <v>3840988</v>
      </c>
      <c r="L24" s="2"/>
      <c r="M24" s="2">
        <v>3840988</v>
      </c>
    </row>
    <row r="25" spans="1:13">
      <c r="A25" s="4" t="s">
        <v>72</v>
      </c>
      <c r="B25" s="6"/>
      <c r="C25" s="2"/>
      <c r="D25" s="2"/>
      <c r="E25" s="6" t="s">
        <v>74</v>
      </c>
      <c r="F25" s="2"/>
      <c r="G25" s="2">
        <v>1000000</v>
      </c>
      <c r="H25" s="2"/>
      <c r="I25" s="6" t="s">
        <v>78</v>
      </c>
      <c r="J25" s="2"/>
      <c r="K25" s="2">
        <v>3844871.7</v>
      </c>
      <c r="L25" s="2"/>
      <c r="M25" s="2">
        <v>3844871.7</v>
      </c>
    </row>
    <row r="26" spans="1:13">
      <c r="A26" s="4" t="s">
        <v>75</v>
      </c>
      <c r="B26" s="6"/>
      <c r="C26" s="2"/>
      <c r="D26" s="6"/>
      <c r="E26" s="6" t="s">
        <v>76</v>
      </c>
      <c r="F26" s="6"/>
      <c r="G26" s="6">
        <v>18450000</v>
      </c>
      <c r="H26" s="6"/>
      <c r="I26" s="6" t="s">
        <v>77</v>
      </c>
      <c r="J26" s="6"/>
      <c r="K26" s="1">
        <v>5244995</v>
      </c>
      <c r="L26" s="1"/>
      <c r="M26" s="1">
        <v>5244995</v>
      </c>
    </row>
    <row r="27" spans="1:13">
      <c r="A27" s="4" t="s">
        <v>79</v>
      </c>
      <c r="B27" s="6"/>
      <c r="C27" s="2"/>
      <c r="D27" s="6"/>
      <c r="E27" s="6" t="s">
        <v>56</v>
      </c>
      <c r="F27" s="6"/>
      <c r="G27" s="6">
        <v>2000000</v>
      </c>
      <c r="H27" s="6"/>
      <c r="I27" s="6" t="s">
        <v>80</v>
      </c>
      <c r="J27" s="6"/>
      <c r="K27" s="1">
        <v>724151.72</v>
      </c>
      <c r="L27" s="1"/>
      <c r="M27" s="1">
        <v>724151.72</v>
      </c>
    </row>
    <row r="28" spans="1:13">
      <c r="A28" s="12" t="s">
        <v>52</v>
      </c>
      <c r="B28" s="2"/>
      <c r="C28" s="1"/>
      <c r="D28" s="2"/>
      <c r="E28" s="3" t="s">
        <v>53</v>
      </c>
      <c r="F28" s="1"/>
      <c r="G28" s="1">
        <v>5000000</v>
      </c>
      <c r="H28" s="13"/>
      <c r="I28" s="14" t="s">
        <v>59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81</v>
      </c>
      <c r="B29" s="6"/>
      <c r="C29" s="8"/>
      <c r="D29" s="6"/>
      <c r="E29" s="6" t="s">
        <v>82</v>
      </c>
      <c r="F29" s="6"/>
      <c r="G29" s="6">
        <v>1000000</v>
      </c>
      <c r="H29" s="6"/>
      <c r="I29" s="6" t="s">
        <v>83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90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89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28515625" defaultRowHeight="24" customHeight="1"/>
  <cols>
    <col min="1" max="1" width="2.5703125" style="31" customWidth="1"/>
    <col min="2" max="2" width="7.5703125" style="31" customWidth="1"/>
    <col min="3" max="5" width="8.7109375" style="31" customWidth="1"/>
    <col min="6" max="6" width="15" style="31" customWidth="1"/>
    <col min="7" max="7" width="5.5703125" style="31" customWidth="1"/>
    <col min="8" max="8" width="14.28515625" style="31" customWidth="1"/>
    <col min="9" max="9" width="0.7109375" style="31" customWidth="1"/>
    <col min="10" max="10" width="15.7109375" style="24" customWidth="1"/>
    <col min="11" max="11" width="0.7109375" style="31" customWidth="1"/>
    <col min="12" max="12" width="13.28515625" style="24" customWidth="1"/>
    <col min="13" max="13" width="0.7109375" style="31" customWidth="1"/>
    <col min="14" max="14" width="13" style="31" customWidth="1"/>
    <col min="15" max="15" width="1.28515625" style="31" customWidth="1"/>
    <col min="16" max="16" width="11.28515625" style="31" bestFit="1" customWidth="1"/>
    <col min="17" max="16384" width="9.28515625" style="31"/>
  </cols>
  <sheetData>
    <row r="1" spans="1:14" ht="24" customHeight="1">
      <c r="A1" s="265" t="s">
        <v>104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118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113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119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117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112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116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114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120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115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107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34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100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110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109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25">
      <c r="A24" s="7"/>
      <c r="B24" s="32" t="s">
        <v>111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108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3</vt:i4>
      </vt:variant>
    </vt:vector>
  </HeadingPairs>
  <TitlesOfParts>
    <vt:vector size="11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  <vt:lpstr>งบกระแสเงินสด!Print_Area</vt:lpstr>
      <vt:lpstr>งบกำไรขาดทุน!Print_Area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User2 Lastname</cp:lastModifiedBy>
  <cp:lastPrinted>2023-11-13T09:32:25Z</cp:lastPrinted>
  <dcterms:created xsi:type="dcterms:W3CDTF">2003-05-23T04:50:59Z</dcterms:created>
  <dcterms:modified xsi:type="dcterms:W3CDTF">2023-11-13T09:32:29Z</dcterms:modified>
</cp:coreProperties>
</file>