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(19) YEAR 23-66 (PUBLIC)\BJC (1634249)\Year\"/>
    </mc:Choice>
  </mc:AlternateContent>
  <xr:revisionPtr revIDLastSave="0" documentId="13_ncr:1_{B73D5EA1-A2A2-47E7-BF05-0007F48F6E39}" xr6:coauthVersionLast="47" xr6:coauthVersionMax="47" xr10:uidLastSave="{00000000-0000-0000-0000-000000000000}"/>
  <bookViews>
    <workbookView xWindow="-110" yWindow="-110" windowWidth="19420" windowHeight="10420" tabRatio="720" activeTab="6" xr2:uid="{00000000-000D-0000-FFFF-FFFF00000000}"/>
  </bookViews>
  <sheets>
    <sheet name="BS" sheetId="2" r:id="rId1"/>
    <sheet name="BS (2)" sheetId="16" r:id="rId2"/>
    <sheet name="PL" sheetId="9" r:id="rId3"/>
    <sheet name="SE-66 Consol " sheetId="30" r:id="rId4"/>
    <sheet name="SE-65 Consol " sheetId="28" r:id="rId5"/>
    <sheet name="SE 66 Separate" sheetId="31" r:id="rId6"/>
    <sheet name="SE 65 Separate" sheetId="27" r:id="rId7"/>
    <sheet name="CF" sheetId="4" r:id="rId8"/>
  </sheets>
  <definedNames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6" i="9" l="1"/>
  <c r="E66" i="9"/>
  <c r="C66" i="9"/>
  <c r="E59" i="9" l="1"/>
  <c r="G116" i="4"/>
  <c r="C90" i="4" l="1"/>
  <c r="C33" i="4"/>
  <c r="G71" i="4" l="1"/>
  <c r="G79" i="4"/>
  <c r="AH20" i="30" l="1"/>
  <c r="AF20" i="30"/>
  <c r="AD20" i="30"/>
  <c r="AB20" i="30"/>
  <c r="Z20" i="30"/>
  <c r="X20" i="30"/>
  <c r="V20" i="30"/>
  <c r="T20" i="30"/>
  <c r="R20" i="30"/>
  <c r="P20" i="30"/>
  <c r="N20" i="30"/>
  <c r="L20" i="30"/>
  <c r="J20" i="30"/>
  <c r="H20" i="30"/>
  <c r="F20" i="30"/>
  <c r="D20" i="30"/>
  <c r="AH23" i="30"/>
  <c r="AF23" i="30"/>
  <c r="AD23" i="30"/>
  <c r="AB23" i="30"/>
  <c r="Z23" i="30"/>
  <c r="X23" i="30"/>
  <c r="V23" i="30"/>
  <c r="T23" i="30"/>
  <c r="R23" i="30"/>
  <c r="P23" i="30"/>
  <c r="N23" i="30"/>
  <c r="L23" i="30"/>
  <c r="J23" i="30"/>
  <c r="H23" i="30"/>
  <c r="F23" i="30"/>
  <c r="D23" i="30"/>
  <c r="J38" i="2" l="1"/>
  <c r="J39" i="2" s="1"/>
  <c r="E38" i="2"/>
  <c r="E75" i="16"/>
  <c r="E77" i="16" s="1"/>
  <c r="C116" i="4"/>
  <c r="C66" i="4"/>
  <c r="C68" i="4" s="1"/>
  <c r="E27" i="16"/>
  <c r="AD29" i="30"/>
  <c r="AB29" i="30"/>
  <c r="Z29" i="30"/>
  <c r="X29" i="30"/>
  <c r="V29" i="30"/>
  <c r="T29" i="30"/>
  <c r="R29" i="30"/>
  <c r="P29" i="30"/>
  <c r="N29" i="30"/>
  <c r="L29" i="30"/>
  <c r="J29" i="30"/>
  <c r="H29" i="30"/>
  <c r="F29" i="30"/>
  <c r="D29" i="30"/>
  <c r="AF29" i="30"/>
  <c r="T24" i="30"/>
  <c r="C78" i="9"/>
  <c r="C73" i="9"/>
  <c r="C59" i="9"/>
  <c r="C21" i="9"/>
  <c r="C15" i="9"/>
  <c r="E37" i="16"/>
  <c r="E23" i="2"/>
  <c r="G90" i="4"/>
  <c r="G33" i="4"/>
  <c r="V22" i="31"/>
  <c r="T18" i="31"/>
  <c r="T23" i="31"/>
  <c r="P23" i="31"/>
  <c r="N23" i="31"/>
  <c r="L23" i="31"/>
  <c r="J23" i="31"/>
  <c r="H23" i="31"/>
  <c r="F23" i="31"/>
  <c r="D23" i="31"/>
  <c r="V17" i="31"/>
  <c r="R18" i="31"/>
  <c r="P18" i="31"/>
  <c r="N18" i="31"/>
  <c r="L18" i="31"/>
  <c r="J18" i="31"/>
  <c r="H18" i="31"/>
  <c r="F18" i="31"/>
  <c r="D18" i="31"/>
  <c r="E67" i="9"/>
  <c r="G59" i="9"/>
  <c r="G21" i="9"/>
  <c r="G15" i="9"/>
  <c r="J75" i="16"/>
  <c r="J77" i="16" s="1"/>
  <c r="J37" i="16"/>
  <c r="J27" i="16"/>
  <c r="J23" i="2"/>
  <c r="I33" i="4"/>
  <c r="I66" i="4" s="1"/>
  <c r="I68" i="4" s="1"/>
  <c r="E33" i="4"/>
  <c r="E66" i="4" s="1"/>
  <c r="E68" i="4" s="1"/>
  <c r="I90" i="4"/>
  <c r="E90" i="4"/>
  <c r="I121" i="4"/>
  <c r="I116" i="4"/>
  <c r="E116" i="4"/>
  <c r="I82" i="9"/>
  <c r="I59" i="9"/>
  <c r="I67" i="9" s="1"/>
  <c r="E82" i="9"/>
  <c r="E81" i="9"/>
  <c r="E78" i="9"/>
  <c r="E73" i="9"/>
  <c r="I21" i="9"/>
  <c r="I15" i="9"/>
  <c r="E21" i="9"/>
  <c r="E15" i="9"/>
  <c r="L75" i="16"/>
  <c r="L77" i="16" s="1"/>
  <c r="G75" i="16"/>
  <c r="G77" i="16" s="1"/>
  <c r="L37" i="16"/>
  <c r="L27" i="16"/>
  <c r="G37" i="16"/>
  <c r="G27" i="16"/>
  <c r="L38" i="2"/>
  <c r="L23" i="2"/>
  <c r="G38" i="2"/>
  <c r="G23" i="2"/>
  <c r="T24" i="31" l="1"/>
  <c r="L24" i="31"/>
  <c r="G22" i="9"/>
  <c r="G27" i="9" s="1"/>
  <c r="G29" i="9" s="1"/>
  <c r="G71" i="9" s="1"/>
  <c r="G81" i="9" s="1"/>
  <c r="G82" i="9" s="1"/>
  <c r="C67" i="9"/>
  <c r="E39" i="2"/>
  <c r="E38" i="16"/>
  <c r="E78" i="16" s="1"/>
  <c r="G66" i="4"/>
  <c r="G68" i="4" s="1"/>
  <c r="G118" i="4" s="1"/>
  <c r="G121" i="4" s="1"/>
  <c r="N24" i="31"/>
  <c r="D24" i="31"/>
  <c r="J24" i="31"/>
  <c r="H24" i="31"/>
  <c r="F24" i="31"/>
  <c r="V18" i="31"/>
  <c r="P24" i="31"/>
  <c r="D24" i="30"/>
  <c r="D30" i="30" s="1"/>
  <c r="J38" i="16"/>
  <c r="J78" i="16" s="1"/>
  <c r="C118" i="4"/>
  <c r="C121" i="4" s="1"/>
  <c r="T30" i="30"/>
  <c r="G38" i="16"/>
  <c r="G78" i="16" s="1"/>
  <c r="G67" i="9"/>
  <c r="G68" i="9" s="1"/>
  <c r="G76" i="9" s="1"/>
  <c r="G78" i="9" s="1"/>
  <c r="C22" i="9"/>
  <c r="C27" i="9" s="1"/>
  <c r="C29" i="9" s="1"/>
  <c r="AH29" i="30"/>
  <c r="L24" i="30"/>
  <c r="L30" i="30" s="1"/>
  <c r="P24" i="30"/>
  <c r="P30" i="30" s="1"/>
  <c r="AF24" i="30"/>
  <c r="AF30" i="30" s="1"/>
  <c r="J24" i="30"/>
  <c r="J30" i="30" s="1"/>
  <c r="R24" i="30"/>
  <c r="R30" i="30" s="1"/>
  <c r="V24" i="30"/>
  <c r="V30" i="30" s="1"/>
  <c r="F24" i="30"/>
  <c r="F30" i="30" s="1"/>
  <c r="X24" i="30"/>
  <c r="X30" i="30" s="1"/>
  <c r="H24" i="30"/>
  <c r="H30" i="30" s="1"/>
  <c r="Z24" i="30"/>
  <c r="Z30" i="30" s="1"/>
  <c r="AB24" i="30"/>
  <c r="AB30" i="30" s="1"/>
  <c r="N24" i="30"/>
  <c r="N30" i="30" s="1"/>
  <c r="G39" i="2"/>
  <c r="L38" i="16"/>
  <c r="L78" i="16" s="1"/>
  <c r="L39" i="2"/>
  <c r="E22" i="9"/>
  <c r="E27" i="9" s="1"/>
  <c r="E29" i="9" s="1"/>
  <c r="E68" i="9" s="1"/>
  <c r="I22" i="9"/>
  <c r="I27" i="9" s="1"/>
  <c r="I29" i="9" s="1"/>
  <c r="I71" i="9" s="1"/>
  <c r="I73" i="9" s="1"/>
  <c r="R23" i="27" s="1"/>
  <c r="G73" i="9" l="1"/>
  <c r="R21" i="31" s="1"/>
  <c r="R23" i="31" s="1"/>
  <c r="R24" i="31" s="1"/>
  <c r="C68" i="9"/>
  <c r="AH24" i="30"/>
  <c r="AH30" i="30" s="1"/>
  <c r="AD24" i="30"/>
  <c r="AD30" i="30" s="1"/>
  <c r="I68" i="9"/>
  <c r="I76" i="9" s="1"/>
  <c r="I78" i="9" s="1"/>
  <c r="V21" i="31" l="1"/>
  <c r="V23" i="31" s="1"/>
  <c r="V24" i="31" s="1"/>
  <c r="AF35" i="28"/>
  <c r="T22" i="28" l="1"/>
  <c r="P22" i="28"/>
  <c r="R22" i="28"/>
  <c r="T25" i="27" l="1"/>
  <c r="P25" i="27"/>
  <c r="N25" i="27"/>
  <c r="L25" i="27"/>
  <c r="J25" i="27"/>
  <c r="H25" i="27"/>
  <c r="F25" i="27"/>
  <c r="D25" i="27"/>
  <c r="V24" i="27"/>
  <c r="T20" i="27"/>
  <c r="R20" i="27"/>
  <c r="P20" i="27"/>
  <c r="N20" i="27"/>
  <c r="L20" i="27"/>
  <c r="J20" i="27"/>
  <c r="H20" i="27"/>
  <c r="F20" i="27"/>
  <c r="D20" i="27"/>
  <c r="V19" i="27"/>
  <c r="V18" i="27"/>
  <c r="V17" i="27"/>
  <c r="V20" i="27" l="1"/>
  <c r="L26" i="27"/>
  <c r="J26" i="27"/>
  <c r="D26" i="27"/>
  <c r="T26" i="27"/>
  <c r="N26" i="27"/>
  <c r="H26" i="27"/>
  <c r="P26" i="27"/>
  <c r="F26" i="27"/>
  <c r="V23" i="27" l="1"/>
  <c r="V25" i="27" s="1"/>
  <c r="V26" i="27" s="1"/>
  <c r="R25" i="27"/>
  <c r="R26" i="27" s="1"/>
  <c r="AH29" i="28" l="1"/>
  <c r="AF29" i="28"/>
  <c r="AF22" i="28"/>
  <c r="AB35" i="28"/>
  <c r="AB29" i="28"/>
  <c r="AB22" i="28"/>
  <c r="Z35" i="28"/>
  <c r="Z29" i="28"/>
  <c r="Z22" i="28"/>
  <c r="X35" i="28"/>
  <c r="X29" i="28"/>
  <c r="X22" i="28"/>
  <c r="V35" i="28"/>
  <c r="V29" i="28"/>
  <c r="V22" i="28"/>
  <c r="T35" i="28"/>
  <c r="T29" i="28"/>
  <c r="R35" i="28"/>
  <c r="R29" i="28"/>
  <c r="P35" i="28"/>
  <c r="P29" i="28"/>
  <c r="N35" i="28"/>
  <c r="N29" i="28"/>
  <c r="N22" i="28"/>
  <c r="L35" i="28"/>
  <c r="L29" i="28"/>
  <c r="L22" i="28"/>
  <c r="J35" i="28"/>
  <c r="J29" i="28"/>
  <c r="J22" i="28"/>
  <c r="H35" i="28"/>
  <c r="H29" i="28"/>
  <c r="H22" i="28"/>
  <c r="F35" i="28"/>
  <c r="F29" i="28"/>
  <c r="F22" i="28"/>
  <c r="D35" i="28"/>
  <c r="D29" i="28"/>
  <c r="D22" i="28"/>
  <c r="AB30" i="28" l="1"/>
  <c r="H30" i="28"/>
  <c r="L30" i="28"/>
  <c r="T30" i="28"/>
  <c r="D30" i="28"/>
  <c r="P30" i="28"/>
  <c r="AD35" i="28"/>
  <c r="F30" i="28"/>
  <c r="V30" i="28"/>
  <c r="AD22" i="28"/>
  <c r="X30" i="28"/>
  <c r="Z30" i="28"/>
  <c r="AF30" i="28"/>
  <c r="R30" i="28"/>
  <c r="AH22" i="28"/>
  <c r="AH30" i="28" s="1"/>
  <c r="N30" i="28"/>
  <c r="J30" i="28"/>
  <c r="AD29" i="28"/>
  <c r="AH35" i="28"/>
  <c r="AB36" i="28" l="1"/>
  <c r="R36" i="28"/>
  <c r="Z36" i="28"/>
  <c r="P36" i="28"/>
  <c r="L36" i="28"/>
  <c r="H36" i="28"/>
  <c r="F36" i="28"/>
  <c r="D36" i="28"/>
  <c r="X36" i="28"/>
  <c r="T36" i="28"/>
  <c r="J36" i="28"/>
  <c r="V36" i="28"/>
  <c r="N36" i="28"/>
  <c r="AD30" i="28"/>
  <c r="AD36" i="28" l="1"/>
  <c r="AF36" i="28" l="1"/>
  <c r="AH36" i="28" l="1"/>
  <c r="E118" i="4"/>
  <c r="E121" i="4" s="1"/>
</calcChain>
</file>

<file path=xl/sharedStrings.xml><?xml version="1.0" encoding="utf-8"?>
<sst xmlns="http://schemas.openxmlformats.org/spreadsheetml/2006/main" count="565" uniqueCount="300">
  <si>
    <t>บริษัท เบอร์ลี่ ยุคเกอร์ จำกัด (มหาชน) และบริษัทย่อย</t>
  </si>
  <si>
    <t>งบแสดงฐานะการเงิน</t>
  </si>
  <si>
    <t>ณ วันที่ 31 ธันวาคม 2566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</si>
  <si>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</si>
  <si>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</si>
  <si>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</si>
  <si>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</si>
  <si>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</si>
  <si>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</si>
  <si>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</si>
  <si>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</si>
  <si>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</si>
  <si>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</si>
  <si>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   ลูกหนี้การค้า </t>
  </si>
  <si>
    <t>5, 7</t>
  </si>
  <si>
    <t xml:space="preserve">   ลูกหนี้อื่น</t>
  </si>
  <si>
    <t>5, 8</t>
  </si>
  <si>
    <t xml:space="preserve">   ลูกหนี้คู่ค้าและลูกหนี้ร้านค้าเช่า</t>
  </si>
  <si>
    <t>5, 9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</si>
  <si>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</si>
  <si>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</si>
  <si>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</si>
  <si>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</si>
  <si>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</si>
  <si>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</si>
  <si>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</si>
  <si>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</si>
  <si>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</si>
  <si>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</si>
  <si>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เงินลงทุนในการร่วมค้า</t>
  </si>
  <si>
    <t>สินทรัพย์สิทธิการใช้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</si>
  <si>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</si>
  <si>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</si>
  <si>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</si>
  <si>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</si>
  <si>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</si>
  <si>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</si>
  <si>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5, 11</t>
  </si>
  <si>
    <t>สินทรัพย์ไม่หมุนเวียนอื่น</t>
  </si>
  <si>
    <t>5, 21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</si>
  <si>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</si>
  <si>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</si>
  <si>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</si>
  <si>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</si>
  <si>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</si>
  <si>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</si>
  <si>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</si>
  <si>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</si>
  <si>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 xml:space="preserve">   เจ้าหนี้การค้า</t>
  </si>
  <si>
    <t>5, 23</t>
  </si>
  <si>
    <t xml:space="preserve">   เจ้าหนี้อื่น</t>
  </si>
  <si>
    <t>5, 24</t>
  </si>
  <si>
    <t xml:space="preserve">ส่วนของรายได้สิทธิการเช่ารอการตัดบัญชี </t>
  </si>
  <si>
    <t xml:space="preserve">   ที่จะรับรู้ภายในหนึ่งปี</t>
  </si>
  <si>
    <t>เงินกู้ยืมระยะยาวจากสถาบันการเงิน</t>
  </si>
  <si>
    <t>หุ้นกู้ที่ถึงกำหนดชำระภายในหนึ่งปี</t>
  </si>
  <si>
    <t>ส่วนของหนี้สินตามสัญญาเช่า</t>
  </si>
  <si>
    <t>22, 25</t>
  </si>
  <si>
    <t>เงินกู้ยืมระยะสั้นจากกิจการที่เกี่ยวข้องกัน</t>
  </si>
  <si>
    <t>5, 22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</si>
  <si>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</si>
  <si>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</si>
  <si>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</si>
  <si>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</si>
  <si>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</si>
  <si>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รายได้สิทธิการเช่ารอการตัดบัญชี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</si>
  <si>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</si>
  <si>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</si>
  <si>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</si>
  <si>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</si>
  <si>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</si>
  <si>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</si>
  <si>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</si>
  <si>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</si>
  <si>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</si>
  <si>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</si>
  <si>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</si>
  <si>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28.1</t>
  </si>
  <si>
    <t xml:space="preserve">   ทุนจดทะเบียน  </t>
  </si>
  <si>
    <t xml:space="preserve">      หุ้นสามัญ 4,114,626,699 หุ้น มูลค่าหุ้นละ 1 บาท  </t>
  </si>
  <si>
    <t xml:space="preserve">   ทุนที่ออกและชำระแล้ว</t>
  </si>
  <si>
    <t xml:space="preserve">      หุ้นสามัญ 4,007,796,699 หุ้น มูลค่าหุ้นละ 1 บาท ชำระครบแล้ว</t>
  </si>
  <si>
    <t>ส่วนเกินทุน</t>
  </si>
  <si>
    <t>ส่วนเกินมูลค่าหุ้น</t>
  </si>
  <si>
    <t>ส่วนต่ำกว่าทุนจากการรวมธุรกิจภายใต้การควบคุมเดียวกัน</t>
  </si>
  <si>
    <t>ส่วนเกินกว่าทุนจากการเปลี่ยนแปลงสัดส่วนการถือหุ้นในบริษัทย่อย</t>
  </si>
  <si>
    <t>28.3</t>
  </si>
  <si>
    <t>ส่วนเกินทุนจากการบริจาค</t>
  </si>
  <si>
    <t>ส่วนเกินทุนจากใบสำคัญแสดงสิทธิที่จะซื้อหุ้นหมดอายุ</t>
  </si>
  <si>
    <t>28.2</t>
  </si>
  <si>
    <t>ส่วนเกินทุนจากการจำหน่ายหุ้นของบริษัทที่ถือโดยบริษัทย่อย</t>
  </si>
  <si>
    <t>ใบสำคัญแสดงสิทธิที่จะซื้อหุ้น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</si>
  <si>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</si>
  <si>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</si>
  <si>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</si>
  <si>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ทุนสำรองเพื่อขยายกิจการ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</si>
  <si>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</si>
  <si>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</si>
  <si>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</si>
  <si>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</si>
  <si>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</si>
  <si>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</si>
  <si>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</si>
  <si>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2566</t>
  </si>
  <si>
    <t>2566</t>
  </si>
  <si>
    <t>2565</t>
  </si>
  <si>
    <t>รายได้</t>
  </si>
  <si>
    <t>5, 31</t>
  </si>
  <si>
    <t>รายได้จากการขายและการให้บริการ</t>
  </si>
  <si>
    <t>กำไรจากอัตราแลกเปลี่ยนสุทธิ</t>
  </si>
  <si>
    <t>เงินปันผลรับ</t>
  </si>
  <si>
    <t>ดอกเบี้ยรับ</t>
  </si>
  <si>
    <t>รายได้อื่น</t>
  </si>
  <si>
    <t>รวมรายได้</t>
  </si>
  <si>
    <t>ค่าใช้จ่าย</t>
  </si>
  <si>
    <t>5, 31, 34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</si>
  <si>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</si>
  <si>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</si>
  <si>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</si>
  <si>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</si>
  <si>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</si>
  <si>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</si>
  <si>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</si>
  <si>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ส่วนแบ่งขาดทุนของการร่วมค้าที่ใช้วิธีส่วนได้เสีย</t>
  </si>
  <si>
    <t>กำไรก่อนภาษีเงินได้</t>
  </si>
  <si>
    <t>รายได้ (ค่าใช้จ่าย) ภาษีเงินได้</t>
  </si>
  <si>
    <t>กำไรสำหรับปี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</si>
  <si>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</si>
  <si>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</si>
  <si>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</si>
  <si>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</si>
  <si>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</si>
  <si>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ส่วนแบ่งกำไรเบ็ดเสร็จอื่นของการร่วมค้าตามวิธีส่วนได้เสีย</t>
  </si>
  <si>
    <t>ภาษีเงินได้ของรายการที่อาจถูกจัดประเภทใหม่</t>
  </si>
  <si>
    <t xml:space="preserve">  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</si>
  <si>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</si>
  <si>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กำไรจากการประมาณการตามหลักคณิตศาสตร์ประกันภัย</t>
  </si>
  <si>
    <t>ภาษีเงินได้ของรายการที่จะไม่ถูกจัดประเภท</t>
  </si>
  <si>
    <t>รายการใหม่ไว้ในกำไรหรือขาดทุนในภายหลัง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</si>
  <si>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</si>
  <si>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</si>
  <si>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</si>
  <si>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</si>
  <si>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</si>
  <si>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</si>
  <si>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</si>
  <si>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</si>
  <si>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 </t>
    </r>
    <r>
      <rPr>
        <b/>
        <i/>
        <sz val="14"/>
        <rFont val="Angsana New"/>
        <family val="1"/>
      </rPr>
      <t>(บาท)</t>
    </r>
  </si>
  <si>
    <t xml:space="preserve">   กำไรต่อหุ้นขั้นพื้นฐาน</t>
  </si>
  <si>
    <t xml:space="preserve">   กำไรต่อหุ้นปรับลด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</si>
  <si>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</si>
  <si>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</si>
  <si>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</t>
  </si>
  <si>
    <t>ของส่วนของผู้ถือหุ้น</t>
  </si>
  <si>
    <t>ส่วนต่ำกว่าทุน</t>
  </si>
  <si>
    <t>ส่วนเกินกว่าทุน</t>
  </si>
  <si>
    <t>ส่วนเกินทุนจาก</t>
  </si>
  <si>
    <t>ผลกำไรจาก</t>
  </si>
  <si>
    <t>จากการรวมธุรกิจ</t>
  </si>
  <si>
    <t>จากการเปลี่ยนแปลง</t>
  </si>
  <si>
    <t>การจำหน่ายหุ้น</t>
  </si>
  <si>
    <t>ใบสำคัญ</t>
  </si>
  <si>
    <t>ผลต่างของ</t>
  </si>
  <si>
    <t>การป้องกันความเสี่ยง</t>
  </si>
  <si>
    <t>รวมส่วนของ</t>
  </si>
  <si>
    <t>ส่วนได้เสีย</t>
  </si>
  <si>
    <t>ทุนที่ออกและ</t>
  </si>
  <si>
    <t>ส่วนเกิน</t>
  </si>
  <si>
    <t>ภายใต้การควบคุม</t>
  </si>
  <si>
    <t>สัดส่วนการถือหุ้น</t>
  </si>
  <si>
    <t>ใบสำคัญแสดงสิทธิ</t>
  </si>
  <si>
    <t>ของบริษัทที่ถือ</t>
  </si>
  <si>
    <t>แสดงสิทธิ</t>
  </si>
  <si>
    <t>ทุนสำรอง</t>
  </si>
  <si>
    <t>ทุนสำรองเพื่อ</t>
  </si>
  <si>
    <t>ยังไม่ได้</t>
  </si>
  <si>
    <t>อัตรา</t>
  </si>
  <si>
    <t>กระแสเงินสด</t>
  </si>
  <si>
    <t>ผู้ถือหุ้น</t>
  </si>
  <si>
    <t>ที่ไม่มีอำนาจ</t>
  </si>
  <si>
    <t>รวมส่วน</t>
  </si>
  <si>
    <t>ชำระแล้ว</t>
  </si>
  <si>
    <t>มูลค่าหุ้น</t>
  </si>
  <si>
    <t>เดียวกัน</t>
  </si>
  <si>
    <t>ในบริษัทย่อย</t>
  </si>
  <si>
    <t>จากการบริจาค</t>
  </si>
  <si>
    <t>ที่จะซื้อหุ้นหมดอายุ</t>
  </si>
  <si>
    <t>โดยบริษัทย่อย</t>
  </si>
  <si>
    <t>ที่จะซื้อหุ้น</t>
  </si>
  <si>
    <t>ตามกฎหมาย</t>
  </si>
  <si>
    <t>ขยายกิจการ</t>
  </si>
  <si>
    <t>จัดสรร</t>
  </si>
  <si>
    <t>แลกเปลี่ยน</t>
  </si>
  <si>
    <t>สุทธิจากภาษี</t>
  </si>
  <si>
    <t>ของบริษัทใหญ่</t>
  </si>
  <si>
    <t>ควบคุม</t>
  </si>
  <si>
    <t>ของผู้ถือหุ้น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</si>
  <si>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</si>
  <si>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</si>
  <si>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</si>
  <si>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</si>
  <si>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เงินปันผลของบริษัทย่อยจ่ายให้แก่ส่วนได้เสียที่ไม่มีอำนาจควบคุม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</si>
  <si>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</si>
  <si>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</si>
  <si>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การเปลี่ยนแปลงสัดส่วนการถือหุ้นในบริษัทย่อย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</si>
  <si>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</si>
  <si>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</si>
  <si>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กำไรขาดทุนและกำไรขาดทุนเบ็ดเสร็จอื่นสำหรับปี</t>
  </si>
  <si>
    <t>กำไรเบ็ดเสร็จอื่น</t>
  </si>
  <si>
    <t>ยอดคงเหลือ ณ วันที่ 31 ธันวาคม 2566</t>
  </si>
  <si>
    <r>
      <rPr>
        <b/>
        <sz val="16"/>
        <color rgb="FF000000"/>
        <rFont val="Angsana New"/>
        <family val="1"/>
      </rPr>
      <t xml:space="preserve">งบแสดงการเปลี่ยนแปลงส่วนของผู้ถือหุ้น </t>
    </r>
    <r>
      <rPr>
        <sz val="16"/>
        <color rgb="FF000000"/>
        <rFont val="Angsana New"/>
        <family val="1"/>
      </rPr>
      <t>(ต่อ)</t>
    </r>
  </si>
  <si>
    <t>ยอดคงเหลือ ณ วันที่ 1 มกราคม 2565</t>
  </si>
  <si>
    <t>ใบสำคัญแสดงสิทธิที่จะซื้อหุ้นลดลง</t>
  </si>
  <si>
    <t>ใบสำคัญแสดงสิทธิที่จะซื้อหุ้นหมดอายุ</t>
  </si>
  <si>
    <t>การได้มาซึ่งส่วนได้เสียที่ไม่มีอำนาจควบคุมจากการเพิ่มทุน</t>
  </si>
  <si>
    <t>ของบริษัทย่อยโดยที่อำนาจควบคุมไม่เปลี่ยนแปลง</t>
  </si>
  <si>
    <t>การเปลี่ยนแปลงส่วนได้เสียในกิจการจากการรวมธุรกิจ</t>
  </si>
  <si>
    <t>ภายใต้การควบคุมเดียวกัน</t>
  </si>
  <si>
    <t>ยอดคงเหลือ ณ วันที่ 31 ธันวาคม 2565</t>
  </si>
  <si>
    <r>
      <t xml:space="preserve">งบแสดงการเปลี่ยนแปลงส่วนของผู้ถือหุ้น </t>
    </r>
    <r>
      <rPr>
        <sz val="17.600000000000001"/>
        <rFont val="Angsana New"/>
        <family val="1"/>
      </rPr>
      <t>(ต่อ)</t>
    </r>
  </si>
  <si>
    <t>ผลกำไรจากการป้องกัน</t>
  </si>
  <si>
    <t>ความเสี่ยงกระแสเงินสด</t>
  </si>
  <si>
    <t>ยังไม่ได้จัดสรร</t>
  </si>
  <si>
    <t xml:space="preserve"> </t>
  </si>
  <si>
    <t xml:space="preserve">   เงินทุนที่ได้รับจากผู้ถือหุ้นและการจัดสรรส่วนทุนให้ผู้ถือหุ้น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</si>
  <si>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</si>
  <si>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</si>
  <si>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</si>
  <si>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</si>
  <si>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ค่าตัดจำหน่ายสินทรัพย์ไม่มีตัวตนอื่นนอกจากค่าความนิยม</t>
  </si>
  <si>
    <t>รายได้สิทธิการเช่ารอการตัดบัญชีที่รับรู้ระหว่างปี</t>
  </si>
  <si>
    <t>หนี้สูญและผลขาดทุนทางด้านเครดิตที่คาดว่าจะเกิดขึ้น (กลับรายการ)</t>
  </si>
  <si>
    <t>ขาดทุนจากสินค้าล้าสมัยและเคลื่อนไหวช้า (กลับรายการ)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</si>
  <si>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</si>
  <si>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</si>
  <si>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(กำไร) ขาดทุนจากมูลค่ายุติธรรมของตราสารอนุพันธ์ที่ยังไม่เกิดขึ้นจริง</t>
  </si>
  <si>
    <t>กำไรจากการจำหน่ายอสังหาริมทรัพย์เพื่อการลงทุน</t>
  </si>
  <si>
    <t>ที่ดิน อาคารและอุปกรณ์ และสินทรัพย์ไม่มีตัวตนอื่นนอกจากค่าความนิยม</t>
  </si>
  <si>
    <t>(กำไร) ขาดทุนจากการตัดจำหน่ายสินทรัพย์สิทธิการใช้ อสังหาริมทรัพย์เพื่อการลงทุน</t>
  </si>
  <si>
    <t>ขาดทุนจากการด้อยค่าของสินทรัพย์สิทธิการใช้  อสังหาริมทรัพย์เพื่อการลงทุน</t>
  </si>
  <si>
    <t>ขาดทุนจากการด้อยค่าค่าความนิยม</t>
  </si>
  <si>
    <t>ขาดทุนจากการจำหน่ายเงินลงทุนในบริษัทย่อย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</si>
  <si>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</si>
  <si>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i/>
        <sz val="14"/>
        <rFont val="Angsana New"/>
        <family val="1"/>
      </rPr>
      <t>(ต่อ)</t>
    </r>
  </si>
  <si>
    <t>การเปลี่ยนแปลงในสินทรัพย์และหนี้สินดำเนินงาน</t>
  </si>
  <si>
    <t>ลูกหนี้การค้า</t>
  </si>
  <si>
    <t>ลูกหนี้อื่น</t>
  </si>
  <si>
    <t>ลูกหนี้คู่ค้าและลูกหนี้ร้านค้าเช่า</t>
  </si>
  <si>
    <t>เจ้าหนี้การค้า</t>
  </si>
  <si>
    <t>เจ้าหนี้อื่น</t>
  </si>
  <si>
    <t>ภาระผูกพันผลประโยชน์พนักงานที่จ่ายในระหว่างปี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</si>
  <si>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</si>
  <si>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</si>
  <si>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</si>
  <si>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</si>
  <si>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</si>
  <si>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</si>
  <si>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 xml:space="preserve">เงินสดจ่ายซื้อสินทรัพย์สิทธิการใช้ </t>
  </si>
  <si>
    <t>อสังหาริมทรัพย์เพื่อการลงทุน และที่ดิน อาคารและอุปกรณ์</t>
  </si>
  <si>
    <t>เงินสดรับจากการจำหน่ายสินทรัพย์สิทธิการใช้</t>
  </si>
  <si>
    <t xml:space="preserve">อสังหาริมทรัพย์เพื่อการลงทุน และที่ดิน อาคารและอุปกรณ์ </t>
  </si>
  <si>
    <t>เงินสดจ่ายซื้อสินทรัพย์ไม่มีตัวตนอื่นนอกจากค่าความนิยม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</si>
  <si>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</si>
  <si>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</si>
  <si>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</si>
  <si>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</si>
  <si>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เงินสดจ่ายเพิ่มทุนในการร่วมค้า</t>
  </si>
  <si>
    <t>เงินสดจ่ายเพื่อการลงทุนในบริษัทย่อย</t>
  </si>
  <si>
    <t>เงินสดจ่ายเพิ่มทุนในบริษัทย่อย</t>
  </si>
  <si>
    <t>เงินสดจ่ายเพื่อซื้อธุรกิจ</t>
  </si>
  <si>
    <t>เงินสดรับจากการจำหน่ายเงินลงทุนในบริษัทย่อย</t>
  </si>
  <si>
    <t>เงินสดจ่ายซื้อบริษัทย่อยจากส่วนได้เสียที่ไม่มีอำนาจควบคุม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</si>
  <si>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</si>
  <si>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</si>
  <si>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</si>
  <si>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</si>
  <si>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</si>
  <si>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</si>
  <si>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</si>
  <si>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</si>
  <si>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</si>
  <si>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</si>
  <si>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</si>
  <si>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</si>
  <si>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เงินสดรับจากการออกหุ้นกู้</t>
  </si>
  <si>
    <t>ชำระคืนหุ้นกู้</t>
  </si>
  <si>
    <t>ชำระคืนหนี้สินตามสัญญาเช่า</t>
  </si>
  <si>
    <t>เงินสดรับจากการลดทุนในบริษัทย่อย</t>
  </si>
  <si>
    <t>เงินสดรับสุทธิจากการเพิ่มทุนของบริษัทย่อยจากส่วนได้เสีย</t>
  </si>
  <si>
    <t>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</si>
  <si>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</si>
  <si>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</si>
  <si>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</si>
  <si>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</t>
  </si>
  <si>
    <t>เงินสดและรายการเทียบเท่าเงินสด ณ วันที่ 31 ธันวาคม</t>
  </si>
  <si>
    <t>ผลกำไร(ขาดทุน)จากการป้องกัน</t>
  </si>
  <si>
    <t>ผลกำไร(ขาดทุน)จาก</t>
  </si>
  <si>
    <t>(รายได้) ค่าใช้จ่ายภาษีเงินได้</t>
  </si>
  <si>
    <t>กำไร (ขาดทุน) เบ็ดเสร็จอื่น</t>
  </si>
  <si>
    <t>ส่วนแบ่งกำไร (ขาดทุน) เบ็ดเสร็จอื่นของการร่วมค้าตามวิธีส่วนได้เสีย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</si>
</sst>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d\ \ด\ด\ด\ด\ \b\b\b\b"/>
    <numFmt numFmtId="172" formatCode="_(* #,##0.0000_);_(* \(#,##0.0000\);_(* &quot;-&quot;??_);_(@_)"/>
    <numFmt numFmtId="173" formatCode="_(* #,##0.00_);_(* \(#,##0.00\);_(* &quot;-&quot;_);_(@_)"/>
    <numFmt numFmtId="174" formatCode="_-* #,##0.00_-;_-* #,##0.00\-;_-* &quot;-&quot;??_-;_-@_-"/>
    <numFmt numFmtId="175" formatCode="0.000"/>
    <numFmt numFmtId="176" formatCode="0.00_)"/>
    <numFmt numFmtId="177" formatCode="_(&quot;kr&quot;\ * #,##0.00_);_(&quot;kr&quot;\ * \(#,##0.00\);_(&quot;kr&quot;\ * &quot;-&quot;??_);_(@_)"/>
    <numFmt numFmtId="178" formatCode="#,##0.0"/>
    <numFmt numFmtId="179" formatCode="#,##0.00000"/>
    <numFmt numFmtId="180" formatCode="#,##0;[Red]\(#,##0\)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_(&quot;฿&quot;* \t#,##0_);_(&quot;฿&quot;* \(\t#,##0\);_(&quot;฿&quot;* &quot;-&quot;_);_(@_)"/>
    <numFmt numFmtId="184" formatCode="\ว\ \ด\ด\ด\ด\ &quot;ค.ศ.&quot;\ \ค\ค\ค\ค"/>
    <numFmt numFmtId="185" formatCode="#,##0\ &quot;DM&quot;;[Red]\-#,##0\ &quot;DM&quot;"/>
    <numFmt numFmtId="186" formatCode="#,##0.00\ &quot;DM&quot;;[Red]\-#,##0.00\ &quot;DM&quot;"/>
    <numFmt numFmtId="187" formatCode="_ &quot;$&quot;* #,##0_ ;_ &quot;$&quot;* \-#,##0_ ;_ &quot;$&quot;* &quot;-&quot;_ ;_ @_ "/>
    <numFmt numFmtId="188" formatCode="_ * #,##0_ ;_ * \-#,##0_ ;_ * &quot;-&quot;_ ;_ @_ "/>
    <numFmt numFmtId="189" formatCode="_ * #,##0.00_ ;_ * \-#,##0.00_ ;_ * &quot;-&quot;??_ ;_ @_ "/>
    <numFmt numFmtId="190" formatCode="yyyymmmdd"/>
    <numFmt numFmtId="191" formatCode="ddmmmyyyy"/>
    <numFmt numFmtId="192" formatCode="_-&quot;Dfl.&quot;\ * #,##0.00_-;_-&quot;Dfl.&quot;\ * #,##0.00\-;_-&quot;Dfl.&quot;\ 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General_)"/>
    <numFmt numFmtId="197" formatCode="#,##0.000_);\(#,##0.000\)"/>
    <numFmt numFmtId="198" formatCode="_(* #,##0.0_);_(* \(#,##0.00\);_(* &quot;-&quot;??_);_(@_)"/>
    <numFmt numFmtId="199" formatCode="&quot;$&quot;#,\);\(&quot;$&quot;#,##0\)"/>
    <numFmt numFmtId="200" formatCode="0.000_)"/>
    <numFmt numFmtId="201" formatCode="#,##0.00&quot; F&quot;_);\(#,##0.00&quot; F&quot;\)"/>
    <numFmt numFmtId="202" formatCode="0.0%"/>
    <numFmt numFmtId="203" formatCode="#,##0\ \ ;\(#,##0\)\ ;\—\ \ \ \ "/>
    <numFmt numFmtId="204" formatCode="0."/>
    <numFmt numFmtId="205" formatCode="&quot;?&quot;#,##0;[Red]\-&quot;?&quot;#,##0"/>
    <numFmt numFmtId="206" formatCode="0.0&quot;  &quot;"/>
    <numFmt numFmtId="207" formatCode="0.0"/>
    <numFmt numFmtId="208" formatCode="#,##0&quot; F&quot;_);[Red]\(#,##0&quot; F&quot;\)"/>
    <numFmt numFmtId="209" formatCode="\60\4\7\:"/>
    <numFmt numFmtId="210" formatCode="#,##0&quot;£&quot;_);[Red]\(#,##0&quot;£&quot;\)"/>
    <numFmt numFmtId="211" formatCode="&quot;$&quot;#,\);\(&quot;$&quot;#,\)"/>
    <numFmt numFmtId="212" formatCode="&quot;$&quot;#,;\(&quot;$&quot;#,\)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###0_);[Red]\(###0\)"/>
    <numFmt numFmtId="216" formatCode="#,##0.0_);\(#,##0.0\)"/>
    <numFmt numFmtId="217" formatCode="_(* #,##0_);_(* \(#,##0\);_(* &quot;-&quot;????_);_(@_)"/>
    <numFmt numFmtId="218" formatCode="_(* #,##0.000_);_(* \(#,##0.000\);_(* &quot;-&quot;???_);_(@_)"/>
    <numFmt numFmtId="219" formatCode="\-"/>
    <numFmt numFmtId="220" formatCode="_(&quot;฿&quot;* #,##0.00_);_(&quot;฿&quot;* \(#,##0.00\);_(&quot;฿&quot;* &quot;-&quot;??_);_(@_)"/>
    <numFmt numFmtId="221" formatCode=";;;"/>
    <numFmt numFmtId="222" formatCode="_([$€-2]* #,##0.00_);_([$€-2]* \(#,##0.00\);_([$€-2]* &quot;-&quot;??_)"/>
    <numFmt numFmtId="223" formatCode="#,##0.0\ ;\(#,##0.0\)"/>
    <numFmt numFmtId="224" formatCode="&quot;?&quot;#,##0;&quot;?&quot;\-#,##0"/>
    <numFmt numFmtId="225" formatCode="&quot;\&quot;#,##0;[Red]&quot;\&quot;&quot;\&quot;\-#,##0"/>
    <numFmt numFmtId="226" formatCode="&quot;\&quot;#,##0.00;[Red]&quot;\&quot;&quot;\&quot;&quot;\&quot;&quot;\&quot;&quot;\&quot;&quot;\&quot;\-#,##0.00"/>
    <numFmt numFmtId="227" formatCode="&quot;$&quot;_(#,##0.00_);&quot;$&quot;\(#,##0.00\)"/>
    <numFmt numFmtId="228" formatCode="#,##0.0_)\x;\(#,##0.0\)\x"/>
    <numFmt numFmtId="229" formatCode="#,##0.0_)_x;\(#,##0.0\)_x"/>
    <numFmt numFmtId="230" formatCode="0.0_)\%;\(0.0\)\%"/>
    <numFmt numFmtId="231" formatCode="#,##0.0_)_%;\(#,##0.0\)_%"/>
    <numFmt numFmtId="232" formatCode="_(* #,##0.00_);_(* \(#,##0.00\);_(* &quot;   -&quot;?_);_(@_)"/>
    <numFmt numFmtId="233" formatCode="_(* #,##0.0_);_(* \(#,##0.0\);_(* &quot;   -&quot;?_);_(@_)"/>
    <numFmt numFmtId="234" formatCode="_(* #,##0.0_);_(* \(#,##0.0\);\-??_);_(* @_)_)"/>
    <numFmt numFmtId="235" formatCode="_(* #,##0.00_);_(* \(#,##0.00\);\-??_);_(* @_)_)"/>
    <numFmt numFmtId="236" formatCode="_ &quot;\&quot;* #,##0_ ;_ &quot;\&quot;* \-#,##0_ ;_ &quot;\&quot;* &quot;-&quot;_ ;_ @_ "/>
    <numFmt numFmtId="237" formatCode="_ &quot;\&quot;* #,##0.00_ ;_ &quot;\&quot;* \-#,##0.00_ ;_ &quot;\&quot;* &quot;-&quot;??_ ;_ @_ "/>
    <numFmt numFmtId="238" formatCode="_(* #,##0_);_(* \(#,##0\);_(* &quot;   -&quot;?_);_(@_)"/>
    <numFmt numFmtId="239" formatCode="_(* #,##0.0%;_(* \(#,##0.0\)%"/>
    <numFmt numFmtId="240" formatCode="[Red][&gt;0]_(* #,##0.00_);[Red][&lt;0]_(* \(#,##0.00\);\-??_)"/>
    <numFmt numFmtId="241" formatCode="_(* #,##0.0_);_(* \(#,##0.0\);_(* &quot;-&quot;??_);_(@_)"/>
    <numFmt numFmtId="242" formatCode="0.0%;\(0.0\)%"/>
    <numFmt numFmtId="243" formatCode="_-* #,##0.00\ _D_M_-;\-* #,##0.00\ _D_M_-;_-* &quot;-&quot;??\ _D_M_-;_-@_-"/>
    <numFmt numFmtId="244" formatCode="0.0\ "/>
    <numFmt numFmtId="245" formatCode="m/d/yy;@"/>
    <numFmt numFmtId="246" formatCode="&quot;$&quot;#,##0.00"/>
    <numFmt numFmtId="247" formatCode=";;;* @_)"/>
    <numFmt numFmtId="248" formatCode="#,##0_);\-#,##0_)"/>
    <numFmt numFmtId="249" formatCode="_0.0%;_(0.0\)%"/>
    <numFmt numFmtId="250" formatCode="0;\-0;;_(@_)"/>
    <numFmt numFmtId="251" formatCode="mmm\ d"/>
    <numFmt numFmtId="252" formatCode="&quot;$&quot;#,##0.0_);\(&quot;$&quot;#,##0.0\)"/>
    <numFmt numFmtId="253" formatCode="\€#,##0.0_);\(\€#,##0.0\)"/>
    <numFmt numFmtId="254" formatCode="#,##0\x_);\(#,##0\x\)"/>
    <numFmt numFmtId="255" formatCode="#,##0%_);\(#,##0%\)"/>
    <numFmt numFmtId="256" formatCode="\ฃ#,##0.0_);\(\ฃ#,##0.0\)"/>
    <numFmt numFmtId="257" formatCode="\ฅ#,##0.0_);\(\ฅ#,##0.0\)"/>
    <numFmt numFmtId="258" formatCode="mmm"/>
    <numFmt numFmtId="259" formatCode="mmm\-yy_)"/>
    <numFmt numFmtId="260" formatCode="&quot;$&quot;#,##0.0_);&quot;$&quot;\(#,##0.0\)"/>
    <numFmt numFmtId="261" formatCode="\$#,##0_);[Red]\(\$#,##0\)"/>
    <numFmt numFmtId="262" formatCode="_-&quot;\&quot;* #,##0.00_-;\-&quot;\&quot;* #,##0.00_-;_-&quot;\&quot;* &quot;-&quot;??_-;_-@_-"/>
    <numFmt numFmtId="263" formatCode="#,##0.0%_);[Red]\(#,##0.0%\)"/>
    <numFmt numFmtId="264" formatCode="&quot;1: &quot;#,##0.0_);\-&quot;1: &quot;#,##0.0_)"/>
    <numFmt numFmtId="265" formatCode="0;\-0;;_(&quot;   &quot;@_)"/>
    <numFmt numFmtId="266" formatCode="0.0\x"/>
    <numFmt numFmtId="267" formatCode="yyyy"/>
    <numFmt numFmtId="268" formatCode="&quot;$&quot;#&quot;,&quot;##0_);[Red]\(&quot;$&quot;#&quot;,&quot;##0\)"/>
    <numFmt numFmtId="269" formatCode="#,##0.00\ ;\(#,##0.00\)"/>
    <numFmt numFmtId="270" formatCode="_(* #,##0.00_);_(* \(#,##0.00\);_(* &quot;-&quot;????_);_(@_)"/>
    <numFmt numFmtId="271" formatCode="_(* #,##0.000000_);_(* \(#,##0.000000\);_(* &quot;-&quot;??????_);_(@_)"/>
  </numFmts>
  <fonts count="249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sz val="15"/>
      <name val="BrowalliaUPC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3"/>
      <charset val="128"/>
    </font>
    <font>
      <b/>
      <i/>
      <sz val="16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G Times"/>
    </font>
    <font>
      <sz val="11"/>
      <color indexed="10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0"/>
      <name val="MS Sans Serif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i/>
      <sz val="14"/>
      <color indexed="10"/>
      <name val="Angsana New"/>
      <family val="1"/>
    </font>
    <font>
      <sz val="14"/>
      <color indexed="1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7.600000000000001"/>
      <name val="Angsana New"/>
      <family val="1"/>
    </font>
    <font>
      <b/>
      <sz val="15"/>
      <name val="Angsana New"/>
      <family val="1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sz val="12"/>
      <color theme="0"/>
      <name val="Angsana New"/>
      <family val="1"/>
    </font>
    <font>
      <sz val="12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1"/>
      <name val="Angsana New"/>
      <family val="1"/>
    </font>
    <font>
      <b/>
      <strike/>
      <sz val="14"/>
      <name val="Angsana New"/>
      <family val="1"/>
    </font>
    <font>
      <b/>
      <sz val="16"/>
      <color rgb="FF000000"/>
      <name val="Angsana New"/>
      <family val="1"/>
    </font>
    <font>
      <sz val="16"/>
      <color rgb="FF000000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50">
    <xf numFmtId="0" fontId="0" fillId="0" borderId="0"/>
    <xf numFmtId="213" fontId="12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23" fontId="121" fillId="0" borderId="0"/>
    <xf numFmtId="169" fontId="127" fillId="0" borderId="1" applyFont="0" applyBorder="0"/>
    <xf numFmtId="0" fontId="77" fillId="0" borderId="0" applyFont="0" applyFill="0" applyBorder="0" applyAlignment="0"/>
    <xf numFmtId="0" fontId="2" fillId="0" borderId="0"/>
    <xf numFmtId="192" fontId="2" fillId="0" borderId="0" applyFont="0" applyFill="0" applyBorder="0" applyAlignment="0" applyProtection="0"/>
    <xf numFmtId="224" fontId="1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174" fontId="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66" fontId="80" fillId="0" borderId="0" applyFont="0" applyFill="0" applyBorder="0" applyAlignment="0" applyProtection="0"/>
    <xf numFmtId="181" fontId="80" fillId="0" borderId="0" applyFont="0" applyFill="0" applyBorder="0" applyAlignment="0" applyProtection="0"/>
    <xf numFmtId="182" fontId="80" fillId="0" borderId="0" applyFont="0" applyFill="0" applyBorder="0" applyAlignment="0" applyProtection="0"/>
    <xf numFmtId="168" fontId="80" fillId="0" borderId="0" applyFont="0" applyFill="0" applyBorder="0" applyAlignment="0" applyProtection="0"/>
    <xf numFmtId="193" fontId="2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82" fillId="0" borderId="0"/>
    <xf numFmtId="0" fontId="129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0" fillId="0" borderId="0"/>
    <xf numFmtId="0" fontId="131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195" fontId="132" fillId="0" borderId="0" applyFont="0" applyFill="0" applyBorder="0" applyAlignment="0" applyProtection="0"/>
    <xf numFmtId="213" fontId="133" fillId="0" borderId="0" applyFont="0" applyFill="0" applyBorder="0" applyAlignment="0" applyProtection="0"/>
    <xf numFmtId="0" fontId="134" fillId="0" borderId="0"/>
    <xf numFmtId="166" fontId="133" fillId="0" borderId="0" applyFont="0" applyFill="0" applyBorder="0" applyAlignment="0" applyProtection="0"/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9" fontId="135" fillId="0" borderId="0" applyFont="0" applyFill="0" applyBorder="0" applyAlignment="0" applyProtection="0"/>
    <xf numFmtId="168" fontId="133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194" fontId="132" fillId="0" borderId="0" applyFont="0" applyFill="0" applyBorder="0" applyAlignment="0" applyProtection="0"/>
    <xf numFmtId="194" fontId="132" fillId="0" borderId="0" applyFont="0" applyFill="0" applyBorder="0" applyAlignment="0" applyProtection="0"/>
    <xf numFmtId="0" fontId="133" fillId="0" borderId="0"/>
    <xf numFmtId="214" fontId="1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02" fillId="0" borderId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102" fillId="0" borderId="0"/>
    <xf numFmtId="42" fontId="136" fillId="0" borderId="0" applyFont="0" applyFill="0" applyBorder="0" applyAlignment="0" applyProtection="0"/>
    <xf numFmtId="213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43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42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213" fontId="126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42" fontId="136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02" fillId="0" borderId="0"/>
    <xf numFmtId="166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13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94" fontId="83" fillId="0" borderId="0" applyFont="0" applyFill="0" applyBorder="0" applyAlignment="0" applyProtection="0"/>
    <xf numFmtId="195" fontId="83" fillId="0" borderId="0" applyFont="0" applyFill="0" applyBorder="0" applyAlignment="0" applyProtection="0"/>
    <xf numFmtId="18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83" fillId="0" borderId="0"/>
    <xf numFmtId="0" fontId="15" fillId="0" borderId="0"/>
    <xf numFmtId="0" fontId="2" fillId="0" borderId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4" fillId="0" borderId="0"/>
    <xf numFmtId="0" fontId="137" fillId="2" borderId="0"/>
    <xf numFmtId="9" fontId="138" fillId="0" borderId="0" applyFont="0" applyFill="0" applyBorder="0" applyAlignment="0" applyProtection="0"/>
    <xf numFmtId="0" fontId="139" fillId="2" borderId="0"/>
    <xf numFmtId="0" fontId="1" fillId="3" borderId="0" applyNumberFormat="0" applyBorder="0" applyAlignment="0" applyProtection="0"/>
    <xf numFmtId="0" fontId="220" fillId="50" borderId="0" applyNumberFormat="0" applyBorder="0" applyAlignment="0" applyProtection="0"/>
    <xf numFmtId="0" fontId="220" fillId="50" borderId="0" applyNumberFormat="0" applyBorder="0" applyAlignment="0" applyProtection="0"/>
    <xf numFmtId="0" fontId="1" fillId="3" borderId="0" applyNumberFormat="0" applyBorder="0" applyAlignment="0" applyProtection="0"/>
    <xf numFmtId="0" fontId="220" fillId="50" borderId="0" applyNumberFormat="0" applyBorder="0" applyAlignment="0" applyProtection="0"/>
    <xf numFmtId="0" fontId="1" fillId="4" borderId="0" applyNumberFormat="0" applyBorder="0" applyAlignment="0" applyProtection="0"/>
    <xf numFmtId="0" fontId="220" fillId="51" borderId="0" applyNumberFormat="0" applyBorder="0" applyAlignment="0" applyProtection="0"/>
    <xf numFmtId="0" fontId="220" fillId="51" borderId="0" applyNumberFormat="0" applyBorder="0" applyAlignment="0" applyProtection="0"/>
    <xf numFmtId="0" fontId="1" fillId="4" borderId="0" applyNumberFormat="0" applyBorder="0" applyAlignment="0" applyProtection="0"/>
    <xf numFmtId="0" fontId="220" fillId="51" borderId="0" applyNumberFormat="0" applyBorder="0" applyAlignment="0" applyProtection="0"/>
    <xf numFmtId="0" fontId="1" fillId="5" borderId="0" applyNumberFormat="0" applyBorder="0" applyAlignment="0" applyProtection="0"/>
    <xf numFmtId="0" fontId="220" fillId="52" borderId="0" applyNumberFormat="0" applyBorder="0" applyAlignment="0" applyProtection="0"/>
    <xf numFmtId="0" fontId="220" fillId="52" borderId="0" applyNumberFormat="0" applyBorder="0" applyAlignment="0" applyProtection="0"/>
    <xf numFmtId="0" fontId="1" fillId="5" borderId="0" applyNumberFormat="0" applyBorder="0" applyAlignment="0" applyProtection="0"/>
    <xf numFmtId="0" fontId="220" fillId="52" borderId="0" applyNumberFormat="0" applyBorder="0" applyAlignment="0" applyProtection="0"/>
    <xf numFmtId="0" fontId="1" fillId="6" borderId="0" applyNumberFormat="0" applyBorder="0" applyAlignment="0" applyProtection="0"/>
    <xf numFmtId="0" fontId="220" fillId="53" borderId="0" applyNumberFormat="0" applyBorder="0" applyAlignment="0" applyProtection="0"/>
    <xf numFmtId="0" fontId="220" fillId="53" borderId="0" applyNumberFormat="0" applyBorder="0" applyAlignment="0" applyProtection="0"/>
    <xf numFmtId="0" fontId="1" fillId="6" borderId="0" applyNumberFormat="0" applyBorder="0" applyAlignment="0" applyProtection="0"/>
    <xf numFmtId="0" fontId="220" fillId="53" borderId="0" applyNumberFormat="0" applyBorder="0" applyAlignment="0" applyProtection="0"/>
    <xf numFmtId="0" fontId="1" fillId="7" borderId="0" applyNumberFormat="0" applyBorder="0" applyAlignment="0" applyProtection="0"/>
    <xf numFmtId="0" fontId="220" fillId="54" borderId="0" applyNumberFormat="0" applyBorder="0" applyAlignment="0" applyProtection="0"/>
    <xf numFmtId="0" fontId="220" fillId="54" borderId="0" applyNumberFormat="0" applyBorder="0" applyAlignment="0" applyProtection="0"/>
    <xf numFmtId="0" fontId="1" fillId="7" borderId="0" applyNumberFormat="0" applyBorder="0" applyAlignment="0" applyProtection="0"/>
    <xf numFmtId="0" fontId="220" fillId="54" borderId="0" applyNumberFormat="0" applyBorder="0" applyAlignment="0" applyProtection="0"/>
    <xf numFmtId="0" fontId="1" fillId="8" borderId="0" applyNumberFormat="0" applyBorder="0" applyAlignment="0" applyProtection="0"/>
    <xf numFmtId="0" fontId="220" fillId="55" borderId="0" applyNumberFormat="0" applyBorder="0" applyAlignment="0" applyProtection="0"/>
    <xf numFmtId="0" fontId="220" fillId="55" borderId="0" applyNumberFormat="0" applyBorder="0" applyAlignment="0" applyProtection="0"/>
    <xf numFmtId="0" fontId="1" fillId="8" borderId="0" applyNumberFormat="0" applyBorder="0" applyAlignment="0" applyProtection="0"/>
    <xf numFmtId="0" fontId="220" fillId="55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232" fontId="120" fillId="9" borderId="0"/>
    <xf numFmtId="0" fontId="140" fillId="2" borderId="0"/>
    <xf numFmtId="0" fontId="141" fillId="0" borderId="0">
      <alignment wrapText="1"/>
    </xf>
    <xf numFmtId="0" fontId="1" fillId="10" borderId="0" applyNumberFormat="0" applyBorder="0" applyAlignment="0" applyProtection="0"/>
    <xf numFmtId="0" fontId="220" fillId="56" borderId="0" applyNumberFormat="0" applyBorder="0" applyAlignment="0" applyProtection="0"/>
    <xf numFmtId="0" fontId="220" fillId="56" borderId="0" applyNumberFormat="0" applyBorder="0" applyAlignment="0" applyProtection="0"/>
    <xf numFmtId="0" fontId="1" fillId="10" borderId="0" applyNumberFormat="0" applyBorder="0" applyAlignment="0" applyProtection="0"/>
    <xf numFmtId="0" fontId="220" fillId="56" borderId="0" applyNumberFormat="0" applyBorder="0" applyAlignment="0" applyProtection="0"/>
    <xf numFmtId="0" fontId="1" fillId="11" borderId="0" applyNumberFormat="0" applyBorder="0" applyAlignment="0" applyProtection="0"/>
    <xf numFmtId="0" fontId="220" fillId="57" borderId="0" applyNumberFormat="0" applyBorder="0" applyAlignment="0" applyProtection="0"/>
    <xf numFmtId="0" fontId="220" fillId="57" borderId="0" applyNumberFormat="0" applyBorder="0" applyAlignment="0" applyProtection="0"/>
    <xf numFmtId="0" fontId="1" fillId="11" borderId="0" applyNumberFormat="0" applyBorder="0" applyAlignment="0" applyProtection="0"/>
    <xf numFmtId="0" fontId="220" fillId="57" borderId="0" applyNumberFormat="0" applyBorder="0" applyAlignment="0" applyProtection="0"/>
    <xf numFmtId="0" fontId="1" fillId="12" borderId="0" applyNumberFormat="0" applyBorder="0" applyAlignment="0" applyProtection="0"/>
    <xf numFmtId="0" fontId="220" fillId="58" borderId="0" applyNumberFormat="0" applyBorder="0" applyAlignment="0" applyProtection="0"/>
    <xf numFmtId="0" fontId="220" fillId="58" borderId="0" applyNumberFormat="0" applyBorder="0" applyAlignment="0" applyProtection="0"/>
    <xf numFmtId="0" fontId="1" fillId="12" borderId="0" applyNumberFormat="0" applyBorder="0" applyAlignment="0" applyProtection="0"/>
    <xf numFmtId="0" fontId="220" fillId="58" borderId="0" applyNumberFormat="0" applyBorder="0" applyAlignment="0" applyProtection="0"/>
    <xf numFmtId="0" fontId="1" fillId="6" borderId="0" applyNumberFormat="0" applyBorder="0" applyAlignment="0" applyProtection="0"/>
    <xf numFmtId="0" fontId="220" fillId="59" borderId="0" applyNumberFormat="0" applyBorder="0" applyAlignment="0" applyProtection="0"/>
    <xf numFmtId="0" fontId="220" fillId="59" borderId="0" applyNumberFormat="0" applyBorder="0" applyAlignment="0" applyProtection="0"/>
    <xf numFmtId="0" fontId="1" fillId="6" borderId="0" applyNumberFormat="0" applyBorder="0" applyAlignment="0" applyProtection="0"/>
    <xf numFmtId="0" fontId="220" fillId="59" borderId="0" applyNumberFormat="0" applyBorder="0" applyAlignment="0" applyProtection="0"/>
    <xf numFmtId="0" fontId="1" fillId="10" borderId="0" applyNumberFormat="0" applyBorder="0" applyAlignment="0" applyProtection="0"/>
    <xf numFmtId="0" fontId="220" fillId="60" borderId="0" applyNumberFormat="0" applyBorder="0" applyAlignment="0" applyProtection="0"/>
    <xf numFmtId="0" fontId="220" fillId="60" borderId="0" applyNumberFormat="0" applyBorder="0" applyAlignment="0" applyProtection="0"/>
    <xf numFmtId="0" fontId="1" fillId="10" borderId="0" applyNumberFormat="0" applyBorder="0" applyAlignment="0" applyProtection="0"/>
    <xf numFmtId="0" fontId="220" fillId="60" borderId="0" applyNumberFormat="0" applyBorder="0" applyAlignment="0" applyProtection="0"/>
    <xf numFmtId="0" fontId="1" fillId="13" borderId="0" applyNumberFormat="0" applyBorder="0" applyAlignment="0" applyProtection="0"/>
    <xf numFmtId="0" fontId="220" fillId="61" borderId="0" applyNumberFormat="0" applyBorder="0" applyAlignment="0" applyProtection="0"/>
    <xf numFmtId="0" fontId="220" fillId="61" borderId="0" applyNumberFormat="0" applyBorder="0" applyAlignment="0" applyProtection="0"/>
    <xf numFmtId="0" fontId="1" fillId="13" borderId="0" applyNumberFormat="0" applyBorder="0" applyAlignment="0" applyProtection="0"/>
    <xf numFmtId="0" fontId="220" fillId="61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221" fillId="62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221" fillId="63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221" fillId="64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221" fillId="6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221" fillId="6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21" fillId="67" borderId="0" applyNumberFormat="0" applyBorder="0" applyAlignment="0" applyProtection="0"/>
    <xf numFmtId="0" fontId="17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9" fontId="80" fillId="0" borderId="0"/>
    <xf numFmtId="9" fontId="80" fillId="0" borderId="0"/>
    <xf numFmtId="9" fontId="26" fillId="0" borderId="0"/>
    <xf numFmtId="9" fontId="26" fillId="0" borderId="0"/>
    <xf numFmtId="0" fontId="19" fillId="0" borderId="2" applyBorder="0">
      <alignment vertical="center"/>
    </xf>
    <xf numFmtId="233" fontId="2" fillId="0" borderId="0"/>
    <xf numFmtId="233" fontId="2" fillId="0" borderId="0"/>
    <xf numFmtId="0" fontId="20" fillId="2" borderId="3">
      <alignment horizontal="centerContinuous" vertical="top"/>
    </xf>
    <xf numFmtId="0" fontId="20" fillId="2" borderId="3">
      <alignment horizontal="centerContinuous" vertical="top"/>
    </xf>
    <xf numFmtId="0" fontId="20" fillId="2" borderId="3">
      <alignment horizontal="centerContinuous" vertical="top"/>
    </xf>
    <xf numFmtId="0" fontId="20" fillId="2" borderId="3">
      <alignment horizontal="centerContinuous" vertical="top"/>
    </xf>
    <xf numFmtId="0" fontId="20" fillId="2" borderId="3">
      <alignment horizontal="centerContinuous" vertical="top"/>
    </xf>
    <xf numFmtId="0" fontId="17" fillId="18" borderId="0" applyNumberFormat="0" applyBorder="0" applyAlignment="0" applyProtection="0"/>
    <xf numFmtId="0" fontId="221" fillId="6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221" fillId="6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221" fillId="70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221" fillId="71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221" fillId="72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21" fillId="73" borderId="0" applyNumberFormat="0" applyBorder="0" applyAlignment="0" applyProtection="0"/>
    <xf numFmtId="0" fontId="17" fillId="21" borderId="0" applyNumberFormat="0" applyBorder="0" applyAlignment="0" applyProtection="0"/>
    <xf numFmtId="234" fontId="13" fillId="0" borderId="0" applyFont="0" applyFill="0" applyBorder="0" applyAlignment="0" applyProtection="0">
      <protection hidden="1"/>
    </xf>
    <xf numFmtId="234" fontId="14" fillId="22" borderId="0" applyFont="0" applyFill="0" applyBorder="0" applyAlignment="0" applyProtection="0">
      <protection hidden="1"/>
    </xf>
    <xf numFmtId="235" fontId="13" fillId="0" borderId="0" applyFont="0" applyFill="0" applyBorder="0" applyAlignment="0" applyProtection="0">
      <protection hidden="1"/>
    </xf>
    <xf numFmtId="0" fontId="142" fillId="2" borderId="0" applyFont="0" applyFill="0" applyBorder="0" applyAlignment="0" applyProtection="0">
      <protection locked="0"/>
    </xf>
    <xf numFmtId="0" fontId="13" fillId="0" borderId="0" applyNumberFormat="0" applyAlignment="0"/>
    <xf numFmtId="0" fontId="13" fillId="0" borderId="0" applyNumberFormat="0" applyAlignment="0"/>
    <xf numFmtId="0" fontId="35" fillId="0" borderId="0" applyNumberFormat="0" applyAlignment="0"/>
    <xf numFmtId="0" fontId="13" fillId="0" borderId="0" applyNumberFormat="0" applyAlignment="0"/>
    <xf numFmtId="0" fontId="13" fillId="0" borderId="0" applyNumberFormat="0" applyAlignment="0"/>
    <xf numFmtId="236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37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" fillId="0" borderId="0">
      <alignment horizontal="center" wrapText="1"/>
      <protection locked="0"/>
    </xf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238" fontId="120" fillId="0" borderId="0"/>
    <xf numFmtId="238" fontId="120" fillId="9" borderId="0"/>
    <xf numFmtId="232" fontId="120" fillId="9" borderId="0"/>
    <xf numFmtId="239" fontId="120" fillId="0" borderId="0"/>
    <xf numFmtId="238" fontId="120" fillId="9" borderId="0"/>
    <xf numFmtId="232" fontId="120" fillId="9" borderId="0"/>
    <xf numFmtId="188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189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189" fontId="138" fillId="0" borderId="0" applyFont="0" applyFill="0" applyBorder="0" applyAlignment="0" applyProtection="0"/>
    <xf numFmtId="213" fontId="126" fillId="0" borderId="0" applyFont="0" applyFill="0" applyBorder="0" applyAlignment="0" applyProtection="0"/>
    <xf numFmtId="0" fontId="21" fillId="4" borderId="0" applyNumberFormat="0" applyBorder="0" applyAlignment="0" applyProtection="0"/>
    <xf numFmtId="0" fontId="222" fillId="74" borderId="0" applyNumberFormat="0" applyBorder="0" applyAlignment="0" applyProtection="0"/>
    <xf numFmtId="0" fontId="21" fillId="4" borderId="0" applyNumberFormat="0" applyBorder="0" applyAlignment="0" applyProtection="0"/>
    <xf numFmtId="240" fontId="145" fillId="0" borderId="0" applyFont="0" applyFill="0" applyBorder="0" applyAlignment="0" applyProtection="0">
      <protection hidden="1"/>
    </xf>
    <xf numFmtId="40" fontId="120" fillId="9" borderId="5" applyNumberFormat="0" applyFont="0" applyFill="0" applyAlignment="0" applyProtection="0"/>
    <xf numFmtId="216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38" fontId="120" fillId="9" borderId="6" applyNumberFormat="0" applyFont="0" applyFill="0" applyProtection="0">
      <alignment horizontal="center"/>
    </xf>
    <xf numFmtId="238" fontId="2" fillId="23" borderId="0"/>
    <xf numFmtId="238" fontId="2" fillId="23" borderId="0"/>
    <xf numFmtId="238" fontId="2" fillId="23" borderId="0"/>
    <xf numFmtId="0" fontId="147" fillId="0" borderId="0"/>
    <xf numFmtId="0" fontId="144" fillId="0" borderId="0"/>
    <xf numFmtId="0" fontId="2" fillId="0" borderId="0" applyFill="0" applyBorder="0" applyAlignment="0"/>
    <xf numFmtId="215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6" fontId="9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5" fontId="9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16" fontId="98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7" fontId="98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8" fontId="99" fillId="0" borderId="0" applyFill="0" applyBorder="0" applyAlignment="0"/>
    <xf numFmtId="0" fontId="2" fillId="0" borderId="0" applyFill="0" applyBorder="0" applyAlignment="0"/>
    <xf numFmtId="0" fontId="22" fillId="0" borderId="0" applyFill="0" applyBorder="0" applyAlignment="0"/>
    <xf numFmtId="199" fontId="98" fillId="0" borderId="0" applyFill="0" applyBorder="0" applyAlignment="0"/>
    <xf numFmtId="0" fontId="2" fillId="0" borderId="0" applyFill="0" applyBorder="0" applyAlignment="0"/>
    <xf numFmtId="196" fontId="99" fillId="0" borderId="0" applyFill="0" applyBorder="0" applyAlignment="0"/>
    <xf numFmtId="0" fontId="2" fillId="0" borderId="0" applyFill="0" applyBorder="0" applyAlignment="0"/>
    <xf numFmtId="0" fontId="23" fillId="24" borderId="7" applyNumberFormat="0" applyAlignment="0" applyProtection="0"/>
    <xf numFmtId="0" fontId="23" fillId="24" borderId="7" applyNumberFormat="0" applyAlignment="0" applyProtection="0"/>
    <xf numFmtId="0" fontId="23" fillId="24" borderId="7" applyNumberFormat="0" applyAlignment="0" applyProtection="0"/>
    <xf numFmtId="0" fontId="23" fillId="24" borderId="7" applyNumberFormat="0" applyAlignment="0" applyProtection="0"/>
    <xf numFmtId="0" fontId="23" fillId="24" borderId="7" applyNumberFormat="0" applyAlignment="0" applyProtection="0"/>
    <xf numFmtId="0" fontId="223" fillId="75" borderId="38" applyNumberFormat="0" applyAlignment="0" applyProtection="0"/>
    <xf numFmtId="0" fontId="23" fillId="24" borderId="7" applyNumberFormat="0" applyAlignment="0" applyProtection="0"/>
    <xf numFmtId="0" fontId="23" fillId="24" borderId="7" applyNumberFormat="0" applyAlignment="0" applyProtection="0"/>
    <xf numFmtId="0" fontId="23" fillId="24" borderId="7" applyNumberFormat="0" applyAlignment="0" applyProtection="0"/>
    <xf numFmtId="0" fontId="148" fillId="0" borderId="0"/>
    <xf numFmtId="0" fontId="30" fillId="0" borderId="0"/>
    <xf numFmtId="239" fontId="120" fillId="23" borderId="0" applyNumberFormat="0" applyFont="0" applyBorder="0" applyAlignment="0" applyProtection="0"/>
    <xf numFmtId="0" fontId="24" fillId="25" borderId="8" applyNumberFormat="0" applyAlignment="0" applyProtection="0"/>
    <xf numFmtId="0" fontId="224" fillId="76" borderId="39" applyNumberFormat="0" applyAlignment="0" applyProtection="0"/>
    <xf numFmtId="0" fontId="24" fillId="25" borderId="8" applyNumberFormat="0" applyAlignment="0" applyProtection="0"/>
    <xf numFmtId="1" fontId="149" fillId="0" borderId="9" applyBorder="0"/>
    <xf numFmtId="0" fontId="150" fillId="0" borderId="2" applyNumberFormat="0" applyFill="0" applyBorder="0" applyAlignment="0" applyProtection="0">
      <alignment horizontal="center"/>
    </xf>
    <xf numFmtId="0" fontId="151" fillId="26" borderId="0"/>
    <xf numFmtId="0" fontId="25" fillId="0" borderId="6">
      <alignment horizontal="left" wrapText="1"/>
    </xf>
    <xf numFmtId="0" fontId="25" fillId="0" borderId="6">
      <alignment horizontal="left" wrapText="1"/>
    </xf>
    <xf numFmtId="0" fontId="25" fillId="0" borderId="6">
      <alignment horizontal="left" wrapText="1"/>
    </xf>
    <xf numFmtId="0" fontId="25" fillId="0" borderId="6">
      <alignment horizontal="left" wrapText="1"/>
    </xf>
    <xf numFmtId="0" fontId="25" fillId="0" borderId="6">
      <alignment horizontal="left" wrapText="1"/>
    </xf>
    <xf numFmtId="0" fontId="25" fillId="0" borderId="6">
      <alignment horizontal="left" wrapText="1"/>
    </xf>
    <xf numFmtId="0" fontId="124" fillId="27" borderId="0"/>
    <xf numFmtId="43" fontId="2" fillId="0" borderId="0" applyFont="0" applyFill="0" applyBorder="0" applyAlignment="0" applyProtection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98" fontId="99" fillId="0" borderId="0" applyFont="0" applyFill="0" applyBorder="0" applyAlignment="0" applyProtection="0"/>
    <xf numFmtId="0" fontId="2" fillId="0" borderId="0" applyFont="0" applyFill="0" applyBorder="0" applyAlignment="0" applyProtection="0"/>
    <xf numFmtId="241" fontId="142" fillId="0" borderId="0" applyFont="0" applyFill="0" applyBorder="0" applyAlignment="0" applyProtection="0"/>
    <xf numFmtId="242" fontId="2" fillId="0" borderId="0" applyFont="0" applyFill="0" applyBorder="0" applyAlignment="0" applyProtection="0">
      <alignment horizontal="right"/>
    </xf>
    <xf numFmtId="242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178" fontId="26" fillId="0" borderId="0"/>
    <xf numFmtId="178" fontId="26" fillId="0" borderId="0"/>
    <xf numFmtId="0" fontId="80" fillId="0" borderId="0"/>
    <xf numFmtId="178" fontId="112" fillId="0" borderId="0"/>
    <xf numFmtId="0" fontId="26" fillId="0" borderId="0"/>
    <xf numFmtId="216" fontId="152" fillId="0" borderId="0" applyFill="0" applyBorder="0" applyAlignment="0" applyProtection="0">
      <alignment horizontal="right"/>
    </xf>
    <xf numFmtId="39" fontId="152" fillId="0" borderId="0" applyFill="0" applyBorder="0" applyAlignment="0" applyProtection="0">
      <alignment horizontal="right"/>
    </xf>
    <xf numFmtId="3" fontId="28" fillId="0" borderId="0" applyFont="0" applyFill="0" applyBorder="0" applyAlignment="0" applyProtection="0"/>
    <xf numFmtId="0" fontId="20" fillId="2" borderId="3">
      <alignment horizontal="centerContinuous" vertical="top"/>
    </xf>
    <xf numFmtId="0" fontId="86" fillId="0" borderId="0" applyNumberFormat="0" applyAlignment="0">
      <alignment horizontal="left"/>
    </xf>
    <xf numFmtId="0" fontId="98" fillId="0" borderId="0" applyNumberFormat="0" applyAlignment="0"/>
    <xf numFmtId="164" fontId="29" fillId="0" borderId="0" applyFont="0" applyFill="0" applyBorder="0" applyAlignment="0" applyProtection="0"/>
    <xf numFmtId="0" fontId="87" fillId="0" borderId="0"/>
    <xf numFmtId="0" fontId="87" fillId="0" borderId="0"/>
    <xf numFmtId="0" fontId="2" fillId="0" borderId="0" applyFont="0" applyFill="0" applyBorder="0" applyAlignment="0" applyProtection="0"/>
    <xf numFmtId="196" fontId="9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7" fillId="0" borderId="0" applyFont="0" applyFill="0" applyBorder="0" applyAlignment="0" applyProtection="0"/>
    <xf numFmtId="8" fontId="153" fillId="0" borderId="10">
      <protection locked="0"/>
    </xf>
    <xf numFmtId="8" fontId="153" fillId="0" borderId="10">
      <protection locked="0"/>
    </xf>
    <xf numFmtId="8" fontId="153" fillId="0" borderId="10">
      <protection locked="0"/>
    </xf>
    <xf numFmtId="8" fontId="153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220" fontId="77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6" fillId="0" borderId="0"/>
    <xf numFmtId="190" fontId="26" fillId="0" borderId="0"/>
    <xf numFmtId="0" fontId="80" fillId="0" borderId="0"/>
    <xf numFmtId="190" fontId="112" fillId="0" borderId="0"/>
    <xf numFmtId="0" fontId="26" fillId="0" borderId="0"/>
    <xf numFmtId="201" fontId="2" fillId="0" borderId="0"/>
    <xf numFmtId="201" fontId="2" fillId="0" borderId="0"/>
    <xf numFmtId="0" fontId="25" fillId="2" borderId="0" applyNumberFormat="0" applyFont="0" applyFill="0" applyBorder="0" applyProtection="0">
      <alignment horizontal="left"/>
    </xf>
    <xf numFmtId="0" fontId="25" fillId="2" borderId="0" applyNumberFormat="0" applyFont="0" applyFill="0" applyBorder="0" applyProtection="0">
      <alignment horizontal="left"/>
    </xf>
    <xf numFmtId="0" fontId="28" fillId="0" borderId="0" applyFont="0" applyFill="0" applyBorder="0" applyAlignment="0" applyProtection="0"/>
    <xf numFmtId="244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14" fontId="30" fillId="0" borderId="0" applyFill="0" applyBorder="0" applyAlignment="0"/>
    <xf numFmtId="14" fontId="30" fillId="0" borderId="0" applyFill="0" applyBorder="0" applyAlignment="0"/>
    <xf numFmtId="14" fontId="30" fillId="0" borderId="0" applyFill="0" applyBorder="0" applyAlignment="0"/>
    <xf numFmtId="245" fontId="2" fillId="0" borderId="0" applyFont="0" applyFill="0" applyBorder="0" applyAlignment="0" applyProtection="0"/>
    <xf numFmtId="38" fontId="31" fillId="0" borderId="11">
      <alignment vertical="center"/>
    </xf>
    <xf numFmtId="38" fontId="95" fillId="0" borderId="11">
      <alignment vertical="center"/>
    </xf>
    <xf numFmtId="38" fontId="29" fillId="0" borderId="11">
      <alignment vertical="center"/>
    </xf>
    <xf numFmtId="38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46" fillId="0" borderId="12" applyFont="0" applyFill="0" applyBorder="0" applyAlignment="0" applyProtection="0">
      <alignment horizontal="center"/>
      <protection hidden="1"/>
    </xf>
    <xf numFmtId="191" fontId="26" fillId="0" borderId="0"/>
    <xf numFmtId="191" fontId="26" fillId="0" borderId="0"/>
    <xf numFmtId="202" fontId="80" fillId="0" borderId="0"/>
    <xf numFmtId="191" fontId="112" fillId="0" borderId="0"/>
    <xf numFmtId="202" fontId="26" fillId="0" borderId="0"/>
    <xf numFmtId="246" fontId="154" fillId="0" borderId="0" applyFont="0" applyFill="0" applyBorder="0" applyAlignment="0" applyProtection="0"/>
    <xf numFmtId="38" fontId="155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0" fontId="2" fillId="0" borderId="14" applyNumberFormat="0" applyFont="0" applyFill="0" applyAlignment="0" applyProtection="0"/>
    <xf numFmtId="38" fontId="156" fillId="2" borderId="0" applyNumberFormat="0" applyBorder="0" applyAlignment="0" applyProtection="0">
      <alignment horizontal="left" indent="1"/>
    </xf>
    <xf numFmtId="0" fontId="136" fillId="0" borderId="0"/>
    <xf numFmtId="0" fontId="2" fillId="0" borderId="0" applyFill="0" applyBorder="0" applyAlignment="0"/>
    <xf numFmtId="198" fontId="9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6" fontId="9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8" fontId="99" fillId="0" borderId="0" applyFill="0" applyBorder="0" applyAlignment="0"/>
    <xf numFmtId="0" fontId="2" fillId="0" borderId="0" applyFill="0" applyBorder="0" applyAlignment="0"/>
    <xf numFmtId="0" fontId="22" fillId="0" borderId="0" applyFill="0" applyBorder="0" applyAlignment="0"/>
    <xf numFmtId="199" fontId="98" fillId="0" borderId="0" applyFill="0" applyBorder="0" applyAlignment="0"/>
    <xf numFmtId="0" fontId="2" fillId="0" borderId="0" applyFill="0" applyBorder="0" applyAlignment="0"/>
    <xf numFmtId="196" fontId="99" fillId="0" borderId="0" applyFill="0" applyBorder="0" applyAlignment="0"/>
    <xf numFmtId="0" fontId="2" fillId="0" borderId="0" applyFill="0" applyBorder="0" applyAlignment="0"/>
    <xf numFmtId="0" fontId="88" fillId="0" borderId="0" applyNumberFormat="0" applyAlignment="0">
      <alignment horizontal="left"/>
    </xf>
    <xf numFmtId="0" fontId="142" fillId="0" borderId="0" applyFont="0" applyFill="0" applyBorder="0" applyProtection="0">
      <alignment horizontal="left"/>
      <protection locked="0"/>
    </xf>
    <xf numFmtId="247" fontId="145" fillId="0" borderId="0" applyFont="0" applyFill="0" applyBorder="0" applyAlignment="0" applyProtection="0">
      <alignment horizontal="center"/>
      <protection hidden="1"/>
    </xf>
    <xf numFmtId="222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48" fontId="146" fillId="0" borderId="12" applyFont="0" applyFill="0" applyBorder="0" applyAlignment="0" applyProtection="0">
      <alignment horizontal="right"/>
      <protection hidden="1"/>
    </xf>
    <xf numFmtId="2" fontId="28" fillId="0" borderId="0" applyFont="0" applyFill="0" applyBorder="0" applyAlignment="0" applyProtection="0"/>
    <xf numFmtId="0" fontId="157" fillId="0" borderId="0" applyFill="0" applyBorder="0" applyProtection="0">
      <alignment horizontal="left"/>
    </xf>
    <xf numFmtId="203" fontId="70" fillId="0" borderId="0">
      <alignment horizontal="right"/>
    </xf>
    <xf numFmtId="0" fontId="2" fillId="0" borderId="2" applyFont="0" applyFill="0" applyBorder="0" applyAlignment="0" applyProtection="0"/>
    <xf numFmtId="0" fontId="2" fillId="0" borderId="2" applyFont="0" applyFill="0" applyBorder="0" applyAlignment="0" applyProtection="0"/>
    <xf numFmtId="0" fontId="33" fillId="5" borderId="0" applyNumberFormat="0" applyBorder="0" applyAlignment="0" applyProtection="0"/>
    <xf numFmtId="0" fontId="226" fillId="77" borderId="0" applyNumberFormat="0" applyBorder="0" applyAlignment="0" applyProtection="0"/>
    <xf numFmtId="0" fontId="33" fillId="5" borderId="0" applyNumberFormat="0" applyBorder="0" applyAlignment="0" applyProtection="0"/>
    <xf numFmtId="40" fontId="34" fillId="9" borderId="15"/>
    <xf numFmtId="239" fontId="120" fillId="2" borderId="0" applyFont="0"/>
    <xf numFmtId="38" fontId="35" fillId="2" borderId="0" applyNumberFormat="0" applyBorder="0" applyAlignment="0" applyProtection="0"/>
    <xf numFmtId="38" fontId="35" fillId="2" borderId="0" applyNumberFormat="0" applyBorder="0" applyAlignment="0" applyProtection="0"/>
    <xf numFmtId="38" fontId="13" fillId="2" borderId="0" applyNumberFormat="0" applyBorder="0" applyAlignment="0" applyProtection="0"/>
    <xf numFmtId="38" fontId="13" fillId="2" borderId="0" applyNumberFormat="0" applyBorder="0" applyAlignment="0" applyProtection="0"/>
    <xf numFmtId="38" fontId="156" fillId="0" borderId="0" applyFill="0" applyBorder="0" applyAlignment="0" applyProtection="0"/>
    <xf numFmtId="0" fontId="158" fillId="0" borderId="0" applyNumberFormat="0" applyFont="0" applyBorder="0" applyAlignment="0">
      <alignment horizontal="left" vertical="center"/>
    </xf>
    <xf numFmtId="249" fontId="2" fillId="0" borderId="0" applyFont="0" applyFill="0" applyBorder="0" applyAlignment="0" applyProtection="0">
      <alignment horizontal="right"/>
    </xf>
    <xf numFmtId="249" fontId="2" fillId="0" borderId="0" applyFont="0" applyFill="0" applyBorder="0" applyAlignment="0" applyProtection="0">
      <alignment horizontal="right"/>
    </xf>
    <xf numFmtId="0" fontId="159" fillId="0" borderId="0" applyProtection="0">
      <alignment horizontal="right"/>
    </xf>
    <xf numFmtId="0" fontId="36" fillId="0" borderId="16" applyNumberFormat="0" applyAlignment="0" applyProtection="0">
      <alignment horizontal="left" vertical="center"/>
    </xf>
    <xf numFmtId="0" fontId="36" fillId="0" borderId="16" applyNumberFormat="0" applyAlignment="0" applyProtection="0">
      <alignment horizontal="left" vertical="center"/>
    </xf>
    <xf numFmtId="0" fontId="109" fillId="0" borderId="16" applyNumberFormat="0" applyAlignment="0" applyProtection="0">
      <alignment horizontal="left" vertical="center"/>
    </xf>
    <xf numFmtId="0" fontId="36" fillId="0" borderId="16" applyNumberFormat="0" applyAlignment="0" applyProtection="0">
      <alignment horizontal="left" vertical="center"/>
    </xf>
    <xf numFmtId="0" fontId="36" fillId="0" borderId="17">
      <alignment horizontal="left" vertical="center"/>
    </xf>
    <xf numFmtId="0" fontId="36" fillId="0" borderId="17">
      <alignment horizontal="left" vertical="center"/>
    </xf>
    <xf numFmtId="0" fontId="36" fillId="0" borderId="17">
      <alignment horizontal="left" vertical="center"/>
    </xf>
    <xf numFmtId="0" fontId="36" fillId="0" borderId="17">
      <alignment horizontal="left" vertical="center"/>
    </xf>
    <xf numFmtId="0" fontId="36" fillId="0" borderId="17">
      <alignment horizontal="left" vertical="center"/>
    </xf>
    <xf numFmtId="0" fontId="36" fillId="0" borderId="17">
      <alignment horizontal="left" vertical="center"/>
    </xf>
    <xf numFmtId="0" fontId="109" fillId="0" borderId="17">
      <alignment horizontal="left" vertical="center"/>
    </xf>
    <xf numFmtId="0" fontId="36" fillId="0" borderId="17">
      <alignment horizontal="left" vertical="center"/>
    </xf>
    <xf numFmtId="204" fontId="71" fillId="29" borderId="0">
      <alignment horizontal="left"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0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227" fillId="0" borderId="40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61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228" fillId="0" borderId="41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0" applyNumberFormat="0" applyFill="0" applyAlignment="0" applyProtection="0"/>
    <xf numFmtId="0" fontId="229" fillId="0" borderId="42" applyNumberFormat="0" applyFill="0" applyAlignment="0" applyProtection="0"/>
    <xf numFmtId="0" fontId="39" fillId="0" borderId="20" applyNumberFormat="0" applyFill="0" applyAlignment="0" applyProtection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50" fontId="162" fillId="0" borderId="0" applyFill="0" applyBorder="0" applyAlignment="0" applyProtection="0"/>
    <xf numFmtId="5" fontId="163" fillId="30" borderId="6" applyNumberFormat="0" applyAlignment="0">
      <alignment horizontal="left" vertical="top"/>
    </xf>
    <xf numFmtId="0" fontId="164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41" fontId="136" fillId="0" borderId="0" applyFont="0" applyFill="0" applyBorder="0" applyAlignment="0" applyProtection="0"/>
    <xf numFmtId="0" fontId="73" fillId="29" borderId="0">
      <alignment horizontal="left" wrapText="1"/>
    </xf>
    <xf numFmtId="0" fontId="165" fillId="0" borderId="0"/>
    <xf numFmtId="205" fontId="2" fillId="0" borderId="0" applyBorder="0" applyAlignment="0"/>
    <xf numFmtId="10" fontId="35" fillId="29" borderId="6" applyNumberFormat="0" applyBorder="0" applyAlignment="0" applyProtection="0"/>
    <xf numFmtId="10" fontId="35" fillId="29" borderId="6" applyNumberFormat="0" applyBorder="0" applyAlignment="0" applyProtection="0"/>
    <xf numFmtId="10" fontId="13" fillId="29" borderId="6" applyNumberFormat="0" applyBorder="0" applyAlignment="0" applyProtection="0"/>
    <xf numFmtId="10" fontId="13" fillId="29" borderId="6" applyNumberFormat="0" applyBorder="0" applyAlignment="0" applyProtection="0"/>
    <xf numFmtId="10" fontId="13" fillId="29" borderId="6" applyNumberFormat="0" applyBorder="0" applyAlignment="0" applyProtection="0"/>
    <xf numFmtId="10" fontId="13" fillId="29" borderId="6" applyNumberFormat="0" applyBorder="0" applyAlignment="0" applyProtection="0"/>
    <xf numFmtId="10" fontId="13" fillId="29" borderId="6" applyNumberFormat="0" applyBorder="0" applyAlignment="0" applyProtection="0"/>
    <xf numFmtId="10" fontId="13" fillId="29" borderId="6" applyNumberFormat="0" applyBorder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230" fillId="78" borderId="38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230" fillId="78" borderId="38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" fillId="31" borderId="0"/>
    <xf numFmtId="0" fontId="2" fillId="31" borderId="0"/>
    <xf numFmtId="206" fontId="2" fillId="0" borderId="0"/>
    <xf numFmtId="206" fontId="2" fillId="0" borderId="0"/>
    <xf numFmtId="202" fontId="89" fillId="0" borderId="0"/>
    <xf numFmtId="0" fontId="166" fillId="0" borderId="0"/>
    <xf numFmtId="38" fontId="120" fillId="9" borderId="0" applyNumberFormat="0" applyBorder="0" applyAlignment="0" applyProtection="0"/>
    <xf numFmtId="0" fontId="2" fillId="32" borderId="21"/>
    <xf numFmtId="0" fontId="2" fillId="32" borderId="21"/>
    <xf numFmtId="38" fontId="90" fillId="0" borderId="0"/>
    <xf numFmtId="38" fontId="91" fillId="0" borderId="0"/>
    <xf numFmtId="38" fontId="92" fillId="0" borderId="0"/>
    <xf numFmtId="38" fontId="93" fillId="0" borderId="0"/>
    <xf numFmtId="0" fontId="70" fillId="0" borderId="0"/>
    <xf numFmtId="0" fontId="70" fillId="0" borderId="0"/>
    <xf numFmtId="0" fontId="142" fillId="0" borderId="0" applyFont="0" applyFill="0" applyBorder="0" applyAlignment="0" applyProtection="0">
      <protection hidden="1"/>
    </xf>
    <xf numFmtId="0" fontId="31" fillId="0" borderId="0"/>
    <xf numFmtId="0" fontId="77" fillId="0" borderId="0" applyNumberFormat="0" applyFont="0" applyFill="0" applyBorder="0" applyProtection="0">
      <alignment horizontal="left" vertical="center"/>
    </xf>
    <xf numFmtId="38" fontId="167" fillId="0" borderId="0" applyNumberFormat="0" applyFill="0" applyBorder="0" applyAlignment="0" applyProtection="0"/>
    <xf numFmtId="0" fontId="2" fillId="0" borderId="0" applyFill="0" applyBorder="0" applyAlignment="0"/>
    <xf numFmtId="198" fontId="9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6" fontId="9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8" fontId="99" fillId="0" borderId="0" applyFill="0" applyBorder="0" applyAlignment="0"/>
    <xf numFmtId="0" fontId="2" fillId="0" borderId="0" applyFill="0" applyBorder="0" applyAlignment="0"/>
    <xf numFmtId="0" fontId="22" fillId="0" borderId="0" applyFill="0" applyBorder="0" applyAlignment="0"/>
    <xf numFmtId="199" fontId="98" fillId="0" borderId="0" applyFill="0" applyBorder="0" applyAlignment="0"/>
    <xf numFmtId="0" fontId="2" fillId="0" borderId="0" applyFill="0" applyBorder="0" applyAlignment="0"/>
    <xf numFmtId="196" fontId="99" fillId="0" borderId="0" applyFill="0" applyBorder="0" applyAlignment="0"/>
    <xf numFmtId="0" fontId="2" fillId="0" borderId="0" applyFill="0" applyBorder="0" applyAlignment="0"/>
    <xf numFmtId="38" fontId="167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231" fillId="0" borderId="43" applyNumberFormat="0" applyFill="0" applyAlignment="0" applyProtection="0"/>
    <xf numFmtId="0" fontId="41" fillId="0" borderId="22" applyNumberFormat="0" applyFill="0" applyAlignment="0" applyProtection="0"/>
    <xf numFmtId="0" fontId="2" fillId="33" borderId="0"/>
    <xf numFmtId="0" fontId="2" fillId="33" borderId="0"/>
    <xf numFmtId="251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5" fontId="2" fillId="0" borderId="0" applyFont="0" applyFill="0" applyBorder="0" applyAlignment="0" applyProtection="0"/>
    <xf numFmtId="255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8" fontId="168" fillId="0" borderId="0" applyFont="0" applyFill="0" applyBorder="0" applyAlignment="0" applyProtection="0">
      <alignment horizontal="center"/>
      <protection hidden="1"/>
    </xf>
    <xf numFmtId="259" fontId="168" fillId="0" borderId="0" applyFont="0" applyFill="0" applyBorder="0" applyAlignment="0" applyProtection="0">
      <alignment horizontal="center"/>
      <protection hidden="1"/>
    </xf>
    <xf numFmtId="0" fontId="169" fillId="0" borderId="23"/>
    <xf numFmtId="0" fontId="170" fillId="0" borderId="0" applyFont="0" applyFill="0" applyBorder="0" applyAlignment="0" applyProtection="0"/>
    <xf numFmtId="0" fontId="126" fillId="0" borderId="0" applyFont="0" applyFill="0" applyBorder="0" applyAlignment="0" applyProtection="0"/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7" fillId="0" borderId="2" applyFont="0" applyFill="0" applyBorder="0" applyProtection="0"/>
    <xf numFmtId="260" fontId="77" fillId="0" borderId="2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260" fontId="77" fillId="0" borderId="0" applyFont="0" applyFill="0" applyBorder="0" applyAlignment="0" applyProtection="0"/>
    <xf numFmtId="0" fontId="171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0" fontId="124" fillId="0" borderId="0" applyNumberFormat="0" applyFont="0" applyFill="0" applyAlignment="0"/>
    <xf numFmtId="0" fontId="146" fillId="0" borderId="24" applyFont="0" applyFill="0" applyBorder="0" applyAlignment="0" applyProtection="0">
      <alignment horizontal="center"/>
      <protection hidden="1"/>
    </xf>
    <xf numFmtId="207" fontId="95" fillId="0" borderId="0"/>
    <xf numFmtId="207" fontId="95" fillId="0" borderId="0"/>
    <xf numFmtId="207" fontId="29" fillId="0" borderId="0"/>
    <xf numFmtId="207" fontId="29" fillId="0" borderId="0"/>
    <xf numFmtId="207" fontId="29" fillId="0" borderId="0"/>
    <xf numFmtId="38" fontId="2" fillId="0" borderId="0" applyNumberFormat="0" applyFont="0" applyFill="0" applyAlignment="0" applyProtection="0">
      <alignment horizontal="left" indent="1"/>
    </xf>
    <xf numFmtId="38" fontId="2" fillId="0" borderId="0" applyNumberFormat="0" applyFont="0" applyFill="0" applyAlignment="0" applyProtection="0">
      <alignment horizontal="left" indent="1"/>
    </xf>
    <xf numFmtId="0" fontId="42" fillId="34" borderId="0" applyNumberFormat="0" applyBorder="0" applyAlignment="0" applyProtection="0"/>
    <xf numFmtId="0" fontId="232" fillId="79" borderId="0" applyNumberFormat="0" applyBorder="0" applyAlignment="0" applyProtection="0"/>
    <xf numFmtId="0" fontId="42" fillId="34" borderId="0" applyNumberFormat="0" applyBorder="0" applyAlignment="0" applyProtection="0"/>
    <xf numFmtId="0" fontId="172" fillId="35" borderId="0"/>
    <xf numFmtId="0" fontId="173" fillId="36" borderId="0"/>
    <xf numFmtId="0" fontId="174" fillId="0" borderId="0"/>
    <xf numFmtId="38" fontId="120" fillId="0" borderId="0" applyNumberFormat="0" applyFont="0" applyBorder="0" applyAlignment="0" applyProtection="0"/>
    <xf numFmtId="37" fontId="43" fillId="0" borderId="0"/>
    <xf numFmtId="37" fontId="110" fillId="0" borderId="0"/>
    <xf numFmtId="0" fontId="175" fillId="0" borderId="6" applyNumberFormat="0" applyFont="0" applyFill="0" applyBorder="0" applyAlignment="0">
      <alignment horizontal="center"/>
    </xf>
    <xf numFmtId="176" fontId="44" fillId="0" borderId="0"/>
    <xf numFmtId="0" fontId="44" fillId="0" borderId="0"/>
    <xf numFmtId="0" fontId="87" fillId="0" borderId="0"/>
    <xf numFmtId="0" fontId="176" fillId="0" borderId="0"/>
    <xf numFmtId="0" fontId="2" fillId="0" borderId="0"/>
    <xf numFmtId="0" fontId="2" fillId="0" borderId="0"/>
    <xf numFmtId="0" fontId="2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0" fillId="0" borderId="0"/>
    <xf numFmtId="0" fontId="77" fillId="0" borderId="0" applyNumberFormat="0" applyFill="0" applyBorder="0" applyAlignment="0" applyProtection="0"/>
    <xf numFmtId="0" fontId="220" fillId="0" borderId="0"/>
    <xf numFmtId="39" fontId="98" fillId="0" borderId="0"/>
    <xf numFmtId="39" fontId="98" fillId="0" borderId="0"/>
    <xf numFmtId="0" fontId="220" fillId="0" borderId="0"/>
    <xf numFmtId="39" fontId="98" fillId="0" borderId="0"/>
    <xf numFmtId="39" fontId="98" fillId="0" borderId="0"/>
    <xf numFmtId="0" fontId="220" fillId="0" borderId="0"/>
    <xf numFmtId="39" fontId="98" fillId="0" borderId="0"/>
    <xf numFmtId="39" fontId="98" fillId="0" borderId="0"/>
    <xf numFmtId="0" fontId="220" fillId="0" borderId="0"/>
    <xf numFmtId="39" fontId="98" fillId="0" borderId="0"/>
    <xf numFmtId="39" fontId="98" fillId="0" borderId="0"/>
    <xf numFmtId="0" fontId="220" fillId="0" borderId="0"/>
    <xf numFmtId="39" fontId="98" fillId="0" borderId="0"/>
    <xf numFmtId="0" fontId="220" fillId="0" borderId="0"/>
    <xf numFmtId="39" fontId="98" fillId="0" borderId="0"/>
    <xf numFmtId="0" fontId="220" fillId="0" borderId="0"/>
    <xf numFmtId="39" fontId="98" fillId="0" borderId="0"/>
    <xf numFmtId="0" fontId="220" fillId="0" borderId="0"/>
    <xf numFmtId="1" fontId="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20" fillId="0" borderId="0"/>
    <xf numFmtId="0" fontId="220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8" fillId="0" borderId="0"/>
    <xf numFmtId="0" fontId="220" fillId="0" borderId="0"/>
    <xf numFmtId="39" fontId="98" fillId="0" borderId="0"/>
    <xf numFmtId="0" fontId="220" fillId="0" borderId="0"/>
    <xf numFmtId="39" fontId="98" fillId="0" borderId="0"/>
    <xf numFmtId="0" fontId="220" fillId="0" borderId="0"/>
    <xf numFmtId="39" fontId="98" fillId="0" borderId="0"/>
    <xf numFmtId="0" fontId="220" fillId="0" borderId="0"/>
    <xf numFmtId="39" fontId="98" fillId="0" borderId="0"/>
    <xf numFmtId="0" fontId="220" fillId="0" borderId="0"/>
    <xf numFmtId="0" fontId="2" fillId="0" borderId="0"/>
    <xf numFmtId="0" fontId="2" fillId="0" borderId="0"/>
    <xf numFmtId="0" fontId="220" fillId="0" borderId="0"/>
    <xf numFmtId="0" fontId="2" fillId="0" borderId="0"/>
    <xf numFmtId="0" fontId="2" fillId="0" borderId="0"/>
    <xf numFmtId="0" fontId="220" fillId="0" borderId="0"/>
    <xf numFmtId="0" fontId="2" fillId="0" borderId="0"/>
    <xf numFmtId="0" fontId="2" fillId="0" borderId="0"/>
    <xf numFmtId="0" fontId="220" fillId="0" borderId="0"/>
    <xf numFmtId="0" fontId="2" fillId="0" borderId="0"/>
    <xf numFmtId="0" fontId="2" fillId="0" borderId="0"/>
    <xf numFmtId="0" fontId="220" fillId="0" borderId="0"/>
    <xf numFmtId="0" fontId="2" fillId="0" borderId="0"/>
    <xf numFmtId="0" fontId="2" fillId="0" borderId="0"/>
    <xf numFmtId="0" fontId="220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33" fillId="0" borderId="0"/>
    <xf numFmtId="0" fontId="70" fillId="0" borderId="0"/>
    <xf numFmtId="0" fontId="77" fillId="0" borderId="0"/>
    <xf numFmtId="0" fontId="220" fillId="0" borderId="0"/>
    <xf numFmtId="0" fontId="220" fillId="0" borderId="0"/>
    <xf numFmtId="0" fontId="2" fillId="0" borderId="0"/>
    <xf numFmtId="0" fontId="2" fillId="0" borderId="0"/>
    <xf numFmtId="0" fontId="2" fillId="0" borderId="0"/>
    <xf numFmtId="0" fontId="2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39" fontId="98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20" fillId="0" borderId="0"/>
    <xf numFmtId="39" fontId="98" fillId="0" borderId="0"/>
    <xf numFmtId="0" fontId="2" fillId="0" borderId="0"/>
    <xf numFmtId="0" fontId="2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0" fillId="0" borderId="0"/>
    <xf numFmtId="0" fontId="220" fillId="0" borderId="0"/>
    <xf numFmtId="0" fontId="220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0" borderId="0"/>
    <xf numFmtId="0" fontId="2" fillId="0" borderId="0"/>
    <xf numFmtId="0" fontId="119" fillId="0" borderId="0"/>
    <xf numFmtId="0" fontId="2" fillId="0" borderId="0"/>
    <xf numFmtId="0" fontId="119" fillId="0" borderId="0"/>
    <xf numFmtId="0" fontId="2" fillId="0" borderId="0"/>
    <xf numFmtId="0" fontId="119" fillId="0" borderId="0"/>
    <xf numFmtId="0" fontId="2" fillId="0" borderId="0"/>
    <xf numFmtId="0" fontId="233" fillId="0" borderId="0"/>
    <xf numFmtId="0" fontId="2" fillId="0" borderId="0"/>
    <xf numFmtId="0" fontId="220" fillId="0" borderId="0"/>
    <xf numFmtId="0" fontId="2" fillId="0" borderId="0"/>
    <xf numFmtId="0" fontId="2" fillId="0" borderId="0"/>
    <xf numFmtId="0" fontId="2" fillId="0" borderId="0"/>
    <xf numFmtId="0" fontId="220" fillId="0" borderId="0"/>
    <xf numFmtId="0" fontId="70" fillId="0" borderId="25">
      <alignment horizontal="left"/>
    </xf>
    <xf numFmtId="49" fontId="177" fillId="0" borderId="25">
      <alignment horizontal="left"/>
    </xf>
    <xf numFmtId="0" fontId="3" fillId="0" borderId="0"/>
    <xf numFmtId="0" fontId="3" fillId="0" borderId="0"/>
    <xf numFmtId="0" fontId="2" fillId="0" borderId="0"/>
    <xf numFmtId="208" fontId="2" fillId="0" borderId="0"/>
    <xf numFmtId="208" fontId="2" fillId="0" borderId="0"/>
    <xf numFmtId="0" fontId="27" fillId="37" borderId="26" applyNumberFormat="0" applyFont="0" applyAlignment="0" applyProtection="0"/>
    <xf numFmtId="0" fontId="1" fillId="80" borderId="44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3" fillId="37" borderId="26" applyNumberFormat="0" applyFont="0" applyAlignment="0" applyProtection="0"/>
    <xf numFmtId="0" fontId="118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118" fillId="80" borderId="44" applyNumberFormat="0" applyFont="0" applyAlignment="0" applyProtection="0"/>
    <xf numFmtId="0" fontId="3" fillId="37" borderId="26" applyNumberFormat="0" applyFont="0" applyAlignment="0" applyProtection="0"/>
    <xf numFmtId="3" fontId="178" fillId="0" borderId="0" applyFont="0" applyFill="0" applyBorder="0" applyAlignment="0" applyProtection="0"/>
    <xf numFmtId="261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38" fontId="179" fillId="38" borderId="0"/>
    <xf numFmtId="38" fontId="2" fillId="39" borderId="0"/>
    <xf numFmtId="38" fontId="2" fillId="39" borderId="0"/>
    <xf numFmtId="38" fontId="2" fillId="32" borderId="0" applyNumberFormat="0" applyFont="0" applyBorder="0" applyAlignment="0" applyProtection="0"/>
    <xf numFmtId="38" fontId="2" fillId="32" borderId="0" applyNumberFormat="0" applyFont="0" applyBorder="0" applyAlignment="0" applyProtection="0"/>
    <xf numFmtId="38" fontId="180" fillId="0" borderId="0" applyNumberFormat="0" applyFill="0" applyBorder="0" applyAlignment="0" applyProtection="0"/>
    <xf numFmtId="0" fontId="45" fillId="24" borderId="27" applyNumberFormat="0" applyAlignment="0" applyProtection="0"/>
    <xf numFmtId="0" fontId="45" fillId="24" borderId="27" applyNumberFormat="0" applyAlignment="0" applyProtection="0"/>
    <xf numFmtId="0" fontId="45" fillId="24" borderId="27" applyNumberFormat="0" applyAlignment="0" applyProtection="0"/>
    <xf numFmtId="0" fontId="234" fillId="75" borderId="45" applyNumberFormat="0" applyAlignment="0" applyProtection="0"/>
    <xf numFmtId="0" fontId="45" fillId="24" borderId="27" applyNumberFormat="0" applyAlignment="0" applyProtection="0"/>
    <xf numFmtId="0" fontId="45" fillId="24" borderId="27" applyNumberFormat="0" applyAlignment="0" applyProtection="0"/>
    <xf numFmtId="0" fontId="45" fillId="24" borderId="27" applyNumberFormat="0" applyAlignment="0" applyProtection="0"/>
    <xf numFmtId="0" fontId="45" fillId="24" borderId="27" applyNumberFormat="0" applyAlignment="0" applyProtection="0"/>
    <xf numFmtId="0" fontId="45" fillId="24" borderId="27" applyNumberFormat="0" applyAlignment="0" applyProtection="0"/>
    <xf numFmtId="40" fontId="46" fillId="40" borderId="0">
      <alignment horizontal="right"/>
    </xf>
    <xf numFmtId="0" fontId="47" fillId="40" borderId="0">
      <alignment horizontal="right"/>
    </xf>
    <xf numFmtId="0" fontId="48" fillId="40" borderId="28"/>
    <xf numFmtId="0" fontId="48" fillId="0" borderId="0" applyBorder="0">
      <alignment horizontal="centerContinuous"/>
    </xf>
    <xf numFmtId="0" fontId="75" fillId="0" borderId="0" applyBorder="0">
      <alignment horizontal="centerContinuous"/>
    </xf>
    <xf numFmtId="1" fontId="181" fillId="0" borderId="0" applyProtection="0">
      <alignment horizontal="right" vertical="center"/>
    </xf>
    <xf numFmtId="0" fontId="96" fillId="0" borderId="0">
      <alignment horizontal="center"/>
    </xf>
    <xf numFmtId="0" fontId="97" fillId="0" borderId="0">
      <alignment horizontal="center"/>
    </xf>
    <xf numFmtId="263" fontId="182" fillId="0" borderId="13" applyFont="0" applyFill="0" applyBorder="0" applyAlignment="0" applyProtection="0">
      <alignment horizontal="right"/>
    </xf>
    <xf numFmtId="14" fontId="14" fillId="0" borderId="0">
      <alignment horizontal="center" wrapText="1"/>
      <protection locked="0"/>
    </xf>
    <xf numFmtId="197" fontId="98" fillId="0" borderId="0" applyFont="0" applyFill="0" applyBorder="0" applyAlignment="0" applyProtection="0"/>
    <xf numFmtId="209" fontId="99" fillId="0" borderId="0" applyFont="0" applyFill="0" applyBorder="0" applyAlignment="0" applyProtection="0"/>
    <xf numFmtId="242" fontId="84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2" fontId="152" fillId="0" borderId="0" applyFill="0" applyBorder="0" applyAlignment="0">
      <protection locked="0"/>
    </xf>
    <xf numFmtId="9" fontId="31" fillId="0" borderId="29" applyNumberFormat="0" applyBorder="0"/>
    <xf numFmtId="0" fontId="142" fillId="0" borderId="0" applyFont="0" applyFill="0" applyBorder="0" applyProtection="0">
      <alignment horizontal="left"/>
      <protection locked="0"/>
    </xf>
    <xf numFmtId="0" fontId="120" fillId="41" borderId="0" applyNumberFormat="0" applyFont="0" applyBorder="0" applyAlignment="0" applyProtection="0"/>
    <xf numFmtId="3" fontId="100" fillId="0" borderId="0" applyNumberFormat="0" applyFill="0" applyBorder="0" applyAlignment="0" applyProtection="0"/>
    <xf numFmtId="198" fontId="99" fillId="0" borderId="0" applyFill="0" applyBorder="0" applyAlignment="0"/>
    <xf numFmtId="196" fontId="99" fillId="0" borderId="0" applyFill="0" applyBorder="0" applyAlignment="0"/>
    <xf numFmtId="198" fontId="99" fillId="0" borderId="0" applyFill="0" applyBorder="0" applyAlignment="0"/>
    <xf numFmtId="199" fontId="98" fillId="0" borderId="0" applyFill="0" applyBorder="0" applyAlignment="0"/>
    <xf numFmtId="196" fontId="99" fillId="0" borderId="0" applyFill="0" applyBorder="0" applyAlignment="0"/>
    <xf numFmtId="5" fontId="183" fillId="0" borderId="0"/>
    <xf numFmtId="0" fontId="95" fillId="0" borderId="0" applyNumberFormat="0" applyFont="0" applyFill="0" applyBorder="0" applyAlignment="0" applyProtection="0">
      <alignment horizontal="left"/>
    </xf>
    <xf numFmtId="0" fontId="95" fillId="0" borderId="0" applyNumberFormat="0" applyFont="0" applyFill="0" applyBorder="0" applyAlignment="0" applyProtection="0">
      <alignment horizontal="left"/>
    </xf>
    <xf numFmtId="0" fontId="29" fillId="0" borderId="0" applyNumberFormat="0" applyFont="0" applyFill="0" applyBorder="0" applyAlignment="0" applyProtection="0">
      <alignment horizontal="left"/>
    </xf>
    <xf numFmtId="0" fontId="29" fillId="0" borderId="0" applyNumberFormat="0" applyFont="0" applyFill="0" applyBorder="0" applyAlignment="0" applyProtection="0">
      <alignment horizontal="left"/>
    </xf>
    <xf numFmtId="15" fontId="95" fillId="0" borderId="0" applyFont="0" applyFill="0" applyBorder="0" applyAlignment="0" applyProtection="0"/>
    <xf numFmtId="15" fontId="95" fillId="0" borderId="0" applyFont="0" applyFill="0" applyBorder="0" applyAlignment="0" applyProtection="0"/>
    <xf numFmtId="15" fontId="29" fillId="0" borderId="0" applyFont="0" applyFill="0" applyBorder="0" applyAlignment="0" applyProtection="0"/>
    <xf numFmtId="15" fontId="29" fillId="0" borderId="0" applyFont="0" applyFill="0" applyBorder="0" applyAlignment="0" applyProtection="0"/>
    <xf numFmtId="4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101" fillId="0" borderId="23">
      <alignment horizontal="center"/>
    </xf>
    <xf numFmtId="3" fontId="95" fillId="0" borderId="0" applyFont="0" applyFill="0" applyBorder="0" applyAlignment="0" applyProtection="0"/>
    <xf numFmtId="3" fontId="95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95" fillId="42" borderId="0" applyNumberFormat="0" applyFont="0" applyBorder="0" applyAlignment="0" applyProtection="0"/>
    <xf numFmtId="0" fontId="95" fillId="42" borderId="0" applyNumberFormat="0" applyFont="0" applyBorder="0" applyAlignment="0" applyProtection="0"/>
    <xf numFmtId="0" fontId="29" fillId="42" borderId="0" applyNumberFormat="0" applyFont="0" applyBorder="0" applyAlignment="0" applyProtection="0"/>
    <xf numFmtId="0" fontId="29" fillId="42" borderId="0" applyNumberFormat="0" applyFont="0" applyBorder="0" applyAlignment="0" applyProtection="0"/>
    <xf numFmtId="37" fontId="84" fillId="0" borderId="0"/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263" fontId="2" fillId="0" borderId="0" applyNumberFormat="0" applyFont="0" applyFill="0" applyBorder="0" applyProtection="0">
      <alignment horizontal="right"/>
    </xf>
    <xf numFmtId="263" fontId="2" fillId="0" borderId="0" applyNumberFormat="0" applyFont="0" applyFill="0" applyBorder="0" applyProtection="0">
      <alignment horizontal="right"/>
    </xf>
    <xf numFmtId="264" fontId="142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38" fontId="2" fillId="0" borderId="31" applyNumberFormat="0" applyFont="0" applyFill="0" applyAlignment="0" applyProtection="0"/>
    <xf numFmtId="180" fontId="49" fillId="0" borderId="0" applyBorder="0" applyAlignment="0" applyProtection="0"/>
    <xf numFmtId="210" fontId="2" fillId="0" borderId="0" applyNumberFormat="0" applyFill="0" applyBorder="0" applyAlignment="0" applyProtection="0">
      <alignment horizontal="left"/>
    </xf>
    <xf numFmtId="210" fontId="2" fillId="0" borderId="0" applyNumberFormat="0" applyFill="0" applyBorder="0" applyAlignment="0" applyProtection="0">
      <alignment horizontal="left"/>
    </xf>
    <xf numFmtId="38" fontId="184" fillId="9" borderId="28" applyNumberFormat="0" applyFont="0" applyFill="0" applyAlignment="0" applyProtection="0">
      <alignment horizontal="center"/>
    </xf>
    <xf numFmtId="41" fontId="136" fillId="0" borderId="0" applyFont="0" applyFill="0" applyBorder="0" applyAlignment="0" applyProtection="0"/>
    <xf numFmtId="38" fontId="77" fillId="0" borderId="0" applyNumberFormat="0" applyFont="0" applyFill="0" applyBorder="0" applyAlignment="0"/>
    <xf numFmtId="0" fontId="185" fillId="43" borderId="0"/>
    <xf numFmtId="39" fontId="102" fillId="0" borderId="0"/>
    <xf numFmtId="0" fontId="14" fillId="0" borderId="0" applyFont="0" applyFill="0" applyBorder="0" applyAlignment="0" applyProtection="0"/>
    <xf numFmtId="0" fontId="30" fillId="0" borderId="0">
      <alignment vertical="top"/>
    </xf>
    <xf numFmtId="0" fontId="2" fillId="0" borderId="0"/>
    <xf numFmtId="0" fontId="2" fillId="0" borderId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103" fillId="0" borderId="0" applyNumberFormat="0" applyBorder="0"/>
    <xf numFmtId="0" fontId="169" fillId="0" borderId="0"/>
    <xf numFmtId="0" fontId="72" fillId="29" borderId="0">
      <alignment wrapText="1"/>
    </xf>
    <xf numFmtId="0" fontId="186" fillId="0" borderId="0"/>
    <xf numFmtId="40" fontId="104" fillId="0" borderId="0" applyBorder="0">
      <alignment horizontal="right"/>
    </xf>
    <xf numFmtId="0" fontId="187" fillId="0" borderId="0"/>
    <xf numFmtId="38" fontId="2" fillId="0" borderId="32" applyNumberFormat="0" applyFont="0" applyFill="0" applyAlignment="0" applyProtection="0"/>
    <xf numFmtId="38" fontId="2" fillId="0" borderId="32" applyNumberFormat="0" applyFont="0" applyFill="0" applyAlignment="0" applyProtection="0"/>
    <xf numFmtId="38" fontId="2" fillId="0" borderId="32" applyNumberFormat="0" applyFont="0" applyFill="0" applyAlignment="0" applyProtection="0"/>
    <xf numFmtId="38" fontId="2" fillId="0" borderId="32" applyNumberFormat="0" applyFont="0" applyFill="0" applyAlignment="0" applyProtection="0"/>
    <xf numFmtId="38" fontId="2" fillId="0" borderId="32" applyNumberFormat="0" applyFont="0" applyFill="0" applyAlignment="0" applyProtection="0"/>
    <xf numFmtId="38" fontId="2" fillId="0" borderId="32" applyNumberFormat="0" applyFont="0" applyFill="0" applyAlignment="0" applyProtection="0"/>
    <xf numFmtId="0" fontId="188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2" fillId="0" borderId="2" applyBorder="0" applyProtection="0">
      <alignment horizontal="right" vertical="center"/>
    </xf>
    <xf numFmtId="0" fontId="189" fillId="44" borderId="0" applyBorder="0" applyProtection="0">
      <alignment horizontal="centerContinuous" vertical="center"/>
    </xf>
    <xf numFmtId="0" fontId="189" fillId="45" borderId="2" applyBorder="0" applyProtection="0">
      <alignment horizontal="centerContinuous" vertical="center"/>
    </xf>
    <xf numFmtId="0" fontId="190" fillId="0" borderId="0" applyFill="0" applyBorder="0" applyProtection="0">
      <alignment horizontal="left"/>
    </xf>
    <xf numFmtId="0" fontId="157" fillId="0" borderId="13" applyFill="0" applyBorder="0" applyProtection="0">
      <alignment horizontal="left" vertical="top"/>
    </xf>
    <xf numFmtId="263" fontId="182" fillId="0" borderId="33" applyNumberFormat="0" applyFont="0" applyFill="0" applyAlignment="0" applyProtection="0">
      <alignment horizontal="left"/>
    </xf>
    <xf numFmtId="250" fontId="13" fillId="0" borderId="0" applyFont="0" applyFill="0" applyBorder="0" applyAlignment="0" applyProtection="0">
      <protection hidden="1"/>
    </xf>
    <xf numFmtId="49" fontId="168" fillId="0" borderId="0" applyFont="0" applyFill="0" applyBorder="0" applyAlignment="0" applyProtection="0">
      <protection hidden="1"/>
    </xf>
    <xf numFmtId="49" fontId="30" fillId="0" borderId="0" applyFill="0" applyBorder="0" applyAlignment="0"/>
    <xf numFmtId="49" fontId="30" fillId="0" borderId="0" applyFill="0" applyBorder="0" applyAlignment="0"/>
    <xf numFmtId="49" fontId="30" fillId="0" borderId="0" applyFill="0" applyBorder="0" applyAlignment="0"/>
    <xf numFmtId="211" fontId="98" fillId="0" borderId="0" applyFill="0" applyBorder="0" applyAlignment="0"/>
    <xf numFmtId="212" fontId="98" fillId="0" borderId="0" applyFill="0" applyBorder="0" applyAlignment="0"/>
    <xf numFmtId="265" fontId="142" fillId="0" borderId="0" applyFont="0" applyFill="0" applyBorder="0" applyAlignment="0" applyProtection="0">
      <protection locked="0"/>
    </xf>
    <xf numFmtId="0" fontId="191" fillId="0" borderId="0"/>
    <xf numFmtId="0" fontId="192" fillId="0" borderId="0"/>
    <xf numFmtId="0" fontId="193" fillId="0" borderId="0"/>
    <xf numFmtId="0" fontId="194" fillId="0" borderId="34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0" fontId="125" fillId="0" borderId="0"/>
    <xf numFmtId="0" fontId="50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95" fillId="0" borderId="0"/>
    <xf numFmtId="0" fontId="2" fillId="0" borderId="0" applyBorder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38" fontId="2" fillId="0" borderId="32" applyNumberFormat="0" applyFont="0" applyFill="0" applyAlignment="0" applyProtection="0">
      <alignment horizontal="left" indent="1"/>
    </xf>
    <xf numFmtId="38" fontId="2" fillId="0" borderId="32" applyNumberFormat="0" applyFont="0" applyFill="0" applyAlignment="0" applyProtection="0">
      <alignment horizontal="left" indent="1"/>
    </xf>
    <xf numFmtId="38" fontId="2" fillId="0" borderId="32" applyNumberFormat="0" applyFont="0" applyFill="0" applyAlignment="0" applyProtection="0">
      <alignment horizontal="left" indent="1"/>
    </xf>
    <xf numFmtId="38" fontId="2" fillId="0" borderId="32" applyNumberFormat="0" applyFont="0" applyFill="0" applyAlignment="0" applyProtection="0">
      <alignment horizontal="left" indent="1"/>
    </xf>
    <xf numFmtId="38" fontId="2" fillId="0" borderId="32" applyNumberFormat="0" applyFont="0" applyFill="0" applyAlignment="0" applyProtection="0">
      <alignment horizontal="left" indent="1"/>
    </xf>
    <xf numFmtId="0" fontId="51" fillId="0" borderId="35" applyNumberFormat="0" applyFill="0" applyAlignment="0" applyProtection="0"/>
    <xf numFmtId="0" fontId="51" fillId="0" borderId="35" applyNumberFormat="0" applyFill="0" applyAlignment="0" applyProtection="0"/>
    <xf numFmtId="0" fontId="51" fillId="0" borderId="35" applyNumberFormat="0" applyFill="0" applyAlignment="0" applyProtection="0"/>
    <xf numFmtId="0" fontId="236" fillId="0" borderId="46" applyNumberFormat="0" applyFill="0" applyAlignment="0" applyProtection="0"/>
    <xf numFmtId="0" fontId="51" fillId="0" borderId="35" applyNumberFormat="0" applyFill="0" applyAlignment="0" applyProtection="0"/>
    <xf numFmtId="0" fontId="51" fillId="0" borderId="35" applyNumberFormat="0" applyFill="0" applyAlignment="0" applyProtection="0"/>
    <xf numFmtId="0" fontId="51" fillId="0" borderId="35" applyNumberFormat="0" applyFill="0" applyAlignment="0" applyProtection="0"/>
    <xf numFmtId="0" fontId="51" fillId="0" borderId="35" applyNumberFormat="0" applyFill="0" applyAlignment="0" applyProtection="0"/>
    <xf numFmtId="0" fontId="51" fillId="0" borderId="35" applyNumberFormat="0" applyFill="0" applyAlignment="0" applyProtection="0"/>
    <xf numFmtId="18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38" fontId="2" fillId="0" borderId="2" applyNumberFormat="0" applyFont="0" applyFill="0" applyAlignment="0" applyProtection="0">
      <alignment horizontal="left" indent="1"/>
    </xf>
    <xf numFmtId="179" fontId="26" fillId="0" borderId="0" applyFont="0" applyFill="0" applyBorder="0" applyAlignment="0" applyProtection="0"/>
    <xf numFmtId="177" fontId="52" fillId="0" borderId="0" applyFont="0" applyFill="0" applyBorder="0" applyAlignment="0" applyProtection="0"/>
    <xf numFmtId="38" fontId="2" fillId="0" borderId="0"/>
    <xf numFmtId="38" fontId="2" fillId="0" borderId="0"/>
    <xf numFmtId="0" fontId="196" fillId="0" borderId="0"/>
    <xf numFmtId="0" fontId="196" fillId="0" borderId="0"/>
    <xf numFmtId="5" fontId="197" fillId="22" borderId="36">
      <alignment vertical="top"/>
    </xf>
    <xf numFmtId="5" fontId="197" fillId="22" borderId="36">
      <alignment vertical="top"/>
    </xf>
    <xf numFmtId="5" fontId="197" fillId="22" borderId="36">
      <alignment vertical="top"/>
    </xf>
    <xf numFmtId="0" fontId="198" fillId="46" borderId="6">
      <alignment horizontal="left" vertical="center"/>
    </xf>
    <xf numFmtId="6" fontId="199" fillId="47" borderId="36"/>
    <xf numFmtId="6" fontId="199" fillId="47" borderId="36"/>
    <xf numFmtId="6" fontId="199" fillId="47" borderId="36"/>
    <xf numFmtId="5" fontId="163" fillId="0" borderId="36">
      <alignment horizontal="left" vertical="top"/>
    </xf>
    <xf numFmtId="5" fontId="163" fillId="0" borderId="36">
      <alignment horizontal="left" vertical="top"/>
    </xf>
    <xf numFmtId="5" fontId="163" fillId="0" borderId="36">
      <alignment horizontal="left" vertical="top"/>
    </xf>
    <xf numFmtId="0" fontId="200" fillId="48" borderId="0">
      <alignment horizontal="left" vertical="center"/>
    </xf>
    <xf numFmtId="5" fontId="201" fillId="0" borderId="30">
      <alignment horizontal="left" vertical="top"/>
    </xf>
    <xf numFmtId="0" fontId="202" fillId="0" borderId="30">
      <alignment horizontal="left" vertical="center"/>
    </xf>
    <xf numFmtId="38" fontId="122" fillId="0" borderId="0" applyFill="0" applyBorder="0" applyAlignment="0" applyProtection="0"/>
    <xf numFmtId="38" fontId="122" fillId="0" borderId="0" applyFill="0" applyBorder="0" applyAlignment="0" applyProtection="0"/>
    <xf numFmtId="0" fontId="53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8" fontId="2" fillId="49" borderId="0"/>
    <xf numFmtId="38" fontId="2" fillId="49" borderId="0"/>
    <xf numFmtId="38" fontId="122" fillId="0" borderId="0" applyFill="0" applyBorder="0" applyAlignment="0" applyProtection="0"/>
    <xf numFmtId="0" fontId="94" fillId="0" borderId="0" applyNumberFormat="0" applyFont="0" applyFill="0" applyBorder="0" applyProtection="0">
      <alignment horizontal="center" vertical="center" wrapText="1"/>
    </xf>
    <xf numFmtId="185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266" fontId="2" fillId="0" borderId="0" applyFont="0" applyFill="0" applyBorder="0" applyAlignment="0" applyProtection="0">
      <alignment horizontal="center"/>
    </xf>
    <xf numFmtId="266" fontId="2" fillId="0" borderId="0" applyFont="0" applyFill="0" applyBorder="0" applyAlignment="0" applyProtection="0">
      <alignment horizontal="center"/>
    </xf>
    <xf numFmtId="4" fontId="124" fillId="0" borderId="0"/>
    <xf numFmtId="0" fontId="77" fillId="0" borderId="0" applyFont="0" applyFill="0" applyBorder="0" applyAlignment="0" applyProtection="0">
      <alignment horizontal="right"/>
    </xf>
    <xf numFmtId="0" fontId="203" fillId="0" borderId="0" applyNumberFormat="0" applyFill="0" applyBorder="0" applyAlignment="0" applyProtection="0"/>
    <xf numFmtId="0" fontId="204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38" fontId="2" fillId="9" borderId="0" applyNumberFormat="0" applyFont="0" applyBorder="0" applyAlignment="0" applyProtection="0"/>
    <xf numFmtId="267" fontId="205" fillId="0" borderId="0" applyFont="0" applyFill="0" applyBorder="0" applyAlignment="0" applyProtection="0">
      <alignment horizontal="left"/>
    </xf>
    <xf numFmtId="0" fontId="106" fillId="0" borderId="0" applyNumberFormat="0" applyFill="0" applyBorder="0" applyAlignment="0" applyProtection="0">
      <alignment vertical="top"/>
      <protection locked="0"/>
    </xf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5" fontId="2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1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54" fillId="25" borderId="8" applyNumberFormat="0" applyAlignment="0" applyProtection="0"/>
    <xf numFmtId="0" fontId="55" fillId="0" borderId="22" applyNumberFormat="0" applyFill="0" applyAlignment="0" applyProtection="0"/>
    <xf numFmtId="0" fontId="56" fillId="4" borderId="0" applyNumberFormat="0" applyBorder="0" applyAlignment="0" applyProtection="0"/>
    <xf numFmtId="0" fontId="57" fillId="24" borderId="27" applyNumberFormat="0" applyAlignment="0" applyProtection="0"/>
    <xf numFmtId="0" fontId="57" fillId="24" borderId="27" applyNumberFormat="0" applyAlignment="0" applyProtection="0"/>
    <xf numFmtId="0" fontId="57" fillId="24" borderId="27" applyNumberFormat="0" applyAlignment="0" applyProtection="0"/>
    <xf numFmtId="0" fontId="58" fillId="24" borderId="7" applyNumberFormat="0" applyAlignment="0" applyProtection="0"/>
    <xf numFmtId="0" fontId="58" fillId="24" borderId="7" applyNumberFormat="0" applyAlignment="0" applyProtection="0"/>
    <xf numFmtId="0" fontId="58" fillId="24" borderId="7" applyNumberFormat="0" applyAlignment="0" applyProtection="0"/>
    <xf numFmtId="0" fontId="58" fillId="24" borderId="7" applyNumberFormat="0" applyAlignment="0" applyProtection="0"/>
    <xf numFmtId="0" fontId="58" fillId="24" borderId="7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5" borderId="0" applyNumberFormat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39" fontId="206" fillId="0" borderId="0"/>
    <xf numFmtId="0" fontId="2" fillId="0" borderId="0"/>
    <xf numFmtId="0" fontId="64" fillId="8" borderId="7" applyNumberFormat="0" applyAlignment="0" applyProtection="0"/>
    <xf numFmtId="0" fontId="64" fillId="8" borderId="7" applyNumberFormat="0" applyAlignment="0" applyProtection="0"/>
    <xf numFmtId="0" fontId="64" fillId="8" borderId="7" applyNumberFormat="0" applyAlignment="0" applyProtection="0"/>
    <xf numFmtId="0" fontId="64" fillId="8" borderId="7" applyNumberFormat="0" applyAlignment="0" applyProtection="0"/>
    <xf numFmtId="0" fontId="64" fillId="8" borderId="7" applyNumberFormat="0" applyAlignment="0" applyProtection="0"/>
    <xf numFmtId="0" fontId="65" fillId="34" borderId="0" applyNumberFormat="0" applyBorder="0" applyAlignment="0" applyProtection="0"/>
    <xf numFmtId="0" fontId="66" fillId="0" borderId="35" applyNumberFormat="0" applyFill="0" applyAlignment="0" applyProtection="0"/>
    <xf numFmtId="0" fontId="66" fillId="0" borderId="35" applyNumberFormat="0" applyFill="0" applyAlignment="0" applyProtection="0"/>
    <xf numFmtId="0" fontId="66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102" fillId="0" borderId="0"/>
    <xf numFmtId="38" fontId="31" fillId="0" borderId="0" applyFont="0" applyFill="0" applyBorder="0" applyAlignment="0" applyProtection="0"/>
    <xf numFmtId="0" fontId="63" fillId="0" borderId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2" fillId="37" borderId="26" applyNumberFormat="0" applyFont="0" applyAlignment="0" applyProtection="0"/>
    <xf numFmtId="0" fontId="1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84" fillId="0" borderId="0">
      <alignment vertical="center"/>
    </xf>
    <xf numFmtId="40" fontId="208" fillId="0" borderId="0" applyFont="0" applyFill="0" applyBorder="0" applyAlignment="0" applyProtection="0"/>
    <xf numFmtId="38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9" fontId="209" fillId="0" borderId="0" applyFont="0" applyFill="0" applyBorder="0" applyAlignment="0" applyProtection="0"/>
    <xf numFmtId="0" fontId="21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6" fontId="211" fillId="0" borderId="0" applyFont="0" applyFill="0" applyBorder="0" applyAlignment="0" applyProtection="0"/>
    <xf numFmtId="168" fontId="211" fillId="0" borderId="0" applyFont="0" applyFill="0" applyBorder="0" applyAlignment="0" applyProtection="0"/>
    <xf numFmtId="236" fontId="212" fillId="0" borderId="0" applyFont="0" applyFill="0" applyBorder="0" applyAlignment="0" applyProtection="0"/>
    <xf numFmtId="237" fontId="212" fillId="0" borderId="0" applyFont="0" applyFill="0" applyBorder="0" applyAlignment="0" applyProtection="0"/>
    <xf numFmtId="0" fontId="213" fillId="0" borderId="0"/>
    <xf numFmtId="196" fontId="102" fillId="0" borderId="0"/>
    <xf numFmtId="166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0" fontId="2" fillId="0" borderId="0"/>
    <xf numFmtId="0" fontId="107" fillId="0" borderId="0"/>
    <xf numFmtId="41" fontId="3" fillId="0" borderId="0" applyFont="0" applyFill="0" applyBorder="0" applyAlignment="0" applyProtection="0"/>
    <xf numFmtId="0" fontId="214" fillId="0" borderId="0"/>
    <xf numFmtId="0" fontId="108" fillId="0" borderId="0" applyNumberFormat="0" applyFill="0" applyBorder="0" applyAlignment="0" applyProtection="0">
      <alignment vertical="top"/>
      <protection locked="0"/>
    </xf>
    <xf numFmtId="213" fontId="121" fillId="0" borderId="0" applyFont="0" applyFill="0" applyBorder="0" applyAlignment="0" applyProtection="0"/>
    <xf numFmtId="268" fontId="215" fillId="0" borderId="0" applyFont="0" applyFill="0" applyBorder="0" applyAlignment="0" applyProtection="0"/>
    <xf numFmtId="214" fontId="121" fillId="0" borderId="0" applyFont="0" applyFill="0" applyBorder="0" applyAlignment="0" applyProtection="0"/>
  </cellStyleXfs>
  <cellXfs count="313">
    <xf numFmtId="0" fontId="0" fillId="0" borderId="0" xfId="0"/>
    <xf numFmtId="170" fontId="8" fillId="0" borderId="0" xfId="335" applyNumberFormat="1" applyFont="1" applyFill="1" applyAlignment="1">
      <alignment vertical="center"/>
    </xf>
    <xf numFmtId="170" fontId="10" fillId="0" borderId="0" xfId="335" applyNumberFormat="1" applyFont="1" applyFill="1" applyAlignment="1">
      <alignment vertical="center"/>
    </xf>
    <xf numFmtId="169" fontId="8" fillId="0" borderId="0" xfId="335" applyNumberFormat="1" applyFont="1" applyFill="1" applyBorder="1" applyAlignment="1">
      <alignment horizontal="center"/>
    </xf>
    <xf numFmtId="169" fontId="8" fillId="0" borderId="0" xfId="335" applyNumberFormat="1" applyFont="1" applyFill="1" applyBorder="1" applyAlignment="1">
      <alignment vertical="center"/>
    </xf>
    <xf numFmtId="0" fontId="8" fillId="0" borderId="0" xfId="335" quotePrefix="1" applyNumberFormat="1" applyFont="1" applyFill="1" applyBorder="1" applyAlignment="1">
      <alignment horizontal="center"/>
    </xf>
    <xf numFmtId="169" fontId="8" fillId="0" borderId="0" xfId="335" applyNumberFormat="1" applyFont="1" applyFill="1" applyAlignment="1">
      <alignment vertical="center"/>
    </xf>
    <xf numFmtId="170" fontId="8" fillId="0" borderId="0" xfId="335" applyNumberFormat="1" applyFont="1" applyFill="1" applyBorder="1" applyAlignment="1">
      <alignment vertical="center"/>
    </xf>
    <xf numFmtId="170" fontId="8" fillId="0" borderId="2" xfId="335" applyNumberFormat="1" applyFont="1" applyFill="1" applyBorder="1" applyAlignment="1">
      <alignment vertical="center"/>
    </xf>
    <xf numFmtId="170" fontId="10" fillId="0" borderId="17" xfId="335" applyNumberFormat="1" applyFont="1" applyFill="1" applyBorder="1" applyAlignment="1">
      <alignment vertical="center"/>
    </xf>
    <xf numFmtId="170" fontId="10" fillId="0" borderId="0" xfId="335" applyNumberFormat="1" applyFont="1" applyFill="1" applyBorder="1" applyAlignment="1">
      <alignment vertical="center"/>
    </xf>
    <xf numFmtId="37" fontId="10" fillId="0" borderId="0" xfId="335" applyNumberFormat="1" applyFont="1" applyFill="1" applyBorder="1" applyAlignment="1">
      <alignment vertical="center"/>
    </xf>
    <xf numFmtId="170" fontId="10" fillId="0" borderId="2" xfId="335" applyNumberFormat="1" applyFont="1" applyFill="1" applyBorder="1" applyAlignment="1">
      <alignment vertical="center"/>
    </xf>
    <xf numFmtId="169" fontId="8" fillId="0" borderId="37" xfId="335" applyNumberFormat="1" applyFont="1" applyFill="1" applyBorder="1" applyAlignment="1">
      <alignment vertical="center"/>
    </xf>
    <xf numFmtId="169" fontId="8" fillId="0" borderId="0" xfId="335" applyNumberFormat="1" applyFont="1" applyFill="1" applyAlignment="1">
      <alignment horizontal="right" vertical="center"/>
    </xf>
    <xf numFmtId="43" fontId="8" fillId="0" borderId="0" xfId="335" applyFont="1" applyFill="1" applyBorder="1" applyAlignment="1">
      <alignment horizontal="right"/>
    </xf>
    <xf numFmtId="43" fontId="8" fillId="0" borderId="0" xfId="335" applyFont="1" applyFill="1"/>
    <xf numFmtId="169" fontId="10" fillId="0" borderId="0" xfId="335" applyNumberFormat="1" applyFont="1" applyFill="1" applyAlignment="1">
      <alignment vertical="center"/>
    </xf>
    <xf numFmtId="37" fontId="10" fillId="0" borderId="17" xfId="335" applyNumberFormat="1" applyFont="1" applyFill="1" applyBorder="1" applyAlignment="1">
      <alignment vertical="center"/>
    </xf>
    <xf numFmtId="37" fontId="10" fillId="0" borderId="15" xfId="335" applyNumberFormat="1" applyFont="1" applyFill="1" applyBorder="1" applyAlignment="1">
      <alignment horizontal="right"/>
    </xf>
    <xf numFmtId="37" fontId="8" fillId="0" borderId="0" xfId="335" applyNumberFormat="1" applyFont="1" applyFill="1" applyBorder="1" applyAlignment="1">
      <alignment horizontal="right"/>
    </xf>
    <xf numFmtId="43" fontId="8" fillId="0" borderId="0" xfId="335" applyFont="1" applyFill="1" applyBorder="1" applyAlignment="1">
      <alignment horizontal="right" vertical="center"/>
    </xf>
    <xf numFmtId="170" fontId="8" fillId="0" borderId="0" xfId="335" applyNumberFormat="1" applyFont="1" applyFill="1" applyBorder="1" applyAlignment="1">
      <alignment horizontal="right"/>
    </xf>
    <xf numFmtId="169" fontId="8" fillId="0" borderId="2" xfId="335" applyNumberFormat="1" applyFont="1" applyFill="1" applyBorder="1" applyAlignment="1">
      <alignment horizontal="right" vertical="center"/>
    </xf>
    <xf numFmtId="218" fontId="115" fillId="0" borderId="0" xfId="335" applyNumberFormat="1" applyFont="1" applyFill="1" applyBorder="1"/>
    <xf numFmtId="219" fontId="8" fillId="0" borderId="0" xfId="335" applyNumberFormat="1" applyFont="1" applyFill="1" applyAlignment="1">
      <alignment horizontal="center" vertical="center"/>
    </xf>
    <xf numFmtId="219" fontId="8" fillId="0" borderId="2" xfId="335" applyNumberFormat="1" applyFont="1" applyFill="1" applyBorder="1" applyAlignment="1">
      <alignment horizontal="center" vertical="center"/>
    </xf>
    <xf numFmtId="169" fontId="8" fillId="0" borderId="0" xfId="335" applyNumberFormat="1" applyFont="1" applyFill="1" applyAlignment="1">
      <alignment horizontal="center" vertical="center"/>
    </xf>
    <xf numFmtId="269" fontId="8" fillId="0" borderId="0" xfId="335" applyNumberFormat="1" applyFont="1" applyFill="1" applyAlignment="1">
      <alignment vertical="center"/>
    </xf>
    <xf numFmtId="269" fontId="8" fillId="0" borderId="0" xfId="335" applyNumberFormat="1" applyFont="1" applyFill="1" applyBorder="1" applyAlignment="1">
      <alignment vertical="center"/>
    </xf>
    <xf numFmtId="43" fontId="8" fillId="0" borderId="0" xfId="335" applyFont="1" applyFill="1" applyBorder="1" applyAlignment="1">
      <alignment horizontal="center" vertical="center"/>
    </xf>
    <xf numFmtId="170" fontId="10" fillId="0" borderId="15" xfId="335" applyNumberFormat="1" applyFont="1" applyFill="1" applyBorder="1" applyAlignment="1">
      <alignment vertical="center"/>
    </xf>
    <xf numFmtId="169" fontId="238" fillId="0" borderId="0" xfId="335" applyNumberFormat="1" applyFont="1" applyFill="1"/>
    <xf numFmtId="37" fontId="8" fillId="0" borderId="0" xfId="335" applyNumberFormat="1" applyFont="1" applyFill="1" applyBorder="1" applyAlignment="1">
      <alignment vertical="center"/>
    </xf>
    <xf numFmtId="219" fontId="8" fillId="0" borderId="0" xfId="335" applyNumberFormat="1" applyFont="1" applyFill="1" applyBorder="1" applyAlignment="1">
      <alignment horizontal="center" vertical="center"/>
    </xf>
    <xf numFmtId="219" fontId="10" fillId="0" borderId="0" xfId="335" applyNumberFormat="1" applyFont="1" applyFill="1" applyBorder="1" applyAlignment="1">
      <alignment horizontal="center"/>
    </xf>
    <xf numFmtId="219" fontId="8" fillId="0" borderId="0" xfId="335" applyNumberFormat="1" applyFont="1" applyFill="1" applyBorder="1" applyAlignment="1">
      <alignment horizontal="center"/>
    </xf>
    <xf numFmtId="218" fontId="8" fillId="0" borderId="0" xfId="335" applyNumberFormat="1" applyFont="1" applyFill="1" applyBorder="1" applyAlignment="1">
      <alignment horizontal="center" vertical="center"/>
    </xf>
    <xf numFmtId="170" fontId="10" fillId="0" borderId="0" xfId="335" applyNumberFormat="1" applyFont="1" applyFill="1" applyBorder="1"/>
    <xf numFmtId="170" fontId="10" fillId="0" borderId="0" xfId="335" applyNumberFormat="1" applyFont="1" applyFill="1"/>
    <xf numFmtId="169" fontId="10" fillId="0" borderId="0" xfId="335" applyNumberFormat="1" applyFont="1" applyFill="1"/>
    <xf numFmtId="170" fontId="10" fillId="0" borderId="0" xfId="335" applyNumberFormat="1" applyFont="1" applyFill="1" applyBorder="1" applyAlignment="1">
      <alignment horizontal="center" vertical="center"/>
    </xf>
    <xf numFmtId="43" fontId="10" fillId="0" borderId="0" xfId="335" applyFont="1" applyFill="1" applyAlignment="1">
      <alignment horizontal="center" vertical="center"/>
    </xf>
    <xf numFmtId="43" fontId="10" fillId="0" borderId="0" xfId="335" applyFont="1" applyFill="1" applyBorder="1" applyAlignment="1">
      <alignment horizontal="center" vertical="center"/>
    </xf>
    <xf numFmtId="219" fontId="10" fillId="0" borderId="0" xfId="335" applyNumberFormat="1" applyFont="1" applyFill="1" applyAlignment="1">
      <alignment horizontal="center"/>
    </xf>
    <xf numFmtId="169" fontId="10" fillId="0" borderId="0" xfId="335" applyNumberFormat="1" applyFont="1" applyFill="1" applyBorder="1"/>
    <xf numFmtId="169" fontId="239" fillId="0" borderId="0" xfId="335" applyNumberFormat="1" applyFont="1" applyFill="1"/>
    <xf numFmtId="219" fontId="8" fillId="0" borderId="0" xfId="335" applyNumberFormat="1" applyFont="1" applyFill="1" applyAlignment="1">
      <alignment horizontal="center"/>
    </xf>
    <xf numFmtId="219" fontId="8" fillId="0" borderId="2" xfId="335" applyNumberFormat="1" applyFont="1" applyFill="1" applyBorder="1" applyAlignment="1">
      <alignment horizontal="center"/>
    </xf>
    <xf numFmtId="169" fontId="8" fillId="0" borderId="0" xfId="335" applyNumberFormat="1" applyFont="1" applyFill="1" applyBorder="1" applyAlignment="1">
      <alignment horizontal="right" vertical="center"/>
    </xf>
    <xf numFmtId="169" fontId="10" fillId="0" borderId="37" xfId="335" applyNumberFormat="1" applyFont="1" applyFill="1" applyBorder="1"/>
    <xf numFmtId="49" fontId="9" fillId="0" borderId="0" xfId="335" applyNumberFormat="1" applyFont="1" applyFill="1" applyBorder="1" applyAlignment="1">
      <alignment horizontal="center" vertical="center"/>
    </xf>
    <xf numFmtId="170" fontId="8" fillId="0" borderId="0" xfId="335" applyNumberFormat="1" applyFont="1" applyFill="1" applyBorder="1"/>
    <xf numFmtId="218" fontId="8" fillId="0" borderId="0" xfId="335" applyNumberFormat="1" applyFont="1" applyFill="1" applyBorder="1"/>
    <xf numFmtId="37" fontId="8" fillId="0" borderId="0" xfId="335" applyNumberFormat="1" applyFont="1" applyFill="1" applyBorder="1"/>
    <xf numFmtId="170" fontId="8" fillId="0" borderId="0" xfId="335" applyNumberFormat="1" applyFont="1" applyFill="1" applyBorder="1" applyAlignment="1">
      <alignment horizontal="center" vertical="center"/>
    </xf>
    <xf numFmtId="170" fontId="9" fillId="0" borderId="0" xfId="335" applyNumberFormat="1" applyFont="1" applyFill="1" applyBorder="1" applyAlignment="1">
      <alignment horizontal="center" vertical="center"/>
    </xf>
    <xf numFmtId="169" fontId="115" fillId="0" borderId="0" xfId="335" applyNumberFormat="1" applyFont="1" applyFill="1"/>
    <xf numFmtId="169" fontId="115" fillId="0" borderId="0" xfId="335" applyNumberFormat="1" applyFont="1" applyFill="1" applyBorder="1"/>
    <xf numFmtId="169" fontId="116" fillId="0" borderId="0" xfId="335" applyNumberFormat="1" applyFont="1" applyFill="1" applyBorder="1"/>
    <xf numFmtId="169" fontId="116" fillId="0" borderId="0" xfId="335" applyNumberFormat="1" applyFont="1" applyFill="1"/>
    <xf numFmtId="169" fontId="115" fillId="0" borderId="0" xfId="335" quotePrefix="1" applyNumberFormat="1" applyFont="1" applyFill="1" applyBorder="1" applyAlignment="1">
      <alignment vertical="center"/>
    </xf>
    <xf numFmtId="169" fontId="10" fillId="0" borderId="2" xfId="335" applyNumberFormat="1" applyFont="1" applyFill="1" applyBorder="1"/>
    <xf numFmtId="169" fontId="5" fillId="0" borderId="0" xfId="335" applyNumberFormat="1" applyFont="1" applyFill="1" applyAlignment="1">
      <alignment horizontal="center" vertical="center"/>
    </xf>
    <xf numFmtId="169" fontId="10" fillId="0" borderId="0" xfId="335" applyNumberFormat="1" applyFont="1" applyFill="1" applyAlignment="1">
      <alignment horizontal="center"/>
    </xf>
    <xf numFmtId="41" fontId="8" fillId="0" borderId="0" xfId="335" applyNumberFormat="1" applyFont="1" applyFill="1" applyAlignment="1">
      <alignment horizontal="center" vertical="center"/>
    </xf>
    <xf numFmtId="41" fontId="8" fillId="0" borderId="0" xfId="335" applyNumberFormat="1" applyFont="1" applyFill="1" applyAlignment="1">
      <alignment horizontal="right" vertical="center"/>
    </xf>
    <xf numFmtId="169" fontId="8" fillId="0" borderId="2" xfId="335" applyNumberFormat="1" applyFont="1" applyFill="1" applyBorder="1" applyAlignment="1"/>
    <xf numFmtId="169" fontId="8" fillId="0" borderId="2" xfId="335" applyNumberFormat="1" applyFont="1" applyFill="1" applyBorder="1" applyAlignment="1">
      <alignment horizontal="center" vertical="center"/>
    </xf>
    <xf numFmtId="169" fontId="9" fillId="0" borderId="0" xfId="335" applyNumberFormat="1" applyFont="1" applyFill="1" applyBorder="1" applyAlignment="1">
      <alignment horizontal="center"/>
    </xf>
    <xf numFmtId="41" fontId="10" fillId="0" borderId="0" xfId="335" applyNumberFormat="1" applyFont="1" applyFill="1" applyBorder="1" applyAlignment="1">
      <alignment horizontal="center"/>
    </xf>
    <xf numFmtId="169" fontId="10" fillId="0" borderId="17" xfId="335" applyNumberFormat="1" applyFont="1" applyFill="1" applyBorder="1" applyAlignment="1">
      <alignment horizontal="center" vertical="center"/>
    </xf>
    <xf numFmtId="49" fontId="10" fillId="0" borderId="0" xfId="335" applyNumberFormat="1" applyFont="1" applyFill="1" applyBorder="1"/>
    <xf numFmtId="43" fontId="116" fillId="0" borderId="0" xfId="335" applyFont="1" applyFill="1"/>
    <xf numFmtId="43" fontId="240" fillId="0" borderId="0" xfId="335" applyFont="1" applyFill="1" applyBorder="1" applyAlignment="1">
      <alignment horizontal="right"/>
    </xf>
    <xf numFmtId="43" fontId="10" fillId="0" borderId="0" xfId="335" applyFont="1" applyFill="1" applyAlignment="1">
      <alignment vertical="center"/>
    </xf>
    <xf numFmtId="43" fontId="10" fillId="0" borderId="0" xfId="335" applyFont="1" applyFill="1" applyBorder="1" applyAlignment="1">
      <alignment vertical="center"/>
    </xf>
    <xf numFmtId="169" fontId="8" fillId="0" borderId="0" xfId="335" applyNumberFormat="1" applyFont="1" applyFill="1" applyBorder="1" applyAlignment="1">
      <alignment horizontal="center" vertical="center"/>
    </xf>
    <xf numFmtId="43" fontId="8" fillId="0" borderId="0" xfId="335" applyFont="1" applyFill="1" applyBorder="1" applyAlignment="1">
      <alignment horizontal="center"/>
    </xf>
    <xf numFmtId="43" fontId="10" fillId="0" borderId="2" xfId="335" applyFont="1" applyFill="1" applyBorder="1" applyAlignment="1">
      <alignment vertical="center"/>
    </xf>
    <xf numFmtId="169" fontId="10" fillId="0" borderId="17" xfId="335" applyNumberFormat="1" applyFont="1" applyFill="1" applyBorder="1" applyAlignment="1">
      <alignment horizontal="center"/>
    </xf>
    <xf numFmtId="169" fontId="10" fillId="0" borderId="0" xfId="335" applyNumberFormat="1" applyFont="1" applyFill="1" applyBorder="1" applyAlignment="1">
      <alignment horizontal="center"/>
    </xf>
    <xf numFmtId="219" fontId="10" fillId="0" borderId="0" xfId="335" applyNumberFormat="1" applyFont="1" applyFill="1" applyBorder="1" applyAlignment="1">
      <alignment horizontal="center" vertical="center"/>
    </xf>
    <xf numFmtId="169" fontId="8" fillId="0" borderId="0" xfId="335" applyNumberFormat="1" applyFont="1" applyFill="1" applyBorder="1" applyAlignment="1">
      <alignment horizontal="left" indent="1"/>
    </xf>
    <xf numFmtId="219" fontId="10" fillId="0" borderId="17" xfId="335" applyNumberFormat="1" applyFont="1" applyFill="1" applyBorder="1" applyAlignment="1">
      <alignment horizontal="center"/>
    </xf>
    <xf numFmtId="169" fontId="10" fillId="0" borderId="0" xfId="335" applyNumberFormat="1" applyFont="1" applyFill="1" applyBorder="1" applyAlignment="1">
      <alignment horizontal="left" indent="1"/>
    </xf>
    <xf numFmtId="0" fontId="10" fillId="0" borderId="2" xfId="0" quotePrefix="1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right" vertical="center"/>
    </xf>
    <xf numFmtId="0" fontId="8" fillId="0" borderId="0" xfId="0" applyFont="1"/>
    <xf numFmtId="0" fontId="10" fillId="0" borderId="0" xfId="0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10" fillId="0" borderId="0" xfId="950" applyFont="1" applyAlignment="1">
      <alignment vertical="center"/>
    </xf>
    <xf numFmtId="0" fontId="11" fillId="0" borderId="0" xfId="950" applyFont="1" applyAlignment="1">
      <alignment vertical="center"/>
    </xf>
    <xf numFmtId="170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95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950" applyFont="1" applyAlignment="1">
      <alignment horizontal="left" vertical="center" indent="2"/>
    </xf>
    <xf numFmtId="0" fontId="10" fillId="0" borderId="0" xfId="0" quotePrefix="1" applyFont="1" applyAlignment="1">
      <alignment horizontal="right" vertical="center"/>
    </xf>
    <xf numFmtId="37" fontId="11" fillId="0" borderId="0" xfId="0" applyNumberFormat="1" applyFont="1"/>
    <xf numFmtId="37" fontId="9" fillId="0" borderId="0" xfId="0" applyNumberFormat="1" applyFont="1" applyAlignment="1">
      <alignment horizontal="center"/>
    </xf>
    <xf numFmtId="37" fontId="10" fillId="0" borderId="0" xfId="0" applyNumberFormat="1" applyFont="1"/>
    <xf numFmtId="170" fontId="10" fillId="0" borderId="0" xfId="0" applyNumberFormat="1" applyFont="1" applyAlignment="1">
      <alignment vertical="center"/>
    </xf>
    <xf numFmtId="37" fontId="8" fillId="0" borderId="0" xfId="0" applyNumberFormat="1" applyFont="1"/>
    <xf numFmtId="37" fontId="8" fillId="0" borderId="0" xfId="335" applyNumberFormat="1" applyFont="1" applyFill="1" applyAlignment="1">
      <alignment vertical="center"/>
    </xf>
    <xf numFmtId="170" fontId="10" fillId="0" borderId="2" xfId="0" quotePrefix="1" applyNumberFormat="1" applyFont="1" applyBorder="1" applyAlignment="1">
      <alignment horizontal="center" vertical="center"/>
    </xf>
    <xf numFmtId="0" fontId="10" fillId="0" borderId="0" xfId="0" applyFont="1"/>
    <xf numFmtId="170" fontId="10" fillId="0" borderId="0" xfId="0" applyNumberFormat="1" applyFont="1" applyAlignment="1">
      <alignment horizontal="center"/>
    </xf>
    <xf numFmtId="0" fontId="10" fillId="0" borderId="0" xfId="950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0" fontId="10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/>
    </xf>
    <xf numFmtId="170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169" fontId="10" fillId="0" borderId="17" xfId="335" applyNumberFormat="1" applyFont="1" applyFill="1" applyBorder="1" applyAlignment="1">
      <alignment vertical="center"/>
    </xf>
    <xf numFmtId="169" fontId="8" fillId="0" borderId="32" xfId="335" applyNumberFormat="1" applyFont="1" applyFill="1" applyBorder="1" applyAlignment="1">
      <alignment vertical="center"/>
    </xf>
    <xf numFmtId="0" fontId="8" fillId="0" borderId="0" xfId="950" applyFont="1" applyAlignment="1">
      <alignment horizontal="left" vertical="center"/>
    </xf>
    <xf numFmtId="37" fontId="10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9" fontId="243" fillId="0" borderId="0" xfId="335" applyNumberFormat="1" applyFont="1" applyFill="1" applyBorder="1" applyAlignment="1">
      <alignment vertical="center"/>
    </xf>
    <xf numFmtId="169" fontId="245" fillId="0" borderId="0" xfId="335" applyNumberFormat="1" applyFont="1" applyFill="1" applyAlignment="1">
      <alignment horizontal="center"/>
    </xf>
    <xf numFmtId="169" fontId="242" fillId="0" borderId="0" xfId="335" applyNumberFormat="1" applyFont="1" applyFill="1" applyBorder="1"/>
    <xf numFmtId="169" fontId="242" fillId="0" borderId="0" xfId="335" applyNumberFormat="1" applyFont="1" applyFill="1" applyAlignment="1">
      <alignment horizontal="left"/>
    </xf>
    <xf numFmtId="169" fontId="242" fillId="0" borderId="0" xfId="335" applyNumberFormat="1" applyFont="1" applyFill="1"/>
    <xf numFmtId="169" fontId="242" fillId="0" borderId="0" xfId="335" applyNumberFormat="1" applyFont="1" applyFill="1" applyBorder="1" applyAlignment="1">
      <alignment vertical="center"/>
    </xf>
    <xf numFmtId="169" fontId="242" fillId="0" borderId="0" xfId="335" applyNumberFormat="1" applyFont="1" applyFill="1" applyBorder="1" applyAlignment="1">
      <alignment horizontal="center"/>
    </xf>
    <xf numFmtId="169" fontId="243" fillId="0" borderId="0" xfId="335" applyNumberFormat="1" applyFont="1" applyFill="1" applyBorder="1" applyAlignment="1">
      <alignment horizontal="center" vertical="center"/>
    </xf>
    <xf numFmtId="169" fontId="242" fillId="0" borderId="0" xfId="335" applyNumberFormat="1" applyFont="1" applyFill="1" applyBorder="1" applyAlignment="1">
      <alignment horizontal="right"/>
    </xf>
    <xf numFmtId="169" fontId="243" fillId="0" borderId="0" xfId="335" applyNumberFormat="1" applyFont="1" applyFill="1" applyBorder="1"/>
    <xf numFmtId="169" fontId="242" fillId="0" borderId="0" xfId="335" quotePrefix="1" applyNumberFormat="1" applyFont="1" applyFill="1" applyAlignment="1">
      <alignment horizontal="left"/>
    </xf>
    <xf numFmtId="169" fontId="245" fillId="0" borderId="0" xfId="335" applyNumberFormat="1" applyFont="1" applyFill="1"/>
    <xf numFmtId="169" fontId="244" fillId="0" borderId="0" xfId="335" applyNumberFormat="1" applyFont="1" applyFill="1" applyAlignment="1">
      <alignment horizontal="center"/>
    </xf>
    <xf numFmtId="169" fontId="242" fillId="0" borderId="0" xfId="335" applyNumberFormat="1" applyFont="1" applyFill="1" applyAlignment="1">
      <alignment vertical="center"/>
    </xf>
    <xf numFmtId="169" fontId="243" fillId="0" borderId="0" xfId="335" applyNumberFormat="1" applyFont="1" applyFill="1" applyAlignment="1">
      <alignment horizontal="center" vertical="center"/>
    </xf>
    <xf numFmtId="169" fontId="242" fillId="0" borderId="0" xfId="335" applyNumberFormat="1" applyFont="1" applyFill="1" applyAlignment="1">
      <alignment horizontal="right"/>
    </xf>
    <xf numFmtId="169" fontId="243" fillId="0" borderId="0" xfId="335" applyNumberFormat="1" applyFont="1" applyFill="1" applyAlignment="1">
      <alignment horizontal="left"/>
    </xf>
    <xf numFmtId="169" fontId="243" fillId="0" borderId="0" xfId="335" applyNumberFormat="1" applyFont="1" applyFill="1"/>
    <xf numFmtId="219" fontId="243" fillId="0" borderId="0" xfId="335" applyNumberFormat="1" applyFont="1" applyFill="1" applyBorder="1" applyAlignment="1">
      <alignment horizontal="center"/>
    </xf>
    <xf numFmtId="169" fontId="243" fillId="0" borderId="0" xfId="335" applyNumberFormat="1" applyFont="1" applyFill="1" applyBorder="1" applyAlignment="1">
      <alignment horizontal="center"/>
    </xf>
    <xf numFmtId="37" fontId="243" fillId="0" borderId="0" xfId="335" applyNumberFormat="1" applyFont="1" applyFill="1" applyBorder="1"/>
    <xf numFmtId="169" fontId="243" fillId="0" borderId="0" xfId="335" applyNumberFormat="1" applyFont="1" applyFill="1" applyAlignment="1">
      <alignment horizontal="right"/>
    </xf>
    <xf numFmtId="169" fontId="243" fillId="0" borderId="0" xfId="335" applyNumberFormat="1" applyFont="1" applyFill="1" applyBorder="1" applyAlignment="1">
      <alignment horizontal="right"/>
    </xf>
    <xf numFmtId="169" fontId="242" fillId="0" borderId="0" xfId="335" quotePrefix="1" applyNumberFormat="1" applyFont="1" applyFill="1" applyBorder="1" applyAlignment="1">
      <alignment horizontal="left"/>
    </xf>
    <xf numFmtId="169" fontId="244" fillId="0" borderId="0" xfId="335" applyNumberFormat="1" applyFont="1" applyFill="1" applyBorder="1" applyAlignment="1">
      <alignment horizontal="center"/>
    </xf>
    <xf numFmtId="219" fontId="242" fillId="0" borderId="17" xfId="335" applyNumberFormat="1" applyFont="1" applyFill="1" applyBorder="1" applyAlignment="1">
      <alignment horizontal="center"/>
    </xf>
    <xf numFmtId="169" fontId="242" fillId="0" borderId="17" xfId="335" applyNumberFormat="1" applyFont="1" applyFill="1" applyBorder="1"/>
    <xf numFmtId="219" fontId="243" fillId="0" borderId="17" xfId="335" applyNumberFormat="1" applyFont="1" applyFill="1" applyBorder="1" applyAlignment="1">
      <alignment horizontal="center"/>
    </xf>
    <xf numFmtId="169" fontId="243" fillId="0" borderId="0" xfId="335" applyNumberFormat="1" applyFont="1" applyFill="1" applyAlignment="1">
      <alignment horizontal="left" indent="1"/>
    </xf>
    <xf numFmtId="219" fontId="243" fillId="0" borderId="2" xfId="335" applyNumberFormat="1" applyFont="1" applyFill="1" applyBorder="1" applyAlignment="1">
      <alignment horizontal="center"/>
    </xf>
    <xf numFmtId="169" fontId="243" fillId="0" borderId="2" xfId="335" applyNumberFormat="1" applyFont="1" applyFill="1" applyBorder="1" applyAlignment="1">
      <alignment horizontal="right"/>
    </xf>
    <xf numFmtId="219" fontId="242" fillId="0" borderId="2" xfId="335" applyNumberFormat="1" applyFont="1" applyFill="1" applyBorder="1" applyAlignment="1">
      <alignment horizontal="center"/>
    </xf>
    <xf numFmtId="169" fontId="242" fillId="0" borderId="2" xfId="335" applyNumberFormat="1" applyFont="1" applyFill="1" applyBorder="1" applyAlignment="1">
      <alignment horizontal="center"/>
    </xf>
    <xf numFmtId="169" fontId="242" fillId="0" borderId="17" xfId="335" applyNumberFormat="1" applyFont="1" applyFill="1" applyBorder="1" applyAlignment="1">
      <alignment horizontal="center"/>
    </xf>
    <xf numFmtId="169" fontId="242" fillId="0" borderId="0" xfId="335" applyNumberFormat="1" applyFont="1" applyFill="1" applyAlignment="1">
      <alignment horizontal="center" vertical="center"/>
    </xf>
    <xf numFmtId="169" fontId="244" fillId="0" borderId="0" xfId="335" quotePrefix="1" applyNumberFormat="1" applyFont="1" applyFill="1" applyAlignment="1">
      <alignment horizontal="center"/>
    </xf>
    <xf numFmtId="169" fontId="242" fillId="0" borderId="0" xfId="335" applyNumberFormat="1" applyFont="1" applyFill="1" applyBorder="1" applyAlignment="1">
      <alignment horizontal="right" vertical="center"/>
    </xf>
    <xf numFmtId="169" fontId="242" fillId="0" borderId="37" xfId="335" applyNumberFormat="1" applyFont="1" applyFill="1" applyBorder="1"/>
    <xf numFmtId="169" fontId="8" fillId="0" borderId="0" xfId="335" applyNumberFormat="1" applyFont="1" applyFill="1" applyBorder="1"/>
    <xf numFmtId="169" fontId="10" fillId="0" borderId="15" xfId="335" applyNumberFormat="1" applyFont="1" applyFill="1" applyBorder="1" applyAlignment="1">
      <alignment horizontal="right"/>
    </xf>
    <xf numFmtId="43" fontId="240" fillId="0" borderId="0" xfId="335" applyFont="1" applyFill="1"/>
    <xf numFmtId="219" fontId="242" fillId="0" borderId="0" xfId="335" applyNumberFormat="1" applyFont="1" applyFill="1" applyBorder="1" applyAlignment="1">
      <alignment horizontal="center"/>
    </xf>
    <xf numFmtId="170" fontId="8" fillId="0" borderId="0" xfId="335" applyNumberFormat="1" applyFont="1" applyAlignment="1">
      <alignment vertical="center"/>
    </xf>
    <xf numFmtId="171" fontId="9" fillId="0" borderId="0" xfId="0" applyNumberFormat="1" applyFont="1"/>
    <xf numFmtId="170" fontId="9" fillId="0" borderId="0" xfId="0" applyNumberFormat="1" applyFont="1"/>
    <xf numFmtId="41" fontId="9" fillId="0" borderId="0" xfId="950" applyNumberFormat="1" applyFont="1" applyAlignment="1">
      <alignment horizontal="center" vertical="center"/>
    </xf>
    <xf numFmtId="269" fontId="8" fillId="0" borderId="0" xfId="0" applyNumberFormat="1" applyFont="1" applyAlignment="1">
      <alignment vertical="center"/>
    </xf>
    <xf numFmtId="0" fontId="8" fillId="0" borderId="0" xfId="950" applyFont="1" applyAlignment="1">
      <alignment vertical="center"/>
    </xf>
    <xf numFmtId="0" fontId="8" fillId="0" borderId="0" xfId="950" quotePrefix="1" applyFont="1" applyAlignment="1">
      <alignment horizontal="left" vertical="center" indent="4"/>
    </xf>
    <xf numFmtId="0" fontId="8" fillId="0" borderId="0" xfId="950" applyFont="1" applyAlignment="1">
      <alignment horizontal="left" vertical="center" indent="4"/>
    </xf>
    <xf numFmtId="0" fontId="8" fillId="0" borderId="0" xfId="950" quotePrefix="1" applyFont="1" applyAlignment="1">
      <alignment horizontal="left" vertical="center" indent="2"/>
    </xf>
    <xf numFmtId="37" fontId="8" fillId="0" borderId="0" xfId="0" applyNumberFormat="1" applyFont="1" applyAlignment="1">
      <alignment horizontal="left" indent="2"/>
    </xf>
    <xf numFmtId="0" fontId="8" fillId="0" borderId="0" xfId="951" applyFont="1" applyAlignment="1">
      <alignment horizontal="left" indent="4"/>
    </xf>
    <xf numFmtId="170" fontId="8" fillId="0" borderId="0" xfId="0" applyNumberFormat="1" applyFont="1"/>
    <xf numFmtId="0" fontId="11" fillId="0" borderId="0" xfId="950" applyFont="1" applyAlignment="1">
      <alignment horizontal="left" vertical="center"/>
    </xf>
    <xf numFmtId="49" fontId="9" fillId="0" borderId="0" xfId="0" applyNumberFormat="1" applyFont="1" applyAlignment="1">
      <alignment horizontal="center"/>
    </xf>
    <xf numFmtId="171" fontId="9" fillId="0" borderId="0" xfId="0" applyNumberFormat="1" applyFont="1" applyAlignment="1">
      <alignment horizontal="center"/>
    </xf>
    <xf numFmtId="170" fontId="9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 vertical="center" indent="2"/>
    </xf>
    <xf numFmtId="37" fontId="8" fillId="0" borderId="0" xfId="0" applyNumberFormat="1" applyFont="1" applyAlignment="1">
      <alignment vertical="center"/>
    </xf>
    <xf numFmtId="169" fontId="8" fillId="0" borderId="0" xfId="0" applyNumberFormat="1" applyFont="1"/>
    <xf numFmtId="37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left" indent="1"/>
    </xf>
    <xf numFmtId="37" fontId="113" fillId="0" borderId="0" xfId="0" applyNumberFormat="1" applyFont="1" applyAlignment="1">
      <alignment horizontal="center"/>
    </xf>
    <xf numFmtId="37" fontId="114" fillId="0" borderId="0" xfId="0" applyNumberFormat="1" applyFont="1"/>
    <xf numFmtId="216" fontId="9" fillId="0" borderId="0" xfId="0" applyNumberFormat="1" applyFont="1" applyAlignment="1">
      <alignment horizontal="center"/>
    </xf>
    <xf numFmtId="170" fontId="8" fillId="0" borderId="2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right"/>
    </xf>
    <xf numFmtId="37" fontId="10" fillId="0" borderId="17" xfId="0" applyNumberFormat="1" applyFont="1" applyBorder="1" applyAlignment="1">
      <alignment horizontal="right"/>
    </xf>
    <xf numFmtId="37" fontId="10" fillId="0" borderId="37" xfId="0" applyNumberFormat="1" applyFont="1" applyBorder="1" applyAlignment="1">
      <alignment horizontal="right"/>
    </xf>
    <xf numFmtId="41" fontId="241" fillId="0" borderId="0" xfId="0" applyNumberFormat="1" applyFont="1" applyAlignment="1">
      <alignment vertical="center"/>
    </xf>
    <xf numFmtId="0" fontId="8" fillId="0" borderId="0" xfId="950" applyFont="1"/>
    <xf numFmtId="41" fontId="10" fillId="0" borderId="0" xfId="0" applyNumberFormat="1" applyFont="1" applyAlignment="1">
      <alignment horizontal="right" vertical="center"/>
    </xf>
    <xf numFmtId="41" fontId="11" fillId="0" borderId="0" xfId="95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3" fontId="9" fillId="0" borderId="0" xfId="0" quotePrefix="1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/>
    </xf>
    <xf numFmtId="37" fontId="11" fillId="0" borderId="0" xfId="0" applyNumberFormat="1" applyFont="1" applyAlignment="1">
      <alignment horizontal="right"/>
    </xf>
    <xf numFmtId="171" fontId="11" fillId="0" borderId="0" xfId="0" applyNumberFormat="1" applyFont="1" applyAlignment="1">
      <alignment horizontal="center"/>
    </xf>
    <xf numFmtId="0" fontId="8" fillId="0" borderId="0" xfId="950" applyFont="1" applyAlignment="1">
      <alignment horizontal="left" vertical="center" indent="3"/>
    </xf>
    <xf numFmtId="0" fontId="8" fillId="0" borderId="0" xfId="950" applyFont="1" applyAlignment="1">
      <alignment horizontal="left" vertical="center" indent="1"/>
    </xf>
    <xf numFmtId="0" fontId="10" fillId="0" borderId="0" xfId="950" quotePrefix="1" applyFont="1" applyAlignment="1">
      <alignment horizontal="left" vertical="center"/>
    </xf>
    <xf numFmtId="0" fontId="8" fillId="0" borderId="0" xfId="0" applyFont="1" applyAlignment="1">
      <alignment horizontal="left" indent="1"/>
    </xf>
    <xf numFmtId="270" fontId="8" fillId="0" borderId="0" xfId="0" applyNumberFormat="1" applyFont="1" applyAlignment="1">
      <alignment horizontal="right" vertical="center"/>
    </xf>
    <xf numFmtId="2" fontId="8" fillId="0" borderId="0" xfId="0" applyNumberFormat="1" applyFont="1"/>
    <xf numFmtId="172" fontId="8" fillId="0" borderId="0" xfId="0" applyNumberFormat="1" applyFont="1"/>
    <xf numFmtId="173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 indent="1"/>
    </xf>
    <xf numFmtId="173" fontId="10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116" fillId="0" borderId="0" xfId="0" applyFont="1"/>
    <xf numFmtId="0" fontId="242" fillId="0" borderId="2" xfId="0" quotePrefix="1" applyFont="1" applyBorder="1" applyAlignment="1">
      <alignment horizontal="center" vertical="center"/>
    </xf>
    <xf numFmtId="0" fontId="243" fillId="0" borderId="2" xfId="0" applyFont="1" applyBorder="1"/>
    <xf numFmtId="0" fontId="242" fillId="0" borderId="2" xfId="0" quotePrefix="1" applyFont="1" applyBorder="1" applyAlignment="1">
      <alignment horizontal="right" vertical="center"/>
    </xf>
    <xf numFmtId="0" fontId="115" fillId="0" borderId="0" xfId="0" quotePrefix="1" applyFont="1" applyAlignment="1">
      <alignment horizontal="right" vertical="center"/>
    </xf>
    <xf numFmtId="0" fontId="242" fillId="0" borderId="0" xfId="0" applyFont="1" applyAlignment="1">
      <alignment vertical="center"/>
    </xf>
    <xf numFmtId="41" fontId="244" fillId="0" borderId="0" xfId="0" applyNumberFormat="1" applyFont="1" applyAlignment="1">
      <alignment horizontal="center" vertical="center"/>
    </xf>
    <xf numFmtId="41" fontId="243" fillId="0" borderId="0" xfId="0" applyNumberFormat="1" applyFont="1" applyAlignment="1">
      <alignment vertical="center"/>
    </xf>
    <xf numFmtId="0" fontId="243" fillId="0" borderId="0" xfId="0" applyFont="1"/>
    <xf numFmtId="0" fontId="242" fillId="0" borderId="0" xfId="0" applyFont="1" applyAlignment="1">
      <alignment horizontal="center"/>
    </xf>
    <xf numFmtId="0" fontId="245" fillId="0" borderId="0" xfId="0" applyFont="1" applyAlignment="1">
      <alignment horizontal="center"/>
    </xf>
    <xf numFmtId="0" fontId="115" fillId="0" borderId="0" xfId="0" applyFont="1" applyAlignment="1">
      <alignment horizontal="center"/>
    </xf>
    <xf numFmtId="0" fontId="242" fillId="0" borderId="0" xfId="0" applyFont="1"/>
    <xf numFmtId="0" fontId="242" fillId="0" borderId="0" xfId="952" applyFont="1" applyAlignment="1">
      <alignment horizontal="center"/>
    </xf>
    <xf numFmtId="0" fontId="115" fillId="0" borderId="0" xfId="0" applyFont="1"/>
    <xf numFmtId="15" fontId="242" fillId="0" borderId="0" xfId="0" quotePrefix="1" applyNumberFormat="1" applyFont="1"/>
    <xf numFmtId="15" fontId="245" fillId="0" borderId="0" xfId="0" quotePrefix="1" applyNumberFormat="1" applyFont="1" applyAlignment="1">
      <alignment horizontal="center"/>
    </xf>
    <xf numFmtId="0" fontId="115" fillId="0" borderId="0" xfId="952" applyFont="1" applyAlignment="1">
      <alignment horizontal="center"/>
    </xf>
    <xf numFmtId="0" fontId="244" fillId="0" borderId="0" xfId="0" applyFont="1" applyAlignment="1">
      <alignment horizontal="center"/>
    </xf>
    <xf numFmtId="0" fontId="117" fillId="0" borderId="0" xfId="0" applyFont="1" applyAlignment="1">
      <alignment horizontal="center"/>
    </xf>
    <xf numFmtId="0" fontId="115" fillId="0" borderId="2" xfId="0" applyFont="1" applyBorder="1" applyAlignment="1">
      <alignment horizontal="center"/>
    </xf>
    <xf numFmtId="0" fontId="219" fillId="0" borderId="0" xfId="0" applyFont="1" applyAlignment="1">
      <alignment horizontal="right"/>
    </xf>
    <xf numFmtId="0" fontId="10" fillId="0" borderId="0" xfId="952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1" fillId="0" borderId="0" xfId="952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952" quotePrefix="1" applyFont="1" applyAlignment="1">
      <alignment horizontal="left" vertical="top" wrapText="1"/>
    </xf>
    <xf numFmtId="0" fontId="10" fillId="0" borderId="0" xfId="952" quotePrefix="1" applyFont="1" applyAlignment="1">
      <alignment horizontal="left"/>
    </xf>
    <xf numFmtId="0" fontId="11" fillId="0" borderId="0" xfId="952" quotePrefix="1" applyFont="1" applyAlignment="1">
      <alignment horizontal="left"/>
    </xf>
    <xf numFmtId="0" fontId="8" fillId="0" borderId="0" xfId="952" quotePrefix="1" applyFont="1" applyAlignment="1">
      <alignment horizontal="left" indent="2"/>
    </xf>
    <xf numFmtId="0" fontId="10" fillId="0" borderId="0" xfId="952" applyFont="1"/>
    <xf numFmtId="0" fontId="8" fillId="0" borderId="0" xfId="952" applyFont="1" applyAlignment="1">
      <alignment horizontal="left" indent="2"/>
    </xf>
    <xf numFmtId="0" fontId="10" fillId="0" borderId="0" xfId="952" applyFont="1" applyAlignment="1">
      <alignment horizontal="left"/>
    </xf>
    <xf numFmtId="170" fontId="10" fillId="0" borderId="0" xfId="0" applyNumberFormat="1" applyFont="1"/>
    <xf numFmtId="0" fontId="115" fillId="0" borderId="0" xfId="952" quotePrefix="1" applyFont="1" applyAlignment="1">
      <alignment horizontal="left"/>
    </xf>
    <xf numFmtId="170" fontId="115" fillId="0" borderId="0" xfId="0" applyNumberFormat="1" applyFont="1"/>
    <xf numFmtId="169" fontId="5" fillId="0" borderId="0" xfId="0" applyNumberFormat="1" applyFont="1"/>
    <xf numFmtId="0" fontId="10" fillId="0" borderId="2" xfId="952" applyFont="1" applyBorder="1" applyAlignment="1">
      <alignment vertical="center"/>
    </xf>
    <xf numFmtId="41" fontId="8" fillId="0" borderId="2" xfId="950" applyNumberFormat="1" applyFont="1" applyBorder="1" applyAlignment="1">
      <alignment vertical="center"/>
    </xf>
    <xf numFmtId="170" fontId="8" fillId="0" borderId="2" xfId="950" applyNumberFormat="1" applyFont="1" applyBorder="1" applyAlignment="1">
      <alignment vertical="center"/>
    </xf>
    <xf numFmtId="0" fontId="10" fillId="0" borderId="0" xfId="952" applyFont="1" applyAlignment="1">
      <alignment vertical="center"/>
    </xf>
    <xf numFmtId="41" fontId="8" fillId="0" borderId="0" xfId="950" applyNumberFormat="1" applyFont="1" applyAlignment="1">
      <alignment vertical="center"/>
    </xf>
    <xf numFmtId="170" fontId="8" fillId="0" borderId="0" xfId="950" applyNumberFormat="1" applyFont="1" applyAlignment="1">
      <alignment vertical="center"/>
    </xf>
    <xf numFmtId="0" fontId="11" fillId="0" borderId="0" xfId="95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left"/>
    </xf>
    <xf numFmtId="37" fontId="8" fillId="0" borderId="0" xfId="0" quotePrefix="1" applyNumberFormat="1" applyFont="1" applyAlignment="1">
      <alignment horizontal="left" indent="2"/>
    </xf>
    <xf numFmtId="169" fontId="8" fillId="0" borderId="0" xfId="0" applyNumberFormat="1" applyFont="1" applyAlignment="1">
      <alignment vertical="center"/>
    </xf>
    <xf numFmtId="37" fontId="8" fillId="0" borderId="0" xfId="0" quotePrefix="1" applyNumberFormat="1" applyFont="1" applyAlignment="1">
      <alignment horizontal="left"/>
    </xf>
    <xf numFmtId="170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3"/>
    </xf>
    <xf numFmtId="37" fontId="8" fillId="0" borderId="0" xfId="0" applyNumberFormat="1" applyFont="1" applyAlignment="1">
      <alignment horizontal="right" vertical="center"/>
    </xf>
    <xf numFmtId="0" fontId="246" fillId="0" borderId="0" xfId="0" applyFont="1" applyAlignment="1">
      <alignment horizontal="center"/>
    </xf>
    <xf numFmtId="37" fontId="9" fillId="0" borderId="0" xfId="0" applyNumberFormat="1" applyFont="1"/>
    <xf numFmtId="169" fontId="8" fillId="0" borderId="0" xfId="0" applyNumberFormat="1" applyFont="1" applyAlignment="1">
      <alignment horizontal="right" vertical="center"/>
    </xf>
    <xf numFmtId="217" fontId="8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217" fontId="10" fillId="0" borderId="17" xfId="0" applyNumberFormat="1" applyFont="1" applyBorder="1" applyAlignment="1">
      <alignment horizontal="right" vertical="center"/>
    </xf>
    <xf numFmtId="169" fontId="10" fillId="0" borderId="17" xfId="0" applyNumberFormat="1" applyFont="1" applyBorder="1" applyAlignment="1">
      <alignment horizontal="right" vertical="center"/>
    </xf>
    <xf numFmtId="217" fontId="10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8" fillId="0" borderId="2" xfId="950" applyNumberFormat="1" applyFont="1" applyBorder="1" applyAlignment="1">
      <alignment vertical="center"/>
    </xf>
    <xf numFmtId="169" fontId="8" fillId="0" borderId="0" xfId="950" applyNumberFormat="1" applyFont="1" applyAlignment="1">
      <alignment vertical="center"/>
    </xf>
    <xf numFmtId="169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/>
    </xf>
    <xf numFmtId="170" fontId="10" fillId="0" borderId="15" xfId="0" applyNumberFormat="1" applyFont="1" applyBorder="1" applyAlignment="1">
      <alignment vertical="center"/>
    </xf>
    <xf numFmtId="169" fontId="10" fillId="0" borderId="15" xfId="0" applyNumberFormat="1" applyFont="1" applyBorder="1" applyAlignment="1">
      <alignment vertical="center"/>
    </xf>
    <xf numFmtId="271" fontId="8" fillId="0" borderId="0" xfId="335" applyNumberFormat="1" applyFont="1" applyFill="1" applyAlignment="1">
      <alignment horizontal="left" vertical="center"/>
    </xf>
    <xf numFmtId="271" fontId="8" fillId="0" borderId="2" xfId="335" applyNumberFormat="1" applyFont="1" applyFill="1" applyBorder="1" applyAlignment="1">
      <alignment horizontal="left" vertical="center"/>
    </xf>
    <xf numFmtId="37" fontId="10" fillId="0" borderId="0" xfId="0" applyNumberFormat="1" applyFont="1" applyAlignment="1">
      <alignment horizontal="center"/>
    </xf>
    <xf numFmtId="0" fontId="8" fillId="0" borderId="0" xfId="950" applyFont="1" applyAlignment="1">
      <alignment horizontal="left" vertical="center"/>
    </xf>
    <xf numFmtId="37" fontId="5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center"/>
    </xf>
    <xf numFmtId="0" fontId="5" fillId="0" borderId="0" xfId="950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69" fontId="242" fillId="0" borderId="0" xfId="335" applyNumberFormat="1" applyFont="1" applyFill="1" applyAlignment="1">
      <alignment horizontal="left" vertical="top" wrapText="1"/>
    </xf>
    <xf numFmtId="0" fontId="5" fillId="0" borderId="0" xfId="335" applyNumberFormat="1" applyFont="1" applyFill="1" applyBorder="1" applyAlignment="1">
      <alignment horizontal="center"/>
    </xf>
    <xf numFmtId="0" fontId="242" fillId="0" borderId="2" xfId="0" applyFont="1" applyBorder="1" applyAlignment="1">
      <alignment horizontal="center"/>
    </xf>
    <xf numFmtId="0" fontId="242" fillId="0" borderId="0" xfId="0" applyFont="1" applyAlignment="1">
      <alignment horizontal="center"/>
    </xf>
    <xf numFmtId="0" fontId="242" fillId="0" borderId="0" xfId="952" applyFont="1" applyAlignment="1">
      <alignment horizontal="center"/>
    </xf>
    <xf numFmtId="0" fontId="242" fillId="0" borderId="3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47" fillId="0" borderId="0" xfId="0" applyFont="1" applyAlignment="1">
      <alignment horizontal="center"/>
    </xf>
    <xf numFmtId="0" fontId="5" fillId="0" borderId="0" xfId="952" quotePrefix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2" xfId="952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4" fillId="0" borderId="0" xfId="950" applyFont="1" applyAlignment="1">
      <alignment horizontal="center" vertical="center"/>
    </xf>
    <xf numFmtId="0" fontId="4" fillId="0" borderId="0" xfId="952" applyFont="1" applyAlignment="1">
      <alignment horizontal="center" vertical="center"/>
    </xf>
    <xf numFmtId="169" fontId="4" fillId="0" borderId="0" xfId="0" quotePrefix="1" applyNumberFormat="1" applyFont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9" fontId="4" fillId="0" borderId="0" xfId="950" applyNumberFormat="1" applyFont="1" applyAlignment="1">
      <alignment horizontal="center" vertical="center"/>
    </xf>
    <xf numFmtId="169" fontId="4" fillId="0" borderId="0" xfId="952" applyNumberFormat="1" applyFont="1" applyAlignment="1">
      <alignment horizontal="center" vertical="center"/>
    </xf>
  </cellXfs>
  <cellStyles count="1350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 10" xfId="10" xr:uid="{00000000-0005-0000-0000-000009000000}"/>
    <cellStyle name="?? 2" xfId="11" xr:uid="{00000000-0005-0000-0000-00000A000000}"/>
    <cellStyle name="?? 3" xfId="12" xr:uid="{00000000-0005-0000-0000-00000B000000}"/>
    <cellStyle name="?? 4" xfId="13" xr:uid="{00000000-0005-0000-0000-00000C000000}"/>
    <cellStyle name="?? 5" xfId="14" xr:uid="{00000000-0005-0000-0000-00000D000000}"/>
    <cellStyle name="?? 6" xfId="15" xr:uid="{00000000-0005-0000-0000-00000E000000}"/>
    <cellStyle name="?? 7" xfId="16" xr:uid="{00000000-0005-0000-0000-00000F000000}"/>
    <cellStyle name="?? 8" xfId="17" xr:uid="{00000000-0005-0000-0000-000010000000}"/>
    <cellStyle name="?? 9" xfId="18" xr:uid="{00000000-0005-0000-0000-000011000000}"/>
    <cellStyle name="???" xfId="19" xr:uid="{00000000-0005-0000-0000-000012000000}"/>
    <cellStyle name="???? [0.00]_ADMAG" xfId="20" xr:uid="{00000000-0005-0000-0000-000013000000}"/>
    <cellStyle name="?????????????????" xfId="21" xr:uid="{00000000-0005-0000-0000-000014000000}"/>
    <cellStyle name="????????????????? [0]_MOGAS97" xfId="22" xr:uid="{00000000-0005-0000-0000-000015000000}"/>
    <cellStyle name="??????????????????? [0]_MOGAS97" xfId="23" xr:uid="{00000000-0005-0000-0000-000016000000}"/>
    <cellStyle name="???????????????????_MOGAS97" xfId="24" xr:uid="{00000000-0005-0000-0000-000017000000}"/>
    <cellStyle name="?????????????????_MOGAS97" xfId="25" xr:uid="{00000000-0005-0000-0000-000018000000}"/>
    <cellStyle name="????_ADMAG" xfId="26" xr:uid="{00000000-0005-0000-0000-000019000000}"/>
    <cellStyle name="???[0]_liz-ss" xfId="27" xr:uid="{00000000-0005-0000-0000-00001A000000}"/>
    <cellStyle name="???_'01.11" xfId="28" xr:uid="{00000000-0005-0000-0000-00001B000000}"/>
    <cellStyle name="??_(????)??????" xfId="29" xr:uid="{00000000-0005-0000-0000-00001C000000}"/>
    <cellStyle name="?E?E?? [0.00]_laroux" xfId="30" xr:uid="{00000000-0005-0000-0000-00001D000000}"/>
    <cellStyle name="?E?E??_laroux" xfId="31" xr:uid="{00000000-0005-0000-0000-00001E000000}"/>
    <cellStyle name="_?_BOOKSHIP" xfId="32" xr:uid="{00000000-0005-0000-0000-00001F000000}"/>
    <cellStyle name="__ [0.00]_PRODUCT DETAIL Q1" xfId="33" xr:uid="{00000000-0005-0000-0000-000020000000}"/>
    <cellStyle name="__ [0]_1202" xfId="34" xr:uid="{00000000-0005-0000-0000-000021000000}"/>
    <cellStyle name="__ [0]_1202 2" xfId="35" xr:uid="{00000000-0005-0000-0000-000022000000}"/>
    <cellStyle name="__ [0]_1202_Result Red Store Jun" xfId="36" xr:uid="{00000000-0005-0000-0000-000023000000}"/>
    <cellStyle name="__ [0]_Book1" xfId="37" xr:uid="{00000000-0005-0000-0000-000024000000}"/>
    <cellStyle name="___(____)______" xfId="38" xr:uid="{00000000-0005-0000-0000-000025000000}"/>
    <cellStyle name="___[0]_Book1" xfId="39" xr:uid="{00000000-0005-0000-0000-000026000000}"/>
    <cellStyle name="____ [0.00]_PRODUCT DETAIL Q1" xfId="40" xr:uid="{00000000-0005-0000-0000-000027000000}"/>
    <cellStyle name="_____PRODUCT DETAIL Q1" xfId="41" xr:uid="{00000000-0005-0000-0000-000028000000}"/>
    <cellStyle name="____95" xfId="42" xr:uid="{00000000-0005-0000-0000-000029000000}"/>
    <cellStyle name="____Book1" xfId="43" xr:uid="{00000000-0005-0000-0000-00002A000000}"/>
    <cellStyle name="___1202" xfId="44" xr:uid="{00000000-0005-0000-0000-00002B000000}"/>
    <cellStyle name="___1202 2" xfId="45" xr:uid="{00000000-0005-0000-0000-00002C000000}"/>
    <cellStyle name="___1202_Result Red Store Jun" xfId="46" xr:uid="{00000000-0005-0000-0000-00002D000000}"/>
    <cellStyle name="___1202_Result Red Store Jun_1" xfId="47" xr:uid="{00000000-0005-0000-0000-00002E000000}"/>
    <cellStyle name="___Book1" xfId="48" xr:uid="{00000000-0005-0000-0000-00002F000000}"/>
    <cellStyle name="___Book1_Result Red Store Jun" xfId="49" xr:uid="{00000000-0005-0000-0000-000030000000}"/>
    <cellStyle name="___kc-elec system check list" xfId="50" xr:uid="{00000000-0005-0000-0000-000031000000}"/>
    <cellStyle name="___kc-elec system check list 2" xfId="51" xr:uid="{00000000-0005-0000-0000-000032000000}"/>
    <cellStyle name="___kc-elec system check list_SGP_DCF_FinalDraft-18 Oct CPC" xfId="52" xr:uid="{00000000-0005-0000-0000-000033000000}"/>
    <cellStyle name="___kc-elec system check list_SGP_DCF_FinalDraft-18 Oct CPC 2" xfId="53" xr:uid="{00000000-0005-0000-0000-000034000000}"/>
    <cellStyle name="___kc-elec system check list_SGP_DCF_FinalDraft-20 Oct CPC v1 7xx" xfId="54" xr:uid="{00000000-0005-0000-0000-000035000000}"/>
    <cellStyle name="___kc-elec system check list_SGP_DCF_FinalDraft-20 Oct CPC v1 7xx 2" xfId="55" xr:uid="{00000000-0005-0000-0000-000036000000}"/>
    <cellStyle name="___kc-elec system check list_SGP_DCF_FinalDraft-30 Oct CPC v 2x" xfId="56" xr:uid="{00000000-0005-0000-0000-000037000000}"/>
    <cellStyle name="___kc-elec system check list_SGP_DCF_FinalDraft-30 Oct CPC v 2x 2" xfId="57" xr:uid="{00000000-0005-0000-0000-000038000000}"/>
    <cellStyle name="___PRODUCT DETAIL Q1" xfId="58" xr:uid="{00000000-0005-0000-0000-000039000000}"/>
    <cellStyle name="_3.CSC KPI-LE Nov-Dec09" xfId="59" xr:uid="{00000000-0005-0000-0000-00003A000000}"/>
    <cellStyle name="_Balance Score Card Nov09 041209" xfId="60" xr:uid="{00000000-0005-0000-0000-00003B000000}"/>
    <cellStyle name="_BJF -BSC 12  LE09 FINAL" xfId="61" xr:uid="{00000000-0005-0000-0000-00003C000000}"/>
    <cellStyle name="_BusinessDriver-by month" xfId="62" xr:uid="{00000000-0005-0000-0000-00003D000000}"/>
    <cellStyle name="_Comma" xfId="63" xr:uid="{00000000-0005-0000-0000-00003E000000}"/>
    <cellStyle name="_Comma 2" xfId="64" xr:uid="{00000000-0005-0000-0000-00003F000000}"/>
    <cellStyle name="_Currency" xfId="65" xr:uid="{00000000-0005-0000-0000-000040000000}"/>
    <cellStyle name="_Currency 2" xfId="66" xr:uid="{00000000-0005-0000-0000-000041000000}"/>
    <cellStyle name="_CurrencySpace" xfId="67" xr:uid="{00000000-0005-0000-0000-000042000000}"/>
    <cellStyle name="_CurrencySpace 2" xfId="68" xr:uid="{00000000-0005-0000-0000-000043000000}"/>
    <cellStyle name="_Kpi cal.Total 2010" xfId="69" xr:uid="{00000000-0005-0000-0000-000044000000}"/>
    <cellStyle name="_KT (2)" xfId="70" xr:uid="{00000000-0005-0000-0000-000045000000}"/>
    <cellStyle name="_KT (2)_1" xfId="71" xr:uid="{00000000-0005-0000-0000-000046000000}"/>
    <cellStyle name="_KT (2)_2" xfId="72" xr:uid="{00000000-0005-0000-0000-000047000000}"/>
    <cellStyle name="_KT (2)_2_TG-TH" xfId="73" xr:uid="{00000000-0005-0000-0000-000048000000}"/>
    <cellStyle name="_KT (2)_3" xfId="74" xr:uid="{00000000-0005-0000-0000-000049000000}"/>
    <cellStyle name="_KT (2)_3_TG-TH" xfId="75" xr:uid="{00000000-0005-0000-0000-00004A000000}"/>
    <cellStyle name="_KT (2)_4" xfId="76" xr:uid="{00000000-0005-0000-0000-00004B000000}"/>
    <cellStyle name="_KT (2)_4_TG-TH" xfId="77" xr:uid="{00000000-0005-0000-0000-00004C000000}"/>
    <cellStyle name="_KT (2)_5" xfId="78" xr:uid="{00000000-0005-0000-0000-00004D000000}"/>
    <cellStyle name="_KT (2)_TG-TH" xfId="79" xr:uid="{00000000-0005-0000-0000-00004E000000}"/>
    <cellStyle name="_KT_TG" xfId="80" xr:uid="{00000000-0005-0000-0000-00004F000000}"/>
    <cellStyle name="_KT_TG_1" xfId="81" xr:uid="{00000000-0005-0000-0000-000050000000}"/>
    <cellStyle name="_KT_TG_2" xfId="82" xr:uid="{00000000-0005-0000-0000-000051000000}"/>
    <cellStyle name="_KT_TG_3" xfId="83" xr:uid="{00000000-0005-0000-0000-000052000000}"/>
    <cellStyle name="_KT_TG_4" xfId="84" xr:uid="{00000000-0005-0000-0000-000053000000}"/>
    <cellStyle name="_Multiple" xfId="85" xr:uid="{00000000-0005-0000-0000-000054000000}"/>
    <cellStyle name="_Multiple 2" xfId="86" xr:uid="{00000000-0005-0000-0000-000055000000}"/>
    <cellStyle name="_MultipleSpace" xfId="87" xr:uid="{00000000-0005-0000-0000-000056000000}"/>
    <cellStyle name="_MultipleSpace 2" xfId="88" xr:uid="{00000000-0005-0000-0000-000057000000}"/>
    <cellStyle name="_Overview_Charts+Tables_Financial highlight" xfId="89" xr:uid="{00000000-0005-0000-0000-000058000000}"/>
    <cellStyle name="_Percent" xfId="90" xr:uid="{00000000-0005-0000-0000-000059000000}"/>
    <cellStyle name="_Percent 2" xfId="91" xr:uid="{00000000-0005-0000-0000-00005A000000}"/>
    <cellStyle name="_PercentSpace" xfId="92" xr:uid="{00000000-0005-0000-0000-00005B000000}"/>
    <cellStyle name="_PercentSpace 2" xfId="93" xr:uid="{00000000-0005-0000-0000-00005C000000}"/>
    <cellStyle name="_RIL-1.Flash-Feb2010" xfId="94" xr:uid="{00000000-0005-0000-0000-00005D000000}"/>
    <cellStyle name="_TG-TH" xfId="95" xr:uid="{00000000-0005-0000-0000-00005E000000}"/>
    <cellStyle name="_TG-TH_1" xfId="96" xr:uid="{00000000-0005-0000-0000-00005F000000}"/>
    <cellStyle name="_TG-TH_2" xfId="97" xr:uid="{00000000-0005-0000-0000-000060000000}"/>
    <cellStyle name="_TG-TH_3" xfId="98" xr:uid="{00000000-0005-0000-0000-000061000000}"/>
    <cellStyle name="_TG-TH_4" xfId="99" xr:uid="{00000000-0005-0000-0000-000062000000}"/>
    <cellStyle name="’??? [0.00]_TMCA Spreadsheet(body)" xfId="100" xr:uid="{00000000-0005-0000-0000-000063000000}"/>
    <cellStyle name="’???_TMCA Spreadsheet(body)" xfId="101" xr:uid="{00000000-0005-0000-0000-000064000000}"/>
    <cellStyle name="’?? [0.00]_RESULTS" xfId="102" xr:uid="{00000000-0005-0000-0000-000065000000}"/>
    <cellStyle name="’??_RESULTS" xfId="103" xr:uid="{00000000-0005-0000-0000-000066000000}"/>
    <cellStyle name="•W?_TMCA Spreadsheet(body)" xfId="104" xr:uid="{00000000-0005-0000-0000-000067000000}"/>
    <cellStyle name="•W_RESULTS" xfId="105" xr:uid="{00000000-0005-0000-0000-000068000000}"/>
    <cellStyle name="•WE_laroux" xfId="106" xr:uid="{00000000-0005-0000-0000-000069000000}"/>
    <cellStyle name="…??? [0.00]_RESULTS" xfId="107" xr:uid="{00000000-0005-0000-0000-00006A000000}"/>
    <cellStyle name="…???_RESULTS" xfId="108" xr:uid="{00000000-0005-0000-0000-00006B000000}"/>
    <cellStyle name="E?? [0.00]_laroux" xfId="109" xr:uid="{00000000-0005-0000-0000-00006C000000}"/>
    <cellStyle name="E??_laroux" xfId="110" xr:uid="{00000000-0005-0000-0000-00006D000000}"/>
    <cellStyle name="0,0_x000d__x000a_NA_x000d__x000a_" xfId="111" xr:uid="{00000000-0005-0000-0000-00006E000000}"/>
    <cellStyle name="1" xfId="112" xr:uid="{00000000-0005-0000-0000-00006F000000}"/>
    <cellStyle name="¹éºÐÀ²_±âÅ¸" xfId="113" xr:uid="{00000000-0005-0000-0000-000070000000}"/>
    <cellStyle name="2" xfId="114" xr:uid="{00000000-0005-0000-0000-000071000000}"/>
    <cellStyle name="20% - Accent1 2" xfId="115" xr:uid="{00000000-0005-0000-0000-000072000000}"/>
    <cellStyle name="20% - Accent1 3" xfId="116" xr:uid="{00000000-0005-0000-0000-000073000000}"/>
    <cellStyle name="20% - Accent1 3 2" xfId="117" xr:uid="{00000000-0005-0000-0000-000074000000}"/>
    <cellStyle name="20% - Accent1 4" xfId="118" xr:uid="{00000000-0005-0000-0000-000075000000}"/>
    <cellStyle name="20% - Accent1 5" xfId="119" xr:uid="{00000000-0005-0000-0000-000076000000}"/>
    <cellStyle name="20% - Accent2 2" xfId="120" xr:uid="{00000000-0005-0000-0000-000077000000}"/>
    <cellStyle name="20% - Accent2 3" xfId="121" xr:uid="{00000000-0005-0000-0000-000078000000}"/>
    <cellStyle name="20% - Accent2 3 2" xfId="122" xr:uid="{00000000-0005-0000-0000-000079000000}"/>
    <cellStyle name="20% - Accent2 4" xfId="123" xr:uid="{00000000-0005-0000-0000-00007A000000}"/>
    <cellStyle name="20% - Accent2 5" xfId="124" xr:uid="{00000000-0005-0000-0000-00007B000000}"/>
    <cellStyle name="20% - Accent3 2" xfId="125" xr:uid="{00000000-0005-0000-0000-00007C000000}"/>
    <cellStyle name="20% - Accent3 3" xfId="126" xr:uid="{00000000-0005-0000-0000-00007D000000}"/>
    <cellStyle name="20% - Accent3 3 2" xfId="127" xr:uid="{00000000-0005-0000-0000-00007E000000}"/>
    <cellStyle name="20% - Accent3 4" xfId="128" xr:uid="{00000000-0005-0000-0000-00007F000000}"/>
    <cellStyle name="20% - Accent3 5" xfId="129" xr:uid="{00000000-0005-0000-0000-000080000000}"/>
    <cellStyle name="20% - Accent4 2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4" xfId="133" xr:uid="{00000000-0005-0000-0000-000084000000}"/>
    <cellStyle name="20% - Accent4 5" xfId="134" xr:uid="{00000000-0005-0000-0000-000085000000}"/>
    <cellStyle name="20% - Accent5 2" xfId="135" xr:uid="{00000000-0005-0000-0000-000086000000}"/>
    <cellStyle name="20% - Accent5 3" xfId="136" xr:uid="{00000000-0005-0000-0000-000087000000}"/>
    <cellStyle name="20% - Accent5 3 2" xfId="137" xr:uid="{00000000-0005-0000-0000-000088000000}"/>
    <cellStyle name="20% - Accent5 4" xfId="138" xr:uid="{00000000-0005-0000-0000-000089000000}"/>
    <cellStyle name="20% - Accent5 5" xfId="139" xr:uid="{00000000-0005-0000-0000-00008A000000}"/>
    <cellStyle name="20% - Accent6 2" xfId="140" xr:uid="{00000000-0005-0000-0000-00008B000000}"/>
    <cellStyle name="20% - Accent6 3" xfId="141" xr:uid="{00000000-0005-0000-0000-00008C000000}"/>
    <cellStyle name="20% - Accent6 3 2" xfId="142" xr:uid="{00000000-0005-0000-0000-00008D000000}"/>
    <cellStyle name="20% - Accent6 4" xfId="143" xr:uid="{00000000-0005-0000-0000-00008E000000}"/>
    <cellStyle name="20% - Accent6 5" xfId="144" xr:uid="{00000000-0005-0000-0000-00008F000000}"/>
    <cellStyle name="20% - ส่วนที่ถูกเน้น1" xfId="145" xr:uid="{00000000-0005-0000-0000-000090000000}"/>
    <cellStyle name="20% - ส่วนที่ถูกเน้น2" xfId="146" xr:uid="{00000000-0005-0000-0000-000091000000}"/>
    <cellStyle name="20% - ส่วนที่ถูกเน้น3" xfId="147" xr:uid="{00000000-0005-0000-0000-000092000000}"/>
    <cellStyle name="20% - ส่วนที่ถูกเน้น4" xfId="148" xr:uid="{00000000-0005-0000-0000-000093000000}"/>
    <cellStyle name="20% - ส่วนที่ถูกเน้น5" xfId="149" xr:uid="{00000000-0005-0000-0000-000094000000}"/>
    <cellStyle name="20% - ส่วนที่ถูกเน้น6" xfId="150" xr:uid="{00000000-0005-0000-0000-000095000000}"/>
    <cellStyle name="2dc" xfId="151" xr:uid="{00000000-0005-0000-0000-000096000000}"/>
    <cellStyle name="3" xfId="152" xr:uid="{00000000-0005-0000-0000-000097000000}"/>
    <cellStyle name="4" xfId="153" xr:uid="{00000000-0005-0000-0000-000098000000}"/>
    <cellStyle name="40% - Accent1 2" xfId="154" xr:uid="{00000000-0005-0000-0000-000099000000}"/>
    <cellStyle name="40% - Accent1 3" xfId="155" xr:uid="{00000000-0005-0000-0000-00009A000000}"/>
    <cellStyle name="40% - Accent1 3 2" xfId="156" xr:uid="{00000000-0005-0000-0000-00009B000000}"/>
    <cellStyle name="40% - Accent1 4" xfId="157" xr:uid="{00000000-0005-0000-0000-00009C000000}"/>
    <cellStyle name="40% - Accent1 5" xfId="158" xr:uid="{00000000-0005-0000-0000-00009D000000}"/>
    <cellStyle name="40% - Accent2 2" xfId="159" xr:uid="{00000000-0005-0000-0000-00009E000000}"/>
    <cellStyle name="40% - Accent2 3" xfId="160" xr:uid="{00000000-0005-0000-0000-00009F000000}"/>
    <cellStyle name="40% - Accent2 3 2" xfId="161" xr:uid="{00000000-0005-0000-0000-0000A0000000}"/>
    <cellStyle name="40% - Accent2 4" xfId="162" xr:uid="{00000000-0005-0000-0000-0000A1000000}"/>
    <cellStyle name="40% - Accent2 5" xfId="163" xr:uid="{00000000-0005-0000-0000-0000A2000000}"/>
    <cellStyle name="40% - Accent3 2" xfId="164" xr:uid="{00000000-0005-0000-0000-0000A3000000}"/>
    <cellStyle name="40% - Accent3 3" xfId="165" xr:uid="{00000000-0005-0000-0000-0000A4000000}"/>
    <cellStyle name="40% - Accent3 3 2" xfId="166" xr:uid="{00000000-0005-0000-0000-0000A5000000}"/>
    <cellStyle name="40% - Accent3 4" xfId="167" xr:uid="{00000000-0005-0000-0000-0000A6000000}"/>
    <cellStyle name="40% - Accent3 5" xfId="168" xr:uid="{00000000-0005-0000-0000-0000A7000000}"/>
    <cellStyle name="40% - Accent4 2" xfId="169" xr:uid="{00000000-0005-0000-0000-0000A8000000}"/>
    <cellStyle name="40% - Accent4 3" xfId="170" xr:uid="{00000000-0005-0000-0000-0000A9000000}"/>
    <cellStyle name="40% - Accent4 3 2" xfId="171" xr:uid="{00000000-0005-0000-0000-0000AA000000}"/>
    <cellStyle name="40% - Accent4 4" xfId="172" xr:uid="{00000000-0005-0000-0000-0000AB000000}"/>
    <cellStyle name="40% - Accent4 5" xfId="173" xr:uid="{00000000-0005-0000-0000-0000AC000000}"/>
    <cellStyle name="40% - Accent5 2" xfId="174" xr:uid="{00000000-0005-0000-0000-0000AD000000}"/>
    <cellStyle name="40% - Accent5 3" xfId="175" xr:uid="{00000000-0005-0000-0000-0000AE000000}"/>
    <cellStyle name="40% - Accent5 3 2" xfId="176" xr:uid="{00000000-0005-0000-0000-0000AF000000}"/>
    <cellStyle name="40% - Accent5 4" xfId="177" xr:uid="{00000000-0005-0000-0000-0000B0000000}"/>
    <cellStyle name="40% - Accent5 5" xfId="178" xr:uid="{00000000-0005-0000-0000-0000B1000000}"/>
    <cellStyle name="40% - Accent6 2" xfId="179" xr:uid="{00000000-0005-0000-0000-0000B2000000}"/>
    <cellStyle name="40% - Accent6 3" xfId="180" xr:uid="{00000000-0005-0000-0000-0000B3000000}"/>
    <cellStyle name="40% - Accent6 3 2" xfId="181" xr:uid="{00000000-0005-0000-0000-0000B4000000}"/>
    <cellStyle name="40% - Accent6 4" xfId="182" xr:uid="{00000000-0005-0000-0000-0000B5000000}"/>
    <cellStyle name="40% - Accent6 5" xfId="183" xr:uid="{00000000-0005-0000-0000-0000B6000000}"/>
    <cellStyle name="40% - ส่วนที่ถูกเน้น1" xfId="184" xr:uid="{00000000-0005-0000-0000-0000B7000000}"/>
    <cellStyle name="40% - ส่วนที่ถูกเน้น2" xfId="185" xr:uid="{00000000-0005-0000-0000-0000B8000000}"/>
    <cellStyle name="40% - ส่วนที่ถูกเน้น3" xfId="186" xr:uid="{00000000-0005-0000-0000-0000B9000000}"/>
    <cellStyle name="40% - ส่วนที่ถูกเน้น4" xfId="187" xr:uid="{00000000-0005-0000-0000-0000BA000000}"/>
    <cellStyle name="40% - ส่วนที่ถูกเน้น5" xfId="188" xr:uid="{00000000-0005-0000-0000-0000BB000000}"/>
    <cellStyle name="40% - ส่วนที่ถูกเน้น6" xfId="189" xr:uid="{00000000-0005-0000-0000-0000BC000000}"/>
    <cellStyle name="60% - Accent1 2" xfId="190" xr:uid="{00000000-0005-0000-0000-0000BD000000}"/>
    <cellStyle name="60% - Accent1 3" xfId="191" xr:uid="{00000000-0005-0000-0000-0000BE000000}"/>
    <cellStyle name="60% - Accent1 4" xfId="192" xr:uid="{00000000-0005-0000-0000-0000BF000000}"/>
    <cellStyle name="60% - Accent2 2" xfId="193" xr:uid="{00000000-0005-0000-0000-0000C0000000}"/>
    <cellStyle name="60% - Accent2 3" xfId="194" xr:uid="{00000000-0005-0000-0000-0000C1000000}"/>
    <cellStyle name="60% - Accent2 4" xfId="195" xr:uid="{00000000-0005-0000-0000-0000C2000000}"/>
    <cellStyle name="60% - Accent3 2" xfId="196" xr:uid="{00000000-0005-0000-0000-0000C3000000}"/>
    <cellStyle name="60% - Accent3 3" xfId="197" xr:uid="{00000000-0005-0000-0000-0000C4000000}"/>
    <cellStyle name="60% - Accent3 4" xfId="198" xr:uid="{00000000-0005-0000-0000-0000C5000000}"/>
    <cellStyle name="60% - Accent4 2" xfId="199" xr:uid="{00000000-0005-0000-0000-0000C6000000}"/>
    <cellStyle name="60% - Accent4 3" xfId="200" xr:uid="{00000000-0005-0000-0000-0000C7000000}"/>
    <cellStyle name="60% - Accent4 4" xfId="201" xr:uid="{00000000-0005-0000-0000-0000C8000000}"/>
    <cellStyle name="60% - Accent5 2" xfId="202" xr:uid="{00000000-0005-0000-0000-0000C9000000}"/>
    <cellStyle name="60% - Accent5 3" xfId="203" xr:uid="{00000000-0005-0000-0000-0000CA000000}"/>
    <cellStyle name="60% - Accent5 4" xfId="204" xr:uid="{00000000-0005-0000-0000-0000CB000000}"/>
    <cellStyle name="60% - Accent6 2" xfId="205" xr:uid="{00000000-0005-0000-0000-0000CC000000}"/>
    <cellStyle name="60% - Accent6 3" xfId="206" xr:uid="{00000000-0005-0000-0000-0000CD000000}"/>
    <cellStyle name="60% - Accent6 4" xfId="207" xr:uid="{00000000-0005-0000-0000-0000CE000000}"/>
    <cellStyle name="60% - ส่วนที่ถูกเน้น1" xfId="208" xr:uid="{00000000-0005-0000-0000-0000CF000000}"/>
    <cellStyle name="60% - ส่วนที่ถูกเน้น2" xfId="209" xr:uid="{00000000-0005-0000-0000-0000D0000000}"/>
    <cellStyle name="60% - ส่วนที่ถูกเน้น3" xfId="210" xr:uid="{00000000-0005-0000-0000-0000D1000000}"/>
    <cellStyle name="60% - ส่วนที่ถูกเน้น4" xfId="211" xr:uid="{00000000-0005-0000-0000-0000D2000000}"/>
    <cellStyle name="60% - ส่วนที่ถูกเน้น5" xfId="212" xr:uid="{00000000-0005-0000-0000-0000D3000000}"/>
    <cellStyle name="60% - ส่วนที่ถูกเน้น6" xfId="213" xr:uid="{00000000-0005-0000-0000-0000D4000000}"/>
    <cellStyle name="75" xfId="214" xr:uid="{00000000-0005-0000-0000-0000D5000000}"/>
    <cellStyle name="75 2" xfId="215" xr:uid="{00000000-0005-0000-0000-0000D6000000}"/>
    <cellStyle name="75 2 2" xfId="216" xr:uid="{00000000-0005-0000-0000-0000D7000000}"/>
    <cellStyle name="75 3" xfId="217" xr:uid="{00000000-0005-0000-0000-0000D8000000}"/>
    <cellStyle name="a1" xfId="218" xr:uid="{00000000-0005-0000-0000-0000D9000000}"/>
    <cellStyle name="Aasp" xfId="219" xr:uid="{00000000-0005-0000-0000-0000DA000000}"/>
    <cellStyle name="Aasp 2" xfId="220" xr:uid="{00000000-0005-0000-0000-0000DB000000}"/>
    <cellStyle name="abc" xfId="221" xr:uid="{00000000-0005-0000-0000-0000DC000000}"/>
    <cellStyle name="abc 2" xfId="222" xr:uid="{00000000-0005-0000-0000-0000DD000000}"/>
    <cellStyle name="abc 2 2" xfId="223" xr:uid="{00000000-0005-0000-0000-0000DE000000}"/>
    <cellStyle name="abc 2 3" xfId="224" xr:uid="{00000000-0005-0000-0000-0000DF000000}"/>
    <cellStyle name="abc 2 4" xfId="225" xr:uid="{00000000-0005-0000-0000-0000E0000000}"/>
    <cellStyle name="Accent1 2" xfId="226" xr:uid="{00000000-0005-0000-0000-0000E1000000}"/>
    <cellStyle name="Accent1 3" xfId="227" xr:uid="{00000000-0005-0000-0000-0000E2000000}"/>
    <cellStyle name="Accent1 4" xfId="228" xr:uid="{00000000-0005-0000-0000-0000E3000000}"/>
    <cellStyle name="Accent2 2" xfId="229" xr:uid="{00000000-0005-0000-0000-0000E4000000}"/>
    <cellStyle name="Accent2 3" xfId="230" xr:uid="{00000000-0005-0000-0000-0000E5000000}"/>
    <cellStyle name="Accent2 4" xfId="231" xr:uid="{00000000-0005-0000-0000-0000E6000000}"/>
    <cellStyle name="Accent3 2" xfId="232" xr:uid="{00000000-0005-0000-0000-0000E7000000}"/>
    <cellStyle name="Accent3 3" xfId="233" xr:uid="{00000000-0005-0000-0000-0000E8000000}"/>
    <cellStyle name="Accent3 4" xfId="234" xr:uid="{00000000-0005-0000-0000-0000E9000000}"/>
    <cellStyle name="Accent4 2" xfId="235" xr:uid="{00000000-0005-0000-0000-0000EA000000}"/>
    <cellStyle name="Accent4 3" xfId="236" xr:uid="{00000000-0005-0000-0000-0000EB000000}"/>
    <cellStyle name="Accent4 4" xfId="237" xr:uid="{00000000-0005-0000-0000-0000EC000000}"/>
    <cellStyle name="Accent5 2" xfId="238" xr:uid="{00000000-0005-0000-0000-0000ED000000}"/>
    <cellStyle name="Accent5 3" xfId="239" xr:uid="{00000000-0005-0000-0000-0000EE000000}"/>
    <cellStyle name="Accent5 4" xfId="240" xr:uid="{00000000-0005-0000-0000-0000EF000000}"/>
    <cellStyle name="Accent6 2" xfId="241" xr:uid="{00000000-0005-0000-0000-0000F0000000}"/>
    <cellStyle name="Accent6 3" xfId="242" xr:uid="{00000000-0005-0000-0000-0000F1000000}"/>
    <cellStyle name="Accent6 4" xfId="243" xr:uid="{00000000-0005-0000-0000-0000F2000000}"/>
    <cellStyle name="Account[0]" xfId="244" xr:uid="{00000000-0005-0000-0000-0000F3000000}"/>
    <cellStyle name="Account[1]" xfId="245" xr:uid="{00000000-0005-0000-0000-0000F4000000}"/>
    <cellStyle name="Account[2]" xfId="246" xr:uid="{00000000-0005-0000-0000-0000F5000000}"/>
    <cellStyle name="Account[3]" xfId="247" xr:uid="{00000000-0005-0000-0000-0000F6000000}"/>
    <cellStyle name="active" xfId="248" xr:uid="{00000000-0005-0000-0000-0000F7000000}"/>
    <cellStyle name="active 2" xfId="249" xr:uid="{00000000-0005-0000-0000-0000F8000000}"/>
    <cellStyle name="active 3" xfId="250" xr:uid="{00000000-0005-0000-0000-0000F9000000}"/>
    <cellStyle name="active 3 2" xfId="251" xr:uid="{00000000-0005-0000-0000-0000FA000000}"/>
    <cellStyle name="active_บ3" xfId="252" xr:uid="{00000000-0005-0000-0000-0000FB000000}"/>
    <cellStyle name="ÅëÈ­ [0]_¿ì¹°Åë" xfId="253" xr:uid="{00000000-0005-0000-0000-0000FC000000}"/>
    <cellStyle name="AeE­ [0]_INQUIRY ¿µ¾÷AßAø " xfId="254" xr:uid="{00000000-0005-0000-0000-0000FD000000}"/>
    <cellStyle name="ÅëÈ­_¿ì¹°Åë" xfId="255" xr:uid="{00000000-0005-0000-0000-0000FE000000}"/>
    <cellStyle name="AeE­_INQUIRY ¿µ¾÷AßAø " xfId="256" xr:uid="{00000000-0005-0000-0000-0000FF000000}"/>
    <cellStyle name="args.style" xfId="257" xr:uid="{00000000-0005-0000-0000-000000010000}"/>
    <cellStyle name="ArialNormal" xfId="258" xr:uid="{00000000-0005-0000-0000-000001010000}"/>
    <cellStyle name="ArialNormal 2" xfId="259" xr:uid="{00000000-0005-0000-0000-000002010000}"/>
    <cellStyle name="ArialNormal 3" xfId="260" xr:uid="{00000000-0005-0000-0000-000003010000}"/>
    <cellStyle name="ArialNormal 4" xfId="261" xr:uid="{00000000-0005-0000-0000-000004010000}"/>
    <cellStyle name="as[" xfId="262" xr:uid="{00000000-0005-0000-0000-000005010000}"/>
    <cellStyle name="Asp" xfId="263" xr:uid="{00000000-0005-0000-0000-000006010000}"/>
    <cellStyle name="asp 2dc" xfId="264" xr:uid="{00000000-0005-0000-0000-000007010000}"/>
    <cellStyle name="aspp" xfId="265" xr:uid="{00000000-0005-0000-0000-000008010000}"/>
    <cellStyle name="assumption" xfId="266" xr:uid="{00000000-0005-0000-0000-000009010000}"/>
    <cellStyle name="assumption 2dc" xfId="267" xr:uid="{00000000-0005-0000-0000-00000A010000}"/>
    <cellStyle name="ÄÞ¸¶ [0]_¿ì¹°Åë" xfId="268" xr:uid="{00000000-0005-0000-0000-00000B010000}"/>
    <cellStyle name="AÞ¸¶ [0]_INQUIRY ¿?¾÷AßAø " xfId="269" xr:uid="{00000000-0005-0000-0000-00000C010000}"/>
    <cellStyle name="ÄÞ¸¶_¿ì¹°Åë" xfId="270" xr:uid="{00000000-0005-0000-0000-00000D010000}"/>
    <cellStyle name="AÞ¸¶_INQUIRY ¿?¾÷AßAø " xfId="271" xr:uid="{00000000-0005-0000-0000-00000E010000}"/>
    <cellStyle name="ÄÞ¸¶_L601CPT" xfId="272" xr:uid="{00000000-0005-0000-0000-00000F010000}"/>
    <cellStyle name="AutoFormat Options" xfId="273" xr:uid="{00000000-0005-0000-0000-000010010000}"/>
    <cellStyle name="Bad 2" xfId="274" xr:uid="{00000000-0005-0000-0000-000011010000}"/>
    <cellStyle name="Bad 3" xfId="275" xr:uid="{00000000-0005-0000-0000-000012010000}"/>
    <cellStyle name="Bad 4" xfId="276" xr:uid="{00000000-0005-0000-0000-000013010000}"/>
    <cellStyle name="BALANCE VER" xfId="277" xr:uid="{00000000-0005-0000-0000-000014010000}"/>
    <cellStyle name="Bbox" xfId="278" xr:uid="{00000000-0005-0000-0000-000015010000}"/>
    <cellStyle name="Black" xfId="279" xr:uid="{00000000-0005-0000-0000-000016010000}"/>
    <cellStyle name="Blue" xfId="280" xr:uid="{00000000-0005-0000-0000-000017010000}"/>
    <cellStyle name="Box" xfId="281" xr:uid="{00000000-0005-0000-0000-000018010000}"/>
    <cellStyle name="C" xfId="282" xr:uid="{00000000-0005-0000-0000-000019010000}"/>
    <cellStyle name="C 2" xfId="283" xr:uid="{00000000-0005-0000-0000-00001A010000}"/>
    <cellStyle name="C?AØ_¿?¾÷CoE²" xfId="284" xr:uid="{00000000-0005-0000-0000-00001B010000}"/>
    <cellStyle name="Ç¥ÁØ_#2(M17)_1" xfId="285" xr:uid="{00000000-0005-0000-0000-00001C010000}"/>
    <cellStyle name="C￥AØ_¿μ¾÷CoE² " xfId="286" xr:uid="{00000000-0005-0000-0000-00001D010000}"/>
    <cellStyle name="Calc Currency (0)" xfId="287" xr:uid="{00000000-0005-0000-0000-00001E010000}"/>
    <cellStyle name="Calc Currency (0) 2" xfId="288" xr:uid="{00000000-0005-0000-0000-00001F010000}"/>
    <cellStyle name="Calc Currency (0) 2 2" xfId="289" xr:uid="{00000000-0005-0000-0000-000020010000}"/>
    <cellStyle name="Calc Currency (2)" xfId="290" xr:uid="{00000000-0005-0000-0000-000021010000}"/>
    <cellStyle name="Calc Currency (2) 2" xfId="291" xr:uid="{00000000-0005-0000-0000-000022010000}"/>
    <cellStyle name="Calc Currency (2) 2 2" xfId="292" xr:uid="{00000000-0005-0000-0000-000023010000}"/>
    <cellStyle name="Calc Percent (0)" xfId="293" xr:uid="{00000000-0005-0000-0000-000024010000}"/>
    <cellStyle name="Calc Percent (0) 2" xfId="294" xr:uid="{00000000-0005-0000-0000-000025010000}"/>
    <cellStyle name="Calc Percent (0) 2 2" xfId="295" xr:uid="{00000000-0005-0000-0000-000026010000}"/>
    <cellStyle name="Calc Percent (1)" xfId="296" xr:uid="{00000000-0005-0000-0000-000027010000}"/>
    <cellStyle name="Calc Percent (1) 2" xfId="297" xr:uid="{00000000-0005-0000-0000-000028010000}"/>
    <cellStyle name="Calc Percent (1) 2 2" xfId="298" xr:uid="{00000000-0005-0000-0000-000029010000}"/>
    <cellStyle name="Calc Percent (2)" xfId="299" xr:uid="{00000000-0005-0000-0000-00002A010000}"/>
    <cellStyle name="Calc Percent (2) 2" xfId="300" xr:uid="{00000000-0005-0000-0000-00002B010000}"/>
    <cellStyle name="Calc Percent (2) 2 2" xfId="301" xr:uid="{00000000-0005-0000-0000-00002C010000}"/>
    <cellStyle name="Calc Units (0)" xfId="302" xr:uid="{00000000-0005-0000-0000-00002D010000}"/>
    <cellStyle name="Calc Units (0) 2" xfId="303" xr:uid="{00000000-0005-0000-0000-00002E010000}"/>
    <cellStyle name="Calc Units (0) 2 2" xfId="304" xr:uid="{00000000-0005-0000-0000-00002F010000}"/>
    <cellStyle name="Calc Units (1)" xfId="305" xr:uid="{00000000-0005-0000-0000-000030010000}"/>
    <cellStyle name="Calc Units (1) 2" xfId="306" xr:uid="{00000000-0005-0000-0000-000031010000}"/>
    <cellStyle name="Calc Units (2)" xfId="307" xr:uid="{00000000-0005-0000-0000-000032010000}"/>
    <cellStyle name="Calc Units (2) 2" xfId="308" xr:uid="{00000000-0005-0000-0000-000033010000}"/>
    <cellStyle name="Calc Units (2) 2 2" xfId="309" xr:uid="{00000000-0005-0000-0000-000034010000}"/>
    <cellStyle name="Calculation 2" xfId="310" xr:uid="{00000000-0005-0000-0000-000035010000}"/>
    <cellStyle name="Calculation 2 2" xfId="311" xr:uid="{00000000-0005-0000-0000-000036010000}"/>
    <cellStyle name="Calculation 2 2 2" xfId="312" xr:uid="{00000000-0005-0000-0000-000037010000}"/>
    <cellStyle name="Calculation 2 2 3" xfId="313" xr:uid="{00000000-0005-0000-0000-000038010000}"/>
    <cellStyle name="Calculation 2 2 4" xfId="314" xr:uid="{00000000-0005-0000-0000-000039010000}"/>
    <cellStyle name="Calculation 3" xfId="315" xr:uid="{00000000-0005-0000-0000-00003A010000}"/>
    <cellStyle name="Calculation 4" xfId="316" xr:uid="{00000000-0005-0000-0000-00003B010000}"/>
    <cellStyle name="Calculation 4 2" xfId="317" xr:uid="{00000000-0005-0000-0000-00003C010000}"/>
    <cellStyle name="Calculation 4 3" xfId="318" xr:uid="{00000000-0005-0000-0000-00003D010000}"/>
    <cellStyle name="category" xfId="319" xr:uid="{00000000-0005-0000-0000-00003E010000}"/>
    <cellStyle name="ChartingText" xfId="320" xr:uid="{00000000-0005-0000-0000-00003F010000}"/>
    <cellStyle name="check" xfId="321" xr:uid="{00000000-0005-0000-0000-000040010000}"/>
    <cellStyle name="Check Cell 2" xfId="322" xr:uid="{00000000-0005-0000-0000-000041010000}"/>
    <cellStyle name="Check Cell 3" xfId="323" xr:uid="{00000000-0005-0000-0000-000042010000}"/>
    <cellStyle name="Check Cell 4" xfId="324" xr:uid="{00000000-0005-0000-0000-000043010000}"/>
    <cellStyle name="CHUONG" xfId="325" xr:uid="{00000000-0005-0000-0000-000044010000}"/>
    <cellStyle name="COL HEADINGS" xfId="326" xr:uid="{00000000-0005-0000-0000-000045010000}"/>
    <cellStyle name="ColumnHeaderNormal" xfId="327" xr:uid="{00000000-0005-0000-0000-000046010000}"/>
    <cellStyle name="ColumnHeading" xfId="328" xr:uid="{00000000-0005-0000-0000-000047010000}"/>
    <cellStyle name="ColumnHeading 2" xfId="329" xr:uid="{00000000-0005-0000-0000-000048010000}"/>
    <cellStyle name="ColumnHeading 3" xfId="330" xr:uid="{00000000-0005-0000-0000-000049010000}"/>
    <cellStyle name="ColumnHeading 3 2" xfId="331" xr:uid="{00000000-0005-0000-0000-00004A010000}"/>
    <cellStyle name="ColumnHeading 3 3" xfId="332" xr:uid="{00000000-0005-0000-0000-00004B010000}"/>
    <cellStyle name="ColumnHeading 3 4" xfId="333" xr:uid="{00000000-0005-0000-0000-00004C010000}"/>
    <cellStyle name="com" xfId="334" xr:uid="{00000000-0005-0000-0000-00004D010000}"/>
    <cellStyle name="Comma" xfId="335" builtinId="3"/>
    <cellStyle name="Comma  - Style1" xfId="336" xr:uid="{00000000-0005-0000-0000-00004F010000}"/>
    <cellStyle name="Comma  - Style2" xfId="337" xr:uid="{00000000-0005-0000-0000-000050010000}"/>
    <cellStyle name="Comma  - Style3" xfId="338" xr:uid="{00000000-0005-0000-0000-000051010000}"/>
    <cellStyle name="Comma  - Style4" xfId="339" xr:uid="{00000000-0005-0000-0000-000052010000}"/>
    <cellStyle name="Comma  - Style5" xfId="340" xr:uid="{00000000-0005-0000-0000-000053010000}"/>
    <cellStyle name="Comma  - Style6" xfId="341" xr:uid="{00000000-0005-0000-0000-000054010000}"/>
    <cellStyle name="Comma  - Style7" xfId="342" xr:uid="{00000000-0005-0000-0000-000055010000}"/>
    <cellStyle name="Comma  - Style8" xfId="343" xr:uid="{00000000-0005-0000-0000-000056010000}"/>
    <cellStyle name="Comma [0] 2" xfId="344" xr:uid="{00000000-0005-0000-0000-000057010000}"/>
    <cellStyle name="Comma [0] 2 2" xfId="345" xr:uid="{00000000-0005-0000-0000-000058010000}"/>
    <cellStyle name="Comma [0]ᱟ" xfId="346" xr:uid="{00000000-0005-0000-0000-000059010000}"/>
    <cellStyle name="Comma [0]ᱟ 2" xfId="347" xr:uid="{00000000-0005-0000-0000-00005A010000}"/>
    <cellStyle name="Comma [0]ᱟ 2 2" xfId="348" xr:uid="{00000000-0005-0000-0000-00005B010000}"/>
    <cellStyle name="Comma [0]ᱟ 2 3" xfId="349" xr:uid="{00000000-0005-0000-0000-00005C010000}"/>
    <cellStyle name="Comma [0]ᱟ 3" xfId="350" xr:uid="{00000000-0005-0000-0000-00005D010000}"/>
    <cellStyle name="Comma [00]" xfId="351" xr:uid="{00000000-0005-0000-0000-00005E010000}"/>
    <cellStyle name="Comma [00] 2" xfId="352" xr:uid="{00000000-0005-0000-0000-00005F010000}"/>
    <cellStyle name="Comma [00] 2 2" xfId="353" xr:uid="{00000000-0005-0000-0000-000060010000}"/>
    <cellStyle name="Comma [1]" xfId="354" xr:uid="{00000000-0005-0000-0000-000061010000}"/>
    <cellStyle name="Comma 0" xfId="355" xr:uid="{00000000-0005-0000-0000-000062010000}"/>
    <cellStyle name="Comma 0 2" xfId="356" xr:uid="{00000000-0005-0000-0000-000063010000}"/>
    <cellStyle name="Comma 0*" xfId="357" xr:uid="{00000000-0005-0000-0000-000064010000}"/>
    <cellStyle name="Comma 0* 2" xfId="358" xr:uid="{00000000-0005-0000-0000-000065010000}"/>
    <cellStyle name="Comma 10" xfId="359" xr:uid="{00000000-0005-0000-0000-000066010000}"/>
    <cellStyle name="Comma 10 2" xfId="360" xr:uid="{00000000-0005-0000-0000-000067010000}"/>
    <cellStyle name="Comma 10 3" xfId="361" xr:uid="{00000000-0005-0000-0000-000068010000}"/>
    <cellStyle name="Comma 11" xfId="362" xr:uid="{00000000-0005-0000-0000-000069010000}"/>
    <cellStyle name="Comma 11 2" xfId="363" xr:uid="{00000000-0005-0000-0000-00006A010000}"/>
    <cellStyle name="Comma 11 3" xfId="364" xr:uid="{00000000-0005-0000-0000-00006B010000}"/>
    <cellStyle name="Comma 12" xfId="365" xr:uid="{00000000-0005-0000-0000-00006C010000}"/>
    <cellStyle name="Comma 12 2" xfId="366" xr:uid="{00000000-0005-0000-0000-00006D010000}"/>
    <cellStyle name="Comma 12 3" xfId="367" xr:uid="{00000000-0005-0000-0000-00006E010000}"/>
    <cellStyle name="Comma 13" xfId="368" xr:uid="{00000000-0005-0000-0000-00006F010000}"/>
    <cellStyle name="Comma 13 2" xfId="369" xr:uid="{00000000-0005-0000-0000-000070010000}"/>
    <cellStyle name="Comma 13 3" xfId="370" xr:uid="{00000000-0005-0000-0000-000071010000}"/>
    <cellStyle name="Comma 14" xfId="371" xr:uid="{00000000-0005-0000-0000-000072010000}"/>
    <cellStyle name="Comma 14 2" xfId="372" xr:uid="{00000000-0005-0000-0000-000073010000}"/>
    <cellStyle name="Comma 14 3" xfId="373" xr:uid="{00000000-0005-0000-0000-000074010000}"/>
    <cellStyle name="Comma 15" xfId="374" xr:uid="{00000000-0005-0000-0000-000075010000}"/>
    <cellStyle name="Comma 15 2" xfId="375" xr:uid="{00000000-0005-0000-0000-000076010000}"/>
    <cellStyle name="Comma 15 3" xfId="376" xr:uid="{00000000-0005-0000-0000-000077010000}"/>
    <cellStyle name="Comma 16" xfId="377" xr:uid="{00000000-0005-0000-0000-000078010000}"/>
    <cellStyle name="Comma 16 2" xfId="378" xr:uid="{00000000-0005-0000-0000-000079010000}"/>
    <cellStyle name="Comma 16 3" xfId="379" xr:uid="{00000000-0005-0000-0000-00007A010000}"/>
    <cellStyle name="Comma 17" xfId="380" xr:uid="{00000000-0005-0000-0000-00007B010000}"/>
    <cellStyle name="Comma 17 2" xfId="381" xr:uid="{00000000-0005-0000-0000-00007C010000}"/>
    <cellStyle name="Comma 17 3" xfId="382" xr:uid="{00000000-0005-0000-0000-00007D010000}"/>
    <cellStyle name="Comma 18" xfId="383" xr:uid="{00000000-0005-0000-0000-00007E010000}"/>
    <cellStyle name="Comma 18 2" xfId="384" xr:uid="{00000000-0005-0000-0000-00007F010000}"/>
    <cellStyle name="Comma 18 3" xfId="385" xr:uid="{00000000-0005-0000-0000-000080010000}"/>
    <cellStyle name="Comma 19" xfId="386" xr:uid="{00000000-0005-0000-0000-000081010000}"/>
    <cellStyle name="Comma 19 2" xfId="387" xr:uid="{00000000-0005-0000-0000-000082010000}"/>
    <cellStyle name="Comma 2" xfId="388" xr:uid="{00000000-0005-0000-0000-000083010000}"/>
    <cellStyle name="Comma 2 2" xfId="389" xr:uid="{00000000-0005-0000-0000-000084010000}"/>
    <cellStyle name="Comma 2 2 2" xfId="390" xr:uid="{00000000-0005-0000-0000-000085010000}"/>
    <cellStyle name="Comma 2 2 2 2" xfId="391" xr:uid="{00000000-0005-0000-0000-000086010000}"/>
    <cellStyle name="Comma 2 2 3" xfId="392" xr:uid="{00000000-0005-0000-0000-000087010000}"/>
    <cellStyle name="Comma 2 3" xfId="393" xr:uid="{00000000-0005-0000-0000-000088010000}"/>
    <cellStyle name="Comma 20" xfId="394" xr:uid="{00000000-0005-0000-0000-000089010000}"/>
    <cellStyle name="Comma 20 2" xfId="395" xr:uid="{00000000-0005-0000-0000-00008A010000}"/>
    <cellStyle name="Comma 20 3" xfId="396" xr:uid="{00000000-0005-0000-0000-00008B010000}"/>
    <cellStyle name="Comma 21" xfId="397" xr:uid="{00000000-0005-0000-0000-00008C010000}"/>
    <cellStyle name="Comma 21 2" xfId="398" xr:uid="{00000000-0005-0000-0000-00008D010000}"/>
    <cellStyle name="Comma 21 3" xfId="399" xr:uid="{00000000-0005-0000-0000-00008E010000}"/>
    <cellStyle name="Comma 22" xfId="400" xr:uid="{00000000-0005-0000-0000-00008F010000}"/>
    <cellStyle name="Comma 22 2" xfId="401" xr:uid="{00000000-0005-0000-0000-000090010000}"/>
    <cellStyle name="Comma 23" xfId="402" xr:uid="{00000000-0005-0000-0000-000091010000}"/>
    <cellStyle name="Comma 23 2" xfId="403" xr:uid="{00000000-0005-0000-0000-000092010000}"/>
    <cellStyle name="Comma 24" xfId="404" xr:uid="{00000000-0005-0000-0000-000093010000}"/>
    <cellStyle name="Comma 24 2" xfId="405" xr:uid="{00000000-0005-0000-0000-000094010000}"/>
    <cellStyle name="Comma 25" xfId="406" xr:uid="{00000000-0005-0000-0000-000095010000}"/>
    <cellStyle name="Comma 25 2" xfId="407" xr:uid="{00000000-0005-0000-0000-000096010000}"/>
    <cellStyle name="Comma 26" xfId="408" xr:uid="{00000000-0005-0000-0000-000097010000}"/>
    <cellStyle name="Comma 26 2" xfId="409" xr:uid="{00000000-0005-0000-0000-000098010000}"/>
    <cellStyle name="Comma 27" xfId="410" xr:uid="{00000000-0005-0000-0000-000099010000}"/>
    <cellStyle name="Comma 27 2" xfId="411" xr:uid="{00000000-0005-0000-0000-00009A010000}"/>
    <cellStyle name="Comma 28" xfId="412" xr:uid="{00000000-0005-0000-0000-00009B010000}"/>
    <cellStyle name="Comma 29" xfId="413" xr:uid="{00000000-0005-0000-0000-00009C010000}"/>
    <cellStyle name="Comma 3" xfId="414" xr:uid="{00000000-0005-0000-0000-00009D010000}"/>
    <cellStyle name="Comma 3 2" xfId="415" xr:uid="{00000000-0005-0000-0000-00009E010000}"/>
    <cellStyle name="Comma 3 2 2" xfId="416" xr:uid="{00000000-0005-0000-0000-00009F010000}"/>
    <cellStyle name="Comma 3 3" xfId="417" xr:uid="{00000000-0005-0000-0000-0000A0010000}"/>
    <cellStyle name="Comma 30" xfId="418" xr:uid="{00000000-0005-0000-0000-0000A1010000}"/>
    <cellStyle name="Comma 31" xfId="419" xr:uid="{00000000-0005-0000-0000-0000A2010000}"/>
    <cellStyle name="Comma 32" xfId="420" xr:uid="{00000000-0005-0000-0000-0000A3010000}"/>
    <cellStyle name="Comma 32 2" xfId="421" xr:uid="{00000000-0005-0000-0000-0000A4010000}"/>
    <cellStyle name="Comma 33" xfId="422" xr:uid="{00000000-0005-0000-0000-0000A5010000}"/>
    <cellStyle name="Comma 33 2" xfId="423" xr:uid="{00000000-0005-0000-0000-0000A6010000}"/>
    <cellStyle name="Comma 34" xfId="424" xr:uid="{00000000-0005-0000-0000-0000A7010000}"/>
    <cellStyle name="Comma 34 2" xfId="425" xr:uid="{00000000-0005-0000-0000-0000A8010000}"/>
    <cellStyle name="Comma 35" xfId="426" xr:uid="{00000000-0005-0000-0000-0000A9010000}"/>
    <cellStyle name="Comma 35 2" xfId="427" xr:uid="{00000000-0005-0000-0000-0000AA010000}"/>
    <cellStyle name="Comma 36" xfId="428" xr:uid="{00000000-0005-0000-0000-0000AB010000}"/>
    <cellStyle name="Comma 36 2" xfId="429" xr:uid="{00000000-0005-0000-0000-0000AC010000}"/>
    <cellStyle name="Comma 37" xfId="430" xr:uid="{00000000-0005-0000-0000-0000AD010000}"/>
    <cellStyle name="Comma 37 2" xfId="431" xr:uid="{00000000-0005-0000-0000-0000AE010000}"/>
    <cellStyle name="Comma 38" xfId="432" xr:uid="{00000000-0005-0000-0000-0000AF010000}"/>
    <cellStyle name="Comma 38 2" xfId="433" xr:uid="{00000000-0005-0000-0000-0000B0010000}"/>
    <cellStyle name="Comma 39" xfId="434" xr:uid="{00000000-0005-0000-0000-0000B1010000}"/>
    <cellStyle name="Comma 39 2" xfId="435" xr:uid="{00000000-0005-0000-0000-0000B2010000}"/>
    <cellStyle name="Comma 4" xfId="436" xr:uid="{00000000-0005-0000-0000-0000B3010000}"/>
    <cellStyle name="Comma 4 2" xfId="437" xr:uid="{00000000-0005-0000-0000-0000B4010000}"/>
    <cellStyle name="Comma 4 3" xfId="438" xr:uid="{00000000-0005-0000-0000-0000B5010000}"/>
    <cellStyle name="Comma 4 4" xfId="439" xr:uid="{00000000-0005-0000-0000-0000B6010000}"/>
    <cellStyle name="Comma 40" xfId="440" xr:uid="{00000000-0005-0000-0000-0000B7010000}"/>
    <cellStyle name="Comma 40 2" xfId="441" xr:uid="{00000000-0005-0000-0000-0000B8010000}"/>
    <cellStyle name="Comma 41" xfId="442" xr:uid="{00000000-0005-0000-0000-0000B9010000}"/>
    <cellStyle name="Comma 41 2" xfId="443" xr:uid="{00000000-0005-0000-0000-0000BA010000}"/>
    <cellStyle name="Comma 42" xfId="444" xr:uid="{00000000-0005-0000-0000-0000BB010000}"/>
    <cellStyle name="Comma 42 2" xfId="445" xr:uid="{00000000-0005-0000-0000-0000BC010000}"/>
    <cellStyle name="Comma 43" xfId="446" xr:uid="{00000000-0005-0000-0000-0000BD010000}"/>
    <cellStyle name="Comma 43 2" xfId="447" xr:uid="{00000000-0005-0000-0000-0000BE010000}"/>
    <cellStyle name="Comma 44" xfId="448" xr:uid="{00000000-0005-0000-0000-0000BF010000}"/>
    <cellStyle name="Comma 45" xfId="449" xr:uid="{00000000-0005-0000-0000-0000C0010000}"/>
    <cellStyle name="Comma 46" xfId="450" xr:uid="{00000000-0005-0000-0000-0000C1010000}"/>
    <cellStyle name="Comma 47" xfId="451" xr:uid="{00000000-0005-0000-0000-0000C2010000}"/>
    <cellStyle name="Comma 48" xfId="452" xr:uid="{00000000-0005-0000-0000-0000C3010000}"/>
    <cellStyle name="Comma 49" xfId="453" xr:uid="{00000000-0005-0000-0000-0000C4010000}"/>
    <cellStyle name="Comma 5" xfId="454" xr:uid="{00000000-0005-0000-0000-0000C5010000}"/>
    <cellStyle name="Comma 5 2" xfId="455" xr:uid="{00000000-0005-0000-0000-0000C6010000}"/>
    <cellStyle name="Comma 5 3" xfId="456" xr:uid="{00000000-0005-0000-0000-0000C7010000}"/>
    <cellStyle name="Comma 5 3 2" xfId="457" xr:uid="{00000000-0005-0000-0000-0000C8010000}"/>
    <cellStyle name="Comma 5 4" xfId="458" xr:uid="{00000000-0005-0000-0000-0000C9010000}"/>
    <cellStyle name="Comma 50" xfId="459" xr:uid="{00000000-0005-0000-0000-0000CA010000}"/>
    <cellStyle name="Comma 51" xfId="460" xr:uid="{00000000-0005-0000-0000-0000CB010000}"/>
    <cellStyle name="Comma 52" xfId="461" xr:uid="{00000000-0005-0000-0000-0000CC010000}"/>
    <cellStyle name="Comma 53" xfId="462" xr:uid="{00000000-0005-0000-0000-0000CD010000}"/>
    <cellStyle name="Comma 54" xfId="463" xr:uid="{00000000-0005-0000-0000-0000CE010000}"/>
    <cellStyle name="Comma 55" xfId="464" xr:uid="{00000000-0005-0000-0000-0000CF010000}"/>
    <cellStyle name="Comma 56" xfId="465" xr:uid="{00000000-0005-0000-0000-0000D0010000}"/>
    <cellStyle name="Comma 57" xfId="466" xr:uid="{00000000-0005-0000-0000-0000D1010000}"/>
    <cellStyle name="Comma 58" xfId="467" xr:uid="{00000000-0005-0000-0000-0000D2010000}"/>
    <cellStyle name="Comma 59" xfId="468" xr:uid="{00000000-0005-0000-0000-0000D3010000}"/>
    <cellStyle name="Comma 6" xfId="469" xr:uid="{00000000-0005-0000-0000-0000D4010000}"/>
    <cellStyle name="Comma 6 2" xfId="470" xr:uid="{00000000-0005-0000-0000-0000D5010000}"/>
    <cellStyle name="Comma 6 2 2" xfId="471" xr:uid="{00000000-0005-0000-0000-0000D6010000}"/>
    <cellStyle name="Comma 6 3" xfId="472" xr:uid="{00000000-0005-0000-0000-0000D7010000}"/>
    <cellStyle name="Comma 6 4" xfId="473" xr:uid="{00000000-0005-0000-0000-0000D8010000}"/>
    <cellStyle name="Comma 60" xfId="474" xr:uid="{00000000-0005-0000-0000-0000D9010000}"/>
    <cellStyle name="Comma 61" xfId="475" xr:uid="{00000000-0005-0000-0000-0000DA010000}"/>
    <cellStyle name="Comma 62" xfId="476" xr:uid="{00000000-0005-0000-0000-0000DB010000}"/>
    <cellStyle name="Comma 63" xfId="477" xr:uid="{00000000-0005-0000-0000-0000DC010000}"/>
    <cellStyle name="Comma 64" xfId="478" xr:uid="{00000000-0005-0000-0000-0000DD010000}"/>
    <cellStyle name="Comma 65" xfId="479" xr:uid="{00000000-0005-0000-0000-0000DE010000}"/>
    <cellStyle name="Comma 7" xfId="480" xr:uid="{00000000-0005-0000-0000-0000DF010000}"/>
    <cellStyle name="Comma 7 2" xfId="481" xr:uid="{00000000-0005-0000-0000-0000E0010000}"/>
    <cellStyle name="Comma 7 2 2" xfId="482" xr:uid="{00000000-0005-0000-0000-0000E1010000}"/>
    <cellStyle name="Comma 7 3" xfId="483" xr:uid="{00000000-0005-0000-0000-0000E2010000}"/>
    <cellStyle name="Comma 7 4" xfId="484" xr:uid="{00000000-0005-0000-0000-0000E3010000}"/>
    <cellStyle name="Comma 7 5" xfId="485" xr:uid="{00000000-0005-0000-0000-0000E4010000}"/>
    <cellStyle name="Comma 8" xfId="486" xr:uid="{00000000-0005-0000-0000-0000E5010000}"/>
    <cellStyle name="Comma 8 2" xfId="487" xr:uid="{00000000-0005-0000-0000-0000E6010000}"/>
    <cellStyle name="Comma 8 3" xfId="488" xr:uid="{00000000-0005-0000-0000-0000E7010000}"/>
    <cellStyle name="Comma 9" xfId="489" xr:uid="{00000000-0005-0000-0000-0000E8010000}"/>
    <cellStyle name="Comma 9 2" xfId="490" xr:uid="{00000000-0005-0000-0000-0000E9010000}"/>
    <cellStyle name="Comma 9 3" xfId="491" xr:uid="{00000000-0005-0000-0000-0000EA010000}"/>
    <cellStyle name="comma zerodec" xfId="492" xr:uid="{00000000-0005-0000-0000-0000EB010000}"/>
    <cellStyle name="comma zerodec 2" xfId="493" xr:uid="{00000000-0005-0000-0000-0000EC010000}"/>
    <cellStyle name="comma zerodec 3" xfId="494" xr:uid="{00000000-0005-0000-0000-0000ED010000}"/>
    <cellStyle name="comma zerodec 3 2" xfId="495" xr:uid="{00000000-0005-0000-0000-0000EE010000}"/>
    <cellStyle name="comma zerodec 3 3" xfId="496" xr:uid="{00000000-0005-0000-0000-0000EF010000}"/>
    <cellStyle name="Comma.1" xfId="497" xr:uid="{00000000-0005-0000-0000-0000F0010000}"/>
    <cellStyle name="Comma.2" xfId="498" xr:uid="{00000000-0005-0000-0000-0000F1010000}"/>
    <cellStyle name="Comma0" xfId="499" xr:uid="{00000000-0005-0000-0000-0000F2010000}"/>
    <cellStyle name="company_title" xfId="500" xr:uid="{00000000-0005-0000-0000-0000F3010000}"/>
    <cellStyle name="Copied" xfId="501" xr:uid="{00000000-0005-0000-0000-0000F4010000}"/>
    <cellStyle name="COST1" xfId="502" xr:uid="{00000000-0005-0000-0000-0000F5010000}"/>
    <cellStyle name="Curpency_FGCOST-1_TCC-LCASH" xfId="503" xr:uid="{00000000-0005-0000-0000-0000F6010000}"/>
    <cellStyle name="Curren - Style3" xfId="504" xr:uid="{00000000-0005-0000-0000-0000F7010000}"/>
    <cellStyle name="Curren - Style4" xfId="505" xr:uid="{00000000-0005-0000-0000-0000F8010000}"/>
    <cellStyle name="Currency [00]" xfId="506" xr:uid="{00000000-0005-0000-0000-0000F9010000}"/>
    <cellStyle name="Currency [00] 2" xfId="507" xr:uid="{00000000-0005-0000-0000-0000FA010000}"/>
    <cellStyle name="Currency [00] 2 2" xfId="508" xr:uid="{00000000-0005-0000-0000-0000FB010000}"/>
    <cellStyle name="Currency [1]" xfId="509" xr:uid="{00000000-0005-0000-0000-0000FC010000}"/>
    <cellStyle name="Currency [2]" xfId="510" xr:uid="{00000000-0005-0000-0000-0000FD010000}"/>
    <cellStyle name="Currency [2] 2" xfId="511" xr:uid="{00000000-0005-0000-0000-0000FE010000}"/>
    <cellStyle name="Currency [2] 3" xfId="512" xr:uid="{00000000-0005-0000-0000-0000FF010000}"/>
    <cellStyle name="Currency [2] 4" xfId="513" xr:uid="{00000000-0005-0000-0000-000000020000}"/>
    <cellStyle name="Currency 0" xfId="514" xr:uid="{00000000-0005-0000-0000-000001020000}"/>
    <cellStyle name="Currency 0 2" xfId="515" xr:uid="{00000000-0005-0000-0000-000002020000}"/>
    <cellStyle name="Currency 2" xfId="516" xr:uid="{00000000-0005-0000-0000-000003020000}"/>
    <cellStyle name="Currency 2 2" xfId="517" xr:uid="{00000000-0005-0000-0000-000004020000}"/>
    <cellStyle name="Currency 3" xfId="518" xr:uid="{00000000-0005-0000-0000-000005020000}"/>
    <cellStyle name="Currency0" xfId="519" xr:uid="{00000000-0005-0000-0000-000006020000}"/>
    <cellStyle name="Currency1" xfId="520" xr:uid="{00000000-0005-0000-0000-000007020000}"/>
    <cellStyle name="Currency1 2" xfId="521" xr:uid="{00000000-0005-0000-0000-000008020000}"/>
    <cellStyle name="Currency1 3" xfId="522" xr:uid="{00000000-0005-0000-0000-000009020000}"/>
    <cellStyle name="Currency1 3 2" xfId="523" xr:uid="{00000000-0005-0000-0000-00000A020000}"/>
    <cellStyle name="Currency1 3 3" xfId="524" xr:uid="{00000000-0005-0000-0000-00000B020000}"/>
    <cellStyle name="Currency2" xfId="525" xr:uid="{00000000-0005-0000-0000-00000C020000}"/>
    <cellStyle name="Currency2 2" xfId="526" xr:uid="{00000000-0005-0000-0000-00000D020000}"/>
    <cellStyle name="Dan" xfId="527" xr:uid="{00000000-0005-0000-0000-00000E020000}"/>
    <cellStyle name="Dan 2" xfId="528" xr:uid="{00000000-0005-0000-0000-00000F020000}"/>
    <cellStyle name="Date" xfId="529" xr:uid="{00000000-0005-0000-0000-000010020000}"/>
    <cellStyle name="Date Aligned" xfId="530" xr:uid="{00000000-0005-0000-0000-000011020000}"/>
    <cellStyle name="Date Aligned 2" xfId="531" xr:uid="{00000000-0005-0000-0000-000012020000}"/>
    <cellStyle name="Date Short" xfId="532" xr:uid="{00000000-0005-0000-0000-000013020000}"/>
    <cellStyle name="Date Short 2" xfId="533" xr:uid="{00000000-0005-0000-0000-000014020000}"/>
    <cellStyle name="Date Short_บ3" xfId="534" xr:uid="{00000000-0005-0000-0000-000015020000}"/>
    <cellStyle name="date_BusinessDriver-by month" xfId="535" xr:uid="{00000000-0005-0000-0000-000016020000}"/>
    <cellStyle name="DELTA" xfId="536" xr:uid="{00000000-0005-0000-0000-000017020000}"/>
    <cellStyle name="DELTA 2" xfId="537" xr:uid="{00000000-0005-0000-0000-000018020000}"/>
    <cellStyle name="DELTA 2 2" xfId="538" xr:uid="{00000000-0005-0000-0000-000019020000}"/>
    <cellStyle name="Dezimal [0]_OPTIMIR1 (deutsch)" xfId="539" xr:uid="{00000000-0005-0000-0000-00001A020000}"/>
    <cellStyle name="Dezimal_Additional UTOPIA examples" xfId="540" xr:uid="{00000000-0005-0000-0000-00001B020000}"/>
    <cellStyle name="d-mmm-yy" xfId="541" xr:uid="{00000000-0005-0000-0000-00001C020000}"/>
    <cellStyle name="Dollar (zero dec)" xfId="542" xr:uid="{00000000-0005-0000-0000-00001D020000}"/>
    <cellStyle name="Dollar (zero dec) 2" xfId="543" xr:uid="{00000000-0005-0000-0000-00001E020000}"/>
    <cellStyle name="Dollar (zero dec) 3" xfId="544" xr:uid="{00000000-0005-0000-0000-00001F020000}"/>
    <cellStyle name="Dollar (zero dec) 3 2" xfId="545" xr:uid="{00000000-0005-0000-0000-000020020000}"/>
    <cellStyle name="Dollar (zero dec) 3 3" xfId="546" xr:uid="{00000000-0005-0000-0000-000021020000}"/>
    <cellStyle name="Dollars" xfId="547" xr:uid="{00000000-0005-0000-0000-000022020000}"/>
    <cellStyle name="Done" xfId="548" xr:uid="{00000000-0005-0000-0000-000023020000}"/>
    <cellStyle name="Dotted Line" xfId="549" xr:uid="{00000000-0005-0000-0000-000024020000}"/>
    <cellStyle name="Dotted Line 2" xfId="550" xr:uid="{00000000-0005-0000-0000-000025020000}"/>
    <cellStyle name="dt" xfId="551" xr:uid="{00000000-0005-0000-0000-000026020000}"/>
    <cellStyle name="EN CO.," xfId="552" xr:uid="{00000000-0005-0000-0000-000027020000}"/>
    <cellStyle name="Enter Currency (0)" xfId="553" xr:uid="{00000000-0005-0000-0000-000028020000}"/>
    <cellStyle name="Enter Currency (0) 2" xfId="554" xr:uid="{00000000-0005-0000-0000-000029020000}"/>
    <cellStyle name="Enter Currency (0) 2 2" xfId="555" xr:uid="{00000000-0005-0000-0000-00002A020000}"/>
    <cellStyle name="Enter Currency (2)" xfId="556" xr:uid="{00000000-0005-0000-0000-00002B020000}"/>
    <cellStyle name="Enter Currency (2) 2" xfId="557" xr:uid="{00000000-0005-0000-0000-00002C020000}"/>
    <cellStyle name="Enter Currency (2) 2 2" xfId="558" xr:uid="{00000000-0005-0000-0000-00002D020000}"/>
    <cellStyle name="Enter Units (0)" xfId="559" xr:uid="{00000000-0005-0000-0000-00002E020000}"/>
    <cellStyle name="Enter Units (0) 2" xfId="560" xr:uid="{00000000-0005-0000-0000-00002F020000}"/>
    <cellStyle name="Enter Units (0) 2 2" xfId="561" xr:uid="{00000000-0005-0000-0000-000030020000}"/>
    <cellStyle name="Enter Units (1)" xfId="562" xr:uid="{00000000-0005-0000-0000-000031020000}"/>
    <cellStyle name="Enter Units (1) 2" xfId="563" xr:uid="{00000000-0005-0000-0000-000032020000}"/>
    <cellStyle name="Enter Units (2)" xfId="564" xr:uid="{00000000-0005-0000-0000-000033020000}"/>
    <cellStyle name="Enter Units (2) 2" xfId="565" xr:uid="{00000000-0005-0000-0000-000034020000}"/>
    <cellStyle name="Enter Units (2) 2 2" xfId="566" xr:uid="{00000000-0005-0000-0000-000035020000}"/>
    <cellStyle name="Entered" xfId="567" xr:uid="{00000000-0005-0000-0000-000036020000}"/>
    <cellStyle name="EnterpriseTable[1]" xfId="568" xr:uid="{00000000-0005-0000-0000-000037020000}"/>
    <cellStyle name="ERROR" xfId="569" xr:uid="{00000000-0005-0000-0000-000038020000}"/>
    <cellStyle name="Euro" xfId="570" xr:uid="{00000000-0005-0000-0000-000039020000}"/>
    <cellStyle name="Explanatory Text 2" xfId="571" xr:uid="{00000000-0005-0000-0000-00003A020000}"/>
    <cellStyle name="Explanatory Text 3" xfId="572" xr:uid="{00000000-0005-0000-0000-00003B020000}"/>
    <cellStyle name="Explanatory Text 4" xfId="573" xr:uid="{00000000-0005-0000-0000-00003C020000}"/>
    <cellStyle name="Figures[0]" xfId="574" xr:uid="{00000000-0005-0000-0000-00003D020000}"/>
    <cellStyle name="Fixed" xfId="575" xr:uid="{00000000-0005-0000-0000-00003E020000}"/>
    <cellStyle name="Footnote" xfId="576" xr:uid="{00000000-0005-0000-0000-00003F020000}"/>
    <cellStyle name="Format Number Column" xfId="577" xr:uid="{00000000-0005-0000-0000-000040020000}"/>
    <cellStyle name="gen" xfId="578" xr:uid="{00000000-0005-0000-0000-000041020000}"/>
    <cellStyle name="gen 2" xfId="579" xr:uid="{00000000-0005-0000-0000-000042020000}"/>
    <cellStyle name="Good 2" xfId="580" xr:uid="{00000000-0005-0000-0000-000043020000}"/>
    <cellStyle name="Good 3" xfId="581" xr:uid="{00000000-0005-0000-0000-000044020000}"/>
    <cellStyle name="Good 4" xfId="582" xr:uid="{00000000-0005-0000-0000-000045020000}"/>
    <cellStyle name="Grand total" xfId="583" xr:uid="{00000000-0005-0000-0000-000046020000}"/>
    <cellStyle name="Gray" xfId="584" xr:uid="{00000000-0005-0000-0000-000047020000}"/>
    <cellStyle name="Grey" xfId="585" xr:uid="{00000000-0005-0000-0000-000048020000}"/>
    <cellStyle name="Grey 2" xfId="586" xr:uid="{00000000-0005-0000-0000-000049020000}"/>
    <cellStyle name="Grey 2 2" xfId="587" xr:uid="{00000000-0005-0000-0000-00004A020000}"/>
    <cellStyle name="Grey 3" xfId="588" xr:uid="{00000000-0005-0000-0000-00004B020000}"/>
    <cellStyle name="gt" xfId="589" xr:uid="{00000000-0005-0000-0000-00004C020000}"/>
    <cellStyle name="ha" xfId="590" xr:uid="{00000000-0005-0000-0000-00004D020000}"/>
    <cellStyle name="Hard Percent" xfId="591" xr:uid="{00000000-0005-0000-0000-00004E020000}"/>
    <cellStyle name="Hard Percent 2" xfId="592" xr:uid="{00000000-0005-0000-0000-00004F020000}"/>
    <cellStyle name="Header" xfId="593" xr:uid="{00000000-0005-0000-0000-000050020000}"/>
    <cellStyle name="Header1" xfId="594" xr:uid="{00000000-0005-0000-0000-000051020000}"/>
    <cellStyle name="Header1 2" xfId="595" xr:uid="{00000000-0005-0000-0000-000052020000}"/>
    <cellStyle name="Header1 3" xfId="596" xr:uid="{00000000-0005-0000-0000-000053020000}"/>
    <cellStyle name="Header1 3 2" xfId="597" xr:uid="{00000000-0005-0000-0000-000054020000}"/>
    <cellStyle name="Header2" xfId="598" xr:uid="{00000000-0005-0000-0000-000055020000}"/>
    <cellStyle name="Header2 2" xfId="599" xr:uid="{00000000-0005-0000-0000-000056020000}"/>
    <cellStyle name="Header2 2 2" xfId="600" xr:uid="{00000000-0005-0000-0000-000057020000}"/>
    <cellStyle name="Header2 2 3" xfId="601" xr:uid="{00000000-0005-0000-0000-000058020000}"/>
    <cellStyle name="Header2 2 4" xfId="602" xr:uid="{00000000-0005-0000-0000-000059020000}"/>
    <cellStyle name="Header2 2 5" xfId="603" xr:uid="{00000000-0005-0000-0000-00005A020000}"/>
    <cellStyle name="Header2 3" xfId="604" xr:uid="{00000000-0005-0000-0000-00005B020000}"/>
    <cellStyle name="Header2 3 2" xfId="605" xr:uid="{00000000-0005-0000-0000-00005C020000}"/>
    <cellStyle name="Heading" xfId="606" xr:uid="{00000000-0005-0000-0000-00005D020000}"/>
    <cellStyle name="Heading 1 2" xfId="607" xr:uid="{00000000-0005-0000-0000-00005E020000}"/>
    <cellStyle name="Heading 1 2 2" xfId="608" xr:uid="{00000000-0005-0000-0000-00005F020000}"/>
    <cellStyle name="Heading 1 2 3" xfId="609" xr:uid="{00000000-0005-0000-0000-000060020000}"/>
    <cellStyle name="Heading 1 3" xfId="610" xr:uid="{00000000-0005-0000-0000-000061020000}"/>
    <cellStyle name="Heading 1 4" xfId="611" xr:uid="{00000000-0005-0000-0000-000062020000}"/>
    <cellStyle name="Heading 1 5" xfId="612" xr:uid="{00000000-0005-0000-0000-000063020000}"/>
    <cellStyle name="Heading 2 2" xfId="613" xr:uid="{00000000-0005-0000-0000-000064020000}"/>
    <cellStyle name="Heading 2 2 2" xfId="614" xr:uid="{00000000-0005-0000-0000-000065020000}"/>
    <cellStyle name="Heading 2 2 3" xfId="615" xr:uid="{00000000-0005-0000-0000-000066020000}"/>
    <cellStyle name="Heading 2 3" xfId="616" xr:uid="{00000000-0005-0000-0000-000067020000}"/>
    <cellStyle name="Heading 2 4" xfId="617" xr:uid="{00000000-0005-0000-0000-000068020000}"/>
    <cellStyle name="Heading 2 5" xfId="618" xr:uid="{00000000-0005-0000-0000-000069020000}"/>
    <cellStyle name="Heading 3 2" xfId="619" xr:uid="{00000000-0005-0000-0000-00006A020000}"/>
    <cellStyle name="Heading 3 3" xfId="620" xr:uid="{00000000-0005-0000-0000-00006B020000}"/>
    <cellStyle name="Heading 3 4" xfId="621" xr:uid="{00000000-0005-0000-0000-00006C020000}"/>
    <cellStyle name="Heading 4 2" xfId="622" xr:uid="{00000000-0005-0000-0000-00006D020000}"/>
    <cellStyle name="Heading 4 3" xfId="623" xr:uid="{00000000-0005-0000-0000-00006E020000}"/>
    <cellStyle name="Heading 4 4" xfId="624" xr:uid="{00000000-0005-0000-0000-00006F020000}"/>
    <cellStyle name="Heading1" xfId="625" xr:uid="{00000000-0005-0000-0000-000070020000}"/>
    <cellStyle name="headoption" xfId="626" xr:uid="{00000000-0005-0000-0000-000071020000}"/>
    <cellStyle name="hidenorm" xfId="627" xr:uid="{00000000-0005-0000-0000-000072020000}"/>
    <cellStyle name="Hyperlink 2" xfId="628" xr:uid="{00000000-0005-0000-0000-000073020000}"/>
    <cellStyle name="Hyperlink 3" xfId="629" xr:uid="{00000000-0005-0000-0000-000074020000}"/>
    <cellStyle name="i·0" xfId="630" xr:uid="{00000000-0005-0000-0000-000075020000}"/>
    <cellStyle name="Indent" xfId="631" xr:uid="{00000000-0005-0000-0000-000076020000}"/>
    <cellStyle name="Indent Bold" xfId="632" xr:uid="{00000000-0005-0000-0000-000077020000}"/>
    <cellStyle name="Info_Main" xfId="633" xr:uid="{00000000-0005-0000-0000-000078020000}"/>
    <cellStyle name="Input [yellow]" xfId="634" xr:uid="{00000000-0005-0000-0000-000079020000}"/>
    <cellStyle name="Input [yellow] 2" xfId="635" xr:uid="{00000000-0005-0000-0000-00007A020000}"/>
    <cellStyle name="Input [yellow] 2 2" xfId="636" xr:uid="{00000000-0005-0000-0000-00007B020000}"/>
    <cellStyle name="Input [yellow] 3" xfId="637" xr:uid="{00000000-0005-0000-0000-00007C020000}"/>
    <cellStyle name="Input [yellow] 3 2" xfId="638" xr:uid="{00000000-0005-0000-0000-00007D020000}"/>
    <cellStyle name="Input [yellow] 3 3" xfId="639" xr:uid="{00000000-0005-0000-0000-00007E020000}"/>
    <cellStyle name="Input [yellow] 3 4" xfId="640" xr:uid="{00000000-0005-0000-0000-00007F020000}"/>
    <cellStyle name="Input [yellow] 4" xfId="641" xr:uid="{00000000-0005-0000-0000-000080020000}"/>
    <cellStyle name="Input 10" xfId="642" xr:uid="{00000000-0005-0000-0000-000081020000}"/>
    <cellStyle name="Input 11" xfId="643" xr:uid="{00000000-0005-0000-0000-000082020000}"/>
    <cellStyle name="Input 12" xfId="644" xr:uid="{00000000-0005-0000-0000-000083020000}"/>
    <cellStyle name="Input 13" xfId="645" xr:uid="{00000000-0005-0000-0000-000084020000}"/>
    <cellStyle name="Input 13 2" xfId="646" xr:uid="{00000000-0005-0000-0000-000085020000}"/>
    <cellStyle name="Input 13 3" xfId="647" xr:uid="{00000000-0005-0000-0000-000086020000}"/>
    <cellStyle name="Input 14" xfId="648" xr:uid="{00000000-0005-0000-0000-000087020000}"/>
    <cellStyle name="Input 14 2" xfId="649" xr:uid="{00000000-0005-0000-0000-000088020000}"/>
    <cellStyle name="Input 14 3" xfId="650" xr:uid="{00000000-0005-0000-0000-000089020000}"/>
    <cellStyle name="Input 15" xfId="651" xr:uid="{00000000-0005-0000-0000-00008A020000}"/>
    <cellStyle name="Input 16" xfId="652" xr:uid="{00000000-0005-0000-0000-00008B020000}"/>
    <cellStyle name="Input 17" xfId="653" xr:uid="{00000000-0005-0000-0000-00008C020000}"/>
    <cellStyle name="Input 18" xfId="654" xr:uid="{00000000-0005-0000-0000-00008D020000}"/>
    <cellStyle name="Input 19" xfId="655" xr:uid="{00000000-0005-0000-0000-00008E020000}"/>
    <cellStyle name="Input 2" xfId="656" xr:uid="{00000000-0005-0000-0000-00008F020000}"/>
    <cellStyle name="Input 2 2" xfId="657" xr:uid="{00000000-0005-0000-0000-000090020000}"/>
    <cellStyle name="Input 2 2 2" xfId="658" xr:uid="{00000000-0005-0000-0000-000091020000}"/>
    <cellStyle name="Input 2 2 3" xfId="659" xr:uid="{00000000-0005-0000-0000-000092020000}"/>
    <cellStyle name="Input 2 2 4" xfId="660" xr:uid="{00000000-0005-0000-0000-000093020000}"/>
    <cellStyle name="Input 20" xfId="661" xr:uid="{00000000-0005-0000-0000-000094020000}"/>
    <cellStyle name="Input 21" xfId="662" xr:uid="{00000000-0005-0000-0000-000095020000}"/>
    <cellStyle name="Input 22" xfId="663" xr:uid="{00000000-0005-0000-0000-000096020000}"/>
    <cellStyle name="Input 23" xfId="664" xr:uid="{00000000-0005-0000-0000-000097020000}"/>
    <cellStyle name="Input 24" xfId="665" xr:uid="{00000000-0005-0000-0000-000098020000}"/>
    <cellStyle name="Input 25" xfId="666" xr:uid="{00000000-0005-0000-0000-000099020000}"/>
    <cellStyle name="Input 26" xfId="667" xr:uid="{00000000-0005-0000-0000-00009A020000}"/>
    <cellStyle name="Input 27" xfId="668" xr:uid="{00000000-0005-0000-0000-00009B020000}"/>
    <cellStyle name="Input 3" xfId="669" xr:uid="{00000000-0005-0000-0000-00009C020000}"/>
    <cellStyle name="Input 3 2" xfId="670" xr:uid="{00000000-0005-0000-0000-00009D020000}"/>
    <cellStyle name="Input 3 2 2" xfId="671" xr:uid="{00000000-0005-0000-0000-00009E020000}"/>
    <cellStyle name="Input 3 2 3" xfId="672" xr:uid="{00000000-0005-0000-0000-00009F020000}"/>
    <cellStyle name="Input 3 2 4" xfId="673" xr:uid="{00000000-0005-0000-0000-0000A0020000}"/>
    <cellStyle name="Input 4" xfId="674" xr:uid="{00000000-0005-0000-0000-0000A1020000}"/>
    <cellStyle name="Input 4 2" xfId="675" xr:uid="{00000000-0005-0000-0000-0000A2020000}"/>
    <cellStyle name="Input 4 2 2" xfId="676" xr:uid="{00000000-0005-0000-0000-0000A3020000}"/>
    <cellStyle name="Input 4 2 3" xfId="677" xr:uid="{00000000-0005-0000-0000-0000A4020000}"/>
    <cellStyle name="Input 4 2 4" xfId="678" xr:uid="{00000000-0005-0000-0000-0000A5020000}"/>
    <cellStyle name="Input 5" xfId="679" xr:uid="{00000000-0005-0000-0000-0000A6020000}"/>
    <cellStyle name="Input 6" xfId="680" xr:uid="{00000000-0005-0000-0000-0000A7020000}"/>
    <cellStyle name="Input 7" xfId="681" xr:uid="{00000000-0005-0000-0000-0000A8020000}"/>
    <cellStyle name="Input 8" xfId="682" xr:uid="{00000000-0005-0000-0000-0000A9020000}"/>
    <cellStyle name="Input 9" xfId="683" xr:uid="{00000000-0005-0000-0000-0000AA020000}"/>
    <cellStyle name="Input Cells" xfId="684" xr:uid="{00000000-0005-0000-0000-0000AB020000}"/>
    <cellStyle name="Input Cells 2" xfId="685" xr:uid="{00000000-0005-0000-0000-0000AC020000}"/>
    <cellStyle name="InputCurrency" xfId="686" xr:uid="{00000000-0005-0000-0000-0000AD020000}"/>
    <cellStyle name="InputCurrency 2" xfId="687" xr:uid="{00000000-0005-0000-0000-0000AE020000}"/>
    <cellStyle name="InputPercent1" xfId="688" xr:uid="{00000000-0005-0000-0000-0000AF020000}"/>
    <cellStyle name="Invisible" xfId="689" xr:uid="{00000000-0005-0000-0000-0000B0020000}"/>
    <cellStyle name="ip" xfId="690" xr:uid="{00000000-0005-0000-0000-0000B1020000}"/>
    <cellStyle name="k" xfId="691" xr:uid="{00000000-0005-0000-0000-0000B2020000}"/>
    <cellStyle name="k 2" xfId="692" xr:uid="{00000000-0005-0000-0000-0000B3020000}"/>
    <cellStyle name="KPMG Heading 1" xfId="693" xr:uid="{00000000-0005-0000-0000-0000B4020000}"/>
    <cellStyle name="KPMG Heading 2" xfId="694" xr:uid="{00000000-0005-0000-0000-0000B5020000}"/>
    <cellStyle name="KPMG Heading 3" xfId="695" xr:uid="{00000000-0005-0000-0000-0000B6020000}"/>
    <cellStyle name="KPMG Heading 4" xfId="696" xr:uid="{00000000-0005-0000-0000-0000B7020000}"/>
    <cellStyle name="KPMG Normal" xfId="697" xr:uid="{00000000-0005-0000-0000-0000B8020000}"/>
    <cellStyle name="KPMG Normal Text" xfId="698" xr:uid="{00000000-0005-0000-0000-0000B9020000}"/>
    <cellStyle name="Label_Manual" xfId="699" xr:uid="{00000000-0005-0000-0000-0000BA020000}"/>
    <cellStyle name="Ledger 17 x 11 in" xfId="700" xr:uid="{00000000-0005-0000-0000-0000BB020000}"/>
    <cellStyle name="left" xfId="701" xr:uid="{00000000-0005-0000-0000-0000BC020000}"/>
    <cellStyle name="link" xfId="702" xr:uid="{00000000-0005-0000-0000-0000BD020000}"/>
    <cellStyle name="Link Currency (0)" xfId="703" xr:uid="{00000000-0005-0000-0000-0000BE020000}"/>
    <cellStyle name="Link Currency (0) 2" xfId="704" xr:uid="{00000000-0005-0000-0000-0000BF020000}"/>
    <cellStyle name="Link Currency (0) 2 2" xfId="705" xr:uid="{00000000-0005-0000-0000-0000C0020000}"/>
    <cellStyle name="Link Currency (2)" xfId="706" xr:uid="{00000000-0005-0000-0000-0000C1020000}"/>
    <cellStyle name="Link Currency (2) 2" xfId="707" xr:uid="{00000000-0005-0000-0000-0000C2020000}"/>
    <cellStyle name="Link Currency (2) 2 2" xfId="708" xr:uid="{00000000-0005-0000-0000-0000C3020000}"/>
    <cellStyle name="Link Units (0)" xfId="709" xr:uid="{00000000-0005-0000-0000-0000C4020000}"/>
    <cellStyle name="Link Units (0) 2" xfId="710" xr:uid="{00000000-0005-0000-0000-0000C5020000}"/>
    <cellStyle name="Link Units (0) 2 2" xfId="711" xr:uid="{00000000-0005-0000-0000-0000C6020000}"/>
    <cellStyle name="Link Units (1)" xfId="712" xr:uid="{00000000-0005-0000-0000-0000C7020000}"/>
    <cellStyle name="Link Units (1) 2" xfId="713" xr:uid="{00000000-0005-0000-0000-0000C8020000}"/>
    <cellStyle name="Link Units (2)" xfId="714" xr:uid="{00000000-0005-0000-0000-0000C9020000}"/>
    <cellStyle name="Link Units (2) 2" xfId="715" xr:uid="{00000000-0005-0000-0000-0000CA020000}"/>
    <cellStyle name="Link Units (2) 2 2" xfId="716" xr:uid="{00000000-0005-0000-0000-0000CB020000}"/>
    <cellStyle name="link_Performance matrix v4 - ISC-1" xfId="717" xr:uid="{00000000-0005-0000-0000-0000CC020000}"/>
    <cellStyle name="Linked Cell 2" xfId="718" xr:uid="{00000000-0005-0000-0000-0000CD020000}"/>
    <cellStyle name="Linked Cell 3" xfId="719" xr:uid="{00000000-0005-0000-0000-0000CE020000}"/>
    <cellStyle name="Linked Cell 4" xfId="720" xr:uid="{00000000-0005-0000-0000-0000CF020000}"/>
    <cellStyle name="Linked Cells" xfId="721" xr:uid="{00000000-0005-0000-0000-0000D0020000}"/>
    <cellStyle name="Linked Cells 2" xfId="722" xr:uid="{00000000-0005-0000-0000-0000D1020000}"/>
    <cellStyle name="Milliers [0]_!!!GO" xfId="723" xr:uid="{00000000-0005-0000-0000-0000D2020000}"/>
    <cellStyle name="Milliers_!!!GO" xfId="724" xr:uid="{00000000-0005-0000-0000-0000D3020000}"/>
    <cellStyle name="MLComma0" xfId="725" xr:uid="{00000000-0005-0000-0000-0000D4020000}"/>
    <cellStyle name="MLComma0 2" xfId="726" xr:uid="{00000000-0005-0000-0000-0000D5020000}"/>
    <cellStyle name="MLDollar0" xfId="727" xr:uid="{00000000-0005-0000-0000-0000D6020000}"/>
    <cellStyle name="MLDollar0 2" xfId="728" xr:uid="{00000000-0005-0000-0000-0000D7020000}"/>
    <cellStyle name="MLEuro0" xfId="729" xr:uid="{00000000-0005-0000-0000-0000D8020000}"/>
    <cellStyle name="MLEuro0 2" xfId="730" xr:uid="{00000000-0005-0000-0000-0000D9020000}"/>
    <cellStyle name="MLMultiple0" xfId="731" xr:uid="{00000000-0005-0000-0000-0000DA020000}"/>
    <cellStyle name="MLMultiple0 2" xfId="732" xr:uid="{00000000-0005-0000-0000-0000DB020000}"/>
    <cellStyle name="MLPercent0" xfId="733" xr:uid="{00000000-0005-0000-0000-0000DC020000}"/>
    <cellStyle name="MLPercent0 2" xfId="734" xr:uid="{00000000-0005-0000-0000-0000DD020000}"/>
    <cellStyle name="MLPound0" xfId="735" xr:uid="{00000000-0005-0000-0000-0000DE020000}"/>
    <cellStyle name="MLPound0 2" xfId="736" xr:uid="{00000000-0005-0000-0000-0000DF020000}"/>
    <cellStyle name="MLYen0" xfId="737" xr:uid="{00000000-0005-0000-0000-0000E0020000}"/>
    <cellStyle name="MLYen0 2" xfId="738" xr:uid="{00000000-0005-0000-0000-0000E1020000}"/>
    <cellStyle name="mmm" xfId="739" xr:uid="{00000000-0005-0000-0000-0000E2020000}"/>
    <cellStyle name="mmm-yy" xfId="740" xr:uid="{00000000-0005-0000-0000-0000E3020000}"/>
    <cellStyle name="Model" xfId="741" xr:uid="{00000000-0005-0000-0000-0000E4020000}"/>
    <cellStyle name="Mon?aire [0]_!!!GO" xfId="742" xr:uid="{00000000-0005-0000-0000-0000E5020000}"/>
    <cellStyle name="Mon?aire_!!!GO" xfId="743" xr:uid="{00000000-0005-0000-0000-0000E6020000}"/>
    <cellStyle name="Mon?taire [0]_AR1194" xfId="744" xr:uid="{00000000-0005-0000-0000-0000E7020000}"/>
    <cellStyle name="Mon?taire_AR1194" xfId="745" xr:uid="{00000000-0005-0000-0000-0000E8020000}"/>
    <cellStyle name="Monétaire [0]_!!!GO" xfId="746" xr:uid="{00000000-0005-0000-0000-0000E9020000}"/>
    <cellStyle name="Monétaire_!!!GO" xfId="747" xr:uid="{00000000-0005-0000-0000-0000EA020000}"/>
    <cellStyle name="Mult No x" xfId="748" xr:uid="{00000000-0005-0000-0000-0000EB020000}"/>
    <cellStyle name="Mult With x" xfId="749" xr:uid="{00000000-0005-0000-0000-0000EC020000}"/>
    <cellStyle name="Multiple" xfId="750" xr:uid="{00000000-0005-0000-0000-0000ED020000}"/>
    <cellStyle name="Multiple (no x)" xfId="751" xr:uid="{00000000-0005-0000-0000-0000EE020000}"/>
    <cellStyle name="Multiple (x)" xfId="752" xr:uid="{00000000-0005-0000-0000-0000EF020000}"/>
    <cellStyle name="Multiple [0]" xfId="753" xr:uid="{00000000-0005-0000-0000-0000F0020000}"/>
    <cellStyle name="Multiple_Cobra_Modelling Assumptions (Final)_2009.05.28" xfId="754" xr:uid="{00000000-0005-0000-0000-0000F1020000}"/>
    <cellStyle name="MultipleBelow" xfId="755" xr:uid="{00000000-0005-0000-0000-0000F2020000}"/>
    <cellStyle name="MultipleBelow 2" xfId="756" xr:uid="{00000000-0005-0000-0000-0000F3020000}"/>
    <cellStyle name="n" xfId="757" xr:uid="{00000000-0005-0000-0000-0000F4020000}"/>
    <cellStyle name="N/Y" xfId="758" xr:uid="{00000000-0005-0000-0000-0000F5020000}"/>
    <cellStyle name="NATTIDA" xfId="759" xr:uid="{00000000-0005-0000-0000-0000F6020000}"/>
    <cellStyle name="NATTIDA 2" xfId="760" xr:uid="{00000000-0005-0000-0000-0000F7020000}"/>
    <cellStyle name="NATTIDA 2 2" xfId="761" xr:uid="{00000000-0005-0000-0000-0000F8020000}"/>
    <cellStyle name="NATTIDA 3" xfId="762" xr:uid="{00000000-0005-0000-0000-0000F9020000}"/>
    <cellStyle name="NATTIDA_บ3" xfId="763" xr:uid="{00000000-0005-0000-0000-0000FA020000}"/>
    <cellStyle name="Nb" xfId="764" xr:uid="{00000000-0005-0000-0000-0000FB020000}"/>
    <cellStyle name="Nb 2" xfId="765" xr:uid="{00000000-0005-0000-0000-0000FC020000}"/>
    <cellStyle name="Neutral 2" xfId="766" xr:uid="{00000000-0005-0000-0000-0000FD020000}"/>
    <cellStyle name="Neutral 3" xfId="767" xr:uid="{00000000-0005-0000-0000-0000FE020000}"/>
    <cellStyle name="Neutral 4" xfId="768" xr:uid="{00000000-0005-0000-0000-0000FF020000}"/>
    <cellStyle name="NewColumnHeaderNormal" xfId="769" xr:uid="{00000000-0005-0000-0000-000000030000}"/>
    <cellStyle name="NewSectionHeaderNormal" xfId="770" xr:uid="{00000000-0005-0000-0000-000001030000}"/>
    <cellStyle name="NewTitleNormal" xfId="771" xr:uid="{00000000-0005-0000-0000-000002030000}"/>
    <cellStyle name="Nf" xfId="772" xr:uid="{00000000-0005-0000-0000-000003030000}"/>
    <cellStyle name="no dec" xfId="773" xr:uid="{00000000-0005-0000-0000-000004030000}"/>
    <cellStyle name="no dec 2" xfId="774" xr:uid="{00000000-0005-0000-0000-000005030000}"/>
    <cellStyle name="ÑONVÒ" xfId="775" xr:uid="{00000000-0005-0000-0000-000006030000}"/>
    <cellStyle name="Normal" xfId="0" builtinId="0"/>
    <cellStyle name="Normal - Style1" xfId="776" xr:uid="{00000000-0005-0000-0000-000008030000}"/>
    <cellStyle name="Normal - Style1 2" xfId="777" xr:uid="{00000000-0005-0000-0000-000009030000}"/>
    <cellStyle name="Normal - Style5" xfId="778" xr:uid="{00000000-0005-0000-0000-00000A030000}"/>
    <cellStyle name="Normal - 유형1" xfId="779" xr:uid="{00000000-0005-0000-0000-00000B030000}"/>
    <cellStyle name="Normal 10" xfId="780" xr:uid="{00000000-0005-0000-0000-00000C030000}"/>
    <cellStyle name="Normal 10 2" xfId="781" xr:uid="{00000000-0005-0000-0000-00000D030000}"/>
    <cellStyle name="Normal 10 3" xfId="782" xr:uid="{00000000-0005-0000-0000-00000E030000}"/>
    <cellStyle name="Normal 11" xfId="783" xr:uid="{00000000-0005-0000-0000-00000F030000}"/>
    <cellStyle name="Normal 11 2" xfId="784" xr:uid="{00000000-0005-0000-0000-000010030000}"/>
    <cellStyle name="Normal 11 2 2" xfId="785" xr:uid="{00000000-0005-0000-0000-000011030000}"/>
    <cellStyle name="Normal 11 3" xfId="786" xr:uid="{00000000-0005-0000-0000-000012030000}"/>
    <cellStyle name="Normal 11 4" xfId="787" xr:uid="{00000000-0005-0000-0000-000013030000}"/>
    <cellStyle name="Normal 12" xfId="788" xr:uid="{00000000-0005-0000-0000-000014030000}"/>
    <cellStyle name="Normal 12 2" xfId="789" xr:uid="{00000000-0005-0000-0000-000015030000}"/>
    <cellStyle name="Normal 13" xfId="790" xr:uid="{00000000-0005-0000-0000-000016030000}"/>
    <cellStyle name="Normal 13 2" xfId="791" xr:uid="{00000000-0005-0000-0000-000017030000}"/>
    <cellStyle name="Normal 13 3" xfId="792" xr:uid="{00000000-0005-0000-0000-000018030000}"/>
    <cellStyle name="Normal 14" xfId="793" xr:uid="{00000000-0005-0000-0000-000019030000}"/>
    <cellStyle name="Normal 14 2" xfId="794" xr:uid="{00000000-0005-0000-0000-00001A030000}"/>
    <cellStyle name="Normal 14 3" xfId="795" xr:uid="{00000000-0005-0000-0000-00001B030000}"/>
    <cellStyle name="Normal 15" xfId="796" xr:uid="{00000000-0005-0000-0000-00001C030000}"/>
    <cellStyle name="Normal 15 2" xfId="797" xr:uid="{00000000-0005-0000-0000-00001D030000}"/>
    <cellStyle name="Normal 15 3" xfId="798" xr:uid="{00000000-0005-0000-0000-00001E030000}"/>
    <cellStyle name="Normal 16" xfId="799" xr:uid="{00000000-0005-0000-0000-00001F030000}"/>
    <cellStyle name="Normal 16 2" xfId="800" xr:uid="{00000000-0005-0000-0000-000020030000}"/>
    <cellStyle name="Normal 16 3" xfId="801" xr:uid="{00000000-0005-0000-0000-000021030000}"/>
    <cellStyle name="Normal 17" xfId="802" xr:uid="{00000000-0005-0000-0000-000022030000}"/>
    <cellStyle name="Normal 17 2" xfId="803" xr:uid="{00000000-0005-0000-0000-000023030000}"/>
    <cellStyle name="Normal 18" xfId="804" xr:uid="{00000000-0005-0000-0000-000024030000}"/>
    <cellStyle name="Normal 18 2" xfId="805" xr:uid="{00000000-0005-0000-0000-000025030000}"/>
    <cellStyle name="Normal 19" xfId="806" xr:uid="{00000000-0005-0000-0000-000026030000}"/>
    <cellStyle name="Normal 19 2" xfId="807" xr:uid="{00000000-0005-0000-0000-000027030000}"/>
    <cellStyle name="Normal 2" xfId="808" xr:uid="{00000000-0005-0000-0000-000028030000}"/>
    <cellStyle name="Normal 2 10" xfId="809" xr:uid="{00000000-0005-0000-0000-000029030000}"/>
    <cellStyle name="Normal 2 2" xfId="810" xr:uid="{00000000-0005-0000-0000-00002A030000}"/>
    <cellStyle name="Normal 2 2 2" xfId="811" xr:uid="{00000000-0005-0000-0000-00002B030000}"/>
    <cellStyle name="Normal 2 2 2 2" xfId="812" xr:uid="{00000000-0005-0000-0000-00002C030000}"/>
    <cellStyle name="Normal 2 2 2 3" xfId="813" xr:uid="{00000000-0005-0000-0000-00002D030000}"/>
    <cellStyle name="Normal 2 2 3" xfId="814" xr:uid="{00000000-0005-0000-0000-00002E030000}"/>
    <cellStyle name="Normal 2 2 3 2" xfId="815" xr:uid="{00000000-0005-0000-0000-00002F030000}"/>
    <cellStyle name="Normal 2 2 4" xfId="816" xr:uid="{00000000-0005-0000-0000-000030030000}"/>
    <cellStyle name="Normal 2 2_Cash flow Q1'11" xfId="817" xr:uid="{00000000-0005-0000-0000-000031030000}"/>
    <cellStyle name="Normal 2 3" xfId="818" xr:uid="{00000000-0005-0000-0000-000032030000}"/>
    <cellStyle name="Normal 2 3 2" xfId="819" xr:uid="{00000000-0005-0000-0000-000033030000}"/>
    <cellStyle name="Normal 2 3 2 2" xfId="820" xr:uid="{00000000-0005-0000-0000-000034030000}"/>
    <cellStyle name="Normal 2 4" xfId="821" xr:uid="{00000000-0005-0000-0000-000035030000}"/>
    <cellStyle name="Normal 2 4 2" xfId="822" xr:uid="{00000000-0005-0000-0000-000036030000}"/>
    <cellStyle name="Normal 2 5" xfId="823" xr:uid="{00000000-0005-0000-0000-000037030000}"/>
    <cellStyle name="Normal 2 6" xfId="824" xr:uid="{00000000-0005-0000-0000-000038030000}"/>
    <cellStyle name="Normal 2 7" xfId="825" xr:uid="{00000000-0005-0000-0000-000039030000}"/>
    <cellStyle name="Normal 2 8" xfId="826" xr:uid="{00000000-0005-0000-0000-00003A030000}"/>
    <cellStyle name="Normal 2 9" xfId="827" xr:uid="{00000000-0005-0000-0000-00003B030000}"/>
    <cellStyle name="Normal 2_9 Sep Depre Old 2009#12-10-09" xfId="828" xr:uid="{00000000-0005-0000-0000-00003C030000}"/>
    <cellStyle name="Normal 20" xfId="829" xr:uid="{00000000-0005-0000-0000-00003D030000}"/>
    <cellStyle name="Normal 20 2" xfId="830" xr:uid="{00000000-0005-0000-0000-00003E030000}"/>
    <cellStyle name="Normal 21" xfId="831" xr:uid="{00000000-0005-0000-0000-00003F030000}"/>
    <cellStyle name="Normal 21 2" xfId="832" xr:uid="{00000000-0005-0000-0000-000040030000}"/>
    <cellStyle name="Normal 22" xfId="833" xr:uid="{00000000-0005-0000-0000-000041030000}"/>
    <cellStyle name="Normal 22 2" xfId="834" xr:uid="{00000000-0005-0000-0000-000042030000}"/>
    <cellStyle name="Normal 23" xfId="835" xr:uid="{00000000-0005-0000-0000-000043030000}"/>
    <cellStyle name="Normal 23 2" xfId="836" xr:uid="{00000000-0005-0000-0000-000044030000}"/>
    <cellStyle name="Normal 24" xfId="837" xr:uid="{00000000-0005-0000-0000-000045030000}"/>
    <cellStyle name="Normal 24 2" xfId="838" xr:uid="{00000000-0005-0000-0000-000046030000}"/>
    <cellStyle name="Normal 25" xfId="839" xr:uid="{00000000-0005-0000-0000-000047030000}"/>
    <cellStyle name="Normal 25 2" xfId="840" xr:uid="{00000000-0005-0000-0000-000048030000}"/>
    <cellStyle name="Normal 25 3" xfId="841" xr:uid="{00000000-0005-0000-0000-000049030000}"/>
    <cellStyle name="Normal 26" xfId="842" xr:uid="{00000000-0005-0000-0000-00004A030000}"/>
    <cellStyle name="Normal 26 2" xfId="843" xr:uid="{00000000-0005-0000-0000-00004B030000}"/>
    <cellStyle name="Normal 26 3" xfId="844" xr:uid="{00000000-0005-0000-0000-00004C030000}"/>
    <cellStyle name="Normal 27" xfId="845" xr:uid="{00000000-0005-0000-0000-00004D030000}"/>
    <cellStyle name="Normal 27 2" xfId="846" xr:uid="{00000000-0005-0000-0000-00004E030000}"/>
    <cellStyle name="Normal 27 3" xfId="847" xr:uid="{00000000-0005-0000-0000-00004F030000}"/>
    <cellStyle name="Normal 28" xfId="848" xr:uid="{00000000-0005-0000-0000-000050030000}"/>
    <cellStyle name="Normal 28 2" xfId="849" xr:uid="{00000000-0005-0000-0000-000051030000}"/>
    <cellStyle name="Normal 28 3" xfId="850" xr:uid="{00000000-0005-0000-0000-000052030000}"/>
    <cellStyle name="Normal 29" xfId="851" xr:uid="{00000000-0005-0000-0000-000053030000}"/>
    <cellStyle name="Normal 29 2" xfId="852" xr:uid="{00000000-0005-0000-0000-000054030000}"/>
    <cellStyle name="Normal 29 3" xfId="853" xr:uid="{00000000-0005-0000-0000-000055030000}"/>
    <cellStyle name="Normal 3" xfId="854" xr:uid="{00000000-0005-0000-0000-000056030000}"/>
    <cellStyle name="Normal 3 2" xfId="855" xr:uid="{00000000-0005-0000-0000-000057030000}"/>
    <cellStyle name="Normal 3 2 2" xfId="856" xr:uid="{00000000-0005-0000-0000-000058030000}"/>
    <cellStyle name="Normal 3 2 2 2" xfId="857" xr:uid="{00000000-0005-0000-0000-000059030000}"/>
    <cellStyle name="Normal 3 2 3" xfId="858" xr:uid="{00000000-0005-0000-0000-00005A030000}"/>
    <cellStyle name="Normal 3 3" xfId="859" xr:uid="{00000000-0005-0000-0000-00005B030000}"/>
    <cellStyle name="Normal 3 4" xfId="860" xr:uid="{00000000-0005-0000-0000-00005C030000}"/>
    <cellStyle name="Normal 3 5" xfId="861" xr:uid="{00000000-0005-0000-0000-00005D030000}"/>
    <cellStyle name="Normal 3 5 2" xfId="862" xr:uid="{00000000-0005-0000-0000-00005E030000}"/>
    <cellStyle name="Normal 3_Xl0000356" xfId="863" xr:uid="{00000000-0005-0000-0000-00005F030000}"/>
    <cellStyle name="Normal 30" xfId="864" xr:uid="{00000000-0005-0000-0000-000060030000}"/>
    <cellStyle name="Normal 30 2" xfId="865" xr:uid="{00000000-0005-0000-0000-000061030000}"/>
    <cellStyle name="Normal 30 3" xfId="866" xr:uid="{00000000-0005-0000-0000-000062030000}"/>
    <cellStyle name="Normal 31" xfId="867" xr:uid="{00000000-0005-0000-0000-000063030000}"/>
    <cellStyle name="Normal 31 2" xfId="868" xr:uid="{00000000-0005-0000-0000-000064030000}"/>
    <cellStyle name="Normal 32" xfId="869" xr:uid="{00000000-0005-0000-0000-000065030000}"/>
    <cellStyle name="Normal 32 2" xfId="870" xr:uid="{00000000-0005-0000-0000-000066030000}"/>
    <cellStyle name="Normal 33" xfId="871" xr:uid="{00000000-0005-0000-0000-000067030000}"/>
    <cellStyle name="Normal 33 2" xfId="872" xr:uid="{00000000-0005-0000-0000-000068030000}"/>
    <cellStyle name="Normal 34" xfId="873" xr:uid="{00000000-0005-0000-0000-000069030000}"/>
    <cellStyle name="Normal 34 2" xfId="874" xr:uid="{00000000-0005-0000-0000-00006A030000}"/>
    <cellStyle name="Normal 35" xfId="875" xr:uid="{00000000-0005-0000-0000-00006B030000}"/>
    <cellStyle name="Normal 35 2" xfId="876" xr:uid="{00000000-0005-0000-0000-00006C030000}"/>
    <cellStyle name="Normal 36" xfId="877" xr:uid="{00000000-0005-0000-0000-00006D030000}"/>
    <cellStyle name="Normal 36 2" xfId="878" xr:uid="{00000000-0005-0000-0000-00006E030000}"/>
    <cellStyle name="Normal 37" xfId="879" xr:uid="{00000000-0005-0000-0000-00006F030000}"/>
    <cellStyle name="Normal 38" xfId="880" xr:uid="{00000000-0005-0000-0000-000070030000}"/>
    <cellStyle name="Normal 39" xfId="881" xr:uid="{00000000-0005-0000-0000-000071030000}"/>
    <cellStyle name="Normal 4" xfId="882" xr:uid="{00000000-0005-0000-0000-000072030000}"/>
    <cellStyle name="Normal 4 2" xfId="883" xr:uid="{00000000-0005-0000-0000-000073030000}"/>
    <cellStyle name="Normal 4 2 2" xfId="884" xr:uid="{00000000-0005-0000-0000-000074030000}"/>
    <cellStyle name="Normal 40" xfId="885" xr:uid="{00000000-0005-0000-0000-000075030000}"/>
    <cellStyle name="Normal 41" xfId="886" xr:uid="{00000000-0005-0000-0000-000076030000}"/>
    <cellStyle name="Normal 42" xfId="887" xr:uid="{00000000-0005-0000-0000-000077030000}"/>
    <cellStyle name="Normal 43" xfId="888" xr:uid="{00000000-0005-0000-0000-000078030000}"/>
    <cellStyle name="Normal 44" xfId="889" xr:uid="{00000000-0005-0000-0000-000079030000}"/>
    <cellStyle name="Normal 45" xfId="890" xr:uid="{00000000-0005-0000-0000-00007A030000}"/>
    <cellStyle name="Normal 46" xfId="891" xr:uid="{00000000-0005-0000-0000-00007B030000}"/>
    <cellStyle name="Normal 47" xfId="892" xr:uid="{00000000-0005-0000-0000-00007C030000}"/>
    <cellStyle name="Normal 48" xfId="893" xr:uid="{00000000-0005-0000-0000-00007D030000}"/>
    <cellStyle name="Normal 49" xfId="894" xr:uid="{00000000-0005-0000-0000-00007E030000}"/>
    <cellStyle name="Normal 5" xfId="895" xr:uid="{00000000-0005-0000-0000-00007F030000}"/>
    <cellStyle name="Normal 5 2" xfId="896" xr:uid="{00000000-0005-0000-0000-000080030000}"/>
    <cellStyle name="Normal 5 3" xfId="897" xr:uid="{00000000-0005-0000-0000-000081030000}"/>
    <cellStyle name="Normal 5 4" xfId="898" xr:uid="{00000000-0005-0000-0000-000082030000}"/>
    <cellStyle name="Normal 5_บ3" xfId="899" xr:uid="{00000000-0005-0000-0000-000083030000}"/>
    <cellStyle name="Normal 50" xfId="900" xr:uid="{00000000-0005-0000-0000-000084030000}"/>
    <cellStyle name="Normal 51" xfId="901" xr:uid="{00000000-0005-0000-0000-000085030000}"/>
    <cellStyle name="Normal 52" xfId="902" xr:uid="{00000000-0005-0000-0000-000086030000}"/>
    <cellStyle name="Normal 53" xfId="903" xr:uid="{00000000-0005-0000-0000-000087030000}"/>
    <cellStyle name="Normal 54" xfId="904" xr:uid="{00000000-0005-0000-0000-000088030000}"/>
    <cellStyle name="Normal 55" xfId="905" xr:uid="{00000000-0005-0000-0000-000089030000}"/>
    <cellStyle name="Normal 56" xfId="906" xr:uid="{00000000-0005-0000-0000-00008A030000}"/>
    <cellStyle name="Normal 57" xfId="907" xr:uid="{00000000-0005-0000-0000-00008B030000}"/>
    <cellStyle name="Normal 58" xfId="908" xr:uid="{00000000-0005-0000-0000-00008C030000}"/>
    <cellStyle name="Normal 59" xfId="909" xr:uid="{00000000-0005-0000-0000-00008D030000}"/>
    <cellStyle name="Normal 6" xfId="910" xr:uid="{00000000-0005-0000-0000-00008E030000}"/>
    <cellStyle name="Normal 6 2" xfId="911" xr:uid="{00000000-0005-0000-0000-00008F030000}"/>
    <cellStyle name="Normal 6 2 2" xfId="912" xr:uid="{00000000-0005-0000-0000-000090030000}"/>
    <cellStyle name="Normal 6 3" xfId="913" xr:uid="{00000000-0005-0000-0000-000091030000}"/>
    <cellStyle name="Normal 6 4" xfId="914" xr:uid="{00000000-0005-0000-0000-000092030000}"/>
    <cellStyle name="Normal 6 5" xfId="915" xr:uid="{00000000-0005-0000-0000-000093030000}"/>
    <cellStyle name="Normal 60" xfId="916" xr:uid="{00000000-0005-0000-0000-000094030000}"/>
    <cellStyle name="Normal 61" xfId="917" xr:uid="{00000000-0005-0000-0000-000095030000}"/>
    <cellStyle name="Normal 62" xfId="918" xr:uid="{00000000-0005-0000-0000-000096030000}"/>
    <cellStyle name="Normal 63" xfId="919" xr:uid="{00000000-0005-0000-0000-000097030000}"/>
    <cellStyle name="Normal 64" xfId="920" xr:uid="{00000000-0005-0000-0000-000098030000}"/>
    <cellStyle name="Normal 65" xfId="921" xr:uid="{00000000-0005-0000-0000-000099030000}"/>
    <cellStyle name="Normal 66" xfId="922" xr:uid="{00000000-0005-0000-0000-00009A030000}"/>
    <cellStyle name="Normal 67" xfId="923" xr:uid="{00000000-0005-0000-0000-00009B030000}"/>
    <cellStyle name="Normal 68" xfId="924" xr:uid="{00000000-0005-0000-0000-00009C030000}"/>
    <cellStyle name="Normal 69" xfId="925" xr:uid="{00000000-0005-0000-0000-00009D030000}"/>
    <cellStyle name="Normal 7" xfId="926" xr:uid="{00000000-0005-0000-0000-00009E030000}"/>
    <cellStyle name="Normal 7 2" xfId="927" xr:uid="{00000000-0005-0000-0000-00009F030000}"/>
    <cellStyle name="Normal 7 3" xfId="928" xr:uid="{00000000-0005-0000-0000-0000A0030000}"/>
    <cellStyle name="Normal 7 4" xfId="929" xr:uid="{00000000-0005-0000-0000-0000A1030000}"/>
    <cellStyle name="Normal 70" xfId="930" xr:uid="{00000000-0005-0000-0000-0000A2030000}"/>
    <cellStyle name="Normal 71" xfId="931" xr:uid="{00000000-0005-0000-0000-0000A3030000}"/>
    <cellStyle name="Normal 72" xfId="932" xr:uid="{00000000-0005-0000-0000-0000A4030000}"/>
    <cellStyle name="Normal 73" xfId="933" xr:uid="{00000000-0005-0000-0000-0000A5030000}"/>
    <cellStyle name="Normal 73 2" xfId="934" xr:uid="{00000000-0005-0000-0000-0000A6030000}"/>
    <cellStyle name="Normal 74" xfId="935" xr:uid="{00000000-0005-0000-0000-0000A7030000}"/>
    <cellStyle name="Normal 74 2" xfId="936" xr:uid="{00000000-0005-0000-0000-0000A8030000}"/>
    <cellStyle name="Normal 75" xfId="937" xr:uid="{00000000-0005-0000-0000-0000A9030000}"/>
    <cellStyle name="Normal 75 2" xfId="938" xr:uid="{00000000-0005-0000-0000-0000AA030000}"/>
    <cellStyle name="Normal 76" xfId="939" xr:uid="{00000000-0005-0000-0000-0000AB030000}"/>
    <cellStyle name="Normal 76 2" xfId="940" xr:uid="{00000000-0005-0000-0000-0000AC030000}"/>
    <cellStyle name="Normal 8" xfId="941" xr:uid="{00000000-0005-0000-0000-0000AD030000}"/>
    <cellStyle name="Normal 8 2" xfId="942" xr:uid="{00000000-0005-0000-0000-0000AE030000}"/>
    <cellStyle name="Normal 8 3" xfId="943" xr:uid="{00000000-0005-0000-0000-0000AF030000}"/>
    <cellStyle name="Normal 8 4" xfId="944" xr:uid="{00000000-0005-0000-0000-0000B0030000}"/>
    <cellStyle name="Normal 9" xfId="945" xr:uid="{00000000-0005-0000-0000-0000B1030000}"/>
    <cellStyle name="Normal 9 2" xfId="946" xr:uid="{00000000-0005-0000-0000-0000B2030000}"/>
    <cellStyle name="Normal 9 3" xfId="947" xr:uid="{00000000-0005-0000-0000-0000B3030000}"/>
    <cellStyle name="Normal Indent 1 sp" xfId="948" xr:uid="{00000000-0005-0000-0000-0000B4030000}"/>
    <cellStyle name="Normal Indent 1 sp bold und" xfId="949" xr:uid="{00000000-0005-0000-0000-0000B5030000}"/>
    <cellStyle name="Normal_Berli - Dec 2002 (Thai)-3" xfId="950" xr:uid="{00000000-0005-0000-0000-0000B6030000}"/>
    <cellStyle name="Normal_Berli - Sep 2002 (Thai)-3" xfId="951" xr:uid="{00000000-0005-0000-0000-0000B7030000}"/>
    <cellStyle name="Normal_Berli Jucker- Eng02" xfId="952" xr:uid="{00000000-0005-0000-0000-0000B8030000}"/>
    <cellStyle name="Normal0" xfId="953" xr:uid="{00000000-0005-0000-0000-0000B9030000}"/>
    <cellStyle name="Normal0 2" xfId="954" xr:uid="{00000000-0005-0000-0000-0000BA030000}"/>
    <cellStyle name="Note 2" xfId="955" xr:uid="{00000000-0005-0000-0000-0000BB030000}"/>
    <cellStyle name="Note 2 2" xfId="956" xr:uid="{00000000-0005-0000-0000-0000BC030000}"/>
    <cellStyle name="Note 2 3" xfId="957" xr:uid="{00000000-0005-0000-0000-0000BD030000}"/>
    <cellStyle name="Note 2 3 2" xfId="958" xr:uid="{00000000-0005-0000-0000-0000BE030000}"/>
    <cellStyle name="Note 2 3 3" xfId="959" xr:uid="{00000000-0005-0000-0000-0000BF030000}"/>
    <cellStyle name="Note 2 3 4" xfId="960" xr:uid="{00000000-0005-0000-0000-0000C0030000}"/>
    <cellStyle name="Note 2 4" xfId="961" xr:uid="{00000000-0005-0000-0000-0000C1030000}"/>
    <cellStyle name="Note 2 4 2" xfId="962" xr:uid="{00000000-0005-0000-0000-0000C2030000}"/>
    <cellStyle name="Note 2 4 3" xfId="963" xr:uid="{00000000-0005-0000-0000-0000C3030000}"/>
    <cellStyle name="Note 2 4 4" xfId="964" xr:uid="{00000000-0005-0000-0000-0000C4030000}"/>
    <cellStyle name="Note 2 5" xfId="965" xr:uid="{00000000-0005-0000-0000-0000C5030000}"/>
    <cellStyle name="Note 2 6" xfId="966" xr:uid="{00000000-0005-0000-0000-0000C6030000}"/>
    <cellStyle name="Note 2 7" xfId="967" xr:uid="{00000000-0005-0000-0000-0000C7030000}"/>
    <cellStyle name="Note 2 8" xfId="968" xr:uid="{00000000-0005-0000-0000-0000C8030000}"/>
    <cellStyle name="Note 3" xfId="969" xr:uid="{00000000-0005-0000-0000-0000C9030000}"/>
    <cellStyle name="Note 3 2" xfId="970" xr:uid="{00000000-0005-0000-0000-0000CA030000}"/>
    <cellStyle name="Note 3 3" xfId="971" xr:uid="{00000000-0005-0000-0000-0000CB030000}"/>
    <cellStyle name="Note 3 4" xfId="972" xr:uid="{00000000-0005-0000-0000-0000CC030000}"/>
    <cellStyle name="Note 3 5" xfId="973" xr:uid="{00000000-0005-0000-0000-0000CD030000}"/>
    <cellStyle name="Note 4" xfId="974" xr:uid="{00000000-0005-0000-0000-0000CE030000}"/>
    <cellStyle name="Note 4 2" xfId="975" xr:uid="{00000000-0005-0000-0000-0000CF030000}"/>
    <cellStyle name="Note 4 3" xfId="976" xr:uid="{00000000-0005-0000-0000-0000D0030000}"/>
    <cellStyle name="Note 4 4" xfId="977" xr:uid="{00000000-0005-0000-0000-0000D1030000}"/>
    <cellStyle name="Note 5" xfId="978" xr:uid="{00000000-0005-0000-0000-0000D2030000}"/>
    <cellStyle name="Note 6" xfId="979" xr:uid="{00000000-0005-0000-0000-0000D3030000}"/>
    <cellStyle name="Œ…‹æ_Ø‚è [0.00]_ÆÂ__" xfId="980" xr:uid="{00000000-0005-0000-0000-0000D4030000}"/>
    <cellStyle name="Œ…‹æØ‚è [0.00]_Region Orders (2)" xfId="981" xr:uid="{00000000-0005-0000-0000-0000D5030000}"/>
    <cellStyle name="Œ…‹æØ‚è_Region Orders (2)" xfId="982" xr:uid="{00000000-0005-0000-0000-0000D6030000}"/>
    <cellStyle name="oft Excel]_x000d__x000a_Comment=open=/f ‚ðw’è‚·‚é‚ÆAƒ†[ƒU[’è‹`ŠÖ”‚ðŠÖ”“\‚è•t‚¯‚Ìˆê——‚É“o˜^‚·‚é‚±‚Æ‚ª‚Å‚«‚Ü‚·B_x000d__x000a_Maximized" xfId="983" xr:uid="{00000000-0005-0000-0000-0000D7030000}"/>
    <cellStyle name="oft Excel]_x000d__x000a_Comment=open=/f ‚ðŽw’è‚·‚é‚ÆAƒ†[ƒU[’è‹`ŠÖ”‚ðŠÖ”“\‚è•t‚¯‚Ìˆê——‚É“o˜^‚·‚é‚±‚Æ‚ª‚Å‚«‚Ü‚·B_x000d__x000a_Maximized" xfId="984" xr:uid="{00000000-0005-0000-0000-0000D8030000}"/>
    <cellStyle name="ok" xfId="985" xr:uid="{00000000-0005-0000-0000-0000D9030000}"/>
    <cellStyle name="opwc" xfId="986" xr:uid="{00000000-0005-0000-0000-0000DA030000}"/>
    <cellStyle name="opwc 2" xfId="987" xr:uid="{00000000-0005-0000-0000-0000DB030000}"/>
    <cellStyle name="or" xfId="988" xr:uid="{00000000-0005-0000-0000-0000DC030000}"/>
    <cellStyle name="or 2" xfId="989" xr:uid="{00000000-0005-0000-0000-0000DD030000}"/>
    <cellStyle name="ora" xfId="990" xr:uid="{00000000-0005-0000-0000-0000DE030000}"/>
    <cellStyle name="Output 2" xfId="991" xr:uid="{00000000-0005-0000-0000-0000DF030000}"/>
    <cellStyle name="Output 2 2" xfId="992" xr:uid="{00000000-0005-0000-0000-0000E0030000}"/>
    <cellStyle name="Output 2 3" xfId="993" xr:uid="{00000000-0005-0000-0000-0000E1030000}"/>
    <cellStyle name="Output 3" xfId="994" xr:uid="{00000000-0005-0000-0000-0000E2030000}"/>
    <cellStyle name="Output 4" xfId="995" xr:uid="{00000000-0005-0000-0000-0000E3030000}"/>
    <cellStyle name="Output 4 2" xfId="996" xr:uid="{00000000-0005-0000-0000-0000E4030000}"/>
    <cellStyle name="Output 4 3" xfId="997" xr:uid="{00000000-0005-0000-0000-0000E5030000}"/>
    <cellStyle name="Output 5" xfId="998" xr:uid="{00000000-0005-0000-0000-0000E6030000}"/>
    <cellStyle name="Output 6" xfId="999" xr:uid="{00000000-0005-0000-0000-0000E7030000}"/>
    <cellStyle name="Output Amounts" xfId="1000" xr:uid="{00000000-0005-0000-0000-0000E8030000}"/>
    <cellStyle name="Output Column Headings" xfId="1001" xr:uid="{00000000-0005-0000-0000-0000E9030000}"/>
    <cellStyle name="Output Line Items" xfId="1002" xr:uid="{00000000-0005-0000-0000-0000EA030000}"/>
    <cellStyle name="Output Report Heading" xfId="1003" xr:uid="{00000000-0005-0000-0000-0000EB030000}"/>
    <cellStyle name="Output Report Title" xfId="1004" xr:uid="{00000000-0005-0000-0000-0000EC030000}"/>
    <cellStyle name="Page Number" xfId="1005" xr:uid="{00000000-0005-0000-0000-0000ED030000}"/>
    <cellStyle name="PageSubTitle" xfId="1006" xr:uid="{00000000-0005-0000-0000-0000EE030000}"/>
    <cellStyle name="PageTitle" xfId="1007" xr:uid="{00000000-0005-0000-0000-0000EF030000}"/>
    <cellStyle name="per" xfId="1008" xr:uid="{00000000-0005-0000-0000-0000F0030000}"/>
    <cellStyle name="per.style" xfId="1009" xr:uid="{00000000-0005-0000-0000-0000F1030000}"/>
    <cellStyle name="Percent [0]" xfId="1010" xr:uid="{00000000-0005-0000-0000-0000F2030000}"/>
    <cellStyle name="Percent [00]" xfId="1011" xr:uid="{00000000-0005-0000-0000-0000F3030000}"/>
    <cellStyle name="Percent [1]" xfId="1012" xr:uid="{00000000-0005-0000-0000-0000F4030000}"/>
    <cellStyle name="Percent [2]" xfId="1013" xr:uid="{00000000-0005-0000-0000-0000F5030000}"/>
    <cellStyle name="Percent [2] 2" xfId="1014" xr:uid="{00000000-0005-0000-0000-0000F6030000}"/>
    <cellStyle name="Percent [2] 2 2" xfId="1015" xr:uid="{00000000-0005-0000-0000-0000F7030000}"/>
    <cellStyle name="Percent [2] 2 3" xfId="1016" xr:uid="{00000000-0005-0000-0000-0000F8030000}"/>
    <cellStyle name="Percent [2] 3" xfId="1017" xr:uid="{00000000-0005-0000-0000-0000F9030000}"/>
    <cellStyle name="Percent 10" xfId="1018" xr:uid="{00000000-0005-0000-0000-0000FA030000}"/>
    <cellStyle name="Percent 11" xfId="1019" xr:uid="{00000000-0005-0000-0000-0000FB030000}"/>
    <cellStyle name="Percent 11 2" xfId="1020" xr:uid="{00000000-0005-0000-0000-0000FC030000}"/>
    <cellStyle name="Percent 12" xfId="1021" xr:uid="{00000000-0005-0000-0000-0000FD030000}"/>
    <cellStyle name="Percent 12 2" xfId="1022" xr:uid="{00000000-0005-0000-0000-0000FE030000}"/>
    <cellStyle name="Percent 13" xfId="1023" xr:uid="{00000000-0005-0000-0000-0000FF030000}"/>
    <cellStyle name="Percent 14" xfId="1024" xr:uid="{00000000-0005-0000-0000-000000040000}"/>
    <cellStyle name="Percent 15" xfId="1025" xr:uid="{00000000-0005-0000-0000-000001040000}"/>
    <cellStyle name="Percent 16" xfId="1026" xr:uid="{00000000-0005-0000-0000-000002040000}"/>
    <cellStyle name="Percent 17" xfId="1027" xr:uid="{00000000-0005-0000-0000-000003040000}"/>
    <cellStyle name="Percent 18" xfId="1028" xr:uid="{00000000-0005-0000-0000-000004040000}"/>
    <cellStyle name="Percent 19" xfId="1029" xr:uid="{00000000-0005-0000-0000-000005040000}"/>
    <cellStyle name="Percent 2" xfId="1030" xr:uid="{00000000-0005-0000-0000-000006040000}"/>
    <cellStyle name="Percent 2 2" xfId="1031" xr:uid="{00000000-0005-0000-0000-000007040000}"/>
    <cellStyle name="Percent 2 3" xfId="1032" xr:uid="{00000000-0005-0000-0000-000008040000}"/>
    <cellStyle name="Percent 20" xfId="1033" xr:uid="{00000000-0005-0000-0000-000009040000}"/>
    <cellStyle name="Percent 21" xfId="1034" xr:uid="{00000000-0005-0000-0000-00000A040000}"/>
    <cellStyle name="Percent 22" xfId="1035" xr:uid="{00000000-0005-0000-0000-00000B040000}"/>
    <cellStyle name="Percent 23" xfId="1036" xr:uid="{00000000-0005-0000-0000-00000C040000}"/>
    <cellStyle name="Percent 23 2" xfId="1037" xr:uid="{00000000-0005-0000-0000-00000D040000}"/>
    <cellStyle name="Percent 24" xfId="1038" xr:uid="{00000000-0005-0000-0000-00000E040000}"/>
    <cellStyle name="Percent 24 2" xfId="1039" xr:uid="{00000000-0005-0000-0000-00000F040000}"/>
    <cellStyle name="Percent 25" xfId="1040" xr:uid="{00000000-0005-0000-0000-000010040000}"/>
    <cellStyle name="Percent 25 2" xfId="1041" xr:uid="{00000000-0005-0000-0000-000011040000}"/>
    <cellStyle name="Percent 26" xfId="1042" xr:uid="{00000000-0005-0000-0000-000012040000}"/>
    <cellStyle name="Percent 26 2" xfId="1043" xr:uid="{00000000-0005-0000-0000-000013040000}"/>
    <cellStyle name="Percent 27" xfId="1044" xr:uid="{00000000-0005-0000-0000-000014040000}"/>
    <cellStyle name="Percent 27 2" xfId="1045" xr:uid="{00000000-0005-0000-0000-000015040000}"/>
    <cellStyle name="Percent 28" xfId="1046" xr:uid="{00000000-0005-0000-0000-000016040000}"/>
    <cellStyle name="Percent 28 2" xfId="1047" xr:uid="{00000000-0005-0000-0000-000017040000}"/>
    <cellStyle name="Percent 29" xfId="1048" xr:uid="{00000000-0005-0000-0000-000018040000}"/>
    <cellStyle name="Percent 29 2" xfId="1049" xr:uid="{00000000-0005-0000-0000-000019040000}"/>
    <cellStyle name="Percent 3" xfId="1050" xr:uid="{00000000-0005-0000-0000-00001A040000}"/>
    <cellStyle name="Percent 3 2" xfId="1051" xr:uid="{00000000-0005-0000-0000-00001B040000}"/>
    <cellStyle name="Percent 3 2 2" xfId="1052" xr:uid="{00000000-0005-0000-0000-00001C040000}"/>
    <cellStyle name="Percent 3 2 3" xfId="1053" xr:uid="{00000000-0005-0000-0000-00001D040000}"/>
    <cellStyle name="Percent 3 3" xfId="1054" xr:uid="{00000000-0005-0000-0000-00001E040000}"/>
    <cellStyle name="Percent 30" xfId="1055" xr:uid="{00000000-0005-0000-0000-00001F040000}"/>
    <cellStyle name="Percent 30 2" xfId="1056" xr:uid="{00000000-0005-0000-0000-000020040000}"/>
    <cellStyle name="Percent 31" xfId="1057" xr:uid="{00000000-0005-0000-0000-000021040000}"/>
    <cellStyle name="Percent 31 2" xfId="1058" xr:uid="{00000000-0005-0000-0000-000022040000}"/>
    <cellStyle name="Percent 32" xfId="1059" xr:uid="{00000000-0005-0000-0000-000023040000}"/>
    <cellStyle name="Percent 32 2" xfId="1060" xr:uid="{00000000-0005-0000-0000-000024040000}"/>
    <cellStyle name="Percent 33" xfId="1061" xr:uid="{00000000-0005-0000-0000-000025040000}"/>
    <cellStyle name="Percent 33 2" xfId="1062" xr:uid="{00000000-0005-0000-0000-000026040000}"/>
    <cellStyle name="Percent 34" xfId="1063" xr:uid="{00000000-0005-0000-0000-000027040000}"/>
    <cellStyle name="Percent 34 2" xfId="1064" xr:uid="{00000000-0005-0000-0000-000028040000}"/>
    <cellStyle name="Percent 35" xfId="1065" xr:uid="{00000000-0005-0000-0000-000029040000}"/>
    <cellStyle name="Percent 36" xfId="1066" xr:uid="{00000000-0005-0000-0000-00002A040000}"/>
    <cellStyle name="Percent 37" xfId="1067" xr:uid="{00000000-0005-0000-0000-00002B040000}"/>
    <cellStyle name="Percent 38" xfId="1068" xr:uid="{00000000-0005-0000-0000-00002C040000}"/>
    <cellStyle name="Percent 39" xfId="1069" xr:uid="{00000000-0005-0000-0000-00002D040000}"/>
    <cellStyle name="Percent 4" xfId="1070" xr:uid="{00000000-0005-0000-0000-00002E040000}"/>
    <cellStyle name="Percent 4 2" xfId="1071" xr:uid="{00000000-0005-0000-0000-00002F040000}"/>
    <cellStyle name="Percent 4 3" xfId="1072" xr:uid="{00000000-0005-0000-0000-000030040000}"/>
    <cellStyle name="Percent 40" xfId="1073" xr:uid="{00000000-0005-0000-0000-000031040000}"/>
    <cellStyle name="Percent 5" xfId="1074" xr:uid="{00000000-0005-0000-0000-000032040000}"/>
    <cellStyle name="Percent 5 2" xfId="1075" xr:uid="{00000000-0005-0000-0000-000033040000}"/>
    <cellStyle name="Percent 6" xfId="1076" xr:uid="{00000000-0005-0000-0000-000034040000}"/>
    <cellStyle name="Percent 6 2" xfId="1077" xr:uid="{00000000-0005-0000-0000-000035040000}"/>
    <cellStyle name="Percent 7" xfId="1078" xr:uid="{00000000-0005-0000-0000-000036040000}"/>
    <cellStyle name="Percent 7 2" xfId="1079" xr:uid="{00000000-0005-0000-0000-000037040000}"/>
    <cellStyle name="Percent 8" xfId="1080" xr:uid="{00000000-0005-0000-0000-000038040000}"/>
    <cellStyle name="Percent 8 2" xfId="1081" xr:uid="{00000000-0005-0000-0000-000039040000}"/>
    <cellStyle name="Percent 9" xfId="1082" xr:uid="{00000000-0005-0000-0000-00003A040000}"/>
    <cellStyle name="Percent 9 2" xfId="1083" xr:uid="{00000000-0005-0000-0000-00003B040000}"/>
    <cellStyle name="Percent.1" xfId="1084" xr:uid="{00000000-0005-0000-0000-00003C040000}"/>
    <cellStyle name="PERCENTAGE" xfId="1085" xr:uid="{00000000-0005-0000-0000-00003D040000}"/>
    <cellStyle name="PETable[1]" xfId="1086" xr:uid="{00000000-0005-0000-0000-00003E040000}"/>
    <cellStyle name="Pink" xfId="1087" xr:uid="{00000000-0005-0000-0000-00003F040000}"/>
    <cellStyle name="PLAN" xfId="1088" xr:uid="{00000000-0005-0000-0000-000040040000}"/>
    <cellStyle name="PrePop Currency (0)" xfId="1089" xr:uid="{00000000-0005-0000-0000-000041040000}"/>
    <cellStyle name="PrePop Currency (2)" xfId="1090" xr:uid="{00000000-0005-0000-0000-000042040000}"/>
    <cellStyle name="PrePop Units (0)" xfId="1091" xr:uid="{00000000-0005-0000-0000-000043040000}"/>
    <cellStyle name="PrePop Units (1)" xfId="1092" xr:uid="{00000000-0005-0000-0000-000044040000}"/>
    <cellStyle name="PrePop Units (2)" xfId="1093" xr:uid="{00000000-0005-0000-0000-000045040000}"/>
    <cellStyle name="pricing" xfId="1094" xr:uid="{00000000-0005-0000-0000-000046040000}"/>
    <cellStyle name="PSChar" xfId="1095" xr:uid="{00000000-0005-0000-0000-000047040000}"/>
    <cellStyle name="PSChar 2" xfId="1096" xr:uid="{00000000-0005-0000-0000-000048040000}"/>
    <cellStyle name="PSChar 2 2" xfId="1097" xr:uid="{00000000-0005-0000-0000-000049040000}"/>
    <cellStyle name="PSChar 3" xfId="1098" xr:uid="{00000000-0005-0000-0000-00004A040000}"/>
    <cellStyle name="PSDate" xfId="1099" xr:uid="{00000000-0005-0000-0000-00004B040000}"/>
    <cellStyle name="PSDate 2" xfId="1100" xr:uid="{00000000-0005-0000-0000-00004C040000}"/>
    <cellStyle name="PSDate 2 2" xfId="1101" xr:uid="{00000000-0005-0000-0000-00004D040000}"/>
    <cellStyle name="PSDate 3" xfId="1102" xr:uid="{00000000-0005-0000-0000-00004E040000}"/>
    <cellStyle name="PSDec" xfId="1103" xr:uid="{00000000-0005-0000-0000-00004F040000}"/>
    <cellStyle name="PSDec 2" xfId="1104" xr:uid="{00000000-0005-0000-0000-000050040000}"/>
    <cellStyle name="PSDec 2 2" xfId="1105" xr:uid="{00000000-0005-0000-0000-000051040000}"/>
    <cellStyle name="PSDec 3" xfId="1106" xr:uid="{00000000-0005-0000-0000-000052040000}"/>
    <cellStyle name="PSHeading" xfId="1107" xr:uid="{00000000-0005-0000-0000-000053040000}"/>
    <cellStyle name="PSInt" xfId="1108" xr:uid="{00000000-0005-0000-0000-000054040000}"/>
    <cellStyle name="PSInt 2" xfId="1109" xr:uid="{00000000-0005-0000-0000-000055040000}"/>
    <cellStyle name="PSInt 2 2" xfId="1110" xr:uid="{00000000-0005-0000-0000-000056040000}"/>
    <cellStyle name="PSInt 3" xfId="1111" xr:uid="{00000000-0005-0000-0000-000057040000}"/>
    <cellStyle name="PSSpacer" xfId="1112" xr:uid="{00000000-0005-0000-0000-000058040000}"/>
    <cellStyle name="PSSpacer 2" xfId="1113" xr:uid="{00000000-0005-0000-0000-000059040000}"/>
    <cellStyle name="PSSpacer 2 2" xfId="1114" xr:uid="{00000000-0005-0000-0000-00005A040000}"/>
    <cellStyle name="PSSpacer 3" xfId="1115" xr:uid="{00000000-0005-0000-0000-00005B040000}"/>
    <cellStyle name="pwstyle" xfId="1116" xr:uid="{00000000-0005-0000-0000-00005C040000}"/>
    <cellStyle name="Quantity" xfId="1117" xr:uid="{00000000-0005-0000-0000-00005D040000}"/>
    <cellStyle name="Quantity 2" xfId="1118" xr:uid="{00000000-0005-0000-0000-00005E040000}"/>
    <cellStyle name="r" xfId="1119" xr:uid="{00000000-0005-0000-0000-00005F040000}"/>
    <cellStyle name="r 2" xfId="1120" xr:uid="{00000000-0005-0000-0000-000060040000}"/>
    <cellStyle name="Ratios[1]" xfId="1121" xr:uid="{00000000-0005-0000-0000-000061040000}"/>
    <cellStyle name="rb" xfId="1122" xr:uid="{00000000-0005-0000-0000-000062040000}"/>
    <cellStyle name="rb 2" xfId="1123" xr:uid="{00000000-0005-0000-0000-000063040000}"/>
    <cellStyle name="report" xfId="1124" xr:uid="{00000000-0005-0000-0000-000064040000}"/>
    <cellStyle name="RevList" xfId="1125" xr:uid="{00000000-0005-0000-0000-000065040000}"/>
    <cellStyle name="RevList 2" xfId="1126" xr:uid="{00000000-0005-0000-0000-000066040000}"/>
    <cellStyle name="Rgt" xfId="1127" xr:uid="{00000000-0005-0000-0000-000067040000}"/>
    <cellStyle name="S—_x0008_" xfId="1128" xr:uid="{00000000-0005-0000-0000-000068040000}"/>
    <cellStyle name="SCH1" xfId="1129" xr:uid="{00000000-0005-0000-0000-000069040000}"/>
    <cellStyle name="SectionHeaderNormal" xfId="1130" xr:uid="{00000000-0005-0000-0000-00006A040000}"/>
    <cellStyle name="Standard_9912(4)" xfId="1131" xr:uid="{00000000-0005-0000-0000-00006B040000}"/>
    <cellStyle name="Style 1" xfId="1132" xr:uid="{00000000-0005-0000-0000-00006C040000}"/>
    <cellStyle name="Style 1 2" xfId="1133" xr:uid="{00000000-0005-0000-0000-00006D040000}"/>
    <cellStyle name="Style 1 2 2" xfId="1134" xr:uid="{00000000-0005-0000-0000-00006E040000}"/>
    <cellStyle name="Style 1 2 3" xfId="1135" xr:uid="{00000000-0005-0000-0000-00006F040000}"/>
    <cellStyle name="Style 2" xfId="1136" xr:uid="{00000000-0005-0000-0000-000070040000}"/>
    <cellStyle name="Style 3" xfId="1137" xr:uid="{00000000-0005-0000-0000-000071040000}"/>
    <cellStyle name="Style 4" xfId="1138" xr:uid="{00000000-0005-0000-0000-000072040000}"/>
    <cellStyle name="Style 5" xfId="1139" xr:uid="{00000000-0005-0000-0000-000073040000}"/>
    <cellStyle name="Style 6" xfId="1140" xr:uid="{00000000-0005-0000-0000-000074040000}"/>
    <cellStyle name="Style 7" xfId="1141" xr:uid="{00000000-0005-0000-0000-000075040000}"/>
    <cellStyle name="style1" xfId="1142" xr:uid="{00000000-0005-0000-0000-000076040000}"/>
    <cellStyle name="subhead" xfId="1143" xr:uid="{00000000-0005-0000-0000-000077040000}"/>
    <cellStyle name="SubHeading" xfId="1144" xr:uid="{00000000-0005-0000-0000-000078040000}"/>
    <cellStyle name="SubScript" xfId="1145" xr:uid="{00000000-0005-0000-0000-000079040000}"/>
    <cellStyle name="Subtotal" xfId="1146" xr:uid="{00000000-0005-0000-0000-00007A040000}"/>
    <cellStyle name="SuperScript" xfId="1147" xr:uid="{00000000-0005-0000-0000-00007B040000}"/>
    <cellStyle name="t" xfId="1148" xr:uid="{00000000-0005-0000-0000-00007C040000}"/>
    <cellStyle name="t 2" xfId="1149" xr:uid="{00000000-0005-0000-0000-00007D040000}"/>
    <cellStyle name="t 2 2" xfId="1150" xr:uid="{00000000-0005-0000-0000-00007E040000}"/>
    <cellStyle name="t 2 3" xfId="1151" xr:uid="{00000000-0005-0000-0000-00007F040000}"/>
    <cellStyle name="t 3" xfId="1152" xr:uid="{00000000-0005-0000-0000-000080040000}"/>
    <cellStyle name="t 4" xfId="1153" xr:uid="{00000000-0005-0000-0000-000081040000}"/>
    <cellStyle name="Table Head" xfId="1154" xr:uid="{00000000-0005-0000-0000-000082040000}"/>
    <cellStyle name="Table Head Aligned" xfId="1155" xr:uid="{00000000-0005-0000-0000-000083040000}"/>
    <cellStyle name="Table Head Aligned 2" xfId="1156" xr:uid="{00000000-0005-0000-0000-000084040000}"/>
    <cellStyle name="Table Head Blue" xfId="1157" xr:uid="{00000000-0005-0000-0000-000085040000}"/>
    <cellStyle name="Table Head Green" xfId="1158" xr:uid="{00000000-0005-0000-0000-000086040000}"/>
    <cellStyle name="Table Title" xfId="1159" xr:uid="{00000000-0005-0000-0000-000087040000}"/>
    <cellStyle name="Table Units" xfId="1160" xr:uid="{00000000-0005-0000-0000-000088040000}"/>
    <cellStyle name="Tb" xfId="1161" xr:uid="{00000000-0005-0000-0000-000089040000}"/>
    <cellStyle name="Text" xfId="1162" xr:uid="{00000000-0005-0000-0000-00008A040000}"/>
    <cellStyle name="Text _Titles" xfId="1163" xr:uid="{00000000-0005-0000-0000-00008B040000}"/>
    <cellStyle name="Text Indent A" xfId="1164" xr:uid="{00000000-0005-0000-0000-00008C040000}"/>
    <cellStyle name="Text Indent A 2" xfId="1165" xr:uid="{00000000-0005-0000-0000-00008D040000}"/>
    <cellStyle name="Text Indent A_บ3" xfId="1166" xr:uid="{00000000-0005-0000-0000-00008E040000}"/>
    <cellStyle name="Text Indent B" xfId="1167" xr:uid="{00000000-0005-0000-0000-00008F040000}"/>
    <cellStyle name="Text Indent C" xfId="1168" xr:uid="{00000000-0005-0000-0000-000090040000}"/>
    <cellStyle name="Text_Indent" xfId="1169" xr:uid="{00000000-0005-0000-0000-000091040000}"/>
    <cellStyle name="TextBold" xfId="1170" xr:uid="{00000000-0005-0000-0000-000092040000}"/>
    <cellStyle name="TextItalic" xfId="1171" xr:uid="{00000000-0005-0000-0000-000093040000}"/>
    <cellStyle name="TextNormal" xfId="1172" xr:uid="{00000000-0005-0000-0000-000094040000}"/>
    <cellStyle name="þ_x001d_ð¤_x000c_¯þ_x0014__x000d_¨þU_x0001_À_x0004_ _x0015__x000f__x0001__x0001_" xfId="1173" xr:uid="{00000000-0005-0000-0000-000095040000}"/>
    <cellStyle name="þ_x001d_ðK_x000c_Fý_x001b__x000d_" xfId="1174" xr:uid="{00000000-0005-0000-0000-000096040000}"/>
    <cellStyle name="þ_x001d_ðK_x000c_Fý_x001b__x000d_9ýU_x0001_Ð_x0008_¦)_x0007__x0001__x0001_" xfId="1175" xr:uid="{00000000-0005-0000-0000-000097040000}"/>
    <cellStyle name="Times New Roman" xfId="1176" xr:uid="{00000000-0005-0000-0000-000098040000}"/>
    <cellStyle name="Title 2" xfId="1177" xr:uid="{00000000-0005-0000-0000-000099040000}"/>
    <cellStyle name="Title 3" xfId="1178" xr:uid="{00000000-0005-0000-0000-00009A040000}"/>
    <cellStyle name="Title 4" xfId="1179" xr:uid="{00000000-0005-0000-0000-00009B040000}"/>
    <cellStyle name="TitleNormal" xfId="1180" xr:uid="{00000000-0005-0000-0000-00009C040000}"/>
    <cellStyle name="Titles" xfId="1181" xr:uid="{00000000-0005-0000-0000-00009D040000}"/>
    <cellStyle name="Titles 2" xfId="1182" xr:uid="{00000000-0005-0000-0000-00009E040000}"/>
    <cellStyle name="Top" xfId="1183" xr:uid="{00000000-0005-0000-0000-00009F040000}"/>
    <cellStyle name="Top 2" xfId="1184" xr:uid="{00000000-0005-0000-0000-0000A0040000}"/>
    <cellStyle name="Top 2 2" xfId="1185" xr:uid="{00000000-0005-0000-0000-0000A1040000}"/>
    <cellStyle name="Top 2 3" xfId="1186" xr:uid="{00000000-0005-0000-0000-0000A2040000}"/>
    <cellStyle name="Top 3" xfId="1187" xr:uid="{00000000-0005-0000-0000-0000A3040000}"/>
    <cellStyle name="Top 4" xfId="1188" xr:uid="{00000000-0005-0000-0000-0000A4040000}"/>
    <cellStyle name="Total 2" xfId="1189" xr:uid="{00000000-0005-0000-0000-0000A5040000}"/>
    <cellStyle name="Total 2 2" xfId="1190" xr:uid="{00000000-0005-0000-0000-0000A6040000}"/>
    <cellStyle name="Total 2 3" xfId="1191" xr:uid="{00000000-0005-0000-0000-0000A7040000}"/>
    <cellStyle name="Total 3" xfId="1192" xr:uid="{00000000-0005-0000-0000-0000A8040000}"/>
    <cellStyle name="Total 4" xfId="1193" xr:uid="{00000000-0005-0000-0000-0000A9040000}"/>
    <cellStyle name="Total 4 2" xfId="1194" xr:uid="{00000000-0005-0000-0000-0000AA040000}"/>
    <cellStyle name="Total 4 3" xfId="1195" xr:uid="{00000000-0005-0000-0000-0000AB040000}"/>
    <cellStyle name="Total 5" xfId="1196" xr:uid="{00000000-0005-0000-0000-0000AC040000}"/>
    <cellStyle name="Total 6" xfId="1197" xr:uid="{00000000-0005-0000-0000-0000AD040000}"/>
    <cellStyle name="Tusental (0)_pldt" xfId="1198" xr:uid="{00000000-0005-0000-0000-0000AE040000}"/>
    <cellStyle name="Tusental_pldt" xfId="1199" xr:uid="{00000000-0005-0000-0000-0000AF040000}"/>
    <cellStyle name="und" xfId="1200" xr:uid="{00000000-0005-0000-0000-0000B0040000}"/>
    <cellStyle name="und 2" xfId="1201" xr:uid="{00000000-0005-0000-0000-0000B1040000}"/>
    <cellStyle name="Valuta (0)_pldt" xfId="1202" xr:uid="{00000000-0005-0000-0000-0000B2040000}"/>
    <cellStyle name="Valuta_Page 12" xfId="1203" xr:uid="{00000000-0005-0000-0000-0000B3040000}"/>
    <cellStyle name="Vc" xfId="1204" xr:uid="{00000000-0005-0000-0000-0000B4040000}"/>
    <cellStyle name="Vc 2" xfId="1205" xr:uid="{00000000-0005-0000-0000-0000B5040000}"/>
    <cellStyle name="VN new romanNormal" xfId="1206" xr:uid="{00000000-0005-0000-0000-0000B6040000}"/>
    <cellStyle name="VN time new roman" xfId="1207" xr:uid="{00000000-0005-0000-0000-0000B7040000}"/>
    <cellStyle name="vnbo" xfId="1208" xr:uid="{00000000-0005-0000-0000-0000B8040000}"/>
    <cellStyle name="vnbo 2" xfId="1209" xr:uid="{00000000-0005-0000-0000-0000B9040000}"/>
    <cellStyle name="vnbo 3" xfId="1210" xr:uid="{00000000-0005-0000-0000-0000BA040000}"/>
    <cellStyle name="vnhead1" xfId="1211" xr:uid="{00000000-0005-0000-0000-0000BB040000}"/>
    <cellStyle name="vnhead2" xfId="1212" xr:uid="{00000000-0005-0000-0000-0000BC040000}"/>
    <cellStyle name="vnhead2 2" xfId="1213" xr:uid="{00000000-0005-0000-0000-0000BD040000}"/>
    <cellStyle name="vnhead2 3" xfId="1214" xr:uid="{00000000-0005-0000-0000-0000BE040000}"/>
    <cellStyle name="vnhead3" xfId="1215" xr:uid="{00000000-0005-0000-0000-0000BF040000}"/>
    <cellStyle name="vnhead3 2" xfId="1216" xr:uid="{00000000-0005-0000-0000-0000C0040000}"/>
    <cellStyle name="vnhead3 3" xfId="1217" xr:uid="{00000000-0005-0000-0000-0000C1040000}"/>
    <cellStyle name="vnhead4" xfId="1218" xr:uid="{00000000-0005-0000-0000-0000C2040000}"/>
    <cellStyle name="vntxt1" xfId="1219" xr:uid="{00000000-0005-0000-0000-0000C3040000}"/>
    <cellStyle name="vntxt2" xfId="1220" xr:uid="{00000000-0005-0000-0000-0000C4040000}"/>
    <cellStyle name="w" xfId="1221" xr:uid="{00000000-0005-0000-0000-0000C5040000}"/>
    <cellStyle name="w_Performance matrix v4 - ISC-1" xfId="1222" xr:uid="{00000000-0005-0000-0000-0000C6040000}"/>
    <cellStyle name="Warning Text 2" xfId="1223" xr:uid="{00000000-0005-0000-0000-0000C7040000}"/>
    <cellStyle name="Warning Text 3" xfId="1224" xr:uid="{00000000-0005-0000-0000-0000C8040000}"/>
    <cellStyle name="Warning Text 4" xfId="1225" xr:uid="{00000000-0005-0000-0000-0000C9040000}"/>
    <cellStyle name="wc" xfId="1226" xr:uid="{00000000-0005-0000-0000-0000CA040000}"/>
    <cellStyle name="wc 2" xfId="1227" xr:uid="{00000000-0005-0000-0000-0000CB040000}"/>
    <cellStyle name="wn" xfId="1228" xr:uid="{00000000-0005-0000-0000-0000CC040000}"/>
    <cellStyle name="wrap" xfId="1229" xr:uid="{00000000-0005-0000-0000-0000CD040000}"/>
    <cellStyle name="Wไhrung [0]_OPTIMIR1 (deutsch)" xfId="1230" xr:uid="{00000000-0005-0000-0000-0000CE040000}"/>
    <cellStyle name="Wไhrung_OPTIMIR1 (deutsch)" xfId="1231" xr:uid="{00000000-0005-0000-0000-0000CF040000}"/>
    <cellStyle name="x" xfId="1232" xr:uid="{00000000-0005-0000-0000-0000D0040000}"/>
    <cellStyle name="x 2" xfId="1233" xr:uid="{00000000-0005-0000-0000-0000D1040000}"/>
    <cellStyle name="xcom" xfId="1234" xr:uid="{00000000-0005-0000-0000-0000D2040000}"/>
    <cellStyle name="xstyle" xfId="1235" xr:uid="{00000000-0005-0000-0000-0000D3040000}"/>
    <cellStyle name="xuan" xfId="1236" xr:uid="{00000000-0005-0000-0000-0000D4040000}"/>
    <cellStyle name="Y/N" xfId="1237" xr:uid="{00000000-0005-0000-0000-0000D5040000}"/>
    <cellStyle name="yew" xfId="1238" xr:uid="{00000000-0005-0000-0000-0000D6040000}"/>
    <cellStyle name="yew 2" xfId="1239" xr:uid="{00000000-0005-0000-0000-0000D7040000}"/>
    <cellStyle name="yyyy" xfId="1240" xr:uid="{00000000-0005-0000-0000-0000D8040000}"/>
    <cellStyle name="ｵﾒﾁ｡ﾒﾃ爼ﾗ靉ﾁ篦ｧﾋﾅﾒﾂﾁﾔｵﾔ" xfId="1241" xr:uid="{00000000-0005-0000-0000-0000D9040000}"/>
    <cellStyle name="เครื่องหมายจุลภาค [0]" xfId="1242" xr:uid="{00000000-0005-0000-0000-0000DA040000}"/>
    <cellStyle name="เครื่องหมายจุลภาค [0] 2" xfId="1243" xr:uid="{00000000-0005-0000-0000-0000DB040000}"/>
    <cellStyle name="เครื่องหมายจุลภาค [0] 2 2" xfId="1244" xr:uid="{00000000-0005-0000-0000-0000DC040000}"/>
    <cellStyle name="เครื่องหมายจุลภาค [0] 3" xfId="1245" xr:uid="{00000000-0005-0000-0000-0000DD040000}"/>
    <cellStyle name="เครื่องหมายจุลภาค 2" xfId="1246" xr:uid="{00000000-0005-0000-0000-0000DE040000}"/>
    <cellStyle name="เครื่องหมายจุลภาค 2 2" xfId="1247" xr:uid="{00000000-0005-0000-0000-0000DF040000}"/>
    <cellStyle name="เครื่องหมายจุลภาค_1" xfId="1248" xr:uid="{00000000-0005-0000-0000-0000E0040000}"/>
    <cellStyle name="เครื่องหมายสกุลเงิน [0]" xfId="1249" xr:uid="{00000000-0005-0000-0000-0000E1040000}"/>
    <cellStyle name="เครื่องหมายสกุลเงิน [0] 2" xfId="1250" xr:uid="{00000000-0005-0000-0000-0000E2040000}"/>
    <cellStyle name="เครื่องหมายสกุลเงิน [0] 2 2" xfId="1251" xr:uid="{00000000-0005-0000-0000-0000E3040000}"/>
    <cellStyle name="เครื่องหมายสกุลเงิน [0] 3" xfId="1252" xr:uid="{00000000-0005-0000-0000-0000E4040000}"/>
    <cellStyle name="เครื่องหมายสกุลเงิน_1" xfId="1253" xr:uid="{00000000-0005-0000-0000-0000E5040000}"/>
    <cellStyle name="เชื่อมโยงหลายมิติ" xfId="1254" xr:uid="{00000000-0005-0000-0000-0000E6040000}"/>
    <cellStyle name="เซลล์ตรวจสอบ" xfId="1255" xr:uid="{00000000-0005-0000-0000-0000E7040000}"/>
    <cellStyle name="เซลล์ที่มีการเชื่อมโยง" xfId="1256" xr:uid="{00000000-0005-0000-0000-0000E8040000}"/>
    <cellStyle name="แย่" xfId="1257" xr:uid="{00000000-0005-0000-0000-0000E9040000}"/>
    <cellStyle name="แสดงผล" xfId="1258" xr:uid="{00000000-0005-0000-0000-0000EA040000}"/>
    <cellStyle name="แสดงผล 2" xfId="1259" xr:uid="{00000000-0005-0000-0000-0000EB040000}"/>
    <cellStyle name="แสดงผล 3" xfId="1260" xr:uid="{00000000-0005-0000-0000-0000EC040000}"/>
    <cellStyle name="การคำนวณ" xfId="1261" xr:uid="{00000000-0005-0000-0000-0000ED040000}"/>
    <cellStyle name="การคำนวณ 2" xfId="1262" xr:uid="{00000000-0005-0000-0000-0000EE040000}"/>
    <cellStyle name="การคำนวณ 2 2" xfId="1263" xr:uid="{00000000-0005-0000-0000-0000EF040000}"/>
    <cellStyle name="การคำนวณ 2 3" xfId="1264" xr:uid="{00000000-0005-0000-0000-0000F0040000}"/>
    <cellStyle name="การคำนวณ 2 4" xfId="1265" xr:uid="{00000000-0005-0000-0000-0000F1040000}"/>
    <cellStyle name="ข้อความเตือน" xfId="1266" xr:uid="{00000000-0005-0000-0000-0000F2040000}"/>
    <cellStyle name="ข้อความอธิบาย" xfId="1267" xr:uid="{00000000-0005-0000-0000-0000F3040000}"/>
    <cellStyle name="ชื่อเรื่อง" xfId="1268" xr:uid="{00000000-0005-0000-0000-0000F4040000}"/>
    <cellStyle name="ดี" xfId="1269" xr:uid="{00000000-0005-0000-0000-0000F5040000}"/>
    <cellStyle name="ตามการเชื่อมโยงหลายมิติ" xfId="1270" xr:uid="{00000000-0005-0000-0000-0000F6040000}"/>
    <cellStyle name="น้บะภฒ_95" xfId="1271" xr:uid="{00000000-0005-0000-0000-0000F7040000}"/>
    <cellStyle name="ปกติ 2" xfId="1272" xr:uid="{00000000-0005-0000-0000-0000F8040000}"/>
    <cellStyle name="ปกติ_01-Planing_&amp;_Booking" xfId="1273" xr:uid="{00000000-0005-0000-0000-0000F9040000}"/>
    <cellStyle name="ป้อนค่า" xfId="1274" xr:uid="{00000000-0005-0000-0000-0000FA040000}"/>
    <cellStyle name="ป้อนค่า 2" xfId="1275" xr:uid="{00000000-0005-0000-0000-0000FB040000}"/>
    <cellStyle name="ป้อนค่า 2 2" xfId="1276" xr:uid="{00000000-0005-0000-0000-0000FC040000}"/>
    <cellStyle name="ป้อนค่า 2 3" xfId="1277" xr:uid="{00000000-0005-0000-0000-0000FD040000}"/>
    <cellStyle name="ป้อนค่า 2 4" xfId="1278" xr:uid="{00000000-0005-0000-0000-0000FE040000}"/>
    <cellStyle name="ปานกลาง" xfId="1279" xr:uid="{00000000-0005-0000-0000-0000FF040000}"/>
    <cellStyle name="ผลรวม" xfId="1280" xr:uid="{00000000-0005-0000-0000-000000050000}"/>
    <cellStyle name="ผลรวม 2" xfId="1281" xr:uid="{00000000-0005-0000-0000-000001050000}"/>
    <cellStyle name="ผลรวม 3" xfId="1282" xr:uid="{00000000-0005-0000-0000-000002050000}"/>
    <cellStyle name="ฤ?ธถ [0]_95" xfId="1283" xr:uid="{00000000-0005-0000-0000-000003050000}"/>
    <cellStyle name="ฤ?ธถ_95" xfId="1284" xr:uid="{00000000-0005-0000-0000-000004050000}"/>
    <cellStyle name="ฤธถ [0]_95" xfId="1285" xr:uid="{00000000-0005-0000-0000-000005050000}"/>
    <cellStyle name="ฤธถ_95" xfId="1286" xr:uid="{00000000-0005-0000-0000-000006050000}"/>
    <cellStyle name="ล๋ศญ [0]_95" xfId="1287" xr:uid="{00000000-0005-0000-0000-000007050000}"/>
    <cellStyle name="ล๋ศญ_95" xfId="1288" xr:uid="{00000000-0005-0000-0000-000008050000}"/>
    <cellStyle name="ลักษณะ 1" xfId="1289" xr:uid="{00000000-0005-0000-0000-000009050000}"/>
    <cellStyle name="ลักษณะ 2" xfId="1290" xr:uid="{00000000-0005-0000-0000-00000A050000}"/>
    <cellStyle name="วฅมุ_4ฟ๙ฝวภ๛" xfId="1291" xr:uid="{00000000-0005-0000-0000-00000B050000}"/>
    <cellStyle name="ส่วนที่ถูกเน้น1" xfId="1292" xr:uid="{00000000-0005-0000-0000-00000C050000}"/>
    <cellStyle name="ส่วนที่ถูกเน้น2" xfId="1293" xr:uid="{00000000-0005-0000-0000-00000D050000}"/>
    <cellStyle name="ส่วนที่ถูกเน้น3" xfId="1294" xr:uid="{00000000-0005-0000-0000-00000E050000}"/>
    <cellStyle name="ส่วนที่ถูกเน้น4" xfId="1295" xr:uid="{00000000-0005-0000-0000-00000F050000}"/>
    <cellStyle name="ส่วนที่ถูกเน้น5" xfId="1296" xr:uid="{00000000-0005-0000-0000-000010050000}"/>
    <cellStyle name="ส่วนที่ถูกเน้น6" xfId="1297" xr:uid="{00000000-0005-0000-0000-000011050000}"/>
    <cellStyle name="หมายเหตุ" xfId="1298" xr:uid="{00000000-0005-0000-0000-000012050000}"/>
    <cellStyle name="หมายเหตุ 2" xfId="1299" xr:uid="{00000000-0005-0000-0000-000013050000}"/>
    <cellStyle name="หมายเหตุ 2 2" xfId="1300" xr:uid="{00000000-0005-0000-0000-000014050000}"/>
    <cellStyle name="หมายเหตุ 2 2 2" xfId="1301" xr:uid="{00000000-0005-0000-0000-000015050000}"/>
    <cellStyle name="หมายเหตุ 2 2 3" xfId="1302" xr:uid="{00000000-0005-0000-0000-000016050000}"/>
    <cellStyle name="หมายเหตุ 2 2 4" xfId="1303" xr:uid="{00000000-0005-0000-0000-000017050000}"/>
    <cellStyle name="หมายเหตุ 2 3" xfId="1304" xr:uid="{00000000-0005-0000-0000-000018050000}"/>
    <cellStyle name="หมายเหตุ 2 4" xfId="1305" xr:uid="{00000000-0005-0000-0000-000019050000}"/>
    <cellStyle name="หมายเหตุ 2 5" xfId="1306" xr:uid="{00000000-0005-0000-0000-00001A050000}"/>
    <cellStyle name="หมายเหตุ 2 6" xfId="1307" xr:uid="{00000000-0005-0000-0000-00001B050000}"/>
    <cellStyle name="หมายเหตุ 3" xfId="1308" xr:uid="{00000000-0005-0000-0000-00001C050000}"/>
    <cellStyle name="หมายเหตุ 3 2" xfId="1309" xr:uid="{00000000-0005-0000-0000-00001D050000}"/>
    <cellStyle name="หมายเหตุ 3 3" xfId="1310" xr:uid="{00000000-0005-0000-0000-00001E050000}"/>
    <cellStyle name="หมายเหตุ 3 4" xfId="1311" xr:uid="{00000000-0005-0000-0000-00001F050000}"/>
    <cellStyle name="หมายเหตุ 4" xfId="1312" xr:uid="{00000000-0005-0000-0000-000020050000}"/>
    <cellStyle name="หัวเรื่อง 1" xfId="1313" xr:uid="{00000000-0005-0000-0000-000021050000}"/>
    <cellStyle name="หัวเรื่อง 2" xfId="1314" xr:uid="{00000000-0005-0000-0000-000022050000}"/>
    <cellStyle name="หัวเรื่อง 3" xfId="1315" xr:uid="{00000000-0005-0000-0000-000023050000}"/>
    <cellStyle name="หัวเรื่อง 4" xfId="1316" xr:uid="{00000000-0005-0000-0000-000024050000}"/>
    <cellStyle name=" [0.00]_ Att. 1- Cover" xfId="1317" xr:uid="{00000000-0005-0000-0000-000025050000}"/>
    <cellStyle name="_ Att. 1- Cover" xfId="1318" xr:uid="{00000000-0005-0000-0000-000026050000}"/>
    <cellStyle name="?_ Att. 1- Cover" xfId="1319" xr:uid="{00000000-0005-0000-0000-000027050000}"/>
    <cellStyle name="똿뗦먛귟 [0.00]_PRODUCT DETAIL Q1" xfId="1320" xr:uid="{00000000-0005-0000-0000-000028050000}"/>
    <cellStyle name="똿뗦먛귟_PRODUCT DETAIL Q1" xfId="1321" xr:uid="{00000000-0005-0000-0000-000029050000}"/>
    <cellStyle name="믅됞 [0.00]_PRODUCT DETAIL Q1" xfId="1322" xr:uid="{00000000-0005-0000-0000-00002A050000}"/>
    <cellStyle name="믅됞_PRODUCT DETAIL Q1" xfId="1323" xr:uid="{00000000-0005-0000-0000-00002B050000}"/>
    <cellStyle name="백분율_95" xfId="1324" xr:uid="{00000000-0005-0000-0000-00002C050000}"/>
    <cellStyle name="뷭?_BOOKSHIP" xfId="1325" xr:uid="{00000000-0005-0000-0000-00002D050000}"/>
    <cellStyle name="콤마 [ - 유형1" xfId="1326" xr:uid="{00000000-0005-0000-0000-00002E050000}"/>
    <cellStyle name="콤마 [ - 유형2" xfId="1327" xr:uid="{00000000-0005-0000-0000-00002F050000}"/>
    <cellStyle name="콤마 [ - 유형3" xfId="1328" xr:uid="{00000000-0005-0000-0000-000030050000}"/>
    <cellStyle name="콤마 [ - 유형4" xfId="1329" xr:uid="{00000000-0005-0000-0000-000031050000}"/>
    <cellStyle name="콤마 [ - 유형5" xfId="1330" xr:uid="{00000000-0005-0000-0000-000032050000}"/>
    <cellStyle name="콤마 [ - 유형6" xfId="1331" xr:uid="{00000000-0005-0000-0000-000033050000}"/>
    <cellStyle name="콤마 [ - 유형7" xfId="1332" xr:uid="{00000000-0005-0000-0000-000034050000}"/>
    <cellStyle name="콤마 [ - 유형8" xfId="1333" xr:uid="{00000000-0005-0000-0000-000035050000}"/>
    <cellStyle name="콤마 [0]_0004 MECH COST  " xfId="1334" xr:uid="{00000000-0005-0000-0000-000036050000}"/>
    <cellStyle name="콤마_0004 MECH COST  " xfId="1335" xr:uid="{00000000-0005-0000-0000-000037050000}"/>
    <cellStyle name="통화 [0]_00ss ordersheet" xfId="1336" xr:uid="{00000000-0005-0000-0000-000038050000}"/>
    <cellStyle name="통화_00ss ordersheet" xfId="1337" xr:uid="{00000000-0005-0000-0000-000039050000}"/>
    <cellStyle name="표준_(정보부문)월별인원계획" xfId="1338" xr:uid="{00000000-0005-0000-0000-00003A050000}"/>
    <cellStyle name="一般_0006(1)" xfId="1339" xr:uid="{00000000-0005-0000-0000-00003B050000}"/>
    <cellStyle name="千分位[0]_00Q3902REV.1" xfId="1340" xr:uid="{00000000-0005-0000-0000-00003C050000}"/>
    <cellStyle name="千分位_00Q3902REV.1" xfId="1341" xr:uid="{00000000-0005-0000-0000-00003D050000}"/>
    <cellStyle name="常规_Interestcapitalisation_v3(revised)" xfId="1342" xr:uid="{00000000-0005-0000-0000-00003E050000}"/>
    <cellStyle name="未定義" xfId="1343" xr:uid="{00000000-0005-0000-0000-00003F050000}"/>
    <cellStyle name="桁区切り_Receivable Dec" xfId="1344" xr:uid="{00000000-0005-0000-0000-000040050000}"/>
    <cellStyle name="標準_2004 Budget" xfId="1345" xr:uid="{00000000-0005-0000-0000-000041050000}"/>
    <cellStyle name="爼ﾗ靉ﾁ篦ｧﾋﾅﾒﾂﾁﾔｵﾔ" xfId="1346" xr:uid="{00000000-0005-0000-0000-000042050000}"/>
    <cellStyle name="貨幣 [0]_00Q3902REV.1" xfId="1347" xr:uid="{00000000-0005-0000-0000-000043050000}"/>
    <cellStyle name="貨幣[0]_BRE" xfId="1348" xr:uid="{00000000-0005-0000-0000-000044050000}"/>
    <cellStyle name="貨幣_00Q3902REV.1" xfId="1349" xr:uid="{00000000-0005-0000-0000-00004505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M51"/>
  <sheetViews>
    <sheetView topLeftCell="A38" zoomScaleNormal="100" zoomScaleSheetLayoutView="70" workbookViewId="0">
      <selection activeCell="C8" sqref="C8"/>
    </sheetView>
  </sheetViews>
  <sheetFormatPr defaultColWidth="9.09765625" defaultRowHeight="20"/>
  <cols>
    <col min="1" max="1" width="55.8984375" style="97" customWidth="1"/>
    <col min="2" max="2" width="3.8984375" style="97" customWidth="1"/>
    <col min="3" max="3" width="11.3984375" style="90" customWidth="1"/>
    <col min="4" max="4" width="1.3984375" style="90" customWidth="1"/>
    <col min="5" max="5" width="16" style="91" customWidth="1"/>
    <col min="6" max="6" width="1.3984375" style="91" customWidth="1"/>
    <col min="7" max="7" width="16.09765625" style="91" customWidth="1"/>
    <col min="8" max="8" width="1.09765625" style="91" hidden="1" customWidth="1"/>
    <col min="9" max="9" width="1.3984375" style="91" customWidth="1"/>
    <col min="10" max="10" width="15.69921875" style="94" customWidth="1"/>
    <col min="11" max="11" width="1.09765625" style="91" customWidth="1"/>
    <col min="12" max="12" width="16.09765625" style="91" customWidth="1"/>
    <col min="13" max="13" width="13.3984375" style="91" customWidth="1"/>
    <col min="14" max="16384" width="9.09765625" style="88"/>
  </cols>
  <sheetData>
    <row r="1" spans="1:13" ht="26.9" customHeight="1">
      <c r="A1" s="288" t="s">
        <v>0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111"/>
    </row>
    <row r="2" spans="1:13" ht="26.9" customHeight="1">
      <c r="A2" s="288" t="s">
        <v>1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111"/>
    </row>
    <row r="3" spans="1:13" ht="26.9" customHeight="1">
      <c r="A3" s="288" t="s">
        <v>2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111"/>
    </row>
    <row r="4" spans="1:13" ht="24" customHeight="1">
      <c r="A4" s="86"/>
      <c r="B4" s="86"/>
      <c r="C4" s="86"/>
      <c r="D4" s="86"/>
      <c r="E4" s="86"/>
      <c r="F4" s="86"/>
      <c r="G4" s="86"/>
      <c r="H4" s="86"/>
      <c r="I4" s="86"/>
      <c r="J4" s="106"/>
      <c r="K4" s="86"/>
      <c r="L4" s="87" t="s">
        <v>3</v>
      </c>
      <c r="M4" s="99"/>
    </row>
    <row r="5" spans="1:13" ht="6" customHeight="1">
      <c r="A5" s="89"/>
      <c r="B5" s="89"/>
    </row>
    <row r="6" spans="1:13" ht="24" customHeight="1">
      <c r="C6" s="101"/>
      <c r="D6" s="101"/>
      <c r="E6" s="285" t="s">
        <v>4</v>
      </c>
      <c r="F6" s="285"/>
      <c r="G6" s="285"/>
      <c r="H6" s="102"/>
      <c r="I6" s="118"/>
      <c r="J6" s="285" t="s">
        <v>5</v>
      </c>
      <c r="K6" s="285"/>
      <c r="L6" s="285"/>
      <c r="M6" s="118"/>
    </row>
    <row r="7" spans="1:13" s="107" customFormat="1" ht="24" customHeight="1">
      <c r="C7" s="119" t="s">
        <v>6</v>
      </c>
      <c r="D7" s="100"/>
      <c r="E7" s="120" t="s">
        <v>7</v>
      </c>
      <c r="F7" s="102"/>
      <c r="G7" s="120" t="s">
        <v>7</v>
      </c>
      <c r="H7" s="120"/>
      <c r="I7" s="120"/>
      <c r="J7" s="108" t="s">
        <v>7</v>
      </c>
      <c r="K7" s="102"/>
      <c r="L7" s="108" t="s">
        <v>7</v>
      </c>
      <c r="M7" s="120"/>
    </row>
    <row r="8" spans="1:13" s="107" customFormat="1" ht="24" customHeight="1">
      <c r="C8" s="119"/>
      <c r="D8" s="119"/>
      <c r="E8" s="120" t="s">
        <v>8</v>
      </c>
      <c r="F8" s="102"/>
      <c r="G8" s="120" t="s">
        <v>8</v>
      </c>
      <c r="H8" s="120"/>
      <c r="I8" s="120"/>
      <c r="J8" s="120" t="s">
        <v>8</v>
      </c>
      <c r="K8" s="102"/>
      <c r="L8" s="120" t="s">
        <v>8</v>
      </c>
      <c r="M8" s="120"/>
    </row>
    <row r="9" spans="1:13" s="107" customFormat="1" ht="24" customHeight="1">
      <c r="C9" s="119"/>
      <c r="D9" s="119"/>
      <c r="E9" s="120">
        <v>2566</v>
      </c>
      <c r="F9" s="102"/>
      <c r="G9" s="120">
        <v>2565</v>
      </c>
      <c r="H9" s="120"/>
      <c r="I9" s="120"/>
      <c r="J9" s="120">
        <v>2566</v>
      </c>
      <c r="K9" s="102"/>
      <c r="L9" s="120">
        <v>2565</v>
      </c>
      <c r="M9" s="120"/>
    </row>
    <row r="10" spans="1:13" ht="24" customHeight="1">
      <c r="A10" s="109" t="s">
        <v>9</v>
      </c>
      <c r="B10" s="109"/>
      <c r="C10" s="101"/>
      <c r="D10" s="101"/>
      <c r="E10" s="112"/>
      <c r="F10" s="104"/>
      <c r="G10" s="112"/>
      <c r="H10" s="112"/>
      <c r="I10" s="112"/>
      <c r="J10" s="113"/>
      <c r="K10" s="104"/>
      <c r="L10" s="113"/>
      <c r="M10" s="5"/>
    </row>
    <row r="11" spans="1:13" ht="24" customHeight="1">
      <c r="A11" s="93" t="s">
        <v>10</v>
      </c>
      <c r="B11" s="93"/>
      <c r="E11" s="94"/>
      <c r="F11" s="94"/>
      <c r="G11" s="94"/>
      <c r="H11" s="94"/>
      <c r="I11" s="94"/>
      <c r="K11" s="94"/>
      <c r="L11" s="94"/>
      <c r="M11" s="94"/>
    </row>
    <row r="12" spans="1:13" ht="24" customHeight="1">
      <c r="A12" s="117" t="s">
        <v>11</v>
      </c>
      <c r="B12" s="117"/>
      <c r="C12" s="95">
        <v>6.3</v>
      </c>
      <c r="D12" s="95"/>
      <c r="E12" s="1">
        <v>4856743196</v>
      </c>
      <c r="F12" s="7"/>
      <c r="G12" s="1">
        <v>4161944668</v>
      </c>
      <c r="H12" s="1"/>
      <c r="I12" s="1"/>
      <c r="J12" s="6">
        <v>129629711</v>
      </c>
      <c r="K12" s="1"/>
      <c r="L12" s="6">
        <v>46868502</v>
      </c>
      <c r="M12" s="1"/>
    </row>
    <row r="13" spans="1:13" ht="24" customHeight="1">
      <c r="A13" s="117" t="s">
        <v>12</v>
      </c>
      <c r="B13" s="117"/>
      <c r="C13" s="95"/>
      <c r="D13" s="95"/>
      <c r="E13" s="1"/>
      <c r="F13" s="7"/>
      <c r="G13" s="1"/>
      <c r="H13" s="1"/>
      <c r="I13" s="1"/>
      <c r="J13" s="1"/>
      <c r="K13" s="1"/>
      <c r="L13" s="1"/>
      <c r="M13" s="1"/>
    </row>
    <row r="14" spans="1:13" ht="24" customHeight="1">
      <c r="A14" s="117" t="s">
        <v>13</v>
      </c>
      <c r="B14" s="98"/>
      <c r="C14" s="95" t="s">
        <v>14</v>
      </c>
      <c r="D14" s="95"/>
      <c r="E14" s="1">
        <v>9587661123</v>
      </c>
      <c r="F14" s="7"/>
      <c r="G14" s="1">
        <v>9663485423</v>
      </c>
      <c r="H14" s="1"/>
      <c r="I14" s="1"/>
      <c r="J14" s="6">
        <v>2639092305</v>
      </c>
      <c r="K14" s="1"/>
      <c r="L14" s="6">
        <v>2797472177</v>
      </c>
      <c r="M14" s="1"/>
    </row>
    <row r="15" spans="1:13" ht="24" customHeight="1">
      <c r="A15" s="117" t="s">
        <v>15</v>
      </c>
      <c r="B15" s="98"/>
      <c r="C15" s="95" t="s">
        <v>16</v>
      </c>
      <c r="D15" s="95"/>
      <c r="E15" s="163">
        <v>7473429671</v>
      </c>
      <c r="F15" s="7"/>
      <c r="G15" s="1">
        <v>6677892886</v>
      </c>
      <c r="H15" s="1"/>
      <c r="I15" s="1"/>
      <c r="J15" s="6">
        <v>4109261593</v>
      </c>
      <c r="K15" s="1"/>
      <c r="L15" s="6">
        <v>3416374037</v>
      </c>
      <c r="M15" s="1"/>
    </row>
    <row r="16" spans="1:13" ht="24" customHeight="1">
      <c r="A16" s="117" t="s">
        <v>17</v>
      </c>
      <c r="B16" s="98"/>
      <c r="C16" s="95" t="s">
        <v>18</v>
      </c>
      <c r="D16" s="95"/>
      <c r="E16" s="1">
        <v>2316384200</v>
      </c>
      <c r="F16" s="7"/>
      <c r="G16" s="1">
        <v>2091221509</v>
      </c>
      <c r="H16" s="1"/>
      <c r="I16" s="1"/>
      <c r="J16" s="25">
        <v>0</v>
      </c>
      <c r="K16" s="1"/>
      <c r="L16" s="25">
        <v>0</v>
      </c>
      <c r="M16" s="1"/>
    </row>
    <row r="17" spans="1:13" ht="24" customHeight="1">
      <c r="A17" s="117" t="s">
        <v>19</v>
      </c>
      <c r="B17" s="117"/>
      <c r="C17" s="95">
        <v>5</v>
      </c>
      <c r="D17" s="95"/>
      <c r="E17" s="1">
        <v>276854760</v>
      </c>
      <c r="F17" s="7"/>
      <c r="G17" s="1">
        <v>38043720</v>
      </c>
      <c r="H17" s="1"/>
      <c r="I17" s="1"/>
      <c r="J17" s="6">
        <v>6022592923</v>
      </c>
      <c r="K17" s="1"/>
      <c r="L17" s="6">
        <v>5603302749</v>
      </c>
      <c r="M17" s="1"/>
    </row>
    <row r="18" spans="1:13" ht="24" customHeight="1">
      <c r="A18" s="286" t="s">
        <v>20</v>
      </c>
      <c r="B18" s="286"/>
      <c r="C18" s="95"/>
      <c r="D18" s="95"/>
      <c r="E18" s="25"/>
      <c r="F18" s="7"/>
      <c r="G18" s="25"/>
      <c r="H18" s="25"/>
      <c r="I18" s="25"/>
      <c r="K18" s="1"/>
      <c r="L18" s="6"/>
      <c r="M18" s="1"/>
    </row>
    <row r="19" spans="1:13" ht="24" customHeight="1">
      <c r="A19" s="286" t="s">
        <v>21</v>
      </c>
      <c r="B19" s="286"/>
      <c r="C19" s="95">
        <v>5</v>
      </c>
      <c r="D19" s="95"/>
      <c r="E19" s="25">
        <v>0</v>
      </c>
      <c r="F19" s="7"/>
      <c r="G19" s="25">
        <v>0</v>
      </c>
      <c r="H19" s="25"/>
      <c r="I19" s="25"/>
      <c r="J19" s="6">
        <v>21630600000</v>
      </c>
      <c r="K19" s="1"/>
      <c r="L19" s="25">
        <v>0</v>
      </c>
      <c r="M19" s="1"/>
    </row>
    <row r="20" spans="1:13" ht="24" customHeight="1">
      <c r="A20" s="117" t="s">
        <v>22</v>
      </c>
      <c r="B20" s="117"/>
      <c r="C20" s="95">
        <v>10</v>
      </c>
      <c r="D20" s="95"/>
      <c r="E20" s="1">
        <v>22337971714</v>
      </c>
      <c r="F20" s="7"/>
      <c r="G20" s="1">
        <v>24387602090</v>
      </c>
      <c r="H20" s="1"/>
      <c r="I20" s="1"/>
      <c r="J20" s="6">
        <v>545441974</v>
      </c>
      <c r="K20" s="1"/>
      <c r="L20" s="6">
        <v>478552484</v>
      </c>
      <c r="M20" s="1"/>
    </row>
    <row r="21" spans="1:13" ht="24" customHeight="1">
      <c r="A21" s="117" t="s">
        <v>23</v>
      </c>
      <c r="B21" s="117"/>
      <c r="C21" s="95">
        <v>11</v>
      </c>
      <c r="D21" s="95"/>
      <c r="E21" s="1">
        <v>462096371</v>
      </c>
      <c r="F21" s="7"/>
      <c r="G21" s="1">
        <v>886041117</v>
      </c>
      <c r="H21" s="1"/>
      <c r="I21" s="1"/>
      <c r="J21" s="6">
        <v>269116556</v>
      </c>
      <c r="K21" s="1"/>
      <c r="L21" s="6">
        <v>709381117</v>
      </c>
      <c r="M21" s="1"/>
    </row>
    <row r="22" spans="1:13" ht="24" customHeight="1">
      <c r="A22" s="117" t="s">
        <v>24</v>
      </c>
      <c r="B22" s="117"/>
      <c r="C22" s="95"/>
      <c r="D22" s="95"/>
      <c r="E22" s="1">
        <v>104391331</v>
      </c>
      <c r="F22" s="1"/>
      <c r="G22" s="1">
        <v>78325873</v>
      </c>
      <c r="H22" s="1"/>
      <c r="I22" s="7"/>
      <c r="J22" s="6">
        <v>238569</v>
      </c>
      <c r="K22" s="1"/>
      <c r="L22" s="6">
        <v>567706</v>
      </c>
      <c r="M22" s="1"/>
    </row>
    <row r="23" spans="1:13" ht="24" customHeight="1">
      <c r="A23" s="92" t="s">
        <v>25</v>
      </c>
      <c r="B23" s="96"/>
      <c r="C23" s="95"/>
      <c r="D23" s="95"/>
      <c r="E23" s="9">
        <f>SUM(E12:E22)</f>
        <v>47415532366</v>
      </c>
      <c r="F23" s="10"/>
      <c r="G23" s="9">
        <f>SUM(G12:G22)</f>
        <v>47984557286</v>
      </c>
      <c r="H23" s="9"/>
      <c r="I23" s="10"/>
      <c r="J23" s="9">
        <f>SUM(J12:J22)</f>
        <v>35345973631</v>
      </c>
      <c r="K23" s="2"/>
      <c r="L23" s="9">
        <f>SUM(L12:L22)</f>
        <v>13052518772</v>
      </c>
      <c r="M23" s="10"/>
    </row>
    <row r="24" spans="1:13" ht="24" customHeight="1">
      <c r="C24" s="95"/>
      <c r="D24" s="95"/>
      <c r="E24" s="29"/>
      <c r="F24" s="7"/>
      <c r="G24" s="29"/>
      <c r="H24" s="29"/>
      <c r="I24" s="29"/>
      <c r="J24" s="7"/>
      <c r="K24" s="7"/>
      <c r="L24" s="7"/>
      <c r="M24" s="7"/>
    </row>
    <row r="25" spans="1:13" ht="24" customHeight="1">
      <c r="A25" s="93" t="s">
        <v>26</v>
      </c>
      <c r="B25" s="93"/>
      <c r="C25" s="95"/>
      <c r="D25" s="95"/>
      <c r="E25" s="28"/>
      <c r="F25" s="7"/>
      <c r="G25" s="28"/>
      <c r="H25" s="28"/>
      <c r="I25" s="28"/>
      <c r="J25" s="1"/>
      <c r="K25" s="1"/>
      <c r="L25" s="1"/>
      <c r="M25" s="1"/>
    </row>
    <row r="26" spans="1:13" ht="24" customHeight="1">
      <c r="A26" s="117" t="s">
        <v>27</v>
      </c>
      <c r="B26" s="117"/>
      <c r="C26" s="95">
        <v>12</v>
      </c>
      <c r="D26" s="95"/>
      <c r="E26" s="25">
        <v>0</v>
      </c>
      <c r="F26" s="25"/>
      <c r="G26" s="25">
        <v>0</v>
      </c>
      <c r="H26" s="25"/>
      <c r="I26" s="25"/>
      <c r="J26" s="105">
        <v>146361318306</v>
      </c>
      <c r="K26" s="1"/>
      <c r="L26" s="105">
        <v>146198318306</v>
      </c>
      <c r="M26" s="1"/>
    </row>
    <row r="27" spans="1:13" ht="24" customHeight="1">
      <c r="A27" s="117" t="s">
        <v>28</v>
      </c>
      <c r="B27" s="117"/>
      <c r="C27" s="95">
        <v>13</v>
      </c>
      <c r="D27" s="95"/>
      <c r="E27" s="1">
        <v>104358805</v>
      </c>
      <c r="F27" s="7"/>
      <c r="G27" s="1">
        <v>104534703</v>
      </c>
      <c r="H27" s="1"/>
      <c r="I27" s="1"/>
      <c r="J27" s="25">
        <v>0</v>
      </c>
      <c r="K27" s="1"/>
      <c r="L27" s="25">
        <v>0</v>
      </c>
      <c r="M27" s="1"/>
    </row>
    <row r="28" spans="1:13" ht="24" customHeight="1">
      <c r="A28" s="117" t="s">
        <v>29</v>
      </c>
      <c r="B28" s="117"/>
      <c r="C28" s="95">
        <v>14</v>
      </c>
      <c r="D28" s="95"/>
      <c r="E28" s="1">
        <v>2636433315</v>
      </c>
      <c r="F28" s="7"/>
      <c r="G28" s="1">
        <v>2863057622</v>
      </c>
      <c r="H28" s="1"/>
      <c r="I28" s="1"/>
      <c r="J28" s="105">
        <v>231913868</v>
      </c>
      <c r="K28" s="1"/>
      <c r="L28" s="6">
        <v>231913868</v>
      </c>
      <c r="M28" s="1"/>
    </row>
    <row r="29" spans="1:13" ht="24" customHeight="1">
      <c r="A29" s="117" t="s">
        <v>20</v>
      </c>
      <c r="B29" s="117"/>
      <c r="C29" s="95">
        <v>5</v>
      </c>
      <c r="D29" s="95"/>
      <c r="E29" s="1">
        <v>33342200</v>
      </c>
      <c r="F29" s="25"/>
      <c r="G29" s="1">
        <v>33737863</v>
      </c>
      <c r="H29" s="25"/>
      <c r="I29" s="25"/>
      <c r="J29" s="105">
        <v>71765202751</v>
      </c>
      <c r="K29" s="1"/>
      <c r="L29" s="105">
        <v>93717140735</v>
      </c>
      <c r="M29" s="1"/>
    </row>
    <row r="30" spans="1:13" ht="24" customHeight="1">
      <c r="A30" s="117" t="s">
        <v>30</v>
      </c>
      <c r="B30" s="117"/>
      <c r="C30" s="95">
        <v>15</v>
      </c>
      <c r="D30" s="95"/>
      <c r="E30" s="1">
        <v>16687371021</v>
      </c>
      <c r="F30" s="7"/>
      <c r="G30" s="1">
        <v>15389795456</v>
      </c>
      <c r="H30" s="1"/>
      <c r="I30" s="1"/>
      <c r="J30" s="105">
        <v>131696806</v>
      </c>
      <c r="K30" s="25"/>
      <c r="L30" s="27">
        <v>66289233</v>
      </c>
      <c r="M30" s="25"/>
    </row>
    <row r="31" spans="1:13" ht="24" customHeight="1">
      <c r="A31" s="117" t="s">
        <v>31</v>
      </c>
      <c r="B31" s="117"/>
      <c r="C31" s="95">
        <v>16</v>
      </c>
      <c r="D31" s="95"/>
      <c r="E31" s="1">
        <v>45822128299</v>
      </c>
      <c r="F31" s="7"/>
      <c r="G31" s="1">
        <v>45467046928</v>
      </c>
      <c r="H31" s="1"/>
      <c r="I31" s="1"/>
      <c r="J31" s="105">
        <v>242770908</v>
      </c>
      <c r="K31" s="1"/>
      <c r="L31" s="6">
        <v>253673234</v>
      </c>
      <c r="M31" s="1"/>
    </row>
    <row r="32" spans="1:13" ht="24" customHeight="1">
      <c r="A32" s="117" t="s">
        <v>32</v>
      </c>
      <c r="B32" s="117"/>
      <c r="C32" s="95">
        <v>17</v>
      </c>
      <c r="D32" s="95"/>
      <c r="E32" s="1">
        <v>62853907122</v>
      </c>
      <c r="F32" s="7"/>
      <c r="G32" s="1">
        <v>61009836148</v>
      </c>
      <c r="H32" s="1"/>
      <c r="I32" s="1"/>
      <c r="J32" s="105">
        <v>1127339241</v>
      </c>
      <c r="K32" s="1"/>
      <c r="L32" s="6">
        <v>1190233999</v>
      </c>
      <c r="M32" s="1"/>
    </row>
    <row r="33" spans="1:13" ht="24" customHeight="1">
      <c r="A33" s="117" t="s">
        <v>33</v>
      </c>
      <c r="B33" s="117"/>
      <c r="C33" s="95">
        <v>18</v>
      </c>
      <c r="D33" s="95"/>
      <c r="E33" s="1">
        <v>157828543183</v>
      </c>
      <c r="F33" s="7"/>
      <c r="G33" s="1">
        <v>157658782759</v>
      </c>
      <c r="H33" s="1"/>
      <c r="I33" s="1"/>
      <c r="J33" s="25">
        <v>0</v>
      </c>
      <c r="K33" s="25"/>
      <c r="L33" s="25">
        <v>0</v>
      </c>
      <c r="M33" s="25"/>
    </row>
    <row r="34" spans="1:13" ht="24" customHeight="1">
      <c r="A34" s="117" t="s">
        <v>34</v>
      </c>
      <c r="B34" s="117"/>
      <c r="C34" s="95">
        <v>19</v>
      </c>
      <c r="D34" s="95"/>
      <c r="E34" s="1">
        <v>2734544910</v>
      </c>
      <c r="F34" s="7"/>
      <c r="G34" s="1">
        <v>2724789970</v>
      </c>
      <c r="H34" s="1"/>
      <c r="I34" s="1"/>
      <c r="J34" s="105">
        <v>35577463</v>
      </c>
      <c r="K34" s="1"/>
      <c r="L34" s="6">
        <v>67931284</v>
      </c>
      <c r="M34" s="1"/>
    </row>
    <row r="35" spans="1:13" ht="24" customHeight="1">
      <c r="A35" s="117" t="s">
        <v>35</v>
      </c>
      <c r="B35" s="117"/>
      <c r="C35" s="95">
        <v>20</v>
      </c>
      <c r="D35" s="95"/>
      <c r="E35" s="1">
        <v>601588202</v>
      </c>
      <c r="F35" s="7"/>
      <c r="G35" s="1">
        <v>519974211</v>
      </c>
      <c r="H35" s="1"/>
      <c r="I35" s="1"/>
      <c r="J35" s="105">
        <v>31339124</v>
      </c>
      <c r="K35" s="1"/>
      <c r="L35" s="25">
        <v>0</v>
      </c>
      <c r="M35" s="1"/>
    </row>
    <row r="36" spans="1:13" ht="24" customHeight="1">
      <c r="A36" s="117" t="s">
        <v>36</v>
      </c>
      <c r="B36" s="117"/>
      <c r="C36" s="95" t="s">
        <v>37</v>
      </c>
      <c r="D36" s="95"/>
      <c r="E36" s="1">
        <v>376562459</v>
      </c>
      <c r="F36" s="7"/>
      <c r="G36" s="1">
        <v>525736734</v>
      </c>
      <c r="H36" s="1"/>
      <c r="I36" s="1"/>
      <c r="J36" s="6">
        <v>72173740</v>
      </c>
      <c r="K36" s="1"/>
      <c r="L36" s="6">
        <v>108260560</v>
      </c>
      <c r="M36" s="1"/>
    </row>
    <row r="37" spans="1:13" ht="24" customHeight="1">
      <c r="A37" s="117" t="s">
        <v>38</v>
      </c>
      <c r="B37" s="117"/>
      <c r="C37" s="95" t="s">
        <v>39</v>
      </c>
      <c r="D37" s="95"/>
      <c r="E37" s="1">
        <v>1875498661</v>
      </c>
      <c r="F37" s="7"/>
      <c r="G37" s="1">
        <v>1762727363</v>
      </c>
      <c r="H37" s="1"/>
      <c r="I37" s="7"/>
      <c r="J37" s="6">
        <v>1635448</v>
      </c>
      <c r="K37" s="1"/>
      <c r="L37" s="6">
        <v>1618508</v>
      </c>
      <c r="M37" s="1"/>
    </row>
    <row r="38" spans="1:13" ht="24" customHeight="1">
      <c r="A38" s="92" t="s">
        <v>40</v>
      </c>
      <c r="B38" s="96"/>
      <c r="E38" s="9">
        <f>SUM(E26:E37)</f>
        <v>291554278177</v>
      </c>
      <c r="F38" s="10"/>
      <c r="G38" s="9">
        <f>SUM(G26:G37)</f>
        <v>288060019757</v>
      </c>
      <c r="H38" s="9"/>
      <c r="I38" s="10"/>
      <c r="J38" s="9">
        <f>SUM(J26:J37)</f>
        <v>220000967655</v>
      </c>
      <c r="K38" s="10"/>
      <c r="L38" s="9">
        <f>SUM(L26:L37)</f>
        <v>241835379727</v>
      </c>
      <c r="M38" s="10"/>
    </row>
    <row r="39" spans="1:13" ht="24" customHeight="1" thickBot="1">
      <c r="A39" s="102" t="s">
        <v>41</v>
      </c>
      <c r="B39" s="102"/>
      <c r="E39" s="31">
        <f>SUM(E38,E23)</f>
        <v>338969810543</v>
      </c>
      <c r="F39" s="110"/>
      <c r="G39" s="31">
        <f>SUM(G38,G23)</f>
        <v>336044577043</v>
      </c>
      <c r="H39" s="31"/>
      <c r="I39" s="10"/>
      <c r="J39" s="31">
        <f>SUM(J38,J23)</f>
        <v>255346941286</v>
      </c>
      <c r="K39" s="110"/>
      <c r="L39" s="31">
        <f>SUM(L38,L23)</f>
        <v>254887898499</v>
      </c>
      <c r="M39" s="103"/>
    </row>
    <row r="40" spans="1:13" ht="24" customHeight="1" thickTop="1">
      <c r="A40" s="102"/>
      <c r="B40" s="102"/>
      <c r="E40" s="10"/>
      <c r="F40" s="110"/>
      <c r="G40" s="10"/>
      <c r="H40" s="10"/>
      <c r="I40" s="10"/>
      <c r="J40" s="10"/>
      <c r="K40" s="110"/>
      <c r="L40" s="10"/>
      <c r="M40" s="103"/>
    </row>
    <row r="41" spans="1:13" ht="24" customHeight="1">
      <c r="A41" s="97" t="s">
        <v>42</v>
      </c>
      <c r="B41" s="102"/>
      <c r="E41" s="10"/>
      <c r="F41" s="110"/>
      <c r="G41" s="10"/>
      <c r="H41" s="10"/>
      <c r="I41" s="10"/>
      <c r="J41" s="10"/>
      <c r="K41" s="110"/>
      <c r="L41" s="10"/>
      <c r="M41" s="103"/>
    </row>
    <row r="42" spans="1:13" ht="24" customHeight="1">
      <c r="A42" s="102"/>
      <c r="B42" s="102"/>
      <c r="E42" s="10"/>
      <c r="F42" s="110"/>
      <c r="G42" s="10"/>
      <c r="H42" s="10"/>
      <c r="I42" s="10"/>
      <c r="J42" s="10"/>
      <c r="K42" s="110"/>
      <c r="L42" s="10"/>
      <c r="M42" s="103"/>
    </row>
    <row r="43" spans="1:13" ht="24" customHeight="1">
      <c r="A43" s="102"/>
      <c r="B43" s="102"/>
      <c r="E43" s="10"/>
      <c r="F43" s="110"/>
      <c r="G43" s="10"/>
      <c r="H43" s="10"/>
      <c r="I43" s="10"/>
      <c r="J43" s="10"/>
      <c r="K43" s="110"/>
      <c r="L43" s="10"/>
      <c r="M43" s="103"/>
    </row>
    <row r="44" spans="1:13" ht="24" customHeight="1">
      <c r="A44" s="287">
        <v>1</v>
      </c>
      <c r="B44" s="287"/>
      <c r="C44" s="287"/>
      <c r="D44" s="287"/>
      <c r="E44" s="287"/>
      <c r="F44" s="287"/>
      <c r="G44" s="287"/>
      <c r="H44" s="287"/>
      <c r="I44" s="287"/>
      <c r="J44" s="287"/>
      <c r="K44" s="287"/>
      <c r="L44" s="287"/>
    </row>
    <row r="45" spans="1:13" ht="20.149999999999999" customHeight="1">
      <c r="M45" s="114"/>
    </row>
    <row r="46" spans="1:13" ht="20.149999999999999" customHeight="1"/>
    <row r="47" spans="1:13" ht="20.149999999999999" customHeight="1"/>
    <row r="48" spans="1:13" ht="20.149999999999999" customHeight="1"/>
    <row r="49" ht="20.149999999999999" customHeight="1"/>
    <row r="50" ht="20.149999999999999" customHeight="1"/>
    <row r="51" ht="20.149999999999999" customHeight="1"/>
  </sheetData>
  <sheetProtection selectLockedCells="1" selectUnlockedCells="1"/>
  <mergeCells count="8">
    <mergeCell ref="J6:L6"/>
    <mergeCell ref="A18:B18"/>
    <mergeCell ref="A44:L44"/>
    <mergeCell ref="A1:L1"/>
    <mergeCell ref="A2:L2"/>
    <mergeCell ref="A3:L3"/>
    <mergeCell ref="A19:B19"/>
    <mergeCell ref="E6:G6"/>
  </mergeCells>
  <phoneticPr fontId="6" type="noConversion"/>
  <pageMargins left="1" right="0.5" top="1" bottom="0.5" header="0.5" footer="0.3"/>
  <pageSetup paperSize="9" scale="70" firstPageNumber="14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N97"/>
  <sheetViews>
    <sheetView topLeftCell="A74" zoomScaleNormal="100" zoomScaleSheetLayoutView="70" workbookViewId="0">
      <selection activeCell="C8" sqref="C8"/>
    </sheetView>
  </sheetViews>
  <sheetFormatPr defaultColWidth="9.09765625" defaultRowHeight="20"/>
  <cols>
    <col min="1" max="1" width="60.8984375" style="97" customWidth="1"/>
    <col min="2" max="2" width="1.69921875" style="97" customWidth="1"/>
    <col min="3" max="3" width="9.09765625" style="90" customWidth="1"/>
    <col min="4" max="4" width="0.8984375" style="90" customWidth="1"/>
    <col min="5" max="5" width="15.8984375" style="91" customWidth="1"/>
    <col min="6" max="6" width="1.59765625" style="91" customWidth="1"/>
    <col min="7" max="7" width="15.8984375" style="91" customWidth="1"/>
    <col min="8" max="8" width="15" style="91" hidden="1" customWidth="1"/>
    <col min="9" max="9" width="1.59765625" style="91" customWidth="1"/>
    <col min="10" max="10" width="15.8984375" style="94" customWidth="1"/>
    <col min="11" max="11" width="1.59765625" style="91" customWidth="1"/>
    <col min="12" max="12" width="15.8984375" style="91" customWidth="1"/>
    <col min="13" max="16384" width="9.09765625" style="88"/>
  </cols>
  <sheetData>
    <row r="1" spans="1:12" ht="26.9" customHeight="1">
      <c r="A1" s="288" t="s">
        <v>0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</row>
    <row r="2" spans="1:12" ht="26.9" customHeight="1">
      <c r="A2" s="288" t="s">
        <v>43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</row>
    <row r="3" spans="1:12" ht="26.9" customHeight="1">
      <c r="A3" s="288" t="s">
        <v>2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</row>
    <row r="4" spans="1:12" ht="24" customHeight="1">
      <c r="A4" s="86"/>
      <c r="B4" s="86"/>
      <c r="C4" s="86"/>
      <c r="D4" s="86"/>
      <c r="E4" s="86"/>
      <c r="F4" s="86"/>
      <c r="G4" s="86"/>
      <c r="H4" s="86"/>
      <c r="I4" s="86"/>
      <c r="J4" s="106"/>
      <c r="K4" s="86"/>
      <c r="L4" s="87" t="s">
        <v>3</v>
      </c>
    </row>
    <row r="5" spans="1:12" ht="6" customHeight="1">
      <c r="A5" s="89"/>
      <c r="B5" s="89"/>
    </row>
    <row r="6" spans="1:12" ht="24" customHeight="1">
      <c r="C6" s="101"/>
      <c r="D6" s="101"/>
      <c r="E6" s="285" t="s">
        <v>4</v>
      </c>
      <c r="F6" s="285"/>
      <c r="G6" s="285"/>
      <c r="H6" s="102"/>
      <c r="I6" s="102"/>
      <c r="J6" s="285" t="s">
        <v>5</v>
      </c>
      <c r="K6" s="285"/>
      <c r="L6" s="285"/>
    </row>
    <row r="7" spans="1:12" s="107" customFormat="1" ht="24" customHeight="1">
      <c r="B7" s="290" t="s">
        <v>6</v>
      </c>
      <c r="C7" s="290"/>
      <c r="D7" s="290"/>
      <c r="E7" s="120" t="s">
        <v>7</v>
      </c>
      <c r="F7" s="102"/>
      <c r="G7" s="120" t="s">
        <v>7</v>
      </c>
      <c r="H7" s="120"/>
      <c r="I7" s="102"/>
      <c r="J7" s="108" t="s">
        <v>7</v>
      </c>
      <c r="K7" s="102"/>
      <c r="L7" s="108" t="s">
        <v>7</v>
      </c>
    </row>
    <row r="8" spans="1:12" s="107" customFormat="1" ht="24" customHeight="1">
      <c r="C8" s="119"/>
      <c r="D8" s="119"/>
      <c r="E8" s="120" t="s">
        <v>8</v>
      </c>
      <c r="F8" s="102"/>
      <c r="G8" s="120" t="s">
        <v>8</v>
      </c>
      <c r="H8" s="120"/>
      <c r="I8" s="102"/>
      <c r="J8" s="120" t="s">
        <v>8</v>
      </c>
      <c r="K8" s="102"/>
      <c r="L8" s="120" t="s">
        <v>8</v>
      </c>
    </row>
    <row r="9" spans="1:12" s="107" customFormat="1" ht="24" customHeight="1">
      <c r="C9" s="119"/>
      <c r="D9" s="119"/>
      <c r="E9" s="120">
        <v>2566</v>
      </c>
      <c r="F9" s="102"/>
      <c r="G9" s="120">
        <v>2565</v>
      </c>
      <c r="H9" s="120"/>
      <c r="I9" s="102"/>
      <c r="J9" s="120">
        <v>2566</v>
      </c>
      <c r="K9" s="102"/>
      <c r="L9" s="120">
        <v>2565</v>
      </c>
    </row>
    <row r="10" spans="1:12" ht="24" customHeight="1">
      <c r="A10" s="109" t="s">
        <v>44</v>
      </c>
      <c r="B10" s="109"/>
      <c r="C10" s="88"/>
      <c r="D10" s="88"/>
      <c r="E10" s="164"/>
      <c r="F10" s="164"/>
      <c r="G10" s="120"/>
      <c r="H10" s="120"/>
      <c r="I10" s="164"/>
      <c r="J10" s="165"/>
      <c r="K10" s="164"/>
      <c r="L10" s="165"/>
    </row>
    <row r="11" spans="1:12" ht="24" customHeight="1">
      <c r="A11" s="93" t="s">
        <v>45</v>
      </c>
      <c r="B11" s="93"/>
      <c r="C11" s="166"/>
      <c r="D11" s="166"/>
      <c r="E11" s="167"/>
      <c r="F11" s="94"/>
      <c r="G11" s="167"/>
      <c r="H11" s="167"/>
      <c r="I11" s="94"/>
      <c r="K11" s="94"/>
      <c r="L11" s="94"/>
    </row>
    <row r="12" spans="1:12" ht="24" customHeight="1">
      <c r="A12" s="168" t="s">
        <v>46</v>
      </c>
      <c r="B12" s="98"/>
      <c r="C12" s="95">
        <v>22</v>
      </c>
      <c r="D12" s="95"/>
      <c r="E12" s="94">
        <v>5904294497</v>
      </c>
      <c r="F12" s="94"/>
      <c r="G12" s="94">
        <v>2037978961</v>
      </c>
      <c r="H12" s="94"/>
      <c r="I12" s="94"/>
      <c r="J12" s="1">
        <v>4600000000</v>
      </c>
      <c r="K12" s="1"/>
      <c r="L12" s="1">
        <v>930000000</v>
      </c>
    </row>
    <row r="13" spans="1:12" ht="24" customHeight="1">
      <c r="A13" s="168" t="s">
        <v>47</v>
      </c>
      <c r="B13" s="98"/>
      <c r="C13" s="95"/>
      <c r="D13" s="95"/>
      <c r="E13" s="94"/>
      <c r="F13" s="94"/>
      <c r="G13" s="94"/>
      <c r="H13" s="94"/>
      <c r="I13" s="94"/>
      <c r="J13" s="1"/>
      <c r="K13" s="1"/>
      <c r="L13" s="1"/>
    </row>
    <row r="14" spans="1:12" ht="24" customHeight="1">
      <c r="A14" s="168" t="s">
        <v>48</v>
      </c>
      <c r="B14" s="169"/>
      <c r="C14" s="95" t="s">
        <v>49</v>
      </c>
      <c r="D14" s="95"/>
      <c r="E14" s="94">
        <v>23117557249</v>
      </c>
      <c r="F14" s="7"/>
      <c r="G14" s="94">
        <v>24446666780</v>
      </c>
      <c r="H14" s="94"/>
      <c r="I14" s="7"/>
      <c r="J14" s="1">
        <v>2390368478</v>
      </c>
      <c r="K14" s="1"/>
      <c r="L14" s="1">
        <v>2352074893</v>
      </c>
    </row>
    <row r="15" spans="1:12" ht="24" customHeight="1">
      <c r="A15" s="168" t="s">
        <v>50</v>
      </c>
      <c r="B15" s="170"/>
      <c r="C15" s="95" t="s">
        <v>51</v>
      </c>
      <c r="D15" s="95"/>
      <c r="E15" s="94">
        <v>9762665163</v>
      </c>
      <c r="F15" s="7"/>
      <c r="G15" s="94">
        <v>9059185632</v>
      </c>
      <c r="H15" s="94"/>
      <c r="I15" s="7"/>
      <c r="J15" s="1">
        <v>1916835906</v>
      </c>
      <c r="K15" s="1"/>
      <c r="L15" s="1">
        <v>1908542525</v>
      </c>
    </row>
    <row r="16" spans="1:12" ht="24" customHeight="1">
      <c r="A16" s="168" t="s">
        <v>52</v>
      </c>
      <c r="B16" s="170"/>
      <c r="C16" s="95"/>
      <c r="D16" s="95"/>
      <c r="E16" s="94"/>
      <c r="F16" s="7"/>
      <c r="G16" s="94"/>
      <c r="H16" s="94"/>
      <c r="I16" s="7"/>
      <c r="J16" s="1"/>
      <c r="K16" s="1"/>
      <c r="L16" s="1"/>
    </row>
    <row r="17" spans="1:12" ht="24" customHeight="1">
      <c r="A17" s="168" t="s">
        <v>53</v>
      </c>
      <c r="B17" s="170"/>
      <c r="C17" s="95"/>
      <c r="D17" s="95"/>
      <c r="E17" s="94">
        <v>66766933</v>
      </c>
      <c r="F17" s="7"/>
      <c r="G17" s="94">
        <v>63366850</v>
      </c>
      <c r="H17" s="94"/>
      <c r="I17" s="7"/>
      <c r="J17" s="25">
        <v>0</v>
      </c>
      <c r="K17" s="1"/>
      <c r="L17" s="25">
        <v>0</v>
      </c>
    </row>
    <row r="18" spans="1:12" ht="24" customHeight="1">
      <c r="A18" s="168" t="s">
        <v>54</v>
      </c>
      <c r="B18" s="170"/>
      <c r="C18" s="95"/>
      <c r="D18" s="95"/>
      <c r="E18" s="94"/>
      <c r="F18" s="7"/>
      <c r="G18" s="94"/>
      <c r="H18" s="94"/>
      <c r="I18" s="7"/>
      <c r="J18" s="1"/>
      <c r="K18" s="1"/>
      <c r="L18" s="1"/>
    </row>
    <row r="19" spans="1:12" ht="24" customHeight="1">
      <c r="A19" s="168" t="s">
        <v>21</v>
      </c>
      <c r="B19" s="98"/>
      <c r="C19" s="95">
        <v>22</v>
      </c>
      <c r="D19" s="95"/>
      <c r="E19" s="94">
        <v>6577864948</v>
      </c>
      <c r="F19" s="7"/>
      <c r="G19" s="94">
        <v>9903057415</v>
      </c>
      <c r="H19" s="94"/>
      <c r="I19" s="7"/>
      <c r="J19" s="94">
        <v>6486360000</v>
      </c>
      <c r="K19" s="25"/>
      <c r="L19" s="1">
        <v>9820982292</v>
      </c>
    </row>
    <row r="20" spans="1:12" ht="24" customHeight="1">
      <c r="A20" s="168" t="s">
        <v>55</v>
      </c>
      <c r="B20" s="171"/>
      <c r="C20" s="95">
        <v>22</v>
      </c>
      <c r="D20" s="95"/>
      <c r="E20" s="94">
        <v>23253290821</v>
      </c>
      <c r="F20" s="7"/>
      <c r="G20" s="94">
        <v>15098263679</v>
      </c>
      <c r="H20" s="94"/>
      <c r="I20" s="7"/>
      <c r="J20" s="94">
        <v>23253290821</v>
      </c>
      <c r="K20" s="1"/>
      <c r="L20" s="1">
        <v>15098263679</v>
      </c>
    </row>
    <row r="21" spans="1:12" ht="24" customHeight="1">
      <c r="A21" s="168" t="s">
        <v>56</v>
      </c>
      <c r="B21" s="171"/>
      <c r="C21" s="95"/>
      <c r="D21" s="95"/>
      <c r="E21" s="94"/>
      <c r="F21" s="7"/>
      <c r="G21" s="94"/>
      <c r="H21" s="94"/>
      <c r="I21" s="7"/>
      <c r="K21" s="1"/>
      <c r="L21" s="1"/>
    </row>
    <row r="22" spans="1:12" ht="24" customHeight="1">
      <c r="A22" s="168" t="s">
        <v>21</v>
      </c>
      <c r="B22" s="171"/>
      <c r="C22" s="95" t="s">
        <v>57</v>
      </c>
      <c r="D22" s="95"/>
      <c r="E22" s="94">
        <v>1134817914</v>
      </c>
      <c r="F22" s="7"/>
      <c r="G22" s="94">
        <v>911779540</v>
      </c>
      <c r="H22" s="94"/>
      <c r="I22" s="7"/>
      <c r="J22" s="94">
        <v>37811033</v>
      </c>
      <c r="K22" s="1"/>
      <c r="L22" s="1">
        <v>49294432</v>
      </c>
    </row>
    <row r="23" spans="1:12" ht="24" customHeight="1">
      <c r="A23" s="168" t="s">
        <v>58</v>
      </c>
      <c r="B23" s="172"/>
      <c r="C23" s="95" t="s">
        <v>59</v>
      </c>
      <c r="D23" s="95"/>
      <c r="E23" s="94">
        <v>5000000</v>
      </c>
      <c r="F23" s="25"/>
      <c r="G23" s="94">
        <v>5000000</v>
      </c>
      <c r="H23" s="94"/>
      <c r="I23" s="25"/>
      <c r="J23" s="94">
        <v>1809559306</v>
      </c>
      <c r="K23" s="1"/>
      <c r="L23" s="1">
        <v>1661010001</v>
      </c>
    </row>
    <row r="24" spans="1:12" ht="24" customHeight="1">
      <c r="A24" s="104" t="s">
        <v>60</v>
      </c>
      <c r="B24" s="172"/>
      <c r="C24" s="95"/>
      <c r="D24" s="95"/>
      <c r="E24" s="94">
        <v>564992234</v>
      </c>
      <c r="F24" s="7"/>
      <c r="G24" s="94">
        <v>422493366</v>
      </c>
      <c r="H24" s="94"/>
      <c r="I24" s="7"/>
      <c r="J24" s="25">
        <v>0</v>
      </c>
      <c r="K24" s="1"/>
      <c r="L24" s="25">
        <v>0</v>
      </c>
    </row>
    <row r="25" spans="1:12" ht="24" customHeight="1">
      <c r="A25" s="104" t="s">
        <v>61</v>
      </c>
      <c r="B25" s="172"/>
      <c r="C25" s="95">
        <v>26</v>
      </c>
      <c r="D25" s="95"/>
      <c r="E25" s="94">
        <v>531263565</v>
      </c>
      <c r="F25" s="7"/>
      <c r="G25" s="94">
        <v>47193856</v>
      </c>
      <c r="H25" s="94"/>
      <c r="I25" s="7"/>
      <c r="J25" s="94">
        <v>495633563</v>
      </c>
      <c r="K25" s="1"/>
      <c r="L25" s="27">
        <v>1507474</v>
      </c>
    </row>
    <row r="26" spans="1:12" ht="24" customHeight="1">
      <c r="A26" s="168" t="s">
        <v>62</v>
      </c>
      <c r="B26" s="98"/>
      <c r="C26" s="95">
        <v>5</v>
      </c>
      <c r="D26" s="95"/>
      <c r="E26" s="94">
        <v>526432686</v>
      </c>
      <c r="F26" s="1"/>
      <c r="G26" s="94">
        <v>473089596</v>
      </c>
      <c r="H26" s="94"/>
      <c r="I26" s="1"/>
      <c r="J26" s="25">
        <v>0</v>
      </c>
      <c r="K26" s="1"/>
      <c r="L26" s="25">
        <v>0</v>
      </c>
    </row>
    <row r="27" spans="1:12" ht="24" customHeight="1">
      <c r="A27" s="92" t="s">
        <v>63</v>
      </c>
      <c r="B27" s="173"/>
      <c r="C27" s="95"/>
      <c r="D27" s="95"/>
      <c r="E27" s="9">
        <f>SUM(E12:E26)</f>
        <v>71444946010</v>
      </c>
      <c r="F27" s="10"/>
      <c r="G27" s="9">
        <f>SUM(G12:G26)</f>
        <v>62468075675</v>
      </c>
      <c r="H27" s="9"/>
      <c r="I27" s="10"/>
      <c r="J27" s="9">
        <f>SUM(J12:J26)</f>
        <v>40989859107</v>
      </c>
      <c r="K27" s="2"/>
      <c r="L27" s="9">
        <f>SUM(L12:L26)</f>
        <v>31821675296</v>
      </c>
    </row>
    <row r="28" spans="1:12" ht="24" customHeight="1">
      <c r="C28" s="95"/>
      <c r="D28" s="95"/>
      <c r="E28" s="29"/>
      <c r="F28" s="7"/>
      <c r="G28" s="29"/>
      <c r="H28" s="29"/>
      <c r="I28" s="7"/>
      <c r="J28" s="7"/>
      <c r="K28" s="7"/>
      <c r="L28" s="7"/>
    </row>
    <row r="29" spans="1:12" ht="24" customHeight="1">
      <c r="A29" s="93" t="s">
        <v>64</v>
      </c>
      <c r="B29" s="93"/>
      <c r="C29" s="95"/>
      <c r="D29" s="95"/>
      <c r="E29" s="167"/>
      <c r="F29" s="7"/>
      <c r="G29" s="167"/>
      <c r="H29" s="167"/>
      <c r="I29" s="7"/>
      <c r="J29" s="1"/>
      <c r="K29" s="1"/>
      <c r="L29" s="1"/>
    </row>
    <row r="30" spans="1:12" ht="24" customHeight="1">
      <c r="A30" s="117" t="s">
        <v>65</v>
      </c>
      <c r="B30" s="93"/>
      <c r="C30" s="95"/>
      <c r="D30" s="95"/>
      <c r="E30" s="94">
        <v>433182438</v>
      </c>
      <c r="F30" s="7"/>
      <c r="G30" s="94">
        <v>306577217</v>
      </c>
      <c r="H30" s="94"/>
      <c r="I30" s="7"/>
      <c r="J30" s="25">
        <v>0</v>
      </c>
      <c r="K30" s="1"/>
      <c r="L30" s="25">
        <v>0</v>
      </c>
    </row>
    <row r="31" spans="1:12" ht="24" customHeight="1">
      <c r="A31" s="117" t="s">
        <v>66</v>
      </c>
      <c r="B31" s="98"/>
      <c r="C31" s="95">
        <v>22</v>
      </c>
      <c r="D31" s="95"/>
      <c r="E31" s="94">
        <v>47547698532</v>
      </c>
      <c r="F31" s="7"/>
      <c r="G31" s="94">
        <v>35063583041</v>
      </c>
      <c r="H31" s="94"/>
      <c r="I31" s="7"/>
      <c r="J31" s="1">
        <v>47530630000</v>
      </c>
      <c r="K31" s="1"/>
      <c r="L31" s="1">
        <v>34950000000</v>
      </c>
    </row>
    <row r="32" spans="1:12" ht="24" customHeight="1">
      <c r="A32" s="117" t="s">
        <v>67</v>
      </c>
      <c r="B32" s="98"/>
      <c r="C32" s="95">
        <v>22</v>
      </c>
      <c r="D32" s="95"/>
      <c r="E32" s="94">
        <v>65969072162</v>
      </c>
      <c r="F32" s="7"/>
      <c r="G32" s="94">
        <v>87204818192</v>
      </c>
      <c r="H32" s="94"/>
      <c r="I32" s="7"/>
      <c r="J32" s="1">
        <v>65969072162</v>
      </c>
      <c r="K32" s="1"/>
      <c r="L32" s="1">
        <v>87204818192</v>
      </c>
    </row>
    <row r="33" spans="1:12" ht="24" customHeight="1">
      <c r="A33" s="117" t="s">
        <v>68</v>
      </c>
      <c r="B33" s="98"/>
      <c r="C33" s="95" t="s">
        <v>57</v>
      </c>
      <c r="D33" s="95"/>
      <c r="E33" s="94">
        <v>15799534057</v>
      </c>
      <c r="F33" s="7"/>
      <c r="G33" s="94">
        <v>14454646252</v>
      </c>
      <c r="H33" s="94"/>
      <c r="I33" s="7"/>
      <c r="J33" s="1">
        <v>88407351</v>
      </c>
      <c r="K33" s="1"/>
      <c r="L33" s="1">
        <v>94537264</v>
      </c>
    </row>
    <row r="34" spans="1:12" ht="24" customHeight="1">
      <c r="A34" s="117" t="s">
        <v>69</v>
      </c>
      <c r="B34" s="98"/>
      <c r="C34" s="95">
        <v>20</v>
      </c>
      <c r="D34" s="95"/>
      <c r="E34" s="94">
        <v>7879289757</v>
      </c>
      <c r="F34" s="7"/>
      <c r="G34" s="94">
        <v>8263195201</v>
      </c>
      <c r="H34" s="94"/>
      <c r="I34" s="7"/>
      <c r="J34" s="25">
        <v>0</v>
      </c>
      <c r="K34" s="25"/>
      <c r="L34" s="1">
        <v>55653847</v>
      </c>
    </row>
    <row r="35" spans="1:12" ht="24" customHeight="1">
      <c r="A35" s="117" t="s">
        <v>70</v>
      </c>
      <c r="B35" s="98"/>
      <c r="C35" s="95">
        <v>27</v>
      </c>
      <c r="D35" s="95"/>
      <c r="E35" s="94">
        <v>1663341687</v>
      </c>
      <c r="F35" s="7"/>
      <c r="G35" s="94">
        <v>1768372911</v>
      </c>
      <c r="H35" s="94"/>
      <c r="I35" s="7"/>
      <c r="J35" s="1">
        <v>194292748</v>
      </c>
      <c r="K35" s="1"/>
      <c r="L35" s="1">
        <v>251519204</v>
      </c>
    </row>
    <row r="36" spans="1:12" ht="24" customHeight="1">
      <c r="A36" s="117" t="s">
        <v>71</v>
      </c>
      <c r="B36" s="98"/>
      <c r="C36" s="95">
        <v>5</v>
      </c>
      <c r="D36" s="95"/>
      <c r="E36" s="94">
        <v>2337243411</v>
      </c>
      <c r="F36" s="7"/>
      <c r="G36" s="94">
        <v>2366455540</v>
      </c>
      <c r="H36" s="94"/>
      <c r="I36" s="7"/>
      <c r="J36" s="1">
        <v>43707159</v>
      </c>
      <c r="K36" s="1"/>
      <c r="L36" s="1">
        <v>48037697</v>
      </c>
    </row>
    <row r="37" spans="1:12" ht="24" customHeight="1">
      <c r="A37" s="92" t="s">
        <v>72</v>
      </c>
      <c r="B37" s="173"/>
      <c r="C37" s="166"/>
      <c r="D37" s="166"/>
      <c r="E37" s="9">
        <f>SUM(E30:E36)</f>
        <v>141629362044</v>
      </c>
      <c r="F37" s="10"/>
      <c r="G37" s="9">
        <f>SUM(G30:G36)</f>
        <v>149427648354</v>
      </c>
      <c r="H37" s="9"/>
      <c r="I37" s="10"/>
      <c r="J37" s="9">
        <f>SUM(J30:J36)</f>
        <v>113826109420</v>
      </c>
      <c r="K37" s="10"/>
      <c r="L37" s="9">
        <f>SUM(L30:L36)</f>
        <v>122604566204</v>
      </c>
    </row>
    <row r="38" spans="1:12" ht="24" customHeight="1">
      <c r="A38" s="92" t="s">
        <v>73</v>
      </c>
      <c r="B38" s="92"/>
      <c r="C38" s="166"/>
      <c r="D38" s="166"/>
      <c r="E38" s="9">
        <f>SUM(E37,E27)</f>
        <v>213074308054</v>
      </c>
      <c r="F38" s="10"/>
      <c r="G38" s="9">
        <f>SUM(G37,G27)</f>
        <v>211895724029</v>
      </c>
      <c r="H38" s="9"/>
      <c r="I38" s="10"/>
      <c r="J38" s="9">
        <f>SUM(J37,J27)</f>
        <v>154815968527</v>
      </c>
      <c r="K38" s="2"/>
      <c r="L38" s="9">
        <f>SUM(L37,L27)</f>
        <v>154426241500</v>
      </c>
    </row>
    <row r="39" spans="1:12" ht="24" customHeight="1">
      <c r="A39" s="92"/>
      <c r="B39" s="92"/>
      <c r="C39" s="166"/>
      <c r="D39" s="166"/>
      <c r="E39" s="10"/>
      <c r="F39" s="10"/>
      <c r="G39" s="10"/>
      <c r="H39" s="10"/>
      <c r="I39" s="10"/>
      <c r="J39" s="10"/>
      <c r="K39" s="2"/>
      <c r="L39" s="10"/>
    </row>
    <row r="40" spans="1:12" ht="24" customHeight="1">
      <c r="A40" s="92"/>
      <c r="B40" s="92"/>
      <c r="C40" s="166"/>
      <c r="D40" s="166"/>
      <c r="E40" s="10"/>
      <c r="F40" s="10"/>
      <c r="G40" s="10"/>
      <c r="H40" s="10"/>
      <c r="I40" s="10"/>
      <c r="J40" s="10"/>
      <c r="K40" s="2"/>
      <c r="L40" s="10"/>
    </row>
    <row r="41" spans="1:12" ht="24" customHeight="1">
      <c r="A41" s="92"/>
      <c r="B41" s="92"/>
      <c r="C41" s="166"/>
      <c r="D41" s="166"/>
      <c r="E41" s="10"/>
      <c r="F41" s="10"/>
      <c r="G41" s="10"/>
      <c r="H41" s="10"/>
      <c r="I41" s="10"/>
      <c r="J41" s="10"/>
      <c r="K41" s="2"/>
      <c r="L41" s="10"/>
    </row>
    <row r="42" spans="1:12" ht="24" customHeight="1">
      <c r="A42" s="92"/>
      <c r="B42" s="92"/>
      <c r="C42" s="166"/>
      <c r="D42" s="166"/>
      <c r="E42" s="10"/>
      <c r="F42" s="10"/>
      <c r="G42" s="10"/>
      <c r="H42" s="10"/>
      <c r="I42" s="10"/>
      <c r="J42" s="10"/>
      <c r="K42" s="2"/>
      <c r="L42" s="10"/>
    </row>
    <row r="43" spans="1:12" ht="24" customHeight="1">
      <c r="B43" s="88"/>
      <c r="C43" s="95"/>
      <c r="D43" s="95"/>
      <c r="E43" s="7"/>
      <c r="F43" s="7"/>
      <c r="G43" s="7"/>
      <c r="H43" s="7"/>
      <c r="I43" s="7"/>
      <c r="J43" s="7"/>
      <c r="K43" s="7"/>
      <c r="L43" s="7"/>
    </row>
    <row r="44" spans="1:12" ht="24" customHeight="1">
      <c r="A44" s="291">
        <v>2</v>
      </c>
      <c r="B44" s="291"/>
      <c r="C44" s="291"/>
      <c r="D44" s="291"/>
      <c r="E44" s="291"/>
      <c r="F44" s="291"/>
      <c r="G44" s="291"/>
      <c r="H44" s="291"/>
      <c r="I44" s="291"/>
      <c r="J44" s="291"/>
      <c r="K44" s="291"/>
      <c r="L44" s="291"/>
    </row>
    <row r="45" spans="1:12" ht="26.9" customHeight="1">
      <c r="A45" s="288" t="s">
        <v>0</v>
      </c>
      <c r="B45" s="288"/>
      <c r="C45" s="288"/>
      <c r="D45" s="288"/>
      <c r="E45" s="288"/>
      <c r="F45" s="288"/>
      <c r="G45" s="288"/>
      <c r="H45" s="288"/>
      <c r="I45" s="288"/>
      <c r="J45" s="288"/>
      <c r="K45" s="288"/>
      <c r="L45" s="288"/>
    </row>
    <row r="46" spans="1:12" ht="26.9" customHeight="1">
      <c r="A46" s="288" t="s">
        <v>43</v>
      </c>
      <c r="B46" s="288"/>
      <c r="C46" s="288"/>
      <c r="D46" s="288"/>
      <c r="E46" s="288"/>
      <c r="F46" s="288"/>
      <c r="G46" s="288"/>
      <c r="H46" s="288"/>
      <c r="I46" s="288"/>
      <c r="J46" s="288"/>
      <c r="K46" s="288"/>
      <c r="L46" s="288"/>
    </row>
    <row r="47" spans="1:12" ht="26.9" customHeight="1">
      <c r="A47" s="288" t="s">
        <v>2</v>
      </c>
      <c r="B47" s="288"/>
      <c r="C47" s="288"/>
      <c r="D47" s="288"/>
      <c r="E47" s="288"/>
      <c r="F47" s="288"/>
      <c r="G47" s="288"/>
      <c r="H47" s="288"/>
      <c r="I47" s="288"/>
      <c r="J47" s="288"/>
      <c r="K47" s="288"/>
      <c r="L47" s="288"/>
    </row>
    <row r="48" spans="1:12" ht="24" customHeight="1">
      <c r="A48" s="86"/>
      <c r="B48" s="86"/>
      <c r="C48" s="86"/>
      <c r="D48" s="86"/>
      <c r="E48" s="86"/>
      <c r="F48" s="86"/>
      <c r="G48" s="86"/>
      <c r="H48" s="86"/>
      <c r="I48" s="86"/>
      <c r="J48" s="106"/>
      <c r="K48" s="86"/>
      <c r="L48" s="87" t="s">
        <v>3</v>
      </c>
    </row>
    <row r="49" spans="1:14" ht="5.5" customHeight="1">
      <c r="A49" s="89"/>
      <c r="B49" s="89"/>
    </row>
    <row r="50" spans="1:14" ht="24" customHeight="1">
      <c r="C50" s="101"/>
      <c r="D50" s="101"/>
      <c r="E50" s="285" t="s">
        <v>4</v>
      </c>
      <c r="F50" s="285"/>
      <c r="G50" s="285"/>
      <c r="H50" s="285"/>
      <c r="I50" s="285"/>
      <c r="J50" s="285" t="s">
        <v>5</v>
      </c>
      <c r="K50" s="285"/>
      <c r="L50" s="285"/>
    </row>
    <row r="51" spans="1:14" s="107" customFormat="1" ht="24" customHeight="1">
      <c r="C51" s="119" t="s">
        <v>6</v>
      </c>
      <c r="D51" s="100"/>
      <c r="E51" s="120" t="s">
        <v>7</v>
      </c>
      <c r="F51" s="102"/>
      <c r="G51" s="120" t="s">
        <v>7</v>
      </c>
      <c r="H51" s="120"/>
      <c r="I51" s="102"/>
      <c r="J51" s="108" t="s">
        <v>7</v>
      </c>
      <c r="K51" s="102"/>
      <c r="L51" s="108" t="s">
        <v>7</v>
      </c>
    </row>
    <row r="52" spans="1:14" s="107" customFormat="1" ht="24" customHeight="1">
      <c r="C52" s="119"/>
      <c r="D52" s="119"/>
      <c r="E52" s="120" t="s">
        <v>8</v>
      </c>
      <c r="F52" s="102"/>
      <c r="G52" s="120" t="s">
        <v>8</v>
      </c>
      <c r="H52" s="120"/>
      <c r="I52" s="102"/>
      <c r="J52" s="120" t="s">
        <v>8</v>
      </c>
      <c r="K52" s="102"/>
      <c r="L52" s="120" t="s">
        <v>8</v>
      </c>
    </row>
    <row r="53" spans="1:14" s="107" customFormat="1" ht="24" customHeight="1">
      <c r="C53" s="119"/>
      <c r="D53" s="119"/>
      <c r="E53" s="120">
        <v>2566</v>
      </c>
      <c r="F53" s="102"/>
      <c r="G53" s="120">
        <v>2565</v>
      </c>
      <c r="H53" s="120"/>
      <c r="I53" s="102"/>
      <c r="J53" s="120">
        <v>2566</v>
      </c>
      <c r="K53" s="102"/>
      <c r="L53" s="120">
        <v>2565</v>
      </c>
    </row>
    <row r="54" spans="1:14" s="104" customFormat="1" ht="24" customHeight="1">
      <c r="A54" s="109" t="s">
        <v>74</v>
      </c>
      <c r="B54" s="109"/>
      <c r="C54" s="101"/>
      <c r="D54" s="101"/>
      <c r="G54" s="120"/>
      <c r="H54" s="120"/>
      <c r="I54" s="102"/>
      <c r="J54" s="174"/>
      <c r="L54" s="165"/>
    </row>
    <row r="55" spans="1:14" s="104" customFormat="1" ht="24" customHeight="1">
      <c r="A55" s="175" t="s">
        <v>75</v>
      </c>
      <c r="B55" s="175"/>
      <c r="C55" s="101"/>
      <c r="D55" s="101"/>
      <c r="J55" s="174"/>
      <c r="L55" s="174"/>
    </row>
    <row r="56" spans="1:14" ht="24" customHeight="1">
      <c r="A56" s="104" t="s">
        <v>76</v>
      </c>
      <c r="B56" s="104"/>
      <c r="C56" s="176" t="s">
        <v>77</v>
      </c>
      <c r="D56" s="101"/>
      <c r="E56" s="177"/>
      <c r="F56" s="177"/>
      <c r="G56" s="177"/>
      <c r="H56" s="177"/>
      <c r="I56" s="177"/>
      <c r="J56" s="178"/>
      <c r="K56" s="177"/>
      <c r="L56" s="178"/>
    </row>
    <row r="57" spans="1:14" ht="24" customHeight="1">
      <c r="A57" s="104" t="s">
        <v>78</v>
      </c>
      <c r="B57" s="179"/>
      <c r="C57" s="88"/>
      <c r="D57" s="101"/>
      <c r="E57" s="177"/>
      <c r="F57" s="177"/>
      <c r="G57" s="177"/>
      <c r="H57" s="177"/>
      <c r="I57" s="177"/>
      <c r="J57" s="178"/>
      <c r="K57" s="177"/>
      <c r="L57" s="178"/>
    </row>
    <row r="58" spans="1:14" ht="24" customHeight="1" thickBot="1">
      <c r="A58" s="104" t="s">
        <v>79</v>
      </c>
      <c r="B58" s="104"/>
      <c r="C58" s="104"/>
      <c r="D58" s="104"/>
      <c r="E58" s="13">
        <v>4114626699</v>
      </c>
      <c r="F58" s="177"/>
      <c r="G58" s="13">
        <v>4114626699</v>
      </c>
      <c r="H58" s="13"/>
      <c r="I58" s="177"/>
      <c r="J58" s="13">
        <v>4114626699</v>
      </c>
      <c r="K58" s="177"/>
      <c r="L58" s="13">
        <v>4114626699</v>
      </c>
    </row>
    <row r="59" spans="1:14" ht="24" customHeight="1" thickTop="1">
      <c r="A59" s="104" t="s">
        <v>80</v>
      </c>
      <c r="B59" s="179"/>
      <c r="C59" s="101"/>
      <c r="D59" s="101"/>
      <c r="E59" s="88"/>
      <c r="F59" s="180"/>
      <c r="G59" s="88"/>
      <c r="H59" s="88"/>
      <c r="I59" s="180"/>
      <c r="J59" s="88"/>
      <c r="K59" s="180"/>
      <c r="L59" s="88"/>
    </row>
    <row r="60" spans="1:14" ht="24" customHeight="1">
      <c r="A60" s="104" t="s">
        <v>81</v>
      </c>
      <c r="B60" s="179"/>
      <c r="C60" s="101"/>
      <c r="D60" s="101"/>
      <c r="E60" s="181">
        <v>4007796699</v>
      </c>
      <c r="F60" s="180"/>
      <c r="G60" s="181">
        <v>4007796699</v>
      </c>
      <c r="H60" s="181"/>
      <c r="I60" s="180"/>
      <c r="J60" s="181">
        <v>4007796699</v>
      </c>
      <c r="K60" s="180"/>
      <c r="L60" s="181">
        <v>4007796699</v>
      </c>
    </row>
    <row r="61" spans="1:14" s="104" customFormat="1" ht="24" customHeight="1">
      <c r="A61" s="88" t="s">
        <v>82</v>
      </c>
      <c r="B61" s="182"/>
      <c r="C61" s="176"/>
      <c r="D61" s="101"/>
      <c r="E61" s="183"/>
      <c r="G61" s="183"/>
      <c r="H61" s="183"/>
      <c r="J61" s="1"/>
      <c r="K61" s="1"/>
      <c r="L61" s="1"/>
      <c r="M61" s="88"/>
      <c r="N61" s="88"/>
    </row>
    <row r="62" spans="1:14" s="104" customFormat="1" ht="24" customHeight="1">
      <c r="A62" s="172" t="s">
        <v>83</v>
      </c>
      <c r="B62" s="184"/>
      <c r="C62" s="101"/>
      <c r="D62" s="101"/>
      <c r="E62" s="94">
        <v>85926434469</v>
      </c>
      <c r="G62" s="94">
        <v>85926434469</v>
      </c>
      <c r="H62" s="94"/>
      <c r="J62" s="94">
        <v>85926434469</v>
      </c>
      <c r="K62" s="1"/>
      <c r="L62" s="94">
        <v>85926434469</v>
      </c>
      <c r="M62" s="88"/>
      <c r="N62" s="88"/>
    </row>
    <row r="63" spans="1:14" s="186" customFormat="1" ht="24" customHeight="1">
      <c r="A63" s="172" t="s">
        <v>84</v>
      </c>
      <c r="B63" s="184"/>
      <c r="C63" s="176">
        <v>4.2</v>
      </c>
      <c r="D63" s="185"/>
      <c r="E63" s="94">
        <v>-830406297</v>
      </c>
      <c r="G63" s="94">
        <v>-830406297</v>
      </c>
      <c r="H63" s="94"/>
      <c r="J63" s="25">
        <v>0</v>
      </c>
      <c r="K63" s="25"/>
      <c r="L63" s="25">
        <v>0</v>
      </c>
      <c r="M63" s="88"/>
      <c r="N63" s="88"/>
    </row>
    <row r="64" spans="1:14" s="186" customFormat="1" ht="24" customHeight="1">
      <c r="A64" s="172" t="s">
        <v>85</v>
      </c>
      <c r="B64" s="184"/>
      <c r="C64" s="176" t="s">
        <v>86</v>
      </c>
      <c r="D64" s="187"/>
      <c r="E64" s="94">
        <v>577505952</v>
      </c>
      <c r="G64" s="94">
        <v>575814833</v>
      </c>
      <c r="H64" s="94"/>
      <c r="J64" s="25">
        <v>0</v>
      </c>
      <c r="K64" s="25"/>
      <c r="L64" s="25">
        <v>0</v>
      </c>
      <c r="M64" s="88"/>
      <c r="N64" s="88"/>
    </row>
    <row r="65" spans="1:14" s="104" customFormat="1" ht="24" customHeight="1">
      <c r="A65" s="172" t="s">
        <v>87</v>
      </c>
      <c r="B65" s="184"/>
      <c r="C65" s="101"/>
      <c r="D65" s="101"/>
      <c r="E65" s="94">
        <v>36867563</v>
      </c>
      <c r="G65" s="94">
        <v>36867563</v>
      </c>
      <c r="H65" s="94"/>
      <c r="J65" s="1">
        <v>36867563</v>
      </c>
      <c r="K65" s="1"/>
      <c r="L65" s="1">
        <v>36867563</v>
      </c>
      <c r="M65" s="88"/>
      <c r="N65" s="88"/>
    </row>
    <row r="66" spans="1:14" s="104" customFormat="1" ht="24" customHeight="1">
      <c r="A66" s="172" t="s">
        <v>88</v>
      </c>
      <c r="B66" s="184"/>
      <c r="C66" s="176" t="s">
        <v>89</v>
      </c>
      <c r="D66" s="101"/>
      <c r="E66" s="94">
        <v>149516332</v>
      </c>
      <c r="G66" s="94">
        <v>149516332</v>
      </c>
      <c r="H66" s="94"/>
      <c r="J66" s="94">
        <v>149516332</v>
      </c>
      <c r="K66" s="1"/>
      <c r="L66" s="94">
        <v>149516332</v>
      </c>
      <c r="M66" s="88"/>
      <c r="N66" s="88"/>
    </row>
    <row r="67" spans="1:14" s="104" customFormat="1" ht="24" customHeight="1">
      <c r="A67" s="172" t="s">
        <v>90</v>
      </c>
      <c r="B67" s="184"/>
      <c r="C67" s="101"/>
      <c r="D67" s="101"/>
      <c r="E67" s="94">
        <v>32173940</v>
      </c>
      <c r="G67" s="94">
        <v>32173940</v>
      </c>
      <c r="H67" s="94"/>
      <c r="J67" s="25">
        <v>0</v>
      </c>
      <c r="K67" s="25"/>
      <c r="L67" s="25">
        <v>0</v>
      </c>
      <c r="M67" s="88"/>
      <c r="N67" s="88"/>
    </row>
    <row r="68" spans="1:14" s="104" customFormat="1" ht="24" customHeight="1">
      <c r="A68" s="182" t="s">
        <v>91</v>
      </c>
      <c r="B68" s="182"/>
      <c r="C68" s="176" t="s">
        <v>89</v>
      </c>
      <c r="D68" s="101"/>
      <c r="E68" s="94">
        <v>193434007</v>
      </c>
      <c r="G68" s="94">
        <v>193434007</v>
      </c>
      <c r="H68" s="94"/>
      <c r="J68" s="94">
        <v>193434007</v>
      </c>
      <c r="K68" s="1"/>
      <c r="L68" s="94">
        <v>193434007</v>
      </c>
      <c r="M68" s="88"/>
      <c r="N68" s="88"/>
    </row>
    <row r="69" spans="1:14" s="104" customFormat="1" ht="24" customHeight="1">
      <c r="A69" s="104" t="s">
        <v>92</v>
      </c>
      <c r="C69" s="101"/>
      <c r="D69" s="101"/>
      <c r="E69" s="6"/>
      <c r="G69" s="6"/>
      <c r="H69" s="6"/>
      <c r="J69" s="1"/>
      <c r="K69" s="1"/>
      <c r="L69" s="1"/>
      <c r="M69" s="88"/>
      <c r="N69" s="88"/>
    </row>
    <row r="70" spans="1:14" s="104" customFormat="1" ht="24" customHeight="1">
      <c r="A70" s="104" t="s">
        <v>93</v>
      </c>
      <c r="B70" s="184"/>
      <c r="C70" s="101"/>
      <c r="D70" s="101"/>
      <c r="E70" s="6"/>
      <c r="G70" s="6"/>
      <c r="H70" s="6"/>
      <c r="J70" s="1"/>
      <c r="K70" s="1"/>
      <c r="L70" s="1"/>
      <c r="M70" s="88"/>
      <c r="N70" s="88"/>
    </row>
    <row r="71" spans="1:14" s="104" customFormat="1" ht="24" customHeight="1">
      <c r="A71" s="104" t="s">
        <v>94</v>
      </c>
      <c r="B71" s="184"/>
      <c r="C71" s="101">
        <v>29</v>
      </c>
      <c r="D71" s="101"/>
      <c r="E71" s="94">
        <v>411462670</v>
      </c>
      <c r="G71" s="94">
        <v>411462670</v>
      </c>
      <c r="H71" s="94"/>
      <c r="J71" s="94">
        <v>411462670</v>
      </c>
      <c r="K71" s="1"/>
      <c r="L71" s="94">
        <v>411462670</v>
      </c>
      <c r="M71" s="88"/>
      <c r="N71" s="88"/>
    </row>
    <row r="72" spans="1:14" s="104" customFormat="1" ht="24" customHeight="1">
      <c r="A72" s="104" t="s">
        <v>95</v>
      </c>
      <c r="B72" s="184"/>
      <c r="C72" s="101">
        <v>29</v>
      </c>
      <c r="D72" s="101"/>
      <c r="E72" s="94">
        <v>87400260</v>
      </c>
      <c r="G72" s="94">
        <v>87400260</v>
      </c>
      <c r="H72" s="94"/>
      <c r="J72" s="1">
        <v>85000000</v>
      </c>
      <c r="K72" s="1"/>
      <c r="L72" s="1">
        <v>85000000</v>
      </c>
      <c r="M72" s="88"/>
      <c r="N72" s="88"/>
    </row>
    <row r="73" spans="1:14" s="104" customFormat="1" ht="24" customHeight="1">
      <c r="A73" s="104" t="s">
        <v>96</v>
      </c>
      <c r="B73" s="184"/>
      <c r="C73" s="101"/>
      <c r="D73" s="101"/>
      <c r="E73" s="94">
        <v>29399326652</v>
      </c>
      <c r="G73" s="94">
        <v>27742192292</v>
      </c>
      <c r="H73" s="94"/>
      <c r="J73" s="1">
        <v>9517644677</v>
      </c>
      <c r="K73" s="1"/>
      <c r="L73" s="1">
        <v>9331279523</v>
      </c>
      <c r="M73" s="88"/>
      <c r="N73" s="88"/>
    </row>
    <row r="74" spans="1:14" s="104" customFormat="1" ht="24" customHeight="1">
      <c r="A74" s="182" t="s">
        <v>97</v>
      </c>
      <c r="B74" s="182"/>
      <c r="C74" s="101">
        <v>29</v>
      </c>
      <c r="D74" s="101"/>
      <c r="E74" s="188">
        <v>-326305211</v>
      </c>
      <c r="G74" s="188">
        <v>-41258693</v>
      </c>
      <c r="H74" s="188"/>
      <c r="J74" s="188">
        <v>202816342</v>
      </c>
      <c r="K74" s="25"/>
      <c r="L74" s="188">
        <v>319865736</v>
      </c>
      <c r="M74" s="88"/>
      <c r="N74" s="88"/>
    </row>
    <row r="75" spans="1:14" s="104" customFormat="1" ht="24" customHeight="1">
      <c r="A75" s="102" t="s">
        <v>98</v>
      </c>
      <c r="B75" s="102"/>
      <c r="C75" s="101"/>
      <c r="D75" s="101"/>
      <c r="E75" s="189">
        <f>SUM(E60:E74)</f>
        <v>119665207036</v>
      </c>
      <c r="F75" s="102"/>
      <c r="G75" s="189">
        <f>SUM(G60:G74)</f>
        <v>118291428075</v>
      </c>
      <c r="H75" s="189"/>
      <c r="I75" s="102"/>
      <c r="J75" s="189">
        <f>SUM(J60:J74)</f>
        <v>100530972759</v>
      </c>
      <c r="K75" s="102"/>
      <c r="L75" s="189">
        <f>SUM(L60:L74)</f>
        <v>100461656999</v>
      </c>
      <c r="M75" s="88"/>
      <c r="N75" s="88"/>
    </row>
    <row r="76" spans="1:14" s="104" customFormat="1" ht="24" customHeight="1">
      <c r="A76" s="104" t="s">
        <v>99</v>
      </c>
      <c r="C76" s="101"/>
      <c r="D76" s="101"/>
      <c r="E76" s="94">
        <v>6230295453</v>
      </c>
      <c r="G76" s="94">
        <v>5857424939</v>
      </c>
      <c r="H76" s="94"/>
      <c r="J76" s="25">
        <v>0</v>
      </c>
      <c r="K76" s="25"/>
      <c r="L76" s="25">
        <v>0</v>
      </c>
      <c r="M76" s="88"/>
      <c r="N76" s="88"/>
    </row>
    <row r="77" spans="1:14" s="104" customFormat="1" ht="24" customHeight="1">
      <c r="A77" s="102" t="s">
        <v>100</v>
      </c>
      <c r="B77" s="102"/>
      <c r="C77" s="101"/>
      <c r="D77" s="101"/>
      <c r="E77" s="190">
        <f>SUM(E75:E76)</f>
        <v>125895502489</v>
      </c>
      <c r="F77" s="102"/>
      <c r="G77" s="190">
        <f>SUM(G75:G76)</f>
        <v>124148853014</v>
      </c>
      <c r="H77" s="190"/>
      <c r="I77" s="102"/>
      <c r="J77" s="190">
        <f>SUM(J75:J76)</f>
        <v>100530972759</v>
      </c>
      <c r="K77" s="102"/>
      <c r="L77" s="190">
        <f>SUM(L75:L76)</f>
        <v>100461656999</v>
      </c>
      <c r="M77" s="88"/>
      <c r="N77" s="88"/>
    </row>
    <row r="78" spans="1:14" s="104" customFormat="1" ht="24" customHeight="1" thickBot="1">
      <c r="A78" s="110" t="s">
        <v>101</v>
      </c>
      <c r="B78" s="110"/>
      <c r="C78" s="101"/>
      <c r="D78" s="101"/>
      <c r="E78" s="191">
        <f>SUM(E77,E38)</f>
        <v>338969810543</v>
      </c>
      <c r="F78" s="102"/>
      <c r="G78" s="191">
        <f>SUM(G77,G38)</f>
        <v>336044577043</v>
      </c>
      <c r="H78" s="191"/>
      <c r="I78" s="102"/>
      <c r="J78" s="191">
        <f>SUM(J77,J38)</f>
        <v>255346941286</v>
      </c>
      <c r="K78" s="102"/>
      <c r="L78" s="191">
        <f>SUM(L77,L38)</f>
        <v>254887898499</v>
      </c>
      <c r="M78" s="88"/>
      <c r="N78" s="88"/>
    </row>
    <row r="79" spans="1:14" s="104" customFormat="1" ht="24" customHeight="1" thickTop="1">
      <c r="A79" s="110"/>
      <c r="B79" s="110"/>
      <c r="C79" s="101"/>
      <c r="D79" s="101"/>
      <c r="E79" s="15"/>
      <c r="F79" s="16"/>
      <c r="G79" s="15"/>
      <c r="H79" s="15"/>
      <c r="I79" s="16"/>
      <c r="J79" s="74"/>
      <c r="K79" s="161"/>
      <c r="L79" s="74"/>
      <c r="M79" s="88"/>
      <c r="N79" s="88"/>
    </row>
    <row r="80" spans="1:14" s="104" customFormat="1" ht="24" customHeight="1">
      <c r="A80" s="110"/>
      <c r="B80" s="110"/>
      <c r="C80" s="101"/>
      <c r="D80" s="101"/>
      <c r="E80" s="74"/>
      <c r="F80" s="16"/>
      <c r="G80" s="15"/>
      <c r="H80" s="15"/>
      <c r="I80" s="16"/>
      <c r="J80" s="74"/>
      <c r="K80" s="16"/>
      <c r="L80" s="15"/>
      <c r="M80" s="88"/>
      <c r="N80" s="88"/>
    </row>
    <row r="81" spans="1:14" s="104" customFormat="1" ht="24" customHeight="1">
      <c r="A81" s="110"/>
      <c r="B81" s="110"/>
      <c r="C81" s="101"/>
      <c r="D81" s="101"/>
      <c r="E81" s="15"/>
      <c r="F81" s="16"/>
      <c r="G81" s="15"/>
      <c r="H81" s="15"/>
      <c r="I81" s="16"/>
      <c r="J81" s="15"/>
      <c r="K81" s="16"/>
      <c r="L81" s="15"/>
      <c r="M81" s="88"/>
      <c r="N81" s="88"/>
    </row>
    <row r="82" spans="1:14" s="104" customFormat="1" ht="24" customHeight="1">
      <c r="A82" s="110"/>
      <c r="B82" s="110"/>
      <c r="C82" s="101"/>
      <c r="D82" s="101"/>
      <c r="E82" s="15"/>
      <c r="F82" s="16"/>
      <c r="G82" s="15"/>
      <c r="H82" s="15"/>
      <c r="I82" s="16"/>
      <c r="J82" s="15"/>
      <c r="K82" s="16"/>
      <c r="L82" s="15"/>
    </row>
    <row r="83" spans="1:14" s="104" customFormat="1" ht="24" customHeight="1">
      <c r="A83" s="110"/>
      <c r="B83" s="110"/>
      <c r="C83" s="101"/>
      <c r="D83" s="101"/>
      <c r="E83" s="15"/>
      <c r="F83" s="16"/>
      <c r="G83" s="15"/>
      <c r="H83" s="15"/>
      <c r="I83" s="16"/>
      <c r="J83" s="15"/>
      <c r="K83" s="16"/>
      <c r="L83" s="15"/>
    </row>
    <row r="84" spans="1:14" s="104" customFormat="1" ht="24" customHeight="1">
      <c r="A84" s="110"/>
      <c r="B84" s="110"/>
      <c r="C84" s="101"/>
      <c r="D84" s="101"/>
      <c r="E84" s="15"/>
      <c r="F84" s="16"/>
      <c r="G84" s="15"/>
      <c r="H84" s="15"/>
      <c r="I84" s="16"/>
      <c r="J84" s="15"/>
      <c r="K84" s="16"/>
      <c r="L84" s="15"/>
    </row>
    <row r="85" spans="1:14" s="104" customFormat="1" ht="24" customHeight="1">
      <c r="A85" s="97" t="s">
        <v>42</v>
      </c>
      <c r="B85" s="110"/>
      <c r="C85" s="101"/>
      <c r="D85" s="101"/>
      <c r="E85" s="15"/>
      <c r="F85" s="16"/>
      <c r="G85" s="15"/>
      <c r="H85" s="15"/>
      <c r="I85" s="16"/>
      <c r="J85" s="15"/>
      <c r="K85" s="16"/>
      <c r="L85" s="15"/>
    </row>
    <row r="86" spans="1:14" s="104" customFormat="1" ht="24" customHeight="1">
      <c r="B86" s="110"/>
      <c r="C86" s="101"/>
      <c r="D86" s="101"/>
      <c r="E86" s="15"/>
      <c r="F86" s="16"/>
      <c r="G86" s="15"/>
      <c r="H86" s="15"/>
      <c r="I86" s="16"/>
      <c r="J86" s="15"/>
      <c r="K86" s="16"/>
      <c r="L86" s="15"/>
    </row>
    <row r="87" spans="1:14" s="104" customFormat="1" ht="24" customHeight="1">
      <c r="B87" s="110"/>
      <c r="C87" s="101"/>
      <c r="D87" s="101"/>
      <c r="E87" s="15"/>
      <c r="F87" s="16"/>
      <c r="G87" s="16"/>
      <c r="H87" s="16"/>
      <c r="I87" s="16"/>
      <c r="J87" s="22"/>
      <c r="K87" s="16"/>
      <c r="L87" s="16"/>
    </row>
    <row r="88" spans="1:14" ht="24" customHeight="1">
      <c r="A88" s="289">
        <v>3</v>
      </c>
      <c r="B88" s="289"/>
      <c r="C88" s="289"/>
      <c r="D88" s="289"/>
      <c r="E88" s="289"/>
      <c r="F88" s="289"/>
      <c r="G88" s="289"/>
      <c r="H88" s="289"/>
      <c r="I88" s="289"/>
      <c r="J88" s="289"/>
      <c r="K88" s="289"/>
      <c r="L88" s="289"/>
    </row>
    <row r="89" spans="1:14" ht="24" customHeight="1"/>
    <row r="90" spans="1:14" ht="20.149999999999999" customHeight="1">
      <c r="E90" s="192"/>
      <c r="F90" s="192"/>
      <c r="G90" s="192"/>
      <c r="H90" s="192"/>
      <c r="I90" s="192"/>
      <c r="J90" s="192"/>
    </row>
    <row r="91" spans="1:14" ht="20.149999999999999" customHeight="1"/>
    <row r="92" spans="1:14" ht="20.149999999999999" customHeight="1"/>
    <row r="93" spans="1:14" ht="20.149999999999999" customHeight="1"/>
    <row r="94" spans="1:14" ht="20.149999999999999" customHeight="1"/>
    <row r="95" spans="1:14" ht="20.149999999999999" customHeight="1"/>
    <row r="96" spans="1:14" ht="20.149999999999999" customHeight="1"/>
    <row r="97" ht="20.149999999999999" customHeight="1"/>
  </sheetData>
  <sheetProtection selectLockedCells="1" selectUnlockedCells="1"/>
  <mergeCells count="13">
    <mergeCell ref="A1:L1"/>
    <mergeCell ref="A2:L2"/>
    <mergeCell ref="A3:L3"/>
    <mergeCell ref="J6:L6"/>
    <mergeCell ref="E6:G6"/>
    <mergeCell ref="A88:L88"/>
    <mergeCell ref="B7:D7"/>
    <mergeCell ref="A45:L45"/>
    <mergeCell ref="A46:L46"/>
    <mergeCell ref="A47:L47"/>
    <mergeCell ref="E50:I50"/>
    <mergeCell ref="J50:L50"/>
    <mergeCell ref="A44:L44"/>
  </mergeCells>
  <pageMargins left="1" right="0.5" top="1" bottom="0.5" header="0.5" footer="0.3"/>
  <pageSetup paperSize="9" scale="70" firstPageNumber="14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I116"/>
  <sheetViews>
    <sheetView topLeftCell="A36" zoomScale="55" zoomScaleNormal="55" zoomScaleSheetLayoutView="70" workbookViewId="0">
      <selection activeCell="A56" sqref="A56"/>
    </sheetView>
  </sheetViews>
  <sheetFormatPr defaultColWidth="9.09765625" defaultRowHeight="20"/>
  <cols>
    <col min="1" max="1" width="64.8984375" style="97" customWidth="1"/>
    <col min="2" max="2" width="10.8984375" style="90" customWidth="1"/>
    <col min="3" max="3" width="15.09765625" style="91" customWidth="1"/>
    <col min="4" max="4" width="1.3984375" style="91" customWidth="1"/>
    <col min="5" max="5" width="15.09765625" style="6" customWidth="1"/>
    <col min="6" max="6" width="1.3984375" style="91" customWidth="1"/>
    <col min="7" max="7" width="15.09765625" style="91" customWidth="1"/>
    <col min="8" max="8" width="1.3984375" style="91" customWidth="1"/>
    <col min="9" max="9" width="15.09765625" style="91" customWidth="1"/>
    <col min="10" max="16384" width="9.09765625" style="88"/>
  </cols>
  <sheetData>
    <row r="1" spans="1:9" s="193" customFormat="1" ht="26.9" customHeight="1">
      <c r="A1" s="288" t="s">
        <v>0</v>
      </c>
      <c r="B1" s="288"/>
      <c r="C1" s="288"/>
      <c r="D1" s="288"/>
      <c r="E1" s="288"/>
      <c r="F1" s="288"/>
      <c r="G1" s="288"/>
      <c r="H1" s="288"/>
      <c r="I1" s="288"/>
    </row>
    <row r="2" spans="1:9" s="193" customFormat="1" ht="26.9" customHeight="1">
      <c r="A2" s="288" t="s">
        <v>102</v>
      </c>
      <c r="B2" s="288"/>
      <c r="C2" s="288"/>
      <c r="D2" s="288"/>
      <c r="E2" s="288"/>
      <c r="F2" s="288"/>
      <c r="G2" s="288"/>
      <c r="H2" s="288"/>
      <c r="I2" s="288"/>
    </row>
    <row r="3" spans="1:9" s="193" customFormat="1" ht="26.9" customHeight="1">
      <c r="A3" s="288" t="s">
        <v>103</v>
      </c>
      <c r="B3" s="288"/>
      <c r="C3" s="288"/>
      <c r="D3" s="288"/>
      <c r="E3" s="288"/>
      <c r="F3" s="288"/>
      <c r="G3" s="288"/>
      <c r="H3" s="288"/>
      <c r="I3" s="288"/>
    </row>
    <row r="4" spans="1:9" ht="24" customHeight="1">
      <c r="A4" s="86"/>
      <c r="B4" s="86"/>
      <c r="C4" s="86"/>
      <c r="D4" s="86"/>
      <c r="E4" s="86"/>
      <c r="F4" s="86"/>
      <c r="G4" s="86"/>
      <c r="H4" s="86"/>
      <c r="I4" s="87" t="s">
        <v>3</v>
      </c>
    </row>
    <row r="5" spans="1:9" ht="6" customHeight="1">
      <c r="A5" s="89"/>
      <c r="C5" s="90"/>
      <c r="E5" s="91"/>
      <c r="F5" s="4"/>
      <c r="G5" s="4"/>
      <c r="H5" s="4"/>
    </row>
    <row r="6" spans="1:9" ht="24" customHeight="1">
      <c r="A6" s="92"/>
      <c r="C6" s="292" t="s">
        <v>4</v>
      </c>
      <c r="D6" s="292"/>
      <c r="E6" s="292"/>
      <c r="F6" s="194"/>
      <c r="G6" s="292" t="s">
        <v>5</v>
      </c>
      <c r="H6" s="292"/>
      <c r="I6" s="292"/>
    </row>
    <row r="7" spans="1:9" ht="24" customHeight="1">
      <c r="A7" s="92"/>
      <c r="B7" s="195" t="s">
        <v>6</v>
      </c>
      <c r="C7" s="196" t="s">
        <v>104</v>
      </c>
      <c r="D7" s="196"/>
      <c r="E7" s="196" t="s">
        <v>105</v>
      </c>
      <c r="F7" s="196"/>
      <c r="G7" s="196" t="s">
        <v>104</v>
      </c>
      <c r="H7" s="196"/>
      <c r="I7" s="196" t="s">
        <v>105</v>
      </c>
    </row>
    <row r="8" spans="1:9" ht="24" customHeight="1">
      <c r="A8" s="92"/>
      <c r="B8" s="195"/>
      <c r="C8" s="196"/>
      <c r="D8" s="196"/>
      <c r="E8" s="120"/>
      <c r="F8" s="196"/>
      <c r="G8" s="196"/>
      <c r="H8" s="196"/>
      <c r="I8" s="165"/>
    </row>
    <row r="9" spans="1:9" ht="24" customHeight="1">
      <c r="A9" s="93" t="s">
        <v>106</v>
      </c>
      <c r="B9" s="197" t="s">
        <v>107</v>
      </c>
      <c r="C9" s="94"/>
      <c r="D9" s="94"/>
      <c r="E9" s="94"/>
      <c r="F9" s="94"/>
      <c r="G9" s="94"/>
      <c r="H9" s="94"/>
      <c r="I9" s="94"/>
    </row>
    <row r="10" spans="1:9" ht="24" customHeight="1">
      <c r="A10" s="117" t="s">
        <v>108</v>
      </c>
      <c r="B10" s="198">
        <v>30</v>
      </c>
      <c r="C10" s="1">
        <v>154671732267</v>
      </c>
      <c r="D10" s="7"/>
      <c r="E10" s="1">
        <v>150337690187</v>
      </c>
      <c r="F10" s="1"/>
      <c r="G10" s="105">
        <v>14419875135</v>
      </c>
      <c r="H10" s="1"/>
      <c r="I10" s="105">
        <v>14740860807</v>
      </c>
    </row>
    <row r="11" spans="1:9" ht="24" customHeight="1">
      <c r="A11" s="117" t="s">
        <v>109</v>
      </c>
      <c r="B11" s="198"/>
      <c r="C11" s="1">
        <v>85024626</v>
      </c>
      <c r="D11" s="7"/>
      <c r="E11" s="1">
        <v>40957807</v>
      </c>
      <c r="F11" s="1"/>
      <c r="G11" s="105">
        <v>13485310</v>
      </c>
      <c r="H11" s="1"/>
      <c r="I11" s="105">
        <v>8891852</v>
      </c>
    </row>
    <row r="12" spans="1:9" ht="24" customHeight="1">
      <c r="A12" s="117" t="s">
        <v>110</v>
      </c>
      <c r="B12" s="95"/>
      <c r="C12" s="34">
        <v>0</v>
      </c>
      <c r="D12" s="7"/>
      <c r="E12" s="34">
        <v>0</v>
      </c>
      <c r="F12" s="1"/>
      <c r="G12" s="105">
        <v>3826124227</v>
      </c>
      <c r="H12" s="1"/>
      <c r="I12" s="105">
        <v>3453825504</v>
      </c>
    </row>
    <row r="13" spans="1:9" ht="24" customHeight="1">
      <c r="A13" s="117" t="s">
        <v>111</v>
      </c>
      <c r="B13" s="95"/>
      <c r="C13" s="1">
        <v>42796389</v>
      </c>
      <c r="D13" s="7"/>
      <c r="E13" s="1">
        <v>29460282</v>
      </c>
      <c r="F13" s="1"/>
      <c r="G13" s="105">
        <v>3148955155</v>
      </c>
      <c r="H13" s="1"/>
      <c r="I13" s="105">
        <v>3114032161</v>
      </c>
    </row>
    <row r="14" spans="1:9" ht="24" customHeight="1">
      <c r="A14" s="117" t="s">
        <v>112</v>
      </c>
      <c r="B14" s="95">
        <v>32</v>
      </c>
      <c r="C14" s="7">
        <v>13230118536</v>
      </c>
      <c r="D14" s="7"/>
      <c r="E14" s="7">
        <v>13192965471</v>
      </c>
      <c r="F14" s="7"/>
      <c r="G14" s="33">
        <v>1166336460</v>
      </c>
      <c r="H14" s="7"/>
      <c r="I14" s="33">
        <v>1197639809</v>
      </c>
    </row>
    <row r="15" spans="1:9" ht="24" customHeight="1">
      <c r="A15" s="96" t="s">
        <v>113</v>
      </c>
      <c r="B15" s="95"/>
      <c r="C15" s="9">
        <f>SUM(C10:C14)</f>
        <v>168029671818</v>
      </c>
      <c r="D15" s="10"/>
      <c r="E15" s="9">
        <f>SUM(E10:E14)</f>
        <v>163601073747</v>
      </c>
      <c r="F15" s="10"/>
      <c r="G15" s="9">
        <f>SUM(G10:G14)</f>
        <v>22574776287</v>
      </c>
      <c r="H15" s="10"/>
      <c r="I15" s="9">
        <f>SUM(I10:I14)</f>
        <v>22515250133</v>
      </c>
    </row>
    <row r="16" spans="1:9" ht="24" customHeight="1">
      <c r="B16" s="95"/>
      <c r="C16" s="7"/>
      <c r="D16" s="7"/>
      <c r="E16" s="7"/>
      <c r="F16" s="7"/>
      <c r="G16" s="7"/>
      <c r="H16" s="7"/>
      <c r="I16" s="7"/>
    </row>
    <row r="17" spans="1:9" ht="24" customHeight="1">
      <c r="A17" s="93" t="s">
        <v>114</v>
      </c>
      <c r="B17" s="197" t="s">
        <v>115</v>
      </c>
      <c r="C17" s="1"/>
      <c r="D17" s="7"/>
      <c r="E17" s="1"/>
      <c r="F17" s="1"/>
      <c r="G17" s="1"/>
      <c r="H17" s="1"/>
      <c r="I17" s="1"/>
    </row>
    <row r="18" spans="1:9" ht="24" customHeight="1">
      <c r="A18" s="117" t="s">
        <v>116</v>
      </c>
      <c r="B18" s="198"/>
      <c r="C18" s="1">
        <v>124628332655</v>
      </c>
      <c r="D18" s="7"/>
      <c r="E18" s="1">
        <v>122706732303</v>
      </c>
      <c r="F18" s="7"/>
      <c r="G18" s="105">
        <v>12376729629</v>
      </c>
      <c r="H18" s="7"/>
      <c r="I18" s="105">
        <v>12799741514</v>
      </c>
    </row>
    <row r="19" spans="1:9" ht="24" customHeight="1">
      <c r="A19" s="117" t="s">
        <v>117</v>
      </c>
      <c r="B19" s="95"/>
      <c r="C19" s="1">
        <v>26574703385</v>
      </c>
      <c r="D19" s="7"/>
      <c r="E19" s="1">
        <v>25201090827</v>
      </c>
      <c r="F19" s="7"/>
      <c r="G19" s="105">
        <v>828646850</v>
      </c>
      <c r="H19" s="7"/>
      <c r="I19" s="105">
        <v>857810819</v>
      </c>
    </row>
    <row r="20" spans="1:9" ht="24" customHeight="1">
      <c r="A20" s="117" t="s">
        <v>118</v>
      </c>
      <c r="B20" s="95"/>
      <c r="C20" s="1">
        <v>5074899218</v>
      </c>
      <c r="D20" s="7"/>
      <c r="E20" s="1">
        <v>4689695695</v>
      </c>
      <c r="F20" s="7"/>
      <c r="G20" s="105">
        <v>1327913717</v>
      </c>
      <c r="H20" s="7"/>
      <c r="I20" s="105">
        <v>1273751847</v>
      </c>
    </row>
    <row r="21" spans="1:9" ht="24" customHeight="1">
      <c r="A21" s="92" t="s">
        <v>119</v>
      </c>
      <c r="B21" s="95"/>
      <c r="C21" s="9">
        <f>SUM(C18:C20)</f>
        <v>156277935258</v>
      </c>
      <c r="D21" s="10"/>
      <c r="E21" s="9">
        <f>SUM(E18:E20)</f>
        <v>152597518825</v>
      </c>
      <c r="F21" s="2"/>
      <c r="G21" s="9">
        <f>SUM(G18:G20)</f>
        <v>14533290196</v>
      </c>
      <c r="H21" s="2"/>
      <c r="I21" s="9">
        <f>SUM(I18:I20)</f>
        <v>14931304180</v>
      </c>
    </row>
    <row r="22" spans="1:9" ht="24" customHeight="1">
      <c r="A22" s="92" t="s">
        <v>120</v>
      </c>
      <c r="B22" s="95"/>
      <c r="C22" s="12">
        <f>C15-C21</f>
        <v>11751736560</v>
      </c>
      <c r="D22" s="10"/>
      <c r="E22" s="12">
        <f>E15-E21</f>
        <v>11003554922</v>
      </c>
      <c r="F22" s="2"/>
      <c r="G22" s="12">
        <f>G15-G21</f>
        <v>8041486091</v>
      </c>
      <c r="H22" s="2"/>
      <c r="I22" s="12">
        <f>I15-I21</f>
        <v>7583945953</v>
      </c>
    </row>
    <row r="23" spans="1:9" ht="24" customHeight="1">
      <c r="A23" s="92"/>
      <c r="B23" s="95"/>
      <c r="C23" s="10"/>
      <c r="D23" s="10"/>
      <c r="E23" s="10"/>
      <c r="F23" s="2"/>
      <c r="G23" s="10"/>
      <c r="H23" s="2"/>
      <c r="I23" s="10"/>
    </row>
    <row r="24" spans="1:9" ht="24" customHeight="1">
      <c r="A24" s="117" t="s">
        <v>121</v>
      </c>
      <c r="C24" s="7">
        <v>-5337732276</v>
      </c>
      <c r="D24" s="7"/>
      <c r="E24" s="7">
        <v>-4752305250</v>
      </c>
      <c r="F24" s="4"/>
      <c r="G24" s="7">
        <v>-4711051964</v>
      </c>
      <c r="H24" s="4"/>
      <c r="I24" s="7">
        <v>-4205735601</v>
      </c>
    </row>
    <row r="25" spans="1:9" ht="24" customHeight="1">
      <c r="A25" s="168" t="s">
        <v>122</v>
      </c>
      <c r="B25" s="95"/>
      <c r="C25" s="1">
        <v>5416102</v>
      </c>
      <c r="D25" s="10"/>
      <c r="E25" s="1">
        <v>8165871</v>
      </c>
      <c r="F25" s="2"/>
      <c r="G25" s="25">
        <v>0</v>
      </c>
      <c r="H25" s="2"/>
      <c r="I25" s="25">
        <v>0</v>
      </c>
    </row>
    <row r="26" spans="1:9" ht="24" customHeight="1">
      <c r="A26" s="168" t="s">
        <v>123</v>
      </c>
      <c r="B26" s="95"/>
      <c r="C26" s="8">
        <v>-204933369</v>
      </c>
      <c r="D26" s="7"/>
      <c r="E26" s="8">
        <v>-23251701</v>
      </c>
      <c r="F26" s="7"/>
      <c r="G26" s="26">
        <v>0</v>
      </c>
      <c r="H26" s="7"/>
      <c r="I26" s="26">
        <v>0</v>
      </c>
    </row>
    <row r="27" spans="1:9" ht="24" customHeight="1">
      <c r="A27" s="199" t="s">
        <v>124</v>
      </c>
      <c r="B27" s="95"/>
      <c r="C27" s="17">
        <f>SUM(C24:C26,C22)</f>
        <v>6214487017</v>
      </c>
      <c r="D27" s="76"/>
      <c r="E27" s="17">
        <f>SUM(E24:E26,E22)</f>
        <v>6236163842</v>
      </c>
      <c r="F27" s="75"/>
      <c r="G27" s="17">
        <f>SUM(G22:G26)</f>
        <v>3330434127</v>
      </c>
      <c r="H27" s="75"/>
      <c r="I27" s="17">
        <f>SUM(I22:I26)</f>
        <v>3378210352</v>
      </c>
    </row>
    <row r="28" spans="1:9" ht="24" customHeight="1">
      <c r="A28" s="168" t="s">
        <v>125</v>
      </c>
      <c r="B28" s="95">
        <v>35</v>
      </c>
      <c r="C28" s="1">
        <v>-502951850</v>
      </c>
      <c r="D28" s="7"/>
      <c r="E28" s="1">
        <v>-435417425</v>
      </c>
      <c r="F28" s="7"/>
      <c r="G28" s="1">
        <v>27793846</v>
      </c>
      <c r="H28" s="7"/>
      <c r="I28" s="1">
        <v>-32225516</v>
      </c>
    </row>
    <row r="29" spans="1:9" ht="24" customHeight="1">
      <c r="A29" s="199" t="s">
        <v>126</v>
      </c>
      <c r="B29" s="95"/>
      <c r="C29" s="18">
        <f>SUM(C27:C28)</f>
        <v>5711535167</v>
      </c>
      <c r="D29" s="11"/>
      <c r="E29" s="18">
        <f>SUM(E27:E28)</f>
        <v>5800746417</v>
      </c>
      <c r="F29" s="11"/>
      <c r="G29" s="18">
        <f>SUM(G27:G28)</f>
        <v>3358227973</v>
      </c>
      <c r="H29" s="11"/>
      <c r="I29" s="18">
        <f>SUM(I27:I28)</f>
        <v>3345984836</v>
      </c>
    </row>
    <row r="30" spans="1:9" ht="24" customHeight="1">
      <c r="A30" s="199"/>
      <c r="B30" s="95"/>
      <c r="C30" s="11"/>
      <c r="D30" s="11"/>
      <c r="E30" s="11"/>
      <c r="F30" s="11"/>
      <c r="G30" s="11"/>
      <c r="H30" s="11"/>
      <c r="I30" s="11"/>
    </row>
    <row r="31" spans="1:9" ht="24" customHeight="1">
      <c r="A31" s="199"/>
      <c r="B31" s="95"/>
      <c r="C31" s="11"/>
      <c r="D31" s="11"/>
      <c r="E31" s="11"/>
      <c r="F31" s="11"/>
      <c r="G31" s="11"/>
      <c r="H31" s="11"/>
      <c r="I31" s="11"/>
    </row>
    <row r="32" spans="1:9" ht="24" customHeight="1">
      <c r="A32" s="199"/>
      <c r="B32" s="95"/>
      <c r="C32" s="11"/>
      <c r="D32" s="11"/>
      <c r="E32" s="11"/>
      <c r="F32" s="11"/>
      <c r="G32" s="11"/>
      <c r="H32" s="11"/>
      <c r="I32" s="11"/>
    </row>
    <row r="33" spans="1:9" ht="24" customHeight="1">
      <c r="A33" s="199"/>
      <c r="B33" s="95"/>
      <c r="C33" s="11"/>
      <c r="D33" s="11"/>
      <c r="E33" s="11"/>
      <c r="F33" s="11"/>
      <c r="G33" s="11"/>
      <c r="H33" s="11"/>
      <c r="I33" s="11"/>
    </row>
    <row r="34" spans="1:9" ht="24" customHeight="1">
      <c r="A34" s="199"/>
      <c r="B34" s="95"/>
      <c r="C34" s="11"/>
      <c r="D34" s="11"/>
      <c r="E34" s="11"/>
      <c r="F34" s="11"/>
      <c r="G34" s="11"/>
      <c r="H34" s="11"/>
      <c r="I34" s="11"/>
    </row>
    <row r="35" spans="1:9" ht="24" customHeight="1">
      <c r="A35" s="199"/>
      <c r="B35" s="95"/>
      <c r="C35" s="11"/>
      <c r="D35" s="11"/>
      <c r="E35" s="11"/>
      <c r="F35" s="11"/>
      <c r="G35" s="11"/>
      <c r="H35" s="11"/>
      <c r="I35" s="11"/>
    </row>
    <row r="36" spans="1:9" ht="24" customHeight="1">
      <c r="A36" s="199"/>
      <c r="B36" s="95"/>
      <c r="C36" s="11"/>
      <c r="D36" s="11"/>
      <c r="E36" s="11"/>
      <c r="F36" s="11"/>
      <c r="G36" s="11"/>
      <c r="H36" s="11"/>
      <c r="I36" s="11"/>
    </row>
    <row r="37" spans="1:9" ht="24" customHeight="1">
      <c r="A37" s="199"/>
      <c r="B37" s="95"/>
      <c r="C37" s="11"/>
      <c r="D37" s="11"/>
      <c r="E37" s="11"/>
      <c r="F37" s="11"/>
      <c r="G37" s="11"/>
      <c r="H37" s="11"/>
      <c r="I37" s="11"/>
    </row>
    <row r="38" spans="1:9" ht="24" customHeight="1">
      <c r="A38" s="199"/>
      <c r="B38" s="95"/>
      <c r="C38" s="11"/>
      <c r="D38" s="11"/>
      <c r="E38" s="11"/>
      <c r="F38" s="11"/>
      <c r="G38" s="11"/>
      <c r="H38" s="11"/>
      <c r="I38" s="11"/>
    </row>
    <row r="39" spans="1:9" ht="24" customHeight="1">
      <c r="A39" s="199"/>
      <c r="B39" s="95"/>
      <c r="C39" s="11"/>
      <c r="D39" s="11"/>
      <c r="E39" s="11"/>
      <c r="F39" s="11"/>
      <c r="G39" s="11"/>
      <c r="H39" s="11"/>
      <c r="I39" s="11"/>
    </row>
    <row r="40" spans="1:9" ht="24" customHeight="1">
      <c r="A40" s="199"/>
      <c r="B40" s="95"/>
      <c r="C40" s="11"/>
      <c r="D40" s="11"/>
      <c r="E40" s="11"/>
      <c r="F40" s="11"/>
      <c r="G40" s="11"/>
      <c r="H40" s="11"/>
      <c r="I40" s="11"/>
    </row>
    <row r="41" spans="1:9" ht="24" customHeight="1">
      <c r="B41" s="95"/>
      <c r="C41" s="11"/>
      <c r="D41" s="11"/>
      <c r="E41" s="11"/>
      <c r="F41" s="11"/>
      <c r="G41" s="11"/>
      <c r="H41" s="11"/>
      <c r="I41" s="11"/>
    </row>
    <row r="42" spans="1:9" ht="24" customHeight="1">
      <c r="B42" s="95"/>
      <c r="C42" s="11"/>
      <c r="D42" s="11"/>
      <c r="E42" s="11"/>
      <c r="F42" s="11"/>
      <c r="G42" s="11"/>
      <c r="H42" s="11"/>
      <c r="I42" s="11"/>
    </row>
    <row r="43" spans="1:9" ht="24" customHeight="1"/>
    <row r="44" spans="1:9" ht="24" customHeight="1">
      <c r="A44" s="293">
        <v>4</v>
      </c>
      <c r="B44" s="293"/>
      <c r="C44" s="293"/>
      <c r="D44" s="293"/>
      <c r="E44" s="293"/>
      <c r="F44" s="293"/>
      <c r="G44" s="293"/>
      <c r="H44" s="293"/>
      <c r="I44" s="293"/>
    </row>
    <row r="45" spans="1:9" s="193" customFormat="1" ht="26.9" customHeight="1">
      <c r="A45" s="288" t="s">
        <v>0</v>
      </c>
      <c r="B45" s="288"/>
      <c r="C45" s="288"/>
      <c r="D45" s="288"/>
      <c r="E45" s="288"/>
      <c r="F45" s="288"/>
      <c r="G45" s="288"/>
      <c r="H45" s="288"/>
      <c r="I45" s="288"/>
    </row>
    <row r="46" spans="1:9" s="193" customFormat="1" ht="26.9" customHeight="1">
      <c r="A46" s="288" t="s">
        <v>127</v>
      </c>
      <c r="B46" s="288"/>
      <c r="C46" s="288"/>
      <c r="D46" s="288"/>
      <c r="E46" s="288"/>
      <c r="F46" s="288"/>
      <c r="G46" s="288"/>
      <c r="H46" s="288"/>
      <c r="I46" s="288"/>
    </row>
    <row r="47" spans="1:9" s="193" customFormat="1" ht="26.9" customHeight="1">
      <c r="A47" s="288" t="s">
        <v>103</v>
      </c>
      <c r="B47" s="288"/>
      <c r="C47" s="288"/>
      <c r="D47" s="288"/>
      <c r="E47" s="288"/>
      <c r="F47" s="288"/>
      <c r="G47" s="288"/>
      <c r="H47" s="288"/>
      <c r="I47" s="288"/>
    </row>
    <row r="48" spans="1:9" ht="24" customHeight="1">
      <c r="A48" s="86"/>
      <c r="B48" s="86"/>
      <c r="C48" s="86"/>
      <c r="D48" s="86"/>
      <c r="E48" s="86"/>
      <c r="F48" s="86"/>
      <c r="G48" s="86"/>
      <c r="H48" s="86"/>
      <c r="I48" s="87" t="s">
        <v>3</v>
      </c>
    </row>
    <row r="49" spans="1:9" ht="8.15" customHeight="1">
      <c r="A49" s="89"/>
      <c r="C49" s="90"/>
      <c r="E49" s="91"/>
      <c r="F49" s="4"/>
      <c r="G49" s="4"/>
      <c r="H49" s="4"/>
    </row>
    <row r="50" spans="1:9" ht="24" customHeight="1">
      <c r="A50" s="92"/>
      <c r="C50" s="292" t="s">
        <v>4</v>
      </c>
      <c r="D50" s="292"/>
      <c r="E50" s="292"/>
      <c r="F50" s="194"/>
      <c r="G50" s="292" t="s">
        <v>5</v>
      </c>
      <c r="H50" s="292"/>
      <c r="I50" s="292"/>
    </row>
    <row r="51" spans="1:9" ht="24" customHeight="1">
      <c r="A51" s="92"/>
      <c r="B51" s="195" t="s">
        <v>6</v>
      </c>
      <c r="C51" s="196" t="s">
        <v>104</v>
      </c>
      <c r="D51" s="196"/>
      <c r="E51" s="196" t="s">
        <v>105</v>
      </c>
      <c r="F51" s="196"/>
      <c r="G51" s="196" t="s">
        <v>104</v>
      </c>
      <c r="H51" s="196"/>
      <c r="I51" s="196" t="s">
        <v>105</v>
      </c>
    </row>
    <row r="52" spans="1:9" ht="24" customHeight="1">
      <c r="A52" s="92" t="s">
        <v>128</v>
      </c>
      <c r="B52" s="166"/>
      <c r="C52" s="177"/>
      <c r="D52" s="177"/>
      <c r="E52" s="120"/>
      <c r="F52" s="177"/>
      <c r="G52" s="177"/>
      <c r="H52" s="177"/>
      <c r="I52" s="177"/>
    </row>
    <row r="53" spans="1:9" ht="24" customHeight="1">
      <c r="A53" s="88" t="s">
        <v>129</v>
      </c>
      <c r="B53" s="166"/>
      <c r="C53" s="78"/>
      <c r="D53" s="177"/>
      <c r="E53" s="78"/>
      <c r="F53" s="177"/>
      <c r="G53" s="3"/>
      <c r="H53" s="177"/>
      <c r="I53" s="3"/>
    </row>
    <row r="54" spans="1:9" ht="24" customHeight="1">
      <c r="A54" s="98" t="s">
        <v>130</v>
      </c>
      <c r="B54" s="166"/>
      <c r="C54" s="1">
        <v>-171444330</v>
      </c>
      <c r="D54" s="177"/>
      <c r="E54" s="1">
        <v>63972482</v>
      </c>
      <c r="F54" s="177"/>
      <c r="G54" s="34">
        <v>0</v>
      </c>
      <c r="H54" s="177"/>
      <c r="I54" s="34">
        <v>0</v>
      </c>
    </row>
    <row r="55" spans="1:9" ht="24" customHeight="1">
      <c r="A55" s="98" t="s">
        <v>131</v>
      </c>
      <c r="B55" s="166"/>
      <c r="C55" s="1">
        <v>-146311743</v>
      </c>
      <c r="D55" s="177"/>
      <c r="E55" s="1">
        <v>280549123</v>
      </c>
      <c r="F55" s="177"/>
      <c r="G55" s="7">
        <v>-146311743</v>
      </c>
      <c r="H55" s="177"/>
      <c r="I55" s="27">
        <v>280549123</v>
      </c>
    </row>
    <row r="56" spans="1:9" ht="24" customHeight="1">
      <c r="A56" s="98" t="s">
        <v>299</v>
      </c>
      <c r="B56" s="166"/>
      <c r="C56" s="1">
        <v>-22563594</v>
      </c>
      <c r="D56" s="177"/>
      <c r="E56" s="1">
        <v>15536110</v>
      </c>
      <c r="F56" s="177"/>
      <c r="G56" s="34">
        <v>0</v>
      </c>
      <c r="H56" s="177"/>
      <c r="I56" s="34">
        <v>0</v>
      </c>
    </row>
    <row r="57" spans="1:9" ht="24" customHeight="1">
      <c r="A57" s="98" t="s">
        <v>133</v>
      </c>
      <c r="B57" s="166"/>
      <c r="C57" s="1"/>
      <c r="D57" s="177"/>
      <c r="E57" s="1"/>
      <c r="F57" s="177"/>
      <c r="G57" s="27"/>
      <c r="H57" s="177"/>
      <c r="I57" s="27"/>
    </row>
    <row r="58" spans="1:9" ht="24" customHeight="1">
      <c r="A58" s="98" t="s">
        <v>134</v>
      </c>
      <c r="B58" s="166"/>
      <c r="C58" s="8">
        <v>29262349</v>
      </c>
      <c r="D58" s="177"/>
      <c r="E58" s="8">
        <v>-56109825</v>
      </c>
      <c r="F58" s="177"/>
      <c r="G58" s="68">
        <v>29262349</v>
      </c>
      <c r="H58" s="200"/>
      <c r="I58" s="68">
        <v>-56109825</v>
      </c>
    </row>
    <row r="59" spans="1:9" ht="24" customHeight="1">
      <c r="A59" s="98"/>
      <c r="B59" s="166"/>
      <c r="C59" s="9">
        <f>SUM(C54:C58)</f>
        <v>-311057318</v>
      </c>
      <c r="D59" s="201"/>
      <c r="E59" s="9">
        <f>SUM(E54:E58)</f>
        <v>303947890</v>
      </c>
      <c r="F59" s="201"/>
      <c r="G59" s="9">
        <f>SUM(G54:G58)</f>
        <v>-117049394</v>
      </c>
      <c r="H59" s="200"/>
      <c r="I59" s="9">
        <f>SUM(I54:I58)</f>
        <v>224439298</v>
      </c>
    </row>
    <row r="60" spans="1:9" ht="24" customHeight="1">
      <c r="A60" s="98"/>
      <c r="B60" s="166"/>
      <c r="C60" s="7"/>
      <c r="D60" s="177"/>
      <c r="E60" s="7"/>
      <c r="F60" s="177"/>
      <c r="G60" s="77"/>
      <c r="H60" s="200"/>
      <c r="I60" s="77"/>
    </row>
    <row r="61" spans="1:9" ht="24" customHeight="1">
      <c r="A61" s="168" t="s">
        <v>135</v>
      </c>
      <c r="B61" s="166"/>
      <c r="C61" s="177"/>
      <c r="D61" s="177"/>
      <c r="E61" s="177"/>
      <c r="F61" s="177"/>
      <c r="G61" s="69"/>
      <c r="H61" s="177"/>
      <c r="I61" s="69"/>
    </row>
    <row r="62" spans="1:9" ht="24" customHeight="1">
      <c r="A62" s="98" t="s">
        <v>132</v>
      </c>
      <c r="B62" s="166"/>
      <c r="C62" s="1">
        <v>3322656</v>
      </c>
      <c r="D62" s="177"/>
      <c r="E62" s="34">
        <v>0</v>
      </c>
      <c r="F62" s="177"/>
      <c r="G62" s="34">
        <v>0</v>
      </c>
      <c r="H62" s="177"/>
      <c r="I62" s="34">
        <v>0</v>
      </c>
    </row>
    <row r="63" spans="1:9" ht="24" customHeight="1">
      <c r="A63" s="98" t="s">
        <v>136</v>
      </c>
      <c r="B63" s="95">
        <v>27</v>
      </c>
      <c r="C63" s="1">
        <v>84667581</v>
      </c>
      <c r="D63" s="177"/>
      <c r="E63" s="1">
        <v>129954508</v>
      </c>
      <c r="F63" s="177"/>
      <c r="G63" s="77">
        <v>42830024</v>
      </c>
      <c r="H63" s="177"/>
      <c r="I63" s="34">
        <v>0</v>
      </c>
    </row>
    <row r="64" spans="1:9" ht="24" customHeight="1">
      <c r="A64" s="98" t="s">
        <v>137</v>
      </c>
      <c r="B64" s="95"/>
      <c r="C64" s="1"/>
      <c r="D64" s="177"/>
      <c r="E64" s="1"/>
      <c r="F64" s="177"/>
      <c r="G64" s="34"/>
      <c r="H64" s="177"/>
      <c r="I64" s="34"/>
    </row>
    <row r="65" spans="1:9" ht="24" customHeight="1">
      <c r="A65" s="202" t="s">
        <v>138</v>
      </c>
      <c r="B65" s="166"/>
      <c r="C65" s="6">
        <v>-16759315</v>
      </c>
      <c r="D65" s="177"/>
      <c r="E65" s="6">
        <v>-25990901</v>
      </c>
      <c r="F65" s="177"/>
      <c r="G65" s="68">
        <v>-8566005</v>
      </c>
      <c r="H65" s="177"/>
      <c r="I65" s="26">
        <v>0</v>
      </c>
    </row>
    <row r="66" spans="1:9" ht="24" customHeight="1">
      <c r="A66" s="202"/>
      <c r="B66" s="166"/>
      <c r="C66" s="80">
        <f>SUM(C62:C65)</f>
        <v>71230922</v>
      </c>
      <c r="D66" s="201"/>
      <c r="E66" s="80">
        <f>SUM(E62:E65)</f>
        <v>103963607</v>
      </c>
      <c r="F66" s="201"/>
      <c r="G66" s="9">
        <f>SUM(G62:G65)</f>
        <v>34264019</v>
      </c>
      <c r="H66" s="200"/>
      <c r="I66" s="82">
        <v>0</v>
      </c>
    </row>
    <row r="67" spans="1:9" ht="24" customHeight="1">
      <c r="A67" s="92" t="s">
        <v>139</v>
      </c>
      <c r="B67" s="166"/>
      <c r="C67" s="71">
        <f>SUM(C66,C59)</f>
        <v>-239826396</v>
      </c>
      <c r="D67" s="200"/>
      <c r="E67" s="71">
        <f>SUM(E66,E59)</f>
        <v>407911497</v>
      </c>
      <c r="F67" s="200"/>
      <c r="G67" s="71">
        <f>SUM(G66,G59)</f>
        <v>-82785375</v>
      </c>
      <c r="H67" s="200"/>
      <c r="I67" s="71">
        <f>SUM(I66,I59)</f>
        <v>224439298</v>
      </c>
    </row>
    <row r="68" spans="1:9" ht="24" customHeight="1" thickBot="1">
      <c r="A68" s="92" t="s">
        <v>140</v>
      </c>
      <c r="B68" s="166"/>
      <c r="C68" s="19">
        <f>C67+C29</f>
        <v>5471708771</v>
      </c>
      <c r="D68" s="20"/>
      <c r="E68" s="19">
        <f>E67+E29</f>
        <v>6208657914</v>
      </c>
      <c r="F68" s="20"/>
      <c r="G68" s="19">
        <f>G67+G29</f>
        <v>3275442598</v>
      </c>
      <c r="H68" s="20"/>
      <c r="I68" s="19">
        <f>I67+I29</f>
        <v>3570424134</v>
      </c>
    </row>
    <row r="69" spans="1:9" ht="24" customHeight="1" thickTop="1">
      <c r="A69" s="92"/>
      <c r="B69" s="166"/>
      <c r="C69" s="3"/>
      <c r="D69" s="3"/>
      <c r="E69" s="3"/>
      <c r="F69" s="3"/>
      <c r="G69" s="3"/>
      <c r="H69" s="3"/>
      <c r="I69" s="3"/>
    </row>
    <row r="70" spans="1:9" ht="24" customHeight="1">
      <c r="A70" s="92" t="s">
        <v>141</v>
      </c>
      <c r="B70" s="166"/>
      <c r="C70" s="3"/>
      <c r="D70" s="3"/>
      <c r="E70" s="3"/>
      <c r="F70" s="3"/>
      <c r="G70" s="3"/>
      <c r="H70" s="3"/>
      <c r="I70" s="3"/>
    </row>
    <row r="71" spans="1:9" ht="24" customHeight="1">
      <c r="A71" s="203" t="s">
        <v>142</v>
      </c>
      <c r="B71" s="166"/>
      <c r="C71" s="1">
        <v>4794673909</v>
      </c>
      <c r="D71" s="3"/>
      <c r="E71" s="1">
        <v>5010395896</v>
      </c>
      <c r="F71" s="3"/>
      <c r="G71" s="3">
        <f>G29</f>
        <v>3358227973</v>
      </c>
      <c r="H71" s="3"/>
      <c r="I71" s="3">
        <f>I29</f>
        <v>3345984836</v>
      </c>
    </row>
    <row r="72" spans="1:9" ht="24" customHeight="1">
      <c r="A72" s="203" t="s">
        <v>143</v>
      </c>
      <c r="B72" s="166"/>
      <c r="C72" s="1">
        <v>916861258</v>
      </c>
      <c r="D72" s="3"/>
      <c r="E72" s="1">
        <v>790350521</v>
      </c>
      <c r="F72" s="3"/>
      <c r="G72" s="26">
        <v>0</v>
      </c>
      <c r="H72" s="200"/>
      <c r="I72" s="26">
        <v>0</v>
      </c>
    </row>
    <row r="73" spans="1:9" ht="24" customHeight="1" thickBot="1">
      <c r="A73" s="92" t="s">
        <v>126</v>
      </c>
      <c r="B73" s="166"/>
      <c r="C73" s="19">
        <f>SUM(C71:C72)</f>
        <v>5711535167</v>
      </c>
      <c r="D73" s="20"/>
      <c r="E73" s="19">
        <f>SUM(E71:E72)</f>
        <v>5800746417</v>
      </c>
      <c r="F73" s="20"/>
      <c r="G73" s="19">
        <f>SUM(G71:G72)</f>
        <v>3358227973</v>
      </c>
      <c r="H73" s="20"/>
      <c r="I73" s="19">
        <f>SUM(I71:I72)</f>
        <v>3345984836</v>
      </c>
    </row>
    <row r="74" spans="1:9" ht="24" customHeight="1" thickTop="1">
      <c r="A74" s="92"/>
      <c r="B74" s="166"/>
      <c r="C74" s="3"/>
      <c r="D74" s="3"/>
      <c r="E74" s="3"/>
      <c r="F74" s="3"/>
      <c r="G74" s="3"/>
      <c r="H74" s="3"/>
      <c r="I74" s="3"/>
    </row>
    <row r="75" spans="1:9" ht="24" customHeight="1">
      <c r="A75" s="92" t="s">
        <v>144</v>
      </c>
      <c r="B75" s="166"/>
      <c r="C75" s="3"/>
      <c r="D75" s="3"/>
      <c r="E75" s="3"/>
      <c r="F75" s="3"/>
      <c r="G75" s="3"/>
      <c r="H75" s="3"/>
      <c r="I75" s="3"/>
    </row>
    <row r="76" spans="1:9" ht="24" customHeight="1">
      <c r="A76" s="203" t="s">
        <v>145</v>
      </c>
      <c r="B76" s="166"/>
      <c r="C76" s="1">
        <v>4578214680</v>
      </c>
      <c r="D76" s="3"/>
      <c r="E76" s="1">
        <v>5351639919</v>
      </c>
      <c r="F76" s="3"/>
      <c r="G76" s="3">
        <f>G68</f>
        <v>3275442598</v>
      </c>
      <c r="H76" s="3"/>
      <c r="I76" s="3">
        <f>I68</f>
        <v>3570424134</v>
      </c>
    </row>
    <row r="77" spans="1:9" ht="24" customHeight="1">
      <c r="A77" s="203" t="s">
        <v>146</v>
      </c>
      <c r="B77" s="166"/>
      <c r="C77" s="1">
        <v>893494091</v>
      </c>
      <c r="D77" s="3"/>
      <c r="E77" s="1">
        <v>857017995</v>
      </c>
      <c r="F77" s="3"/>
      <c r="G77" s="25">
        <v>0</v>
      </c>
      <c r="H77" s="200"/>
      <c r="I77" s="25">
        <v>0</v>
      </c>
    </row>
    <row r="78" spans="1:9" ht="24" customHeight="1" thickBot="1">
      <c r="A78" s="92" t="s">
        <v>140</v>
      </c>
      <c r="B78" s="166"/>
      <c r="C78" s="19">
        <f>SUM(C76:C77)</f>
        <v>5471708771</v>
      </c>
      <c r="D78" s="20"/>
      <c r="E78" s="19">
        <f>SUM(E76:E77)</f>
        <v>6208657914</v>
      </c>
      <c r="F78" s="20"/>
      <c r="G78" s="160">
        <f>SUM(G76:G77)</f>
        <v>3275442598</v>
      </c>
      <c r="H78" s="20"/>
      <c r="I78" s="19">
        <f>SUM(I76:I77)</f>
        <v>3570424134</v>
      </c>
    </row>
    <row r="79" spans="1:9" ht="24" customHeight="1" thickTop="1">
      <c r="A79" s="204"/>
      <c r="B79" s="95"/>
      <c r="C79" s="17"/>
      <c r="D79" s="17"/>
      <c r="E79" s="17"/>
      <c r="F79" s="17"/>
      <c r="G79" s="17"/>
      <c r="H79" s="17"/>
      <c r="I79" s="17"/>
    </row>
    <row r="80" spans="1:9" ht="24" customHeight="1">
      <c r="A80" s="204" t="s">
        <v>147</v>
      </c>
      <c r="E80" s="91"/>
    </row>
    <row r="81" spans="1:9" ht="24" customHeight="1">
      <c r="A81" s="205" t="s">
        <v>148</v>
      </c>
      <c r="B81" s="95">
        <v>37</v>
      </c>
      <c r="C81" s="206">
        <v>1.196336608140911</v>
      </c>
      <c r="D81" s="207"/>
      <c r="E81" s="206">
        <f>E71/4007796699</f>
        <v>1.2501621894269643</v>
      </c>
      <c r="F81" s="208"/>
      <c r="G81" s="206">
        <f>G71/'BS (2)'!J60</f>
        <v>0.83792373346630178</v>
      </c>
      <c r="H81" s="208"/>
      <c r="I81" s="209">
        <v>0.83487684595500522</v>
      </c>
    </row>
    <row r="82" spans="1:9" ht="24" customHeight="1">
      <c r="A82" s="210" t="s">
        <v>149</v>
      </c>
      <c r="B82" s="95">
        <v>37</v>
      </c>
      <c r="C82" s="206">
        <v>1.196336608140911</v>
      </c>
      <c r="D82" s="209"/>
      <c r="E82" s="206">
        <f>E71/4007796699</f>
        <v>1.2501621894269643</v>
      </c>
      <c r="F82" s="209"/>
      <c r="G82" s="206">
        <f>G81</f>
        <v>0.83792373346630178</v>
      </c>
      <c r="H82" s="209"/>
      <c r="I82" s="209">
        <f>I81</f>
        <v>0.83487684595500522</v>
      </c>
    </row>
    <row r="83" spans="1:9" ht="24" customHeight="1">
      <c r="A83" s="210"/>
      <c r="B83" s="95"/>
      <c r="C83" s="211"/>
      <c r="D83" s="211"/>
      <c r="E83" s="211"/>
      <c r="F83" s="211"/>
      <c r="G83" s="211"/>
      <c r="H83" s="211"/>
      <c r="I83" s="211"/>
    </row>
    <row r="84" spans="1:9" ht="24" customHeight="1">
      <c r="A84" s="210"/>
      <c r="B84" s="95"/>
      <c r="C84" s="211"/>
      <c r="D84" s="211"/>
      <c r="E84" s="211"/>
      <c r="F84" s="211"/>
      <c r="G84" s="211"/>
      <c r="H84" s="211"/>
      <c r="I84" s="211"/>
    </row>
    <row r="85" spans="1:9" ht="24" customHeight="1">
      <c r="A85" s="97" t="s">
        <v>42</v>
      </c>
    </row>
    <row r="86" spans="1:9" ht="24" customHeight="1"/>
    <row r="87" spans="1:9" ht="24" customHeight="1">
      <c r="B87" s="88"/>
      <c r="C87" s="88"/>
      <c r="D87" s="88"/>
      <c r="E87" s="88"/>
      <c r="F87" s="88"/>
      <c r="G87" s="88"/>
      <c r="H87" s="88"/>
      <c r="I87" s="88"/>
    </row>
    <row r="88" spans="1:9" ht="24" customHeight="1">
      <c r="A88" s="289">
        <v>5</v>
      </c>
      <c r="B88" s="289"/>
      <c r="C88" s="289"/>
      <c r="D88" s="289"/>
      <c r="E88" s="289"/>
      <c r="F88" s="289"/>
      <c r="G88" s="289"/>
      <c r="H88" s="289"/>
      <c r="I88" s="289"/>
    </row>
    <row r="89" spans="1:9" ht="20.149999999999999" customHeight="1"/>
    <row r="90" spans="1:9" ht="20.149999999999999" customHeight="1"/>
    <row r="91" spans="1:9" ht="20.149999999999999" customHeight="1"/>
    <row r="92" spans="1:9" ht="20.149999999999999" customHeight="1"/>
    <row r="93" spans="1:9" ht="20.149999999999999" customHeight="1"/>
    <row r="94" spans="1:9" ht="20.149999999999999" customHeight="1">
      <c r="E94" s="91"/>
    </row>
    <row r="95" spans="1:9" ht="20.149999999999999" customHeight="1">
      <c r="E95" s="91"/>
      <c r="G95" s="6"/>
    </row>
    <row r="96" spans="1:9">
      <c r="E96" s="91"/>
      <c r="G96" s="6"/>
    </row>
    <row r="97" spans="5:7">
      <c r="E97" s="91"/>
      <c r="G97" s="6"/>
    </row>
    <row r="98" spans="5:7">
      <c r="E98" s="91"/>
      <c r="G98" s="6"/>
    </row>
    <row r="99" spans="5:7">
      <c r="E99" s="91"/>
      <c r="G99" s="6"/>
    </row>
    <row r="100" spans="5:7">
      <c r="E100" s="91"/>
      <c r="G100" s="6"/>
    </row>
    <row r="101" spans="5:7">
      <c r="E101" s="91"/>
      <c r="G101" s="6"/>
    </row>
    <row r="102" spans="5:7">
      <c r="E102" s="91"/>
      <c r="G102" s="6"/>
    </row>
    <row r="103" spans="5:7">
      <c r="E103" s="91"/>
      <c r="G103" s="6"/>
    </row>
    <row r="104" spans="5:7">
      <c r="E104" s="91"/>
      <c r="G104" s="6"/>
    </row>
    <row r="105" spans="5:7">
      <c r="E105" s="91"/>
      <c r="G105" s="6"/>
    </row>
    <row r="106" spans="5:7">
      <c r="E106" s="91"/>
      <c r="G106" s="6"/>
    </row>
    <row r="107" spans="5:7">
      <c r="E107" s="91"/>
      <c r="G107" s="6"/>
    </row>
    <row r="108" spans="5:7">
      <c r="E108" s="91"/>
      <c r="G108" s="6"/>
    </row>
    <row r="109" spans="5:7">
      <c r="E109" s="91"/>
      <c r="G109" s="6"/>
    </row>
    <row r="110" spans="5:7">
      <c r="E110" s="91"/>
      <c r="G110" s="6"/>
    </row>
    <row r="111" spans="5:7">
      <c r="E111" s="91"/>
      <c r="G111" s="6"/>
    </row>
    <row r="112" spans="5:7">
      <c r="E112" s="91"/>
      <c r="G112" s="6"/>
    </row>
    <row r="113" spans="5:7">
      <c r="E113" s="91"/>
      <c r="G113" s="6"/>
    </row>
    <row r="114" spans="5:7">
      <c r="E114" s="91"/>
      <c r="G114" s="6"/>
    </row>
    <row r="115" spans="5:7">
      <c r="E115" s="91"/>
      <c r="G115" s="6"/>
    </row>
    <row r="116" spans="5:7">
      <c r="E116" s="91"/>
      <c r="G116" s="6"/>
    </row>
  </sheetData>
  <mergeCells count="12">
    <mergeCell ref="A1:I1"/>
    <mergeCell ref="A2:I2"/>
    <mergeCell ref="A3:I3"/>
    <mergeCell ref="A88:I88"/>
    <mergeCell ref="C6:E6"/>
    <mergeCell ref="G6:I6"/>
    <mergeCell ref="A44:I44"/>
    <mergeCell ref="C50:E50"/>
    <mergeCell ref="G50:I50"/>
    <mergeCell ref="A45:I45"/>
    <mergeCell ref="A46:I46"/>
    <mergeCell ref="A47:I47"/>
  </mergeCells>
  <pageMargins left="1" right="0.5" top="1" bottom="0.5" header="0.5" footer="0.3"/>
  <pageSetup paperSize="9" scale="70" firstPageNumber="14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CFDCE-98FE-4F6C-89FF-743218439E69}">
  <sheetPr codeName="Sheet4">
    <tabColor rgb="FF00B050"/>
  </sheetPr>
  <dimension ref="A1:AI46"/>
  <sheetViews>
    <sheetView topLeftCell="A14" zoomScale="70" zoomScaleNormal="70" zoomScaleSheetLayoutView="70" workbookViewId="0">
      <selection activeCell="D32" sqref="D32"/>
    </sheetView>
  </sheetViews>
  <sheetFormatPr defaultColWidth="9.09765625" defaultRowHeight="24" customHeight="1"/>
  <cols>
    <col min="1" max="1" width="2" style="213" customWidth="1"/>
    <col min="2" max="2" width="39.09765625" style="213" customWidth="1"/>
    <col min="3" max="3" width="7.69921875" style="232" bestFit="1" customWidth="1"/>
    <col min="4" max="4" width="10.8984375" style="213" bestFit="1" customWidth="1"/>
    <col min="5" max="5" width="0.8984375" style="213" customWidth="1"/>
    <col min="6" max="6" width="11.59765625" style="213" bestFit="1" customWidth="1"/>
    <col min="7" max="7" width="0.8984375" style="213" customWidth="1"/>
    <col min="8" max="8" width="12.3984375" style="213" bestFit="1" customWidth="1"/>
    <col min="9" max="9" width="0.69921875" style="213" customWidth="1"/>
    <col min="10" max="10" width="13.3984375" style="213" customWidth="1"/>
    <col min="11" max="11" width="0.8984375" style="213" customWidth="1"/>
    <col min="12" max="12" width="10.3984375" style="213" customWidth="1"/>
    <col min="13" max="13" width="0.8984375" style="213" customWidth="1"/>
    <col min="14" max="14" width="13.59765625" style="213" bestFit="1" customWidth="1"/>
    <col min="15" max="15" width="0.8984375" style="213" customWidth="1"/>
    <col min="16" max="16" width="11.3984375" style="213" customWidth="1"/>
    <col min="17" max="17" width="0.8984375" style="213" customWidth="1"/>
    <col min="18" max="18" width="9.59765625" style="213" bestFit="1" customWidth="1"/>
    <col min="19" max="19" width="0.8984375" style="213" customWidth="1"/>
    <col min="20" max="20" width="9.59765625" style="213" bestFit="1" customWidth="1"/>
    <col min="21" max="21" width="0.8984375" style="213" customWidth="1"/>
    <col min="22" max="22" width="9.59765625" style="213" bestFit="1" customWidth="1"/>
    <col min="23" max="23" width="0.8984375" style="213" customWidth="1"/>
    <col min="24" max="24" width="11.59765625" style="213" bestFit="1" customWidth="1"/>
    <col min="25" max="25" width="0.8984375" style="213" customWidth="1"/>
    <col min="26" max="26" width="10.09765625" style="213" bestFit="1" customWidth="1"/>
    <col min="27" max="27" width="0.8984375" style="213" customWidth="1"/>
    <col min="28" max="28" width="14" style="213" customWidth="1"/>
    <col min="29" max="29" width="0.8984375" style="213" customWidth="1"/>
    <col min="30" max="30" width="12.3984375" style="213" bestFit="1" customWidth="1"/>
    <col min="31" max="31" width="0.8984375" style="213" customWidth="1"/>
    <col min="32" max="32" width="12" style="213" customWidth="1"/>
    <col min="33" max="33" width="0.8984375" style="213" customWidth="1"/>
    <col min="34" max="34" width="14.296875" style="213" customWidth="1"/>
    <col min="35" max="35" width="11.8984375" style="213" customWidth="1"/>
    <col min="36" max="16384" width="9.09765625" style="213"/>
  </cols>
  <sheetData>
    <row r="1" spans="1:35" ht="25.4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/>
      <c r="AF1" s="300"/>
      <c r="AG1" s="300"/>
      <c r="AH1" s="300"/>
      <c r="AI1" s="212"/>
    </row>
    <row r="2" spans="1:35" ht="25.4" customHeight="1">
      <c r="A2" s="300" t="s">
        <v>150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212"/>
    </row>
    <row r="3" spans="1:35" ht="25.4" customHeight="1">
      <c r="A3" s="300" t="s">
        <v>103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212"/>
    </row>
    <row r="4" spans="1:35" ht="20.149999999999999" customHeight="1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4"/>
      <c r="AG4" s="214"/>
      <c r="AH4" s="216" t="s">
        <v>3</v>
      </c>
      <c r="AI4" s="217"/>
    </row>
    <row r="5" spans="1:35" ht="6.65" customHeight="1">
      <c r="A5" s="218"/>
      <c r="B5" s="219"/>
      <c r="C5" s="219"/>
      <c r="D5" s="220"/>
      <c r="E5" s="220"/>
      <c r="F5" s="121"/>
      <c r="G5" s="121"/>
      <c r="H5" s="121"/>
      <c r="I5" s="121"/>
      <c r="J5" s="220"/>
      <c r="K5" s="220"/>
      <c r="L5" s="220"/>
      <c r="M5" s="220"/>
      <c r="N5" s="220"/>
      <c r="O5" s="220"/>
      <c r="P5" s="220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</row>
    <row r="6" spans="1:35" s="224" customFormat="1" ht="20.149999999999999" customHeight="1">
      <c r="A6" s="222"/>
      <c r="B6" s="222"/>
      <c r="C6" s="223"/>
      <c r="D6" s="297" t="s">
        <v>4</v>
      </c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7"/>
      <c r="AG6" s="297"/>
      <c r="AH6" s="297"/>
    </row>
    <row r="7" spans="1:35" s="224" customFormat="1" ht="20.149999999999999" customHeight="1">
      <c r="A7" s="222"/>
      <c r="B7" s="222"/>
      <c r="C7" s="223"/>
      <c r="D7" s="296" t="s">
        <v>151</v>
      </c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296"/>
      <c r="AA7" s="296"/>
      <c r="AB7" s="296"/>
      <c r="AC7" s="296"/>
      <c r="AD7" s="296"/>
      <c r="AE7" s="222"/>
      <c r="AF7" s="222"/>
      <c r="AG7" s="222"/>
      <c r="AH7" s="222"/>
    </row>
    <row r="8" spans="1:35" s="224" customFormat="1" ht="20.149999999999999" customHeight="1">
      <c r="A8" s="222"/>
      <c r="B8" s="222"/>
      <c r="C8" s="223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5"/>
      <c r="Y8" s="225"/>
      <c r="Z8" s="299" t="s">
        <v>152</v>
      </c>
      <c r="AA8" s="299"/>
      <c r="AB8" s="299"/>
      <c r="AC8" s="299"/>
      <c r="AD8" s="222"/>
      <c r="AE8" s="222"/>
      <c r="AF8" s="222"/>
      <c r="AG8" s="222"/>
      <c r="AH8" s="222"/>
    </row>
    <row r="9" spans="1:35" s="224" customFormat="1" ht="20.149999999999999" customHeight="1">
      <c r="A9" s="222"/>
      <c r="B9" s="222"/>
      <c r="C9" s="223"/>
      <c r="D9" s="222"/>
      <c r="E9" s="222"/>
      <c r="F9" s="296" t="s">
        <v>82</v>
      </c>
      <c r="G9" s="296"/>
      <c r="H9" s="296"/>
      <c r="I9" s="296"/>
      <c r="J9" s="296"/>
      <c r="K9" s="296"/>
      <c r="L9" s="296"/>
      <c r="M9" s="296"/>
      <c r="N9" s="296"/>
      <c r="O9" s="296"/>
      <c r="P9" s="296"/>
      <c r="Q9" s="225"/>
      <c r="R9" s="222"/>
      <c r="S9" s="222"/>
      <c r="T9" s="296" t="s">
        <v>92</v>
      </c>
      <c r="U9" s="296"/>
      <c r="V9" s="296"/>
      <c r="W9" s="296"/>
      <c r="X9" s="296"/>
      <c r="Y9" s="222"/>
      <c r="Z9" s="296" t="s">
        <v>153</v>
      </c>
      <c r="AA9" s="296"/>
      <c r="AB9" s="296"/>
      <c r="AC9" s="296"/>
      <c r="AD9" s="222"/>
      <c r="AE9" s="222"/>
      <c r="AF9" s="222"/>
      <c r="AG9" s="222"/>
      <c r="AH9" s="222"/>
    </row>
    <row r="10" spans="1:35" s="224" customFormat="1" ht="20.149999999999999" customHeight="1">
      <c r="A10" s="222"/>
      <c r="B10" s="222"/>
      <c r="C10" s="223"/>
      <c r="D10" s="222"/>
      <c r="E10" s="222"/>
      <c r="F10" s="222"/>
      <c r="G10" s="222"/>
      <c r="H10" s="222" t="s">
        <v>154</v>
      </c>
      <c r="I10" s="297" t="s">
        <v>155</v>
      </c>
      <c r="J10" s="297"/>
      <c r="K10" s="297"/>
      <c r="L10" s="222"/>
      <c r="M10" s="222"/>
      <c r="N10" s="222"/>
      <c r="O10" s="222"/>
      <c r="P10" s="222" t="s">
        <v>156</v>
      </c>
      <c r="Q10" s="225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 t="s">
        <v>296</v>
      </c>
      <c r="AC10" s="222"/>
      <c r="AD10" s="222"/>
      <c r="AE10" s="222"/>
      <c r="AF10" s="226"/>
      <c r="AG10" s="222"/>
      <c r="AH10" s="222"/>
    </row>
    <row r="11" spans="1:35" s="227" customFormat="1" ht="20.149999999999999" customHeight="1">
      <c r="A11" s="225"/>
      <c r="B11" s="225"/>
      <c r="C11" s="223"/>
      <c r="D11" s="226"/>
      <c r="E11" s="222"/>
      <c r="F11" s="226"/>
      <c r="G11" s="226"/>
      <c r="H11" s="222" t="s">
        <v>158</v>
      </c>
      <c r="I11" s="297" t="s">
        <v>159</v>
      </c>
      <c r="J11" s="297"/>
      <c r="K11" s="297"/>
      <c r="L11" s="225"/>
      <c r="M11" s="226"/>
      <c r="N11" s="226" t="s">
        <v>156</v>
      </c>
      <c r="O11" s="226"/>
      <c r="P11" s="226" t="s">
        <v>160</v>
      </c>
      <c r="Q11" s="226"/>
      <c r="R11" s="226" t="s">
        <v>161</v>
      </c>
      <c r="S11" s="222"/>
      <c r="T11" s="222"/>
      <c r="U11" s="222"/>
      <c r="V11" s="222"/>
      <c r="W11" s="225"/>
      <c r="X11" s="222"/>
      <c r="Y11" s="222"/>
      <c r="Z11" s="222" t="s">
        <v>162</v>
      </c>
      <c r="AA11" s="222"/>
      <c r="AB11" s="222" t="s">
        <v>163</v>
      </c>
      <c r="AC11" s="222"/>
      <c r="AD11" s="222" t="s">
        <v>164</v>
      </c>
      <c r="AE11" s="222"/>
      <c r="AF11" s="226" t="s">
        <v>165</v>
      </c>
      <c r="AG11" s="226"/>
      <c r="AH11" s="225"/>
    </row>
    <row r="12" spans="1:35" s="227" customFormat="1" ht="20.149999999999999" customHeight="1">
      <c r="A12" s="225"/>
      <c r="B12" s="228"/>
      <c r="C12" s="229"/>
      <c r="D12" s="226" t="s">
        <v>166</v>
      </c>
      <c r="E12" s="226"/>
      <c r="F12" s="226" t="s">
        <v>167</v>
      </c>
      <c r="G12" s="226"/>
      <c r="H12" s="226" t="s">
        <v>168</v>
      </c>
      <c r="I12" s="226"/>
      <c r="J12" s="298" t="s">
        <v>169</v>
      </c>
      <c r="K12" s="298"/>
      <c r="L12" s="226" t="s">
        <v>82</v>
      </c>
      <c r="M12" s="226"/>
      <c r="N12" s="226" t="s">
        <v>170</v>
      </c>
      <c r="O12" s="226"/>
      <c r="P12" s="226" t="s">
        <v>171</v>
      </c>
      <c r="Q12" s="226"/>
      <c r="R12" s="226" t="s">
        <v>172</v>
      </c>
      <c r="S12" s="222"/>
      <c r="T12" s="222" t="s">
        <v>173</v>
      </c>
      <c r="U12" s="222"/>
      <c r="V12" s="222" t="s">
        <v>174</v>
      </c>
      <c r="W12" s="222"/>
      <c r="X12" s="222" t="s">
        <v>175</v>
      </c>
      <c r="Y12" s="226"/>
      <c r="Z12" s="226" t="s">
        <v>176</v>
      </c>
      <c r="AA12" s="226"/>
      <c r="AB12" s="222" t="s">
        <v>177</v>
      </c>
      <c r="AC12" s="226"/>
      <c r="AD12" s="222" t="s">
        <v>178</v>
      </c>
      <c r="AE12" s="225"/>
      <c r="AF12" s="226" t="s">
        <v>179</v>
      </c>
      <c r="AG12" s="226"/>
      <c r="AH12" s="226" t="s">
        <v>180</v>
      </c>
      <c r="AI12" s="230"/>
    </row>
    <row r="13" spans="1:35" s="227" customFormat="1" ht="20.149999999999999" customHeight="1">
      <c r="A13" s="225"/>
      <c r="B13" s="225"/>
      <c r="C13" s="223" t="s">
        <v>6</v>
      </c>
      <c r="D13" s="226" t="s">
        <v>181</v>
      </c>
      <c r="E13" s="226"/>
      <c r="F13" s="226" t="s">
        <v>182</v>
      </c>
      <c r="G13" s="226"/>
      <c r="H13" s="226" t="s">
        <v>183</v>
      </c>
      <c r="I13" s="226"/>
      <c r="J13" s="226" t="s">
        <v>184</v>
      </c>
      <c r="K13" s="226"/>
      <c r="L13" s="226" t="s">
        <v>185</v>
      </c>
      <c r="M13" s="226"/>
      <c r="N13" s="222" t="s">
        <v>186</v>
      </c>
      <c r="O13" s="222"/>
      <c r="P13" s="222" t="s">
        <v>187</v>
      </c>
      <c r="Q13" s="226"/>
      <c r="R13" s="222" t="s">
        <v>188</v>
      </c>
      <c r="S13" s="222"/>
      <c r="T13" s="222" t="s">
        <v>189</v>
      </c>
      <c r="U13" s="222"/>
      <c r="V13" s="222" t="s">
        <v>190</v>
      </c>
      <c r="W13" s="226"/>
      <c r="X13" s="222" t="s">
        <v>191</v>
      </c>
      <c r="Y13" s="226"/>
      <c r="Z13" s="226" t="s">
        <v>192</v>
      </c>
      <c r="AA13" s="226"/>
      <c r="AB13" s="222" t="s">
        <v>193</v>
      </c>
      <c r="AC13" s="226"/>
      <c r="AD13" s="222" t="s">
        <v>194</v>
      </c>
      <c r="AE13" s="225"/>
      <c r="AF13" s="226" t="s">
        <v>195</v>
      </c>
      <c r="AG13" s="226"/>
      <c r="AH13" s="226" t="s">
        <v>196</v>
      </c>
      <c r="AI13" s="230"/>
    </row>
    <row r="14" spans="1:35" s="227" customFormat="1" ht="20.149999999999999" customHeight="1">
      <c r="A14" s="225"/>
      <c r="B14" s="225"/>
      <c r="C14" s="223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2"/>
      <c r="O14" s="222"/>
      <c r="P14" s="222"/>
      <c r="Q14" s="226"/>
      <c r="R14" s="222"/>
      <c r="S14" s="222"/>
      <c r="T14" s="222"/>
      <c r="U14" s="222"/>
      <c r="V14" s="222"/>
      <c r="W14" s="226"/>
      <c r="X14" s="226"/>
      <c r="Y14" s="226"/>
      <c r="Z14" s="226"/>
      <c r="AA14" s="226"/>
      <c r="AB14" s="226"/>
      <c r="AC14" s="226"/>
      <c r="AD14" s="222"/>
      <c r="AE14" s="225"/>
      <c r="AF14" s="226"/>
      <c r="AG14" s="226"/>
      <c r="AH14" s="226"/>
      <c r="AI14" s="230"/>
    </row>
    <row r="15" spans="1:35" s="58" customFormat="1" ht="20.149999999999999" customHeight="1">
      <c r="A15" s="294" t="s">
        <v>197</v>
      </c>
      <c r="B15" s="294"/>
      <c r="C15" s="122"/>
      <c r="D15" s="123">
        <v>4007796699</v>
      </c>
      <c r="E15" s="123"/>
      <c r="F15" s="123">
        <v>85926434469</v>
      </c>
      <c r="G15" s="123"/>
      <c r="H15" s="123">
        <v>-830406297</v>
      </c>
      <c r="I15" s="123"/>
      <c r="J15" s="123">
        <v>575814833</v>
      </c>
      <c r="K15" s="123"/>
      <c r="L15" s="123">
        <v>36867563</v>
      </c>
      <c r="M15" s="123"/>
      <c r="N15" s="123">
        <v>149516332</v>
      </c>
      <c r="O15" s="123"/>
      <c r="P15" s="123">
        <v>32173940</v>
      </c>
      <c r="Q15" s="123"/>
      <c r="R15" s="123">
        <v>193434007</v>
      </c>
      <c r="S15" s="123"/>
      <c r="T15" s="123">
        <v>411462670</v>
      </c>
      <c r="U15" s="123"/>
      <c r="V15" s="123">
        <v>87400260</v>
      </c>
      <c r="W15" s="123"/>
      <c r="X15" s="123">
        <v>27742192292</v>
      </c>
      <c r="Y15" s="123"/>
      <c r="Z15" s="123">
        <v>-361124429</v>
      </c>
      <c r="AA15" s="123"/>
      <c r="AB15" s="123">
        <v>319865736</v>
      </c>
      <c r="AC15" s="123"/>
      <c r="AD15" s="123">
        <v>118291428075</v>
      </c>
      <c r="AE15" s="123"/>
      <c r="AF15" s="123">
        <v>5857424939</v>
      </c>
      <c r="AG15" s="123"/>
      <c r="AH15" s="123">
        <v>124148853014</v>
      </c>
    </row>
    <row r="16" spans="1:35" s="57" customFormat="1" ht="20.149999999999999" customHeight="1">
      <c r="A16" s="124" t="s">
        <v>198</v>
      </c>
      <c r="B16" s="125"/>
      <c r="C16" s="122"/>
      <c r="D16" s="123"/>
      <c r="E16" s="123"/>
      <c r="F16" s="126"/>
      <c r="G16" s="123"/>
      <c r="H16" s="127"/>
      <c r="I16" s="127"/>
      <c r="J16" s="127"/>
      <c r="K16" s="123"/>
      <c r="L16" s="123"/>
      <c r="M16" s="123"/>
      <c r="N16" s="123"/>
      <c r="O16" s="128"/>
      <c r="P16" s="128"/>
      <c r="Q16" s="123"/>
      <c r="R16" s="123"/>
      <c r="S16" s="129"/>
      <c r="T16" s="123"/>
      <c r="U16" s="129"/>
      <c r="V16" s="123"/>
      <c r="W16" s="123"/>
      <c r="X16" s="123"/>
      <c r="Y16" s="123"/>
      <c r="Z16" s="123"/>
      <c r="AA16" s="123"/>
      <c r="AB16" s="123"/>
      <c r="AC16" s="123"/>
      <c r="AD16" s="123"/>
      <c r="AE16" s="130"/>
      <c r="AF16" s="127"/>
      <c r="AG16" s="123"/>
      <c r="AH16" s="123"/>
      <c r="AI16" s="58"/>
    </row>
    <row r="17" spans="1:35" s="57" customFormat="1" ht="20.149999999999999" customHeight="1">
      <c r="A17" s="131"/>
      <c r="B17" s="132" t="s">
        <v>199</v>
      </c>
      <c r="C17" s="133"/>
      <c r="D17" s="125"/>
      <c r="E17" s="125"/>
      <c r="F17" s="134"/>
      <c r="G17" s="125"/>
      <c r="H17" s="127"/>
      <c r="I17" s="127"/>
      <c r="J17" s="127"/>
      <c r="K17" s="125"/>
      <c r="L17" s="123"/>
      <c r="M17" s="125"/>
      <c r="N17" s="123"/>
      <c r="O17" s="135"/>
      <c r="P17" s="135"/>
      <c r="Q17" s="125"/>
      <c r="R17" s="123"/>
      <c r="S17" s="136"/>
      <c r="T17" s="123"/>
      <c r="U17" s="136"/>
      <c r="V17" s="123"/>
      <c r="W17" s="125"/>
      <c r="X17" s="123"/>
      <c r="Y17" s="125"/>
      <c r="Z17" s="123"/>
      <c r="AA17" s="125"/>
      <c r="AB17" s="123"/>
      <c r="AC17" s="125"/>
      <c r="AD17" s="123"/>
      <c r="AE17" s="130"/>
      <c r="AF17" s="127"/>
      <c r="AG17" s="123"/>
      <c r="AH17" s="123"/>
      <c r="AI17" s="58"/>
    </row>
    <row r="18" spans="1:35" s="57" customFormat="1" ht="20.149999999999999" customHeight="1">
      <c r="A18" s="131"/>
      <c r="B18" s="138" t="s">
        <v>200</v>
      </c>
      <c r="C18" s="231">
        <v>38</v>
      </c>
      <c r="D18" s="139">
        <v>0</v>
      </c>
      <c r="E18" s="127"/>
      <c r="F18" s="139">
        <v>0</v>
      </c>
      <c r="G18" s="127"/>
      <c r="H18" s="139">
        <v>0</v>
      </c>
      <c r="I18" s="127"/>
      <c r="J18" s="139">
        <v>0</v>
      </c>
      <c r="K18" s="127"/>
      <c r="L18" s="139">
        <v>0</v>
      </c>
      <c r="M18" s="127"/>
      <c r="N18" s="139">
        <v>0</v>
      </c>
      <c r="O18" s="127"/>
      <c r="P18" s="139">
        <v>0</v>
      </c>
      <c r="Q18" s="138"/>
      <c r="R18" s="139">
        <v>0</v>
      </c>
      <c r="S18" s="127"/>
      <c r="T18" s="139">
        <v>0</v>
      </c>
      <c r="U18" s="142"/>
      <c r="V18" s="139">
        <v>0</v>
      </c>
      <c r="W18" s="138"/>
      <c r="X18" s="138">
        <v>-3206126838</v>
      </c>
      <c r="Y18" s="138"/>
      <c r="Z18" s="139">
        <v>0</v>
      </c>
      <c r="AA18" s="138"/>
      <c r="AB18" s="139">
        <v>0</v>
      </c>
      <c r="AC18" s="138"/>
      <c r="AD18" s="123">
        <v>-3206126838</v>
      </c>
      <c r="AE18" s="123"/>
      <c r="AF18" s="139">
        <v>0</v>
      </c>
      <c r="AG18" s="123"/>
      <c r="AH18" s="123">
        <v>-3206126838</v>
      </c>
      <c r="AI18" s="58"/>
    </row>
    <row r="19" spans="1:35" s="58" customFormat="1" ht="20.149999999999999" customHeight="1">
      <c r="A19" s="131"/>
      <c r="B19" s="138" t="s">
        <v>201</v>
      </c>
      <c r="C19" s="133"/>
      <c r="D19" s="139">
        <v>0</v>
      </c>
      <c r="E19" s="127"/>
      <c r="F19" s="139">
        <v>0</v>
      </c>
      <c r="G19" s="127"/>
      <c r="H19" s="139">
        <v>0</v>
      </c>
      <c r="I19" s="127"/>
      <c r="J19" s="139">
        <v>0</v>
      </c>
      <c r="K19" s="127"/>
      <c r="L19" s="139">
        <v>0</v>
      </c>
      <c r="M19" s="127"/>
      <c r="N19" s="139">
        <v>0</v>
      </c>
      <c r="O19" s="127"/>
      <c r="P19" s="139">
        <v>0</v>
      </c>
      <c r="Q19" s="130"/>
      <c r="R19" s="139">
        <v>0</v>
      </c>
      <c r="S19" s="127"/>
      <c r="T19" s="139">
        <v>0</v>
      </c>
      <c r="U19" s="143"/>
      <c r="V19" s="139">
        <v>0</v>
      </c>
      <c r="W19" s="130"/>
      <c r="X19" s="139">
        <v>0</v>
      </c>
      <c r="Y19" s="130"/>
      <c r="Z19" s="139">
        <v>0</v>
      </c>
      <c r="AA19" s="130"/>
      <c r="AB19" s="139">
        <v>0</v>
      </c>
      <c r="AC19" s="130"/>
      <c r="AD19" s="162">
        <v>0</v>
      </c>
      <c r="AE19" s="123"/>
      <c r="AF19" s="138">
        <v>-514636825</v>
      </c>
      <c r="AG19" s="123"/>
      <c r="AH19" s="123">
        <v>-514636825</v>
      </c>
    </row>
    <row r="20" spans="1:35" s="57" customFormat="1" ht="20.149999999999999" customHeight="1">
      <c r="A20" s="144"/>
      <c r="B20" s="132" t="s">
        <v>202</v>
      </c>
      <c r="C20" s="145"/>
      <c r="D20" s="146">
        <f>+SUM(D18:D19)</f>
        <v>0</v>
      </c>
      <c r="E20" s="123"/>
      <c r="F20" s="146">
        <f>+SUM(F18:F19)</f>
        <v>0</v>
      </c>
      <c r="G20" s="123"/>
      <c r="H20" s="146">
        <f>+SUM(H18:H19)</f>
        <v>0</v>
      </c>
      <c r="I20" s="127"/>
      <c r="J20" s="146">
        <f>+SUM(J18:J19)</f>
        <v>0</v>
      </c>
      <c r="K20" s="123"/>
      <c r="L20" s="146">
        <f>+SUM(L18:L19)</f>
        <v>0</v>
      </c>
      <c r="M20" s="123"/>
      <c r="N20" s="146">
        <f>+SUM(N18:N19)</f>
        <v>0</v>
      </c>
      <c r="O20" s="123"/>
      <c r="P20" s="146">
        <f>+SUM(P18:P19)</f>
        <v>0</v>
      </c>
      <c r="Q20" s="123"/>
      <c r="R20" s="146">
        <f>+SUM(R18:R19)</f>
        <v>0</v>
      </c>
      <c r="S20" s="123"/>
      <c r="T20" s="146">
        <f>+SUM(T18:T19)</f>
        <v>0</v>
      </c>
      <c r="U20" s="123"/>
      <c r="V20" s="148">
        <f>+SUM(V18:V19)</f>
        <v>0</v>
      </c>
      <c r="W20" s="123"/>
      <c r="X20" s="147">
        <f>+SUM(X18:X19)</f>
        <v>-3206126838</v>
      </c>
      <c r="Y20" s="123"/>
      <c r="Z20" s="148">
        <f>+SUM(Z18:Z19)</f>
        <v>0</v>
      </c>
      <c r="AA20" s="123"/>
      <c r="AB20" s="148">
        <f>+SUM(AB18:AB19)</f>
        <v>0</v>
      </c>
      <c r="AC20" s="123"/>
      <c r="AD20" s="147">
        <f>+SUM(AD18:AD19)</f>
        <v>-3206126838</v>
      </c>
      <c r="AE20" s="123"/>
      <c r="AF20" s="147">
        <f>+SUM(AF18:AF19)</f>
        <v>-514636825</v>
      </c>
      <c r="AG20" s="123"/>
      <c r="AH20" s="147">
        <f>+SUM(AH18:AH19)</f>
        <v>-3720763663</v>
      </c>
    </row>
    <row r="21" spans="1:35" s="57" customFormat="1" ht="20.149999999999999" customHeight="1">
      <c r="A21" s="131"/>
      <c r="B21" s="132" t="s">
        <v>203</v>
      </c>
      <c r="C21" s="133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35"/>
      <c r="P21" s="125"/>
      <c r="Q21" s="125"/>
      <c r="R21" s="125"/>
      <c r="S21" s="136"/>
      <c r="T21" s="125"/>
      <c r="U21" s="136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58"/>
    </row>
    <row r="22" spans="1:35" s="57" customFormat="1" ht="20.149999999999999" customHeight="1">
      <c r="A22" s="131"/>
      <c r="B22" s="138" t="s">
        <v>204</v>
      </c>
      <c r="C22" s="231">
        <v>28.3</v>
      </c>
      <c r="D22" s="150">
        <v>0</v>
      </c>
      <c r="E22" s="127"/>
      <c r="F22" s="150">
        <v>0</v>
      </c>
      <c r="G22" s="127"/>
      <c r="H22" s="150">
        <v>0</v>
      </c>
      <c r="I22" s="127"/>
      <c r="J22" s="151">
        <v>1691119</v>
      </c>
      <c r="K22" s="127"/>
      <c r="L22" s="150">
        <v>0</v>
      </c>
      <c r="M22" s="127"/>
      <c r="N22" s="150">
        <v>0</v>
      </c>
      <c r="O22" s="127"/>
      <c r="P22" s="150">
        <v>0</v>
      </c>
      <c r="Q22" s="127"/>
      <c r="R22" s="150">
        <v>0</v>
      </c>
      <c r="S22" s="127"/>
      <c r="T22" s="150">
        <v>0</v>
      </c>
      <c r="U22" s="127"/>
      <c r="V22" s="150">
        <v>0</v>
      </c>
      <c r="W22" s="127"/>
      <c r="X22" s="150">
        <v>0</v>
      </c>
      <c r="Y22" s="127"/>
      <c r="Z22" s="150">
        <v>0</v>
      </c>
      <c r="AA22" s="127"/>
      <c r="AB22" s="150">
        <v>0</v>
      </c>
      <c r="AC22" s="127"/>
      <c r="AD22" s="125">
        <v>1691119</v>
      </c>
      <c r="AE22" s="123"/>
      <c r="AF22" s="138">
        <v>-5986752</v>
      </c>
      <c r="AG22" s="123"/>
      <c r="AH22" s="123">
        <v>-4295633</v>
      </c>
      <c r="AI22" s="58"/>
    </row>
    <row r="23" spans="1:35" s="57" customFormat="1" ht="20.149999999999999" customHeight="1">
      <c r="A23" s="131"/>
      <c r="B23" s="132" t="s">
        <v>205</v>
      </c>
      <c r="C23" s="133"/>
      <c r="D23" s="152">
        <f>+SUM(D22:D22)</f>
        <v>0</v>
      </c>
      <c r="E23" s="127"/>
      <c r="F23" s="152">
        <f>+SUM(F22:F22)</f>
        <v>0</v>
      </c>
      <c r="G23" s="127"/>
      <c r="H23" s="152">
        <f>+SUM(H22:H22)</f>
        <v>0</v>
      </c>
      <c r="I23" s="127"/>
      <c r="J23" s="147">
        <f>+SUM(J22:J22)</f>
        <v>1691119</v>
      </c>
      <c r="K23" s="125"/>
      <c r="L23" s="146">
        <f>+SUM(L22:L22)</f>
        <v>0</v>
      </c>
      <c r="M23" s="127"/>
      <c r="N23" s="152">
        <f>+SUM(N22:N22)</f>
        <v>0</v>
      </c>
      <c r="O23" s="127"/>
      <c r="P23" s="152">
        <f>+SUM(P22:P22)</f>
        <v>0</v>
      </c>
      <c r="Q23" s="127"/>
      <c r="R23" s="152">
        <f>+SUM(R22:R22)</f>
        <v>0</v>
      </c>
      <c r="S23" s="127"/>
      <c r="T23" s="152">
        <f>+SUM(T22:T22)</f>
        <v>0</v>
      </c>
      <c r="U23" s="127"/>
      <c r="V23" s="152">
        <f>+SUM(V22:V22)</f>
        <v>0</v>
      </c>
      <c r="W23" s="127"/>
      <c r="X23" s="152">
        <f>+SUM(X22:X22)</f>
        <v>0</v>
      </c>
      <c r="Y23" s="125"/>
      <c r="Z23" s="152">
        <f>+SUM(Z22:Z22)</f>
        <v>0</v>
      </c>
      <c r="AA23" s="125"/>
      <c r="AB23" s="152">
        <f>+SUM(AB22:AB22)</f>
        <v>0</v>
      </c>
      <c r="AC23" s="125"/>
      <c r="AD23" s="147">
        <f>+SUM(AD22:AD22)</f>
        <v>1691119</v>
      </c>
      <c r="AE23" s="125"/>
      <c r="AF23" s="147">
        <f>+SUM(AF22:AF22)</f>
        <v>-5986752</v>
      </c>
      <c r="AG23" s="125"/>
      <c r="AH23" s="147">
        <f>+SUM(AH22:AH22)</f>
        <v>-4295633</v>
      </c>
    </row>
    <row r="24" spans="1:35" s="57" customFormat="1" ht="20.149999999999999" customHeight="1">
      <c r="A24" s="124" t="s">
        <v>206</v>
      </c>
      <c r="B24" s="125"/>
      <c r="C24" s="133"/>
      <c r="D24" s="148">
        <f>+SUM(D23,D20)</f>
        <v>0</v>
      </c>
      <c r="E24" s="127"/>
      <c r="F24" s="148">
        <f>+SUM(F23,F20)</f>
        <v>0</v>
      </c>
      <c r="G24" s="127"/>
      <c r="H24" s="152">
        <f>+SUM(H23,H20)</f>
        <v>0</v>
      </c>
      <c r="I24" s="127"/>
      <c r="J24" s="147">
        <f>+SUM(J23,J20)</f>
        <v>1691119</v>
      </c>
      <c r="K24" s="125"/>
      <c r="L24" s="146">
        <f>+SUM(L23,L20)</f>
        <v>0</v>
      </c>
      <c r="M24" s="127"/>
      <c r="N24" s="147">
        <f>+SUM(N23,N20)</f>
        <v>0</v>
      </c>
      <c r="O24" s="127"/>
      <c r="P24" s="146">
        <f>+SUM(P23,P20)</f>
        <v>0</v>
      </c>
      <c r="Q24" s="127"/>
      <c r="R24" s="147">
        <f>+SUM(R23,R20)</f>
        <v>0</v>
      </c>
      <c r="S24" s="127"/>
      <c r="T24" s="146">
        <f>+SUM(T23,T20)</f>
        <v>0</v>
      </c>
      <c r="U24" s="127"/>
      <c r="V24" s="146">
        <f>+SUM(V23,V20)</f>
        <v>0</v>
      </c>
      <c r="W24" s="127"/>
      <c r="X24" s="147">
        <f>+SUM(X23,X20)</f>
        <v>-3206126838</v>
      </c>
      <c r="Y24" s="125"/>
      <c r="Z24" s="146">
        <f>+SUM(Z23,Z20)</f>
        <v>0</v>
      </c>
      <c r="AA24" s="125"/>
      <c r="AB24" s="146">
        <f>+SUM(AB23,AB20)</f>
        <v>0</v>
      </c>
      <c r="AC24" s="125"/>
      <c r="AD24" s="147">
        <f>+SUM(AD23,AD20)</f>
        <v>-3204435719</v>
      </c>
      <c r="AE24" s="125"/>
      <c r="AF24" s="147">
        <f>+SUM(AF23,AF20)</f>
        <v>-520623577</v>
      </c>
      <c r="AG24" s="125"/>
      <c r="AH24" s="147">
        <f>+SUM(AH23,AH20)</f>
        <v>-3725059296</v>
      </c>
      <c r="AI24" s="59"/>
    </row>
    <row r="25" spans="1:35" s="57" customFormat="1" ht="20.149999999999999" customHeight="1">
      <c r="A25" s="124"/>
      <c r="B25" s="125"/>
      <c r="C25" s="122"/>
      <c r="D25" s="125"/>
      <c r="E25" s="125"/>
      <c r="F25" s="125"/>
      <c r="G25" s="125"/>
      <c r="H25" s="125"/>
      <c r="I25" s="123"/>
      <c r="J25" s="125"/>
      <c r="K25" s="125"/>
      <c r="L25" s="125"/>
      <c r="M25" s="125"/>
      <c r="N25" s="125"/>
      <c r="O25" s="155"/>
      <c r="P25" s="125"/>
      <c r="Q25" s="125"/>
      <c r="R25" s="125"/>
      <c r="S25" s="136"/>
      <c r="T25" s="125"/>
      <c r="U25" s="136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59"/>
    </row>
    <row r="26" spans="1:35" s="57" customFormat="1" ht="20.149999999999999" customHeight="1">
      <c r="A26" s="124" t="s">
        <v>207</v>
      </c>
      <c r="B26" s="125"/>
      <c r="C26" s="122"/>
      <c r="D26" s="125"/>
      <c r="E26" s="125"/>
      <c r="F26" s="125"/>
      <c r="G26" s="125"/>
      <c r="H26" s="125"/>
      <c r="I26" s="123"/>
      <c r="J26" s="125"/>
      <c r="K26" s="125"/>
      <c r="L26" s="125"/>
      <c r="M26" s="125"/>
      <c r="N26" s="125"/>
      <c r="O26" s="155"/>
      <c r="P26" s="125"/>
      <c r="Q26" s="125"/>
      <c r="R26" s="125"/>
      <c r="S26" s="136"/>
      <c r="T26" s="125"/>
      <c r="U26" s="136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61"/>
    </row>
    <row r="27" spans="1:35" s="60" customFormat="1" ht="20.149999999999999" customHeight="1">
      <c r="A27" s="137"/>
      <c r="B27" s="138" t="s">
        <v>126</v>
      </c>
      <c r="C27" s="231"/>
      <c r="D27" s="139">
        <v>0</v>
      </c>
      <c r="E27" s="127"/>
      <c r="F27" s="139">
        <v>0</v>
      </c>
      <c r="G27" s="127"/>
      <c r="H27" s="139">
        <v>0</v>
      </c>
      <c r="I27" s="127"/>
      <c r="J27" s="139">
        <v>0</v>
      </c>
      <c r="K27" s="127"/>
      <c r="L27" s="139">
        <v>0</v>
      </c>
      <c r="M27" s="127"/>
      <c r="N27" s="139">
        <v>0</v>
      </c>
      <c r="O27" s="127"/>
      <c r="P27" s="139">
        <v>0</v>
      </c>
      <c r="Q27" s="127"/>
      <c r="R27" s="139">
        <v>0</v>
      </c>
      <c r="S27" s="127"/>
      <c r="T27" s="139">
        <v>0</v>
      </c>
      <c r="U27" s="136"/>
      <c r="V27" s="139">
        <v>0</v>
      </c>
      <c r="W27" s="125"/>
      <c r="X27" s="138">
        <v>4794673909</v>
      </c>
      <c r="Y27" s="138"/>
      <c r="Z27" s="139">
        <v>0</v>
      </c>
      <c r="AA27" s="138"/>
      <c r="AB27" s="139">
        <v>0</v>
      </c>
      <c r="AC27" s="138"/>
      <c r="AD27" s="125">
        <v>4794673909</v>
      </c>
      <c r="AE27" s="123"/>
      <c r="AF27" s="138">
        <v>916861258</v>
      </c>
      <c r="AG27" s="123"/>
      <c r="AH27" s="123">
        <v>5711535167</v>
      </c>
      <c r="AI27" s="59"/>
    </row>
    <row r="28" spans="1:35" s="60" customFormat="1" ht="20.149999999999999" customHeight="1">
      <c r="A28" s="138"/>
      <c r="B28" s="137" t="s">
        <v>298</v>
      </c>
      <c r="C28" s="156"/>
      <c r="D28" s="150">
        <v>0</v>
      </c>
      <c r="E28" s="127"/>
      <c r="F28" s="150">
        <v>0</v>
      </c>
      <c r="G28" s="127"/>
      <c r="H28" s="150">
        <v>0</v>
      </c>
      <c r="I28" s="127"/>
      <c r="J28" s="150">
        <v>0</v>
      </c>
      <c r="K28" s="127"/>
      <c r="L28" s="150">
        <v>0</v>
      </c>
      <c r="M28" s="127"/>
      <c r="N28" s="150">
        <v>0</v>
      </c>
      <c r="O28" s="127"/>
      <c r="P28" s="150">
        <v>0</v>
      </c>
      <c r="Q28" s="127"/>
      <c r="R28" s="150">
        <v>0</v>
      </c>
      <c r="S28" s="127"/>
      <c r="T28" s="150">
        <v>0</v>
      </c>
      <c r="U28" s="136"/>
      <c r="V28" s="150">
        <v>0</v>
      </c>
      <c r="W28" s="125"/>
      <c r="X28" s="138">
        <v>68587289</v>
      </c>
      <c r="Y28" s="143"/>
      <c r="Z28" s="138">
        <v>-167997124</v>
      </c>
      <c r="AA28" s="143"/>
      <c r="AB28" s="138">
        <v>-117049394</v>
      </c>
      <c r="AC28" s="143"/>
      <c r="AD28" s="125">
        <v>-216459229</v>
      </c>
      <c r="AE28" s="123"/>
      <c r="AF28" s="138">
        <v>-23367167</v>
      </c>
      <c r="AG28" s="123"/>
      <c r="AH28" s="123">
        <v>-239826396</v>
      </c>
      <c r="AI28" s="58"/>
    </row>
    <row r="29" spans="1:35" s="57" customFormat="1" ht="20.149999999999999" customHeight="1">
      <c r="A29" s="124" t="s">
        <v>140</v>
      </c>
      <c r="B29" s="138"/>
      <c r="C29" s="133"/>
      <c r="D29" s="146">
        <f>+SUM(D27:D28)</f>
        <v>0</v>
      </c>
      <c r="E29" s="127"/>
      <c r="F29" s="146">
        <f>+SUM(F27:F28)</f>
        <v>0</v>
      </c>
      <c r="G29" s="127"/>
      <c r="H29" s="146">
        <f>+SUM(H27:H28)</f>
        <v>0</v>
      </c>
      <c r="I29" s="127"/>
      <c r="J29" s="146">
        <f>+SUM(J27:J28)</f>
        <v>0</v>
      </c>
      <c r="K29" s="127"/>
      <c r="L29" s="146">
        <f>+SUM(L27:L28)</f>
        <v>0</v>
      </c>
      <c r="M29" s="127"/>
      <c r="N29" s="146">
        <f>+SUM(N27:N28)</f>
        <v>0</v>
      </c>
      <c r="O29" s="127"/>
      <c r="P29" s="146">
        <f>+SUM(P27:P28)</f>
        <v>0</v>
      </c>
      <c r="Q29" s="127"/>
      <c r="R29" s="146">
        <f>+SUM(R27:R28)</f>
        <v>0</v>
      </c>
      <c r="S29" s="127"/>
      <c r="T29" s="146">
        <f>+SUM(T27:T28)</f>
        <v>0</v>
      </c>
      <c r="U29" s="157"/>
      <c r="V29" s="146">
        <f>+SUM(V27:V28)</f>
        <v>0</v>
      </c>
      <c r="W29" s="129"/>
      <c r="X29" s="147">
        <f>+SUM(X27:X28)</f>
        <v>4863261198</v>
      </c>
      <c r="Y29" s="129"/>
      <c r="Z29" s="147">
        <f>+SUM(Z27:Z28)</f>
        <v>-167997124</v>
      </c>
      <c r="AA29" s="129"/>
      <c r="AB29" s="147">
        <f>+SUM(AB27:AB28)</f>
        <v>-117049394</v>
      </c>
      <c r="AC29" s="129"/>
      <c r="AD29" s="147">
        <f>+SUM(AD27:AD28)</f>
        <v>4578214680</v>
      </c>
      <c r="AE29" s="129"/>
      <c r="AF29" s="147">
        <f>+SUM(AF27:AF28)</f>
        <v>893494091</v>
      </c>
      <c r="AG29" s="129"/>
      <c r="AH29" s="147">
        <f>+SUM(AH27:AH28)</f>
        <v>5471708771</v>
      </c>
      <c r="AI29" s="59"/>
    </row>
    <row r="30" spans="1:35" s="46" customFormat="1" ht="20.149999999999999" customHeight="1" thickBot="1">
      <c r="A30" s="124" t="s">
        <v>209</v>
      </c>
      <c r="B30" s="138"/>
      <c r="C30" s="133"/>
      <c r="D30" s="158">
        <f>+SUM(D15,D24,D29)</f>
        <v>4007796699</v>
      </c>
      <c r="E30" s="125"/>
      <c r="F30" s="158">
        <f>+SUM(F15,F24,F29)</f>
        <v>85926434469</v>
      </c>
      <c r="G30" s="125"/>
      <c r="H30" s="158">
        <f>+SUM(H15,H24,H29)</f>
        <v>-830406297</v>
      </c>
      <c r="I30" s="123"/>
      <c r="J30" s="158">
        <f>+SUM(J15,J24,J29)</f>
        <v>577505952</v>
      </c>
      <c r="K30" s="125"/>
      <c r="L30" s="158">
        <f>+SUM(L15,L24,L29)</f>
        <v>36867563</v>
      </c>
      <c r="M30" s="125"/>
      <c r="N30" s="158">
        <f>+SUM(N15,N24,N29)</f>
        <v>149516332</v>
      </c>
      <c r="O30" s="123"/>
      <c r="P30" s="158">
        <f>+SUM(P15,P24,P29)</f>
        <v>32173940</v>
      </c>
      <c r="Q30" s="125"/>
      <c r="R30" s="158">
        <f>+SUM(R15,R24,R29)</f>
        <v>193434007</v>
      </c>
      <c r="S30" s="123"/>
      <c r="T30" s="158">
        <f>+SUM(T15,T24,T29)</f>
        <v>411462670</v>
      </c>
      <c r="U30" s="123"/>
      <c r="V30" s="158">
        <f>+SUM(V15,V24,V29)</f>
        <v>87400260</v>
      </c>
      <c r="W30" s="125"/>
      <c r="X30" s="158">
        <f>+SUM(X15,X24,X29)</f>
        <v>29399326652</v>
      </c>
      <c r="Y30" s="125"/>
      <c r="Z30" s="158">
        <f>+SUM(Z15,Z24,Z29)</f>
        <v>-529121553</v>
      </c>
      <c r="AA30" s="125"/>
      <c r="AB30" s="158">
        <f>+SUM(AB15,AB24,AB29)</f>
        <v>202816342</v>
      </c>
      <c r="AC30" s="125"/>
      <c r="AD30" s="158">
        <f>+SUM(AD15,AD24,AD29)</f>
        <v>119665207036</v>
      </c>
      <c r="AE30" s="125"/>
      <c r="AF30" s="158">
        <f>+SUM(AF15,AF24,AF29)</f>
        <v>6230295453</v>
      </c>
      <c r="AG30" s="125"/>
      <c r="AH30" s="158">
        <f>+SUM(AH15,AH24,AH29)</f>
        <v>125895502489</v>
      </c>
    </row>
    <row r="31" spans="1:35" s="46" customFormat="1" ht="20.149999999999999" customHeight="1" thickTop="1">
      <c r="A31" s="124"/>
      <c r="B31" s="138"/>
      <c r="C31" s="133"/>
      <c r="D31" s="123"/>
      <c r="E31" s="125"/>
      <c r="F31" s="123"/>
      <c r="G31" s="125"/>
      <c r="H31" s="123"/>
      <c r="I31" s="123"/>
      <c r="J31" s="123"/>
      <c r="K31" s="125"/>
      <c r="L31" s="123"/>
      <c r="M31" s="125"/>
      <c r="N31" s="123"/>
      <c r="O31" s="123"/>
      <c r="P31" s="123"/>
      <c r="Q31" s="125"/>
      <c r="R31" s="123"/>
      <c r="S31" s="123"/>
      <c r="T31" s="123"/>
      <c r="U31" s="123"/>
      <c r="V31" s="123"/>
      <c r="W31" s="125"/>
      <c r="X31" s="123"/>
      <c r="Y31" s="125"/>
      <c r="Z31" s="123"/>
      <c r="AA31" s="125"/>
      <c r="AB31" s="123"/>
      <c r="AC31" s="125"/>
      <c r="AD31" s="123"/>
      <c r="AE31" s="125"/>
      <c r="AF31" s="123"/>
      <c r="AG31" s="125"/>
      <c r="AH31" s="123"/>
    </row>
    <row r="32" spans="1:35" s="46" customFormat="1" ht="20.149999999999999" customHeight="1">
      <c r="A32" s="124"/>
      <c r="B32" s="138"/>
      <c r="C32" s="133"/>
      <c r="D32" s="123"/>
      <c r="E32" s="125"/>
      <c r="F32" s="123"/>
      <c r="G32" s="125"/>
      <c r="H32" s="123"/>
      <c r="I32" s="123"/>
      <c r="J32" s="123"/>
      <c r="K32" s="125"/>
      <c r="L32" s="123"/>
      <c r="M32" s="125"/>
      <c r="N32" s="123"/>
      <c r="O32" s="123"/>
      <c r="P32" s="123"/>
      <c r="Q32" s="125"/>
      <c r="R32" s="123"/>
      <c r="S32" s="123"/>
      <c r="T32" s="123"/>
      <c r="U32" s="123"/>
      <c r="V32" s="123"/>
      <c r="W32" s="125"/>
      <c r="X32" s="123"/>
      <c r="Y32" s="125"/>
      <c r="Z32" s="123"/>
      <c r="AA32" s="125"/>
      <c r="AB32" s="123"/>
      <c r="AC32" s="125"/>
      <c r="AD32" s="123"/>
      <c r="AE32" s="125"/>
      <c r="AF32" s="123"/>
      <c r="AG32" s="125"/>
      <c r="AH32" s="123"/>
    </row>
    <row r="33" spans="1:34" s="46" customFormat="1" ht="20.149999999999999" customHeight="1">
      <c r="A33" s="124"/>
      <c r="B33" s="138"/>
      <c r="C33" s="133"/>
      <c r="D33" s="123"/>
      <c r="E33" s="125"/>
      <c r="F33" s="123"/>
      <c r="G33" s="125"/>
      <c r="H33" s="123"/>
      <c r="I33" s="123"/>
      <c r="J33" s="123"/>
      <c r="K33" s="125"/>
      <c r="L33" s="123"/>
      <c r="M33" s="125"/>
      <c r="N33" s="123"/>
      <c r="O33" s="123"/>
      <c r="P33" s="123"/>
      <c r="Q33" s="125"/>
      <c r="R33" s="123"/>
      <c r="S33" s="123"/>
      <c r="T33" s="123"/>
      <c r="U33" s="123"/>
      <c r="V33" s="123"/>
      <c r="W33" s="125"/>
      <c r="X33" s="123"/>
      <c r="Y33" s="125"/>
      <c r="Z33" s="123"/>
      <c r="AA33" s="125"/>
      <c r="AB33" s="123"/>
      <c r="AC33" s="125"/>
      <c r="AD33" s="123"/>
      <c r="AE33" s="125"/>
      <c r="AF33" s="123"/>
      <c r="AG33" s="125"/>
      <c r="AH33" s="123"/>
    </row>
    <row r="34" spans="1:34" s="46" customFormat="1" ht="20.149999999999999" customHeight="1">
      <c r="A34" s="124"/>
      <c r="B34" s="138"/>
      <c r="C34" s="133"/>
      <c r="D34" s="123"/>
      <c r="E34" s="125"/>
      <c r="F34" s="123"/>
      <c r="G34" s="125"/>
      <c r="H34" s="123"/>
      <c r="I34" s="123"/>
      <c r="J34" s="123"/>
      <c r="K34" s="125"/>
      <c r="L34" s="123"/>
      <c r="M34" s="125"/>
      <c r="N34" s="123"/>
      <c r="O34" s="123"/>
      <c r="P34" s="123"/>
      <c r="Q34" s="125"/>
      <c r="R34" s="123"/>
      <c r="S34" s="123"/>
      <c r="T34" s="123"/>
      <c r="U34" s="123"/>
      <c r="V34" s="123"/>
      <c r="W34" s="125"/>
      <c r="X34" s="123"/>
      <c r="Y34" s="125"/>
      <c r="Z34" s="123"/>
      <c r="AA34" s="125"/>
      <c r="AB34" s="123"/>
      <c r="AC34" s="125"/>
      <c r="AD34" s="123"/>
      <c r="AE34" s="125"/>
      <c r="AF34" s="123"/>
      <c r="AG34" s="125"/>
      <c r="AH34" s="123"/>
    </row>
    <row r="35" spans="1:34" s="46" customFormat="1" ht="20.149999999999999" customHeight="1">
      <c r="A35" s="124"/>
      <c r="B35" s="138"/>
      <c r="C35" s="133"/>
      <c r="D35" s="123"/>
      <c r="E35" s="125"/>
      <c r="F35" s="123"/>
      <c r="G35" s="125"/>
      <c r="H35" s="123"/>
      <c r="I35" s="123"/>
      <c r="J35" s="123"/>
      <c r="K35" s="125"/>
      <c r="L35" s="123"/>
      <c r="M35" s="125"/>
      <c r="N35" s="123"/>
      <c r="O35" s="123"/>
      <c r="P35" s="123"/>
      <c r="Q35" s="125"/>
      <c r="R35" s="123"/>
      <c r="S35" s="123"/>
      <c r="T35" s="123"/>
      <c r="U35" s="123"/>
      <c r="V35" s="123"/>
      <c r="W35" s="125"/>
      <c r="X35" s="123"/>
      <c r="Y35" s="125"/>
      <c r="Z35" s="123"/>
      <c r="AA35" s="125"/>
      <c r="AB35" s="123"/>
      <c r="AC35" s="125"/>
      <c r="AD35" s="123"/>
      <c r="AE35" s="125"/>
      <c r="AF35" s="123"/>
      <c r="AG35" s="125"/>
      <c r="AH35" s="123"/>
    </row>
    <row r="36" spans="1:34" s="32" customFormat="1" ht="20.149999999999999" customHeight="1"/>
    <row r="37" spans="1:34" s="32" customFormat="1" ht="20.149999999999999" customHeight="1">
      <c r="A37" s="97"/>
    </row>
    <row r="38" spans="1:34" s="32" customFormat="1" ht="20.149999999999999" customHeight="1"/>
    <row r="39" spans="1:34" s="32" customFormat="1" ht="20.149999999999999" customHeight="1">
      <c r="A39" s="88"/>
      <c r="B39" s="295">
        <v>6</v>
      </c>
      <c r="C39" s="295"/>
      <c r="D39" s="295"/>
      <c r="E39" s="295"/>
      <c r="F39" s="295"/>
      <c r="G39" s="295"/>
      <c r="H39" s="295"/>
      <c r="I39" s="295"/>
      <c r="J39" s="295"/>
      <c r="K39" s="295"/>
      <c r="L39" s="295"/>
      <c r="M39" s="295"/>
      <c r="N39" s="295"/>
      <c r="O39" s="295"/>
      <c r="P39" s="295"/>
      <c r="Q39" s="295"/>
      <c r="R39" s="295"/>
      <c r="S39" s="295"/>
      <c r="T39" s="295"/>
      <c r="U39" s="295"/>
      <c r="V39" s="295"/>
      <c r="W39" s="295"/>
      <c r="X39" s="295"/>
      <c r="Y39" s="295"/>
      <c r="Z39" s="295"/>
      <c r="AA39" s="295"/>
      <c r="AB39" s="295"/>
      <c r="AC39" s="295"/>
      <c r="AD39" s="295"/>
      <c r="AE39" s="295"/>
      <c r="AF39" s="295"/>
      <c r="AG39" s="295"/>
      <c r="AH39" s="295"/>
    </row>
    <row r="40" spans="1:34" ht="20.149999999999999" customHeight="1">
      <c r="A40" s="24"/>
    </row>
    <row r="41" spans="1:34" ht="20.149999999999999" customHeight="1"/>
    <row r="42" spans="1:34" ht="20.149999999999999" customHeight="1"/>
    <row r="43" spans="1:34" ht="20.149999999999999" customHeight="1"/>
    <row r="44" spans="1:34" ht="20.149999999999999" customHeight="1"/>
    <row r="45" spans="1:34" ht="20.149999999999999" customHeight="1"/>
    <row r="46" spans="1:34" ht="20.149999999999999" customHeight="1"/>
  </sheetData>
  <mergeCells count="14">
    <mergeCell ref="Z8:AC8"/>
    <mergeCell ref="A1:AH1"/>
    <mergeCell ref="A2:AH2"/>
    <mergeCell ref="A3:AH3"/>
    <mergeCell ref="D6:AH6"/>
    <mergeCell ref="D7:AD7"/>
    <mergeCell ref="A15:B15"/>
    <mergeCell ref="B39:AH39"/>
    <mergeCell ref="F9:P9"/>
    <mergeCell ref="T9:X9"/>
    <mergeCell ref="Z9:AC9"/>
    <mergeCell ref="I10:K10"/>
    <mergeCell ref="I11:K11"/>
    <mergeCell ref="J12:K12"/>
  </mergeCells>
  <pageMargins left="0.3" right="0.3" top="0.75" bottom="0.5" header="0.5" footer="0.3"/>
  <pageSetup paperSize="9" scale="65" firstPageNumber="14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AI47"/>
  <sheetViews>
    <sheetView zoomScale="85" zoomScaleNormal="85" zoomScaleSheetLayoutView="70" workbookViewId="0">
      <selection activeCell="A3" sqref="A3:AH3"/>
    </sheetView>
  </sheetViews>
  <sheetFormatPr defaultColWidth="9.09765625" defaultRowHeight="24" customHeight="1"/>
  <cols>
    <col min="1" max="1" width="2" style="213" customWidth="1"/>
    <col min="2" max="2" width="39.09765625" style="213" customWidth="1"/>
    <col min="3" max="3" width="7.69921875" style="232" bestFit="1" customWidth="1"/>
    <col min="4" max="4" width="10.8984375" style="213" bestFit="1" customWidth="1"/>
    <col min="5" max="5" width="0.8984375" style="213" customWidth="1"/>
    <col min="6" max="6" width="11.59765625" style="213" bestFit="1" customWidth="1"/>
    <col min="7" max="7" width="0.8984375" style="213" customWidth="1"/>
    <col min="8" max="8" width="12.3984375" style="213" bestFit="1" customWidth="1"/>
    <col min="9" max="9" width="0.69921875" style="213" customWidth="1"/>
    <col min="10" max="10" width="13.3984375" style="213" customWidth="1"/>
    <col min="11" max="11" width="0.8984375" style="213" customWidth="1"/>
    <col min="12" max="12" width="10.3984375" style="213" customWidth="1"/>
    <col min="13" max="13" width="0.8984375" style="213" customWidth="1"/>
    <col min="14" max="14" width="13.59765625" style="213" bestFit="1" customWidth="1"/>
    <col min="15" max="15" width="0.8984375" style="213" customWidth="1"/>
    <col min="16" max="16" width="11.3984375" style="213" customWidth="1"/>
    <col min="17" max="17" width="0.8984375" style="213" customWidth="1"/>
    <col min="18" max="18" width="9.59765625" style="213" bestFit="1" customWidth="1"/>
    <col min="19" max="19" width="0.8984375" style="213" customWidth="1"/>
    <col min="20" max="20" width="9.59765625" style="213" bestFit="1" customWidth="1"/>
    <col min="21" max="21" width="0.8984375" style="213" customWidth="1"/>
    <col min="22" max="22" width="9.59765625" style="213" bestFit="1" customWidth="1"/>
    <col min="23" max="23" width="0.8984375" style="213" customWidth="1"/>
    <col min="24" max="24" width="11.59765625" style="213" bestFit="1" customWidth="1"/>
    <col min="25" max="25" width="0.8984375" style="213" customWidth="1"/>
    <col min="26" max="26" width="10.09765625" style="213" bestFit="1" customWidth="1"/>
    <col min="27" max="27" width="0.8984375" style="213" customWidth="1"/>
    <col min="28" max="28" width="14" style="213" customWidth="1"/>
    <col min="29" max="29" width="0.8984375" style="213" customWidth="1"/>
    <col min="30" max="30" width="12.3984375" style="213" bestFit="1" customWidth="1"/>
    <col min="31" max="31" width="0.8984375" style="213" customWidth="1"/>
    <col min="32" max="32" width="10.8984375" style="213" bestFit="1" customWidth="1"/>
    <col min="33" max="33" width="0.8984375" style="213" customWidth="1"/>
    <col min="34" max="34" width="13.09765625" style="213" customWidth="1"/>
    <col min="35" max="35" width="11.8984375" style="213" customWidth="1"/>
    <col min="36" max="16384" width="9.09765625" style="213"/>
  </cols>
  <sheetData>
    <row r="1" spans="1:35" ht="25.4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/>
      <c r="AF1" s="300"/>
      <c r="AG1" s="300"/>
      <c r="AH1" s="300"/>
      <c r="AI1" s="212"/>
    </row>
    <row r="2" spans="1:35" ht="25.4" customHeight="1">
      <c r="A2" s="301" t="s">
        <v>210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212"/>
    </row>
    <row r="3" spans="1:35" ht="25.4" customHeight="1">
      <c r="A3" s="300" t="s">
        <v>103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212"/>
    </row>
    <row r="4" spans="1:35" ht="20.149999999999999" customHeight="1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4"/>
      <c r="AG4" s="214"/>
      <c r="AH4" s="216" t="s">
        <v>3</v>
      </c>
      <c r="AI4" s="217"/>
    </row>
    <row r="5" spans="1:35" ht="6.65" customHeight="1">
      <c r="A5" s="218"/>
      <c r="B5" s="219"/>
      <c r="C5" s="219"/>
      <c r="D5" s="220"/>
      <c r="E5" s="220"/>
      <c r="F5" s="121"/>
      <c r="G5" s="121"/>
      <c r="H5" s="121"/>
      <c r="I5" s="121"/>
      <c r="J5" s="220"/>
      <c r="K5" s="220"/>
      <c r="L5" s="220"/>
      <c r="M5" s="220"/>
      <c r="N5" s="220"/>
      <c r="O5" s="220"/>
      <c r="P5" s="220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</row>
    <row r="6" spans="1:35" s="224" customFormat="1" ht="20.149999999999999" customHeight="1">
      <c r="A6" s="222"/>
      <c r="B6" s="222"/>
      <c r="C6" s="223"/>
      <c r="D6" s="297" t="s">
        <v>4</v>
      </c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7"/>
      <c r="AG6" s="297"/>
      <c r="AH6" s="297"/>
    </row>
    <row r="7" spans="1:35" s="224" customFormat="1" ht="20.149999999999999" customHeight="1">
      <c r="A7" s="222"/>
      <c r="B7" s="222"/>
      <c r="C7" s="223"/>
      <c r="D7" s="296" t="s">
        <v>151</v>
      </c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296"/>
      <c r="AA7" s="296"/>
      <c r="AB7" s="296"/>
      <c r="AC7" s="296"/>
      <c r="AD7" s="296"/>
      <c r="AE7" s="222"/>
      <c r="AF7" s="222"/>
      <c r="AG7" s="222"/>
      <c r="AH7" s="222"/>
    </row>
    <row r="8" spans="1:35" s="224" customFormat="1" ht="20.149999999999999" customHeight="1">
      <c r="A8" s="222"/>
      <c r="B8" s="222"/>
      <c r="C8" s="223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5"/>
      <c r="Y8" s="225"/>
      <c r="Z8" s="299" t="s">
        <v>152</v>
      </c>
      <c r="AA8" s="299"/>
      <c r="AB8" s="299"/>
      <c r="AC8" s="299"/>
      <c r="AD8" s="222"/>
      <c r="AE8" s="222"/>
      <c r="AF8" s="222"/>
      <c r="AG8" s="222"/>
      <c r="AH8" s="222"/>
    </row>
    <row r="9" spans="1:35" s="224" customFormat="1" ht="20.149999999999999" customHeight="1">
      <c r="A9" s="222"/>
      <c r="B9" s="222"/>
      <c r="C9" s="223"/>
      <c r="D9" s="222"/>
      <c r="E9" s="222"/>
      <c r="F9" s="296" t="s">
        <v>82</v>
      </c>
      <c r="G9" s="296"/>
      <c r="H9" s="296"/>
      <c r="I9" s="296"/>
      <c r="J9" s="296"/>
      <c r="K9" s="296"/>
      <c r="L9" s="296"/>
      <c r="M9" s="296"/>
      <c r="N9" s="296"/>
      <c r="O9" s="296"/>
      <c r="P9" s="296"/>
      <c r="Q9" s="225"/>
      <c r="R9" s="222"/>
      <c r="S9" s="222"/>
      <c r="T9" s="296" t="s">
        <v>92</v>
      </c>
      <c r="U9" s="296"/>
      <c r="V9" s="296"/>
      <c r="W9" s="296"/>
      <c r="X9" s="296"/>
      <c r="Y9" s="222"/>
      <c r="Z9" s="296" t="s">
        <v>153</v>
      </c>
      <c r="AA9" s="296"/>
      <c r="AB9" s="296"/>
      <c r="AC9" s="296"/>
      <c r="AD9" s="222"/>
      <c r="AE9" s="222"/>
      <c r="AF9" s="222"/>
      <c r="AG9" s="222"/>
      <c r="AH9" s="222"/>
    </row>
    <row r="10" spans="1:35" s="224" customFormat="1" ht="20.149999999999999" customHeight="1">
      <c r="A10" s="222"/>
      <c r="B10" s="222"/>
      <c r="C10" s="223"/>
      <c r="D10" s="222"/>
      <c r="E10" s="222"/>
      <c r="F10" s="222"/>
      <c r="G10" s="222"/>
      <c r="H10" s="222" t="s">
        <v>154</v>
      </c>
      <c r="I10" s="297" t="s">
        <v>155</v>
      </c>
      <c r="J10" s="297"/>
      <c r="K10" s="297"/>
      <c r="L10" s="222"/>
      <c r="M10" s="222"/>
      <c r="N10" s="222"/>
      <c r="O10" s="222"/>
      <c r="P10" s="222" t="s">
        <v>156</v>
      </c>
      <c r="Q10" s="225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 t="s">
        <v>157</v>
      </c>
      <c r="AC10" s="222"/>
      <c r="AD10" s="222"/>
      <c r="AE10" s="222"/>
      <c r="AF10" s="226"/>
      <c r="AG10" s="222"/>
      <c r="AH10" s="222"/>
    </row>
    <row r="11" spans="1:35" s="227" customFormat="1" ht="20.149999999999999" customHeight="1">
      <c r="A11" s="225"/>
      <c r="B11" s="225"/>
      <c r="C11" s="223"/>
      <c r="D11" s="226"/>
      <c r="E11" s="222"/>
      <c r="F11" s="226"/>
      <c r="G11" s="226"/>
      <c r="H11" s="222" t="s">
        <v>158</v>
      </c>
      <c r="I11" s="297" t="s">
        <v>159</v>
      </c>
      <c r="J11" s="297"/>
      <c r="K11" s="297"/>
      <c r="L11" s="225"/>
      <c r="M11" s="226"/>
      <c r="N11" s="226" t="s">
        <v>156</v>
      </c>
      <c r="O11" s="226"/>
      <c r="P11" s="226" t="s">
        <v>160</v>
      </c>
      <c r="Q11" s="226"/>
      <c r="R11" s="226" t="s">
        <v>161</v>
      </c>
      <c r="S11" s="222"/>
      <c r="T11" s="222"/>
      <c r="U11" s="222"/>
      <c r="V11" s="222"/>
      <c r="W11" s="225"/>
      <c r="X11" s="222"/>
      <c r="Y11" s="222"/>
      <c r="Z11" s="222" t="s">
        <v>162</v>
      </c>
      <c r="AA11" s="222"/>
      <c r="AB11" s="222" t="s">
        <v>163</v>
      </c>
      <c r="AC11" s="222"/>
      <c r="AD11" s="222" t="s">
        <v>164</v>
      </c>
      <c r="AE11" s="222"/>
      <c r="AF11" s="226" t="s">
        <v>165</v>
      </c>
      <c r="AG11" s="226"/>
      <c r="AH11" s="225"/>
    </row>
    <row r="12" spans="1:35" s="227" customFormat="1" ht="20.149999999999999" customHeight="1">
      <c r="A12" s="225"/>
      <c r="B12" s="228"/>
      <c r="C12" s="229"/>
      <c r="D12" s="226" t="s">
        <v>166</v>
      </c>
      <c r="E12" s="226"/>
      <c r="F12" s="226" t="s">
        <v>167</v>
      </c>
      <c r="G12" s="226"/>
      <c r="H12" s="226" t="s">
        <v>168</v>
      </c>
      <c r="I12" s="226"/>
      <c r="J12" s="298" t="s">
        <v>169</v>
      </c>
      <c r="K12" s="298"/>
      <c r="L12" s="226" t="s">
        <v>82</v>
      </c>
      <c r="M12" s="226"/>
      <c r="N12" s="226" t="s">
        <v>170</v>
      </c>
      <c r="O12" s="226"/>
      <c r="P12" s="226" t="s">
        <v>171</v>
      </c>
      <c r="Q12" s="226"/>
      <c r="R12" s="226" t="s">
        <v>172</v>
      </c>
      <c r="S12" s="222"/>
      <c r="T12" s="222" t="s">
        <v>173</v>
      </c>
      <c r="U12" s="222"/>
      <c r="V12" s="222" t="s">
        <v>174</v>
      </c>
      <c r="W12" s="222"/>
      <c r="X12" s="222" t="s">
        <v>175</v>
      </c>
      <c r="Y12" s="226"/>
      <c r="Z12" s="226" t="s">
        <v>176</v>
      </c>
      <c r="AA12" s="226"/>
      <c r="AB12" s="222" t="s">
        <v>177</v>
      </c>
      <c r="AC12" s="226"/>
      <c r="AD12" s="222" t="s">
        <v>178</v>
      </c>
      <c r="AE12" s="225"/>
      <c r="AF12" s="226" t="s">
        <v>179</v>
      </c>
      <c r="AG12" s="226"/>
      <c r="AH12" s="226" t="s">
        <v>180</v>
      </c>
      <c r="AI12" s="230"/>
    </row>
    <row r="13" spans="1:35" s="227" customFormat="1" ht="20.149999999999999" customHeight="1">
      <c r="A13" s="225"/>
      <c r="B13" s="225"/>
      <c r="C13" s="223" t="s">
        <v>6</v>
      </c>
      <c r="D13" s="226" t="s">
        <v>181</v>
      </c>
      <c r="E13" s="226"/>
      <c r="F13" s="226" t="s">
        <v>182</v>
      </c>
      <c r="G13" s="226"/>
      <c r="H13" s="226" t="s">
        <v>183</v>
      </c>
      <c r="I13" s="226"/>
      <c r="J13" s="226" t="s">
        <v>184</v>
      </c>
      <c r="K13" s="226"/>
      <c r="L13" s="226" t="s">
        <v>185</v>
      </c>
      <c r="M13" s="226"/>
      <c r="N13" s="222" t="s">
        <v>186</v>
      </c>
      <c r="O13" s="222"/>
      <c r="P13" s="222" t="s">
        <v>187</v>
      </c>
      <c r="Q13" s="226"/>
      <c r="R13" s="222" t="s">
        <v>188</v>
      </c>
      <c r="S13" s="222"/>
      <c r="T13" s="222" t="s">
        <v>189</v>
      </c>
      <c r="U13" s="222"/>
      <c r="V13" s="222" t="s">
        <v>190</v>
      </c>
      <c r="W13" s="226"/>
      <c r="X13" s="222" t="s">
        <v>191</v>
      </c>
      <c r="Y13" s="226"/>
      <c r="Z13" s="226" t="s">
        <v>192</v>
      </c>
      <c r="AA13" s="226"/>
      <c r="AB13" s="222" t="s">
        <v>193</v>
      </c>
      <c r="AC13" s="226"/>
      <c r="AD13" s="222" t="s">
        <v>194</v>
      </c>
      <c r="AE13" s="225"/>
      <c r="AF13" s="226" t="s">
        <v>195</v>
      </c>
      <c r="AG13" s="226"/>
      <c r="AH13" s="226" t="s">
        <v>196</v>
      </c>
      <c r="AI13" s="230"/>
    </row>
    <row r="14" spans="1:35" s="227" customFormat="1" ht="20.149999999999999" customHeight="1">
      <c r="A14" s="225"/>
      <c r="B14" s="225"/>
      <c r="C14" s="223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2"/>
      <c r="O14" s="222"/>
      <c r="P14" s="222"/>
      <c r="Q14" s="226"/>
      <c r="R14" s="222"/>
      <c r="S14" s="222"/>
      <c r="T14" s="222"/>
      <c r="U14" s="222"/>
      <c r="V14" s="222"/>
      <c r="W14" s="226"/>
      <c r="X14" s="226"/>
      <c r="Y14" s="226"/>
      <c r="Z14" s="226"/>
      <c r="AA14" s="226"/>
      <c r="AB14" s="226"/>
      <c r="AC14" s="226"/>
      <c r="AD14" s="222"/>
      <c r="AE14" s="225"/>
      <c r="AF14" s="226"/>
      <c r="AG14" s="226"/>
      <c r="AH14" s="226"/>
      <c r="AI14" s="230"/>
    </row>
    <row r="15" spans="1:35" s="58" customFormat="1" ht="20.149999999999999" customHeight="1">
      <c r="A15" s="294" t="s">
        <v>211</v>
      </c>
      <c r="B15" s="294"/>
      <c r="C15" s="122"/>
      <c r="D15" s="123">
        <v>4007796699</v>
      </c>
      <c r="E15" s="123"/>
      <c r="F15" s="123">
        <v>85926434469</v>
      </c>
      <c r="G15" s="123"/>
      <c r="H15" s="123">
        <v>-547379243</v>
      </c>
      <c r="I15" s="123"/>
      <c r="J15" s="123">
        <v>575680060</v>
      </c>
      <c r="K15" s="123"/>
      <c r="L15" s="123">
        <v>36867563</v>
      </c>
      <c r="M15" s="123"/>
      <c r="N15" s="123">
        <v>99971261</v>
      </c>
      <c r="O15" s="123"/>
      <c r="P15" s="123">
        <v>32173940</v>
      </c>
      <c r="Q15" s="123"/>
      <c r="R15" s="123">
        <v>250139822</v>
      </c>
      <c r="S15" s="123"/>
      <c r="T15" s="123">
        <v>411462670</v>
      </c>
      <c r="U15" s="123"/>
      <c r="V15" s="123">
        <v>87400260</v>
      </c>
      <c r="W15" s="123"/>
      <c r="X15" s="123">
        <v>25272932740</v>
      </c>
      <c r="Y15" s="123"/>
      <c r="Z15" s="123">
        <v>-374004835</v>
      </c>
      <c r="AA15" s="123"/>
      <c r="AB15" s="123">
        <v>95426439</v>
      </c>
      <c r="AC15" s="123"/>
      <c r="AD15" s="123">
        <v>115874901845</v>
      </c>
      <c r="AE15" s="123"/>
      <c r="AF15" s="123">
        <v>5428830589</v>
      </c>
      <c r="AG15" s="123"/>
      <c r="AH15" s="123">
        <v>121303732434</v>
      </c>
    </row>
    <row r="16" spans="1:35" s="57" customFormat="1" ht="20.149999999999999" customHeight="1">
      <c r="A16" s="124" t="s">
        <v>198</v>
      </c>
      <c r="B16" s="125"/>
      <c r="C16" s="122"/>
      <c r="D16" s="123"/>
      <c r="E16" s="123"/>
      <c r="F16" s="126"/>
      <c r="G16" s="123"/>
      <c r="H16" s="127"/>
      <c r="I16" s="127"/>
      <c r="J16" s="127"/>
      <c r="K16" s="123"/>
      <c r="L16" s="123"/>
      <c r="M16" s="123"/>
      <c r="N16" s="123"/>
      <c r="O16" s="128"/>
      <c r="P16" s="128"/>
      <c r="Q16" s="123"/>
      <c r="R16" s="123"/>
      <c r="S16" s="129"/>
      <c r="T16" s="123"/>
      <c r="U16" s="129"/>
      <c r="V16" s="123"/>
      <c r="W16" s="123"/>
      <c r="X16" s="123"/>
      <c r="Y16" s="123"/>
      <c r="Z16" s="123"/>
      <c r="AA16" s="123"/>
      <c r="AB16" s="123"/>
      <c r="AC16" s="123"/>
      <c r="AD16" s="123"/>
      <c r="AE16" s="130"/>
      <c r="AF16" s="127"/>
      <c r="AG16" s="123"/>
      <c r="AH16" s="123"/>
      <c r="AI16" s="58"/>
    </row>
    <row r="17" spans="1:35" s="57" customFormat="1" ht="20.149999999999999" customHeight="1">
      <c r="A17" s="131"/>
      <c r="B17" s="132" t="s">
        <v>199</v>
      </c>
      <c r="C17" s="133"/>
      <c r="D17" s="125"/>
      <c r="E17" s="125"/>
      <c r="F17" s="134"/>
      <c r="G17" s="125"/>
      <c r="H17" s="127"/>
      <c r="I17" s="127"/>
      <c r="J17" s="127"/>
      <c r="K17" s="125"/>
      <c r="L17" s="123"/>
      <c r="M17" s="125"/>
      <c r="N17" s="123"/>
      <c r="O17" s="135"/>
      <c r="P17" s="135"/>
      <c r="Q17" s="125"/>
      <c r="R17" s="123"/>
      <c r="S17" s="136"/>
      <c r="T17" s="123"/>
      <c r="U17" s="136"/>
      <c r="V17" s="123"/>
      <c r="W17" s="125"/>
      <c r="X17" s="123"/>
      <c r="Y17" s="125"/>
      <c r="Z17" s="123"/>
      <c r="AA17" s="125"/>
      <c r="AB17" s="123"/>
      <c r="AC17" s="125"/>
      <c r="AD17" s="123"/>
      <c r="AE17" s="130"/>
      <c r="AF17" s="127"/>
      <c r="AG17" s="123"/>
      <c r="AH17" s="123"/>
      <c r="AI17" s="58"/>
    </row>
    <row r="18" spans="1:35" s="57" customFormat="1" ht="20.149999999999999" customHeight="1">
      <c r="A18" s="137"/>
      <c r="B18" s="138" t="s">
        <v>212</v>
      </c>
      <c r="C18" s="231">
        <v>28.2</v>
      </c>
      <c r="D18" s="139">
        <v>0</v>
      </c>
      <c r="E18" s="130"/>
      <c r="F18" s="139">
        <v>0</v>
      </c>
      <c r="G18" s="140"/>
      <c r="H18" s="139">
        <v>0</v>
      </c>
      <c r="I18" s="140"/>
      <c r="J18" s="139">
        <v>0</v>
      </c>
      <c r="K18" s="140"/>
      <c r="L18" s="139">
        <v>0</v>
      </c>
      <c r="M18" s="140"/>
      <c r="N18" s="139">
        <v>0</v>
      </c>
      <c r="O18" s="128"/>
      <c r="P18" s="139">
        <v>0</v>
      </c>
      <c r="Q18" s="130"/>
      <c r="R18" s="141">
        <v>-7160744</v>
      </c>
      <c r="S18" s="140"/>
      <c r="T18" s="139">
        <v>0</v>
      </c>
      <c r="U18" s="140"/>
      <c r="V18" s="139">
        <v>0</v>
      </c>
      <c r="W18" s="140"/>
      <c r="X18" s="139">
        <v>0</v>
      </c>
      <c r="Y18" s="130"/>
      <c r="Z18" s="139">
        <v>0</v>
      </c>
      <c r="AA18" s="130"/>
      <c r="AB18" s="139">
        <v>0</v>
      </c>
      <c r="AC18" s="130"/>
      <c r="AD18" s="123">
        <v>-7160744</v>
      </c>
      <c r="AE18" s="123"/>
      <c r="AF18" s="139">
        <v>0</v>
      </c>
      <c r="AG18" s="123"/>
      <c r="AH18" s="123">
        <v>-7160744</v>
      </c>
      <c r="AI18" s="58"/>
    </row>
    <row r="19" spans="1:35" s="57" customFormat="1" ht="20.149999999999999" customHeight="1">
      <c r="A19" s="137"/>
      <c r="B19" s="138" t="s">
        <v>213</v>
      </c>
      <c r="C19" s="231">
        <v>28.2</v>
      </c>
      <c r="D19" s="139">
        <v>0</v>
      </c>
      <c r="E19" s="130"/>
      <c r="F19" s="139">
        <v>0</v>
      </c>
      <c r="G19" s="140"/>
      <c r="H19" s="139">
        <v>0</v>
      </c>
      <c r="I19" s="140"/>
      <c r="J19" s="139">
        <v>0</v>
      </c>
      <c r="K19" s="140"/>
      <c r="L19" s="139">
        <v>0</v>
      </c>
      <c r="M19" s="140"/>
      <c r="N19" s="142">
        <v>49545071</v>
      </c>
      <c r="O19" s="128"/>
      <c r="P19" s="139">
        <v>0</v>
      </c>
      <c r="Q19" s="130"/>
      <c r="R19" s="141">
        <v>-49545071</v>
      </c>
      <c r="S19" s="140"/>
      <c r="T19" s="139">
        <v>0</v>
      </c>
      <c r="U19" s="140"/>
      <c r="V19" s="139">
        <v>0</v>
      </c>
      <c r="W19" s="140"/>
      <c r="X19" s="139">
        <v>0</v>
      </c>
      <c r="Y19" s="130"/>
      <c r="Z19" s="139">
        <v>0</v>
      </c>
      <c r="AA19" s="130"/>
      <c r="AB19" s="139">
        <v>0</v>
      </c>
      <c r="AC19" s="130"/>
      <c r="AD19" s="162">
        <v>0</v>
      </c>
      <c r="AE19" s="123"/>
      <c r="AF19" s="139">
        <v>0</v>
      </c>
      <c r="AG19" s="123"/>
      <c r="AH19" s="162">
        <v>0</v>
      </c>
      <c r="AI19" s="58"/>
    </row>
    <row r="20" spans="1:35" s="57" customFormat="1" ht="20.149999999999999" customHeight="1">
      <c r="A20" s="131"/>
      <c r="B20" s="138" t="s">
        <v>200</v>
      </c>
      <c r="C20" s="231">
        <v>38</v>
      </c>
      <c r="D20" s="139">
        <v>0</v>
      </c>
      <c r="E20" s="127"/>
      <c r="F20" s="139">
        <v>0</v>
      </c>
      <c r="G20" s="127"/>
      <c r="H20" s="139">
        <v>0</v>
      </c>
      <c r="I20" s="127"/>
      <c r="J20" s="139">
        <v>0</v>
      </c>
      <c r="K20" s="127"/>
      <c r="L20" s="139">
        <v>0</v>
      </c>
      <c r="M20" s="127"/>
      <c r="N20" s="139">
        <v>0</v>
      </c>
      <c r="O20" s="127"/>
      <c r="P20" s="139">
        <v>0</v>
      </c>
      <c r="Q20" s="138"/>
      <c r="R20" s="139">
        <v>0</v>
      </c>
      <c r="S20" s="127"/>
      <c r="T20" s="139">
        <v>0</v>
      </c>
      <c r="U20" s="142"/>
      <c r="V20" s="139">
        <v>0</v>
      </c>
      <c r="W20" s="138"/>
      <c r="X20" s="138">
        <v>-2645060664</v>
      </c>
      <c r="Y20" s="138"/>
      <c r="Z20" s="139">
        <v>0</v>
      </c>
      <c r="AA20" s="138"/>
      <c r="AB20" s="139">
        <v>0</v>
      </c>
      <c r="AC20" s="138"/>
      <c r="AD20" s="123">
        <v>-2645060664</v>
      </c>
      <c r="AE20" s="123"/>
      <c r="AF20" s="139">
        <v>0</v>
      </c>
      <c r="AG20" s="123"/>
      <c r="AH20" s="123">
        <v>-2645060664</v>
      </c>
      <c r="AI20" s="58"/>
    </row>
    <row r="21" spans="1:35" s="58" customFormat="1" ht="20.149999999999999" customHeight="1">
      <c r="A21" s="131"/>
      <c r="B21" s="138" t="s">
        <v>201</v>
      </c>
      <c r="C21" s="133"/>
      <c r="D21" s="139">
        <v>0</v>
      </c>
      <c r="E21" s="127"/>
      <c r="F21" s="139">
        <v>0</v>
      </c>
      <c r="G21" s="127"/>
      <c r="H21" s="139">
        <v>0</v>
      </c>
      <c r="I21" s="127"/>
      <c r="J21" s="139">
        <v>0</v>
      </c>
      <c r="K21" s="127"/>
      <c r="L21" s="139">
        <v>0</v>
      </c>
      <c r="M21" s="127"/>
      <c r="N21" s="139">
        <v>0</v>
      </c>
      <c r="O21" s="127"/>
      <c r="P21" s="139">
        <v>0</v>
      </c>
      <c r="Q21" s="130"/>
      <c r="R21" s="139">
        <v>0</v>
      </c>
      <c r="S21" s="127"/>
      <c r="T21" s="139">
        <v>0</v>
      </c>
      <c r="U21" s="143"/>
      <c r="V21" s="139">
        <v>0</v>
      </c>
      <c r="W21" s="130"/>
      <c r="X21" s="139">
        <v>0</v>
      </c>
      <c r="Y21" s="130"/>
      <c r="Z21" s="139">
        <v>0</v>
      </c>
      <c r="AA21" s="130"/>
      <c r="AB21" s="139">
        <v>0</v>
      </c>
      <c r="AC21" s="130"/>
      <c r="AD21" s="162">
        <v>0</v>
      </c>
      <c r="AE21" s="123"/>
      <c r="AF21" s="138">
        <v>-374191347</v>
      </c>
      <c r="AG21" s="123"/>
      <c r="AH21" s="123">
        <v>-374191347</v>
      </c>
    </row>
    <row r="22" spans="1:35" s="57" customFormat="1" ht="20.149999999999999" customHeight="1">
      <c r="A22" s="144"/>
      <c r="B22" s="132" t="s">
        <v>202</v>
      </c>
      <c r="C22" s="145"/>
      <c r="D22" s="146">
        <f>SUM(D18:D21)</f>
        <v>0</v>
      </c>
      <c r="E22" s="123"/>
      <c r="F22" s="146">
        <f>SUM(F18:F21)</f>
        <v>0</v>
      </c>
      <c r="G22" s="123"/>
      <c r="H22" s="146">
        <f>SUM(H18:H21)</f>
        <v>0</v>
      </c>
      <c r="I22" s="127"/>
      <c r="J22" s="146">
        <f>SUM(J18:J21)</f>
        <v>0</v>
      </c>
      <c r="K22" s="123"/>
      <c r="L22" s="146">
        <f>SUM(L18:L21)</f>
        <v>0</v>
      </c>
      <c r="M22" s="123"/>
      <c r="N22" s="147">
        <f>SUM(N18:N21)</f>
        <v>49545071</v>
      </c>
      <c r="O22" s="123"/>
      <c r="P22" s="146">
        <f>SUM(P18:P21)</f>
        <v>0</v>
      </c>
      <c r="Q22" s="123"/>
      <c r="R22" s="147">
        <f>SUM(R18:R21)</f>
        <v>-56705815</v>
      </c>
      <c r="S22" s="123"/>
      <c r="T22" s="146">
        <f>SUM(T18:T21)</f>
        <v>0</v>
      </c>
      <c r="U22" s="123"/>
      <c r="V22" s="148">
        <f>SUM(V18:V21)</f>
        <v>0</v>
      </c>
      <c r="W22" s="123"/>
      <c r="X22" s="147">
        <f>SUM(X18:X21)</f>
        <v>-2645060664</v>
      </c>
      <c r="Y22" s="123"/>
      <c r="Z22" s="148">
        <f>SUM(Z18:Z21)</f>
        <v>0</v>
      </c>
      <c r="AA22" s="123"/>
      <c r="AB22" s="148">
        <f>SUM(AB18:AB21)</f>
        <v>0</v>
      </c>
      <c r="AC22" s="123"/>
      <c r="AD22" s="147">
        <f>SUM(AD18:AD21)</f>
        <v>-2652221408</v>
      </c>
      <c r="AE22" s="123"/>
      <c r="AF22" s="147">
        <f>SUM(AF18:AF21)</f>
        <v>-374191347</v>
      </c>
      <c r="AG22" s="123"/>
      <c r="AH22" s="147">
        <f>SUM(AH18:AH21)</f>
        <v>-3026412755</v>
      </c>
    </row>
    <row r="23" spans="1:35" s="57" customFormat="1" ht="20.149999999999999" customHeight="1">
      <c r="A23" s="131"/>
      <c r="B23" s="132" t="s">
        <v>203</v>
      </c>
      <c r="C23" s="133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35"/>
      <c r="P23" s="125"/>
      <c r="Q23" s="125"/>
      <c r="R23" s="125"/>
      <c r="S23" s="136"/>
      <c r="T23" s="125"/>
      <c r="U23" s="136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58"/>
    </row>
    <row r="24" spans="1:35" s="57" customFormat="1" ht="20.149999999999999" customHeight="1">
      <c r="A24" s="131"/>
      <c r="B24" s="138" t="s">
        <v>214</v>
      </c>
      <c r="C24" s="133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35"/>
      <c r="P24" s="125"/>
      <c r="Q24" s="125"/>
      <c r="R24" s="125"/>
      <c r="S24" s="136"/>
      <c r="T24" s="125"/>
      <c r="U24" s="136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58"/>
    </row>
    <row r="25" spans="1:35" s="57" customFormat="1" ht="20.149999999999999" customHeight="1">
      <c r="A25" s="131"/>
      <c r="B25" s="149" t="s">
        <v>215</v>
      </c>
      <c r="C25" s="133"/>
      <c r="D25" s="139">
        <v>0</v>
      </c>
      <c r="E25" s="125"/>
      <c r="F25" s="139">
        <v>0</v>
      </c>
      <c r="G25" s="125"/>
      <c r="H25" s="139">
        <v>0</v>
      </c>
      <c r="I25" s="125"/>
      <c r="J25" s="139">
        <v>0</v>
      </c>
      <c r="K25" s="125"/>
      <c r="L25" s="139">
        <v>0</v>
      </c>
      <c r="M25" s="125"/>
      <c r="N25" s="139">
        <v>0</v>
      </c>
      <c r="O25" s="135"/>
      <c r="P25" s="139">
        <v>0</v>
      </c>
      <c r="Q25" s="125"/>
      <c r="R25" s="139">
        <v>0</v>
      </c>
      <c r="S25" s="136"/>
      <c r="T25" s="139">
        <v>0</v>
      </c>
      <c r="U25" s="136"/>
      <c r="V25" s="139">
        <v>0</v>
      </c>
      <c r="W25" s="125"/>
      <c r="X25" s="139">
        <v>0</v>
      </c>
      <c r="Y25" s="125"/>
      <c r="Z25" s="139">
        <v>0</v>
      </c>
      <c r="AA25" s="125"/>
      <c r="AB25" s="139">
        <v>0</v>
      </c>
      <c r="AC25" s="125"/>
      <c r="AD25" s="162">
        <v>0</v>
      </c>
      <c r="AE25" s="125"/>
      <c r="AF25" s="138">
        <v>414000000</v>
      </c>
      <c r="AG25" s="125"/>
      <c r="AH25" s="123">
        <v>414000000</v>
      </c>
      <c r="AI25" s="58"/>
    </row>
    <row r="26" spans="1:35" s="57" customFormat="1" ht="20.149999999999999" customHeight="1">
      <c r="A26" s="131"/>
      <c r="B26" s="138" t="s">
        <v>216</v>
      </c>
      <c r="C26" s="133"/>
      <c r="D26" s="139"/>
      <c r="E26" s="125"/>
      <c r="F26" s="139"/>
      <c r="G26" s="125"/>
      <c r="H26" s="139"/>
      <c r="I26" s="125"/>
      <c r="J26" s="139"/>
      <c r="K26" s="125"/>
      <c r="L26" s="139"/>
      <c r="M26" s="125"/>
      <c r="N26" s="139"/>
      <c r="O26" s="135"/>
      <c r="P26" s="139"/>
      <c r="Q26" s="125"/>
      <c r="R26" s="139"/>
      <c r="S26" s="136"/>
      <c r="T26" s="139"/>
      <c r="U26" s="136"/>
      <c r="V26" s="139"/>
      <c r="W26" s="125"/>
      <c r="X26" s="139"/>
      <c r="Y26" s="125"/>
      <c r="Z26" s="139"/>
      <c r="AA26" s="125"/>
      <c r="AB26" s="139"/>
      <c r="AC26" s="125"/>
      <c r="AD26" s="139"/>
      <c r="AE26" s="125"/>
      <c r="AF26" s="139"/>
      <c r="AG26" s="125"/>
      <c r="AH26" s="139"/>
      <c r="AI26" s="58"/>
    </row>
    <row r="27" spans="1:35" s="57" customFormat="1" ht="20.149999999999999" customHeight="1">
      <c r="A27" s="131"/>
      <c r="B27" s="149" t="s">
        <v>217</v>
      </c>
      <c r="C27" s="231">
        <v>4.2</v>
      </c>
      <c r="D27" s="139">
        <v>0</v>
      </c>
      <c r="E27" s="125"/>
      <c r="F27" s="139">
        <v>0</v>
      </c>
      <c r="G27" s="125"/>
      <c r="H27" s="138">
        <v>-283027054</v>
      </c>
      <c r="I27" s="125"/>
      <c r="J27" s="139">
        <v>0</v>
      </c>
      <c r="K27" s="125"/>
      <c r="L27" s="139">
        <v>0</v>
      </c>
      <c r="M27" s="125"/>
      <c r="N27" s="139">
        <v>0</v>
      </c>
      <c r="O27" s="135"/>
      <c r="P27" s="139">
        <v>0</v>
      </c>
      <c r="Q27" s="125"/>
      <c r="R27" s="139">
        <v>0</v>
      </c>
      <c r="S27" s="136"/>
      <c r="T27" s="139">
        <v>0</v>
      </c>
      <c r="U27" s="136"/>
      <c r="V27" s="139">
        <v>0</v>
      </c>
      <c r="W27" s="125"/>
      <c r="X27" s="139">
        <v>0</v>
      </c>
      <c r="Y27" s="125"/>
      <c r="Z27" s="139">
        <v>0</v>
      </c>
      <c r="AA27" s="125"/>
      <c r="AB27" s="139">
        <v>0</v>
      </c>
      <c r="AC27" s="125"/>
      <c r="AD27" s="125">
        <v>-283027054</v>
      </c>
      <c r="AE27" s="125"/>
      <c r="AF27" s="138">
        <v>-466293546</v>
      </c>
      <c r="AG27" s="125"/>
      <c r="AH27" s="123">
        <v>-749320600</v>
      </c>
      <c r="AI27" s="58"/>
    </row>
    <row r="28" spans="1:35" s="57" customFormat="1" ht="20.149999999999999" customHeight="1">
      <c r="A28" s="131"/>
      <c r="B28" s="138" t="s">
        <v>204</v>
      </c>
      <c r="C28" s="231">
        <v>28.3</v>
      </c>
      <c r="D28" s="150">
        <v>0</v>
      </c>
      <c r="E28" s="127"/>
      <c r="F28" s="150">
        <v>0</v>
      </c>
      <c r="G28" s="127"/>
      <c r="H28" s="150">
        <v>0</v>
      </c>
      <c r="I28" s="127"/>
      <c r="J28" s="151">
        <v>134773</v>
      </c>
      <c r="K28" s="127"/>
      <c r="L28" s="150">
        <v>0</v>
      </c>
      <c r="M28" s="127"/>
      <c r="N28" s="150">
        <v>0</v>
      </c>
      <c r="O28" s="127"/>
      <c r="P28" s="150">
        <v>0</v>
      </c>
      <c r="Q28" s="127"/>
      <c r="R28" s="150">
        <v>0</v>
      </c>
      <c r="S28" s="127"/>
      <c r="T28" s="150">
        <v>0</v>
      </c>
      <c r="U28" s="127"/>
      <c r="V28" s="150">
        <v>0</v>
      </c>
      <c r="W28" s="127"/>
      <c r="X28" s="150">
        <v>0</v>
      </c>
      <c r="Y28" s="127"/>
      <c r="Z28" s="150">
        <v>0</v>
      </c>
      <c r="AA28" s="127"/>
      <c r="AB28" s="150">
        <v>0</v>
      </c>
      <c r="AC28" s="127"/>
      <c r="AD28" s="125">
        <v>134773</v>
      </c>
      <c r="AE28" s="123"/>
      <c r="AF28" s="138">
        <v>-1938752</v>
      </c>
      <c r="AG28" s="123"/>
      <c r="AH28" s="123">
        <v>-1803979</v>
      </c>
      <c r="AI28" s="58"/>
    </row>
    <row r="29" spans="1:35" s="57" customFormat="1" ht="20.149999999999999" customHeight="1">
      <c r="A29" s="131"/>
      <c r="B29" s="132" t="s">
        <v>205</v>
      </c>
      <c r="C29" s="133"/>
      <c r="D29" s="152">
        <f>SUM(D23:D28)</f>
        <v>0</v>
      </c>
      <c r="E29" s="127"/>
      <c r="F29" s="152">
        <f>SUM(F23:F28)</f>
        <v>0</v>
      </c>
      <c r="G29" s="127"/>
      <c r="H29" s="153">
        <f>SUM(H23:H28)</f>
        <v>-283027054</v>
      </c>
      <c r="I29" s="127"/>
      <c r="J29" s="147">
        <f>SUM(J23:J28)</f>
        <v>134773</v>
      </c>
      <c r="K29" s="125"/>
      <c r="L29" s="146">
        <f>SUM(L23:L28)</f>
        <v>0</v>
      </c>
      <c r="M29" s="127"/>
      <c r="N29" s="152">
        <f>SUM(N23:N28)</f>
        <v>0</v>
      </c>
      <c r="O29" s="127"/>
      <c r="P29" s="152">
        <f>SUM(P23:P28)</f>
        <v>0</v>
      </c>
      <c r="Q29" s="127"/>
      <c r="R29" s="152">
        <f>SUM(R23:R28)</f>
        <v>0</v>
      </c>
      <c r="S29" s="127"/>
      <c r="T29" s="152">
        <f>SUM(T23:T28)</f>
        <v>0</v>
      </c>
      <c r="U29" s="127"/>
      <c r="V29" s="152">
        <f>SUM(V23:V28)</f>
        <v>0</v>
      </c>
      <c r="W29" s="127"/>
      <c r="X29" s="152">
        <f>SUM(X23:X28)</f>
        <v>0</v>
      </c>
      <c r="Y29" s="125"/>
      <c r="Z29" s="152">
        <f>SUM(Z23:Z28)</f>
        <v>0</v>
      </c>
      <c r="AA29" s="125"/>
      <c r="AB29" s="152">
        <f>SUM(AB23:AB28)</f>
        <v>0</v>
      </c>
      <c r="AC29" s="125"/>
      <c r="AD29" s="147">
        <f>SUM(AD23:AD28)</f>
        <v>-282892281</v>
      </c>
      <c r="AE29" s="125"/>
      <c r="AF29" s="147">
        <f>SUM(AF23:AF28)</f>
        <v>-54232298</v>
      </c>
      <c r="AG29" s="125"/>
      <c r="AH29" s="147">
        <f>SUM(AH23:AH28)</f>
        <v>-337124579</v>
      </c>
    </row>
    <row r="30" spans="1:35" s="57" customFormat="1" ht="20.149999999999999" customHeight="1">
      <c r="A30" s="124" t="s">
        <v>206</v>
      </c>
      <c r="B30" s="125"/>
      <c r="C30" s="133"/>
      <c r="D30" s="148">
        <f>SUM(D29,D22)</f>
        <v>0</v>
      </c>
      <c r="E30" s="127"/>
      <c r="F30" s="148">
        <f>SUM(F29,F22)</f>
        <v>0</v>
      </c>
      <c r="G30" s="127"/>
      <c r="H30" s="154">
        <f>SUM(H29,H22)</f>
        <v>-283027054</v>
      </c>
      <c r="I30" s="127"/>
      <c r="J30" s="147">
        <f>SUM(J29,J22)</f>
        <v>134773</v>
      </c>
      <c r="K30" s="125"/>
      <c r="L30" s="146">
        <f>SUM(L29,L22)</f>
        <v>0</v>
      </c>
      <c r="M30" s="127"/>
      <c r="N30" s="147">
        <f>SUM(N29,N22)</f>
        <v>49545071</v>
      </c>
      <c r="O30" s="127"/>
      <c r="P30" s="146">
        <f>SUM(P29,P22)</f>
        <v>0</v>
      </c>
      <c r="Q30" s="127"/>
      <c r="R30" s="147">
        <f>SUM(R29,R22)</f>
        <v>-56705815</v>
      </c>
      <c r="S30" s="127"/>
      <c r="T30" s="146">
        <f>SUM(T29,T22)</f>
        <v>0</v>
      </c>
      <c r="U30" s="127"/>
      <c r="V30" s="146">
        <f>SUM(V29,V22)</f>
        <v>0</v>
      </c>
      <c r="W30" s="127"/>
      <c r="X30" s="147">
        <f>SUM(X29,X22)</f>
        <v>-2645060664</v>
      </c>
      <c r="Y30" s="125"/>
      <c r="Z30" s="146">
        <f>SUM(Z29,Z22)</f>
        <v>0</v>
      </c>
      <c r="AA30" s="125"/>
      <c r="AB30" s="146">
        <f>SUM(AB29,AB22)</f>
        <v>0</v>
      </c>
      <c r="AC30" s="125"/>
      <c r="AD30" s="147">
        <f>SUM(AD29,AD22)</f>
        <v>-2935113689</v>
      </c>
      <c r="AE30" s="125"/>
      <c r="AF30" s="147">
        <f>SUM(AF29,AF22)</f>
        <v>-428423645</v>
      </c>
      <c r="AG30" s="125"/>
      <c r="AH30" s="147">
        <f>SUM(AH29,AH22)</f>
        <v>-3363537334</v>
      </c>
      <c r="AI30" s="59"/>
    </row>
    <row r="31" spans="1:35" s="57" customFormat="1" ht="20.149999999999999" customHeight="1">
      <c r="A31" s="124"/>
      <c r="B31" s="125"/>
      <c r="C31" s="122"/>
      <c r="D31" s="125"/>
      <c r="E31" s="125"/>
      <c r="F31" s="125"/>
      <c r="G31" s="125"/>
      <c r="H31" s="125"/>
      <c r="I31" s="123"/>
      <c r="J31" s="125"/>
      <c r="K31" s="125"/>
      <c r="L31" s="125"/>
      <c r="M31" s="125"/>
      <c r="N31" s="125"/>
      <c r="O31" s="155"/>
      <c r="P31" s="125"/>
      <c r="Q31" s="125"/>
      <c r="R31" s="125"/>
      <c r="S31" s="136"/>
      <c r="T31" s="125"/>
      <c r="U31" s="136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59"/>
    </row>
    <row r="32" spans="1:35" s="57" customFormat="1" ht="20.149999999999999" customHeight="1">
      <c r="A32" s="124" t="s">
        <v>207</v>
      </c>
      <c r="B32" s="125"/>
      <c r="C32" s="122"/>
      <c r="D32" s="125"/>
      <c r="E32" s="125"/>
      <c r="F32" s="125"/>
      <c r="G32" s="125"/>
      <c r="H32" s="125"/>
      <c r="I32" s="123"/>
      <c r="J32" s="125"/>
      <c r="K32" s="125"/>
      <c r="L32" s="125"/>
      <c r="M32" s="125"/>
      <c r="N32" s="125"/>
      <c r="O32" s="155"/>
      <c r="P32" s="125"/>
      <c r="Q32" s="125"/>
      <c r="R32" s="125"/>
      <c r="S32" s="136"/>
      <c r="T32" s="125"/>
      <c r="U32" s="136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61"/>
    </row>
    <row r="33" spans="1:35" s="60" customFormat="1" ht="20.149999999999999" customHeight="1">
      <c r="A33" s="137"/>
      <c r="B33" s="138" t="s">
        <v>126</v>
      </c>
      <c r="C33" s="231"/>
      <c r="D33" s="139">
        <v>0</v>
      </c>
      <c r="E33" s="127"/>
      <c r="F33" s="139">
        <v>0</v>
      </c>
      <c r="G33" s="127"/>
      <c r="H33" s="139">
        <v>0</v>
      </c>
      <c r="I33" s="127"/>
      <c r="J33" s="139">
        <v>0</v>
      </c>
      <c r="K33" s="127"/>
      <c r="L33" s="139">
        <v>0</v>
      </c>
      <c r="M33" s="127"/>
      <c r="N33" s="139">
        <v>0</v>
      </c>
      <c r="O33" s="127"/>
      <c r="P33" s="139">
        <v>0</v>
      </c>
      <c r="Q33" s="127"/>
      <c r="R33" s="139">
        <v>0</v>
      </c>
      <c r="S33" s="127"/>
      <c r="T33" s="139">
        <v>0</v>
      </c>
      <c r="U33" s="136"/>
      <c r="V33" s="139">
        <v>0</v>
      </c>
      <c r="W33" s="125"/>
      <c r="X33" s="138">
        <v>5010395896</v>
      </c>
      <c r="Y33" s="138"/>
      <c r="Z33" s="139">
        <v>0</v>
      </c>
      <c r="AA33" s="138"/>
      <c r="AB33" s="139">
        <v>0</v>
      </c>
      <c r="AC33" s="138"/>
      <c r="AD33" s="125">
        <v>5010395896</v>
      </c>
      <c r="AE33" s="123"/>
      <c r="AF33" s="138">
        <v>790350521</v>
      </c>
      <c r="AG33" s="123"/>
      <c r="AH33" s="123">
        <v>5800746417</v>
      </c>
      <c r="AI33" s="59"/>
    </row>
    <row r="34" spans="1:35" s="60" customFormat="1" ht="20.149999999999999" customHeight="1">
      <c r="A34" s="138"/>
      <c r="B34" s="137" t="s">
        <v>208</v>
      </c>
      <c r="C34" s="156"/>
      <c r="D34" s="150">
        <v>0</v>
      </c>
      <c r="E34" s="127"/>
      <c r="F34" s="150">
        <v>0</v>
      </c>
      <c r="G34" s="127"/>
      <c r="H34" s="150">
        <v>0</v>
      </c>
      <c r="I34" s="127"/>
      <c r="J34" s="150">
        <v>0</v>
      </c>
      <c r="K34" s="127"/>
      <c r="L34" s="150">
        <v>0</v>
      </c>
      <c r="M34" s="127"/>
      <c r="N34" s="150">
        <v>0</v>
      </c>
      <c r="O34" s="127"/>
      <c r="P34" s="150">
        <v>0</v>
      </c>
      <c r="Q34" s="127"/>
      <c r="R34" s="150">
        <v>0</v>
      </c>
      <c r="S34" s="127"/>
      <c r="T34" s="150">
        <v>0</v>
      </c>
      <c r="U34" s="136"/>
      <c r="V34" s="150">
        <v>0</v>
      </c>
      <c r="W34" s="125"/>
      <c r="X34" s="138">
        <v>103924320</v>
      </c>
      <c r="Y34" s="143"/>
      <c r="Z34" s="138">
        <v>12880406</v>
      </c>
      <c r="AA34" s="143"/>
      <c r="AB34" s="138">
        <v>224439297</v>
      </c>
      <c r="AC34" s="143"/>
      <c r="AD34" s="125">
        <v>341244023</v>
      </c>
      <c r="AE34" s="123"/>
      <c r="AF34" s="138">
        <v>66667474</v>
      </c>
      <c r="AG34" s="123"/>
      <c r="AH34" s="123">
        <v>407911497</v>
      </c>
      <c r="AI34" s="58"/>
    </row>
    <row r="35" spans="1:35" s="57" customFormat="1" ht="20.149999999999999" customHeight="1">
      <c r="A35" s="124" t="s">
        <v>140</v>
      </c>
      <c r="B35" s="138"/>
      <c r="C35" s="133"/>
      <c r="D35" s="146">
        <f>SUM(D33:D34)</f>
        <v>0</v>
      </c>
      <c r="E35" s="127"/>
      <c r="F35" s="146">
        <f>SUM(F33:F34)</f>
        <v>0</v>
      </c>
      <c r="G35" s="127"/>
      <c r="H35" s="146">
        <f>SUM(H33:H34)</f>
        <v>0</v>
      </c>
      <c r="I35" s="127"/>
      <c r="J35" s="146">
        <f>SUM(J33:J34)</f>
        <v>0</v>
      </c>
      <c r="K35" s="127"/>
      <c r="L35" s="146">
        <f>SUM(L33:L34)</f>
        <v>0</v>
      </c>
      <c r="M35" s="127"/>
      <c r="N35" s="146">
        <f>SUM(N33:N34)</f>
        <v>0</v>
      </c>
      <c r="O35" s="127"/>
      <c r="P35" s="146">
        <f>SUM(P33:P34)</f>
        <v>0</v>
      </c>
      <c r="Q35" s="127"/>
      <c r="R35" s="146">
        <f>SUM(R33:R34)</f>
        <v>0</v>
      </c>
      <c r="S35" s="127"/>
      <c r="T35" s="146">
        <f>SUM(T33:T34)</f>
        <v>0</v>
      </c>
      <c r="U35" s="157"/>
      <c r="V35" s="146">
        <f>SUM(V33:V34)</f>
        <v>0</v>
      </c>
      <c r="W35" s="129"/>
      <c r="X35" s="147">
        <f>SUM(X33:X34)</f>
        <v>5114320216</v>
      </c>
      <c r="Y35" s="129"/>
      <c r="Z35" s="147">
        <f>SUM(Z33:Z34)</f>
        <v>12880406</v>
      </c>
      <c r="AA35" s="129"/>
      <c r="AB35" s="147">
        <f>SUM(AB33:AB34)</f>
        <v>224439297</v>
      </c>
      <c r="AC35" s="129"/>
      <c r="AD35" s="147">
        <f>SUM(AD33:AD34)</f>
        <v>5351639919</v>
      </c>
      <c r="AE35" s="129"/>
      <c r="AF35" s="147">
        <f>SUM(AF33:AF34)</f>
        <v>857017995</v>
      </c>
      <c r="AG35" s="129"/>
      <c r="AH35" s="147">
        <f>SUM(AH33:AH34)</f>
        <v>6208657914</v>
      </c>
      <c r="AI35" s="59"/>
    </row>
    <row r="36" spans="1:35" s="46" customFormat="1" ht="20.149999999999999" customHeight="1" thickBot="1">
      <c r="A36" s="124" t="s">
        <v>218</v>
      </c>
      <c r="B36" s="138"/>
      <c r="C36" s="133"/>
      <c r="D36" s="158">
        <f>SUM(D15,D35,D30)</f>
        <v>4007796699</v>
      </c>
      <c r="E36" s="125"/>
      <c r="F36" s="158">
        <f>SUM(F15,F35,F30)</f>
        <v>85926434469</v>
      </c>
      <c r="G36" s="125"/>
      <c r="H36" s="158">
        <f>SUM(H15,H35,H30)</f>
        <v>-830406297</v>
      </c>
      <c r="I36" s="123"/>
      <c r="J36" s="158">
        <f>SUM(J15,J35,J30)</f>
        <v>575814833</v>
      </c>
      <c r="K36" s="125"/>
      <c r="L36" s="158">
        <f>SUM(L15,L35,L30)</f>
        <v>36867563</v>
      </c>
      <c r="M36" s="125"/>
      <c r="N36" s="158">
        <f>SUM(N15,N35,N30)</f>
        <v>149516332</v>
      </c>
      <c r="O36" s="123"/>
      <c r="P36" s="158">
        <f>SUM(P15,P35,P30)</f>
        <v>32173940</v>
      </c>
      <c r="Q36" s="125"/>
      <c r="R36" s="158">
        <f>SUM(R15,R35,R30)</f>
        <v>193434007</v>
      </c>
      <c r="S36" s="123"/>
      <c r="T36" s="158">
        <f>SUM(T15,T35,T30)</f>
        <v>411462670</v>
      </c>
      <c r="U36" s="123"/>
      <c r="V36" s="158">
        <f>SUM(V15,V35,V30)</f>
        <v>87400260</v>
      </c>
      <c r="W36" s="125"/>
      <c r="X36" s="158">
        <f>SUM(X15,X35,X30)</f>
        <v>27742192292</v>
      </c>
      <c r="Y36" s="125"/>
      <c r="Z36" s="158">
        <f>SUM(Z15,Z35,Z30)</f>
        <v>-361124429</v>
      </c>
      <c r="AA36" s="125"/>
      <c r="AB36" s="158">
        <f>SUM(AB15,AB35,AB30)</f>
        <v>319865736</v>
      </c>
      <c r="AC36" s="125"/>
      <c r="AD36" s="158">
        <f>SUM(AD15,AD35,AD30)</f>
        <v>118291428075</v>
      </c>
      <c r="AE36" s="125"/>
      <c r="AF36" s="158">
        <f>SUM(AF15,AF35,AF30)</f>
        <v>5857424939</v>
      </c>
      <c r="AG36" s="125"/>
      <c r="AH36" s="158">
        <f>SUM(AH15,AH35,AH30)</f>
        <v>124148853014</v>
      </c>
    </row>
    <row r="37" spans="1:35" s="46" customFormat="1" ht="20.149999999999999" customHeight="1" thickTop="1">
      <c r="A37" s="124"/>
      <c r="B37" s="138"/>
      <c r="C37" s="133"/>
      <c r="D37" s="123"/>
      <c r="E37" s="125"/>
      <c r="F37" s="123"/>
      <c r="G37" s="125"/>
      <c r="H37" s="123"/>
      <c r="I37" s="123"/>
      <c r="J37" s="123"/>
      <c r="K37" s="125"/>
      <c r="L37" s="123"/>
      <c r="M37" s="125"/>
      <c r="N37" s="123"/>
      <c r="O37" s="123"/>
      <c r="P37" s="123"/>
      <c r="Q37" s="125"/>
      <c r="R37" s="123"/>
      <c r="S37" s="123"/>
      <c r="T37" s="123"/>
      <c r="U37" s="123"/>
      <c r="V37" s="123"/>
      <c r="W37" s="125"/>
      <c r="X37" s="123"/>
      <c r="Y37" s="125"/>
      <c r="Z37" s="123"/>
      <c r="AA37" s="125"/>
      <c r="AB37" s="123"/>
      <c r="AC37" s="125"/>
      <c r="AD37" s="123"/>
      <c r="AE37" s="125"/>
      <c r="AF37" s="123"/>
      <c r="AG37" s="125"/>
      <c r="AH37" s="123"/>
    </row>
    <row r="38" spans="1:35" s="32" customFormat="1" ht="20.149999999999999" customHeight="1">
      <c r="B38" s="97"/>
    </row>
    <row r="39" spans="1:35" s="32" customFormat="1" ht="20.149999999999999" customHeight="1"/>
    <row r="40" spans="1:35" s="32" customFormat="1" ht="20.149999999999999" customHeight="1">
      <c r="A40" s="88"/>
      <c r="B40" s="295">
        <v>7</v>
      </c>
      <c r="C40" s="295"/>
      <c r="D40" s="295"/>
      <c r="E40" s="295"/>
      <c r="F40" s="295"/>
      <c r="G40" s="295"/>
      <c r="H40" s="295"/>
      <c r="I40" s="295"/>
      <c r="J40" s="295"/>
      <c r="K40" s="295"/>
      <c r="L40" s="295"/>
      <c r="M40" s="295"/>
      <c r="N40" s="295"/>
      <c r="O40" s="295"/>
      <c r="P40" s="295"/>
      <c r="Q40" s="295"/>
      <c r="R40" s="295"/>
      <c r="S40" s="295"/>
      <c r="T40" s="295"/>
      <c r="U40" s="295"/>
      <c r="V40" s="295"/>
      <c r="W40" s="295"/>
      <c r="X40" s="295"/>
      <c r="Y40" s="295"/>
      <c r="Z40" s="295"/>
      <c r="AA40" s="295"/>
      <c r="AB40" s="295"/>
      <c r="AC40" s="295"/>
      <c r="AD40" s="295"/>
      <c r="AE40" s="295"/>
      <c r="AF40" s="295"/>
      <c r="AG40" s="295"/>
      <c r="AH40" s="295"/>
    </row>
    <row r="41" spans="1:35" ht="20.149999999999999" customHeight="1">
      <c r="A41" s="24"/>
    </row>
    <row r="42" spans="1:35" ht="20.149999999999999" customHeight="1"/>
    <row r="43" spans="1:35" ht="20.149999999999999" customHeight="1"/>
    <row r="44" spans="1:35" ht="20.149999999999999" customHeight="1"/>
    <row r="45" spans="1:35" ht="20.149999999999999" customHeight="1"/>
    <row r="46" spans="1:35" ht="20.149999999999999" customHeight="1"/>
    <row r="47" spans="1:35" ht="20.149999999999999" customHeight="1"/>
  </sheetData>
  <mergeCells count="14">
    <mergeCell ref="I11:K11"/>
    <mergeCell ref="J12:K12"/>
    <mergeCell ref="A15:B15"/>
    <mergeCell ref="B40:AH40"/>
    <mergeCell ref="A1:AH1"/>
    <mergeCell ref="A2:AH2"/>
    <mergeCell ref="A3:AH3"/>
    <mergeCell ref="D6:AH6"/>
    <mergeCell ref="D7:AD7"/>
    <mergeCell ref="Z8:AC8"/>
    <mergeCell ref="F9:P9"/>
    <mergeCell ref="T9:X9"/>
    <mergeCell ref="Z9:AC9"/>
    <mergeCell ref="I10:K10"/>
  </mergeCells>
  <pageMargins left="1" right="0.3" top="1" bottom="0.5" header="0.5" footer="0.3"/>
  <pageSetup paperSize="9" scale="61" firstPageNumber="1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D69CC-4A38-408A-A52D-2A515E3738B9}">
  <sheetPr codeName="Sheet6">
    <tabColor rgb="FF00B050"/>
  </sheetPr>
  <dimension ref="A1:Y39"/>
  <sheetViews>
    <sheetView topLeftCell="A12" zoomScale="70" zoomScaleNormal="70" zoomScaleSheetLayoutView="70" workbookViewId="0">
      <selection activeCell="D27" sqref="D27"/>
    </sheetView>
  </sheetViews>
  <sheetFormatPr defaultColWidth="9.09765625" defaultRowHeight="21.5"/>
  <cols>
    <col min="1" max="1" width="37.8984375" style="213" customWidth="1"/>
    <col min="2" max="2" width="9.3984375" style="213" customWidth="1"/>
    <col min="3" max="3" width="2.3984375" style="213" customWidth="1"/>
    <col min="4" max="4" width="13.59765625" style="213" bestFit="1" customWidth="1"/>
    <col min="5" max="5" width="1.3984375" style="213" customWidth="1"/>
    <col min="6" max="6" width="14.59765625" style="213" bestFit="1" customWidth="1"/>
    <col min="7" max="7" width="1.3984375" style="213" customWidth="1"/>
    <col min="8" max="8" width="14.09765625" style="213" customWidth="1"/>
    <col min="9" max="9" width="1.3984375" style="213" customWidth="1"/>
    <col min="10" max="10" width="17.09765625" style="213" customWidth="1"/>
    <col min="11" max="11" width="1.3984375" style="213" customWidth="1"/>
    <col min="12" max="12" width="13.69921875" style="213" customWidth="1"/>
    <col min="13" max="13" width="1.3984375" style="213" customWidth="1"/>
    <col min="14" max="14" width="12.3984375" style="213" customWidth="1"/>
    <col min="15" max="15" width="1.3984375" style="213" customWidth="1"/>
    <col min="16" max="16" width="12.69921875" style="213" customWidth="1"/>
    <col min="17" max="17" width="1.3984375" style="213" customWidth="1"/>
    <col min="18" max="18" width="14.3984375" style="213" bestFit="1" customWidth="1"/>
    <col min="19" max="19" width="1.3984375" customWidth="1"/>
    <col min="20" max="20" width="21.09765625" customWidth="1"/>
    <col min="21" max="21" width="1.3984375" customWidth="1"/>
    <col min="22" max="22" width="15.3984375" style="213" customWidth="1"/>
    <col min="23" max="23" width="0.8984375" style="213" customWidth="1"/>
    <col min="24" max="16384" width="9.09765625" style="213"/>
  </cols>
  <sheetData>
    <row r="1" spans="1:22" ht="26.9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</row>
    <row r="2" spans="1:22" ht="26.9" customHeight="1">
      <c r="A2" s="300" t="s">
        <v>219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</row>
    <row r="3" spans="1:22" ht="26.9" customHeight="1">
      <c r="A3" s="300" t="s">
        <v>103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</row>
    <row r="4" spans="1:22" s="224" customFormat="1" ht="20.149999999999999" customHeight="1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87" t="s">
        <v>3</v>
      </c>
    </row>
    <row r="5" spans="1:22" s="224" customFormat="1" ht="5.15" customHeight="1">
      <c r="S5" s="234"/>
      <c r="T5" s="234"/>
      <c r="U5" s="234"/>
      <c r="V5" s="217"/>
    </row>
    <row r="6" spans="1:22" s="224" customFormat="1" ht="22" customHeight="1">
      <c r="A6" s="120"/>
      <c r="B6" s="120"/>
      <c r="C6" s="120"/>
      <c r="D6" s="303" t="s">
        <v>5</v>
      </c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</row>
    <row r="7" spans="1:22" s="224" customFormat="1" ht="22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 t="s">
        <v>152</v>
      </c>
      <c r="U7" s="120"/>
      <c r="V7" s="120"/>
    </row>
    <row r="8" spans="1:22" s="224" customFormat="1" ht="22" customHeight="1">
      <c r="A8" s="120"/>
      <c r="B8" s="235"/>
      <c r="C8" s="235"/>
      <c r="D8" s="120"/>
      <c r="E8" s="235"/>
      <c r="F8" s="304" t="s">
        <v>82</v>
      </c>
      <c r="G8" s="304"/>
      <c r="H8" s="304"/>
      <c r="I8" s="304"/>
      <c r="J8" s="304"/>
      <c r="K8" s="235"/>
      <c r="L8" s="120"/>
      <c r="M8" s="235"/>
      <c r="N8" s="305" t="s">
        <v>92</v>
      </c>
      <c r="O8" s="305"/>
      <c r="P8" s="305"/>
      <c r="Q8" s="305"/>
      <c r="R8" s="305"/>
      <c r="S8" s="120"/>
      <c r="T8" s="236" t="s">
        <v>153</v>
      </c>
      <c r="U8" s="236"/>
      <c r="V8" s="120"/>
    </row>
    <row r="9" spans="1:22" s="224" customFormat="1" ht="22" customHeight="1">
      <c r="A9" s="120"/>
      <c r="B9" s="235"/>
      <c r="C9" s="235"/>
      <c r="D9" s="235"/>
      <c r="E9" s="120"/>
      <c r="F9" s="235"/>
      <c r="G9" s="235"/>
      <c r="H9" s="235"/>
      <c r="I9" s="235"/>
      <c r="J9" s="235" t="s">
        <v>156</v>
      </c>
      <c r="K9" s="235"/>
      <c r="L9" s="235" t="s">
        <v>161</v>
      </c>
      <c r="M9" s="235"/>
      <c r="N9" s="235"/>
      <c r="O9" s="235"/>
      <c r="P9" s="235"/>
      <c r="Q9" s="235"/>
      <c r="R9" s="235"/>
      <c r="S9" s="112"/>
      <c r="T9" s="120" t="s">
        <v>295</v>
      </c>
      <c r="U9" s="112"/>
      <c r="V9" s="120"/>
    </row>
    <row r="10" spans="1:22" s="224" customFormat="1" ht="22" customHeight="1">
      <c r="A10" s="120"/>
      <c r="B10" s="235"/>
      <c r="C10" s="235"/>
      <c r="D10" s="235" t="s">
        <v>166</v>
      </c>
      <c r="E10" s="237"/>
      <c r="F10" s="235" t="s">
        <v>167</v>
      </c>
      <c r="G10" s="235"/>
      <c r="H10" s="235" t="s">
        <v>82</v>
      </c>
      <c r="I10" s="235"/>
      <c r="J10" s="235" t="s">
        <v>170</v>
      </c>
      <c r="K10" s="235"/>
      <c r="L10" s="235" t="s">
        <v>172</v>
      </c>
      <c r="M10" s="235"/>
      <c r="N10" s="235" t="s">
        <v>173</v>
      </c>
      <c r="O10" s="235"/>
      <c r="P10" s="235" t="s">
        <v>174</v>
      </c>
      <c r="Q10" s="235"/>
      <c r="R10" s="120"/>
      <c r="S10" s="120"/>
      <c r="T10" s="120" t="s">
        <v>221</v>
      </c>
      <c r="U10" s="120"/>
      <c r="V10" s="235" t="s">
        <v>180</v>
      </c>
    </row>
    <row r="11" spans="1:22" s="224" customFormat="1" ht="22" customHeight="1">
      <c r="A11" s="120"/>
      <c r="B11" s="237" t="s">
        <v>6</v>
      </c>
      <c r="C11" s="237"/>
      <c r="D11" s="235" t="s">
        <v>181</v>
      </c>
      <c r="E11" s="120"/>
      <c r="F11" s="235" t="s">
        <v>182</v>
      </c>
      <c r="G11" s="235"/>
      <c r="H11" s="235" t="s">
        <v>185</v>
      </c>
      <c r="I11" s="120"/>
      <c r="J11" s="235" t="s">
        <v>186</v>
      </c>
      <c r="K11" s="237"/>
      <c r="L11" s="235" t="s">
        <v>188</v>
      </c>
      <c r="M11" s="237"/>
      <c r="N11" s="235" t="s">
        <v>189</v>
      </c>
      <c r="O11" s="237"/>
      <c r="P11" s="235" t="s">
        <v>190</v>
      </c>
      <c r="Q11" s="237"/>
      <c r="R11" s="235" t="s">
        <v>222</v>
      </c>
      <c r="S11" s="120"/>
      <c r="T11" s="64" t="s">
        <v>193</v>
      </c>
      <c r="U11" s="120"/>
      <c r="V11" s="120" t="s">
        <v>196</v>
      </c>
    </row>
    <row r="12" spans="1:22" ht="22" customHeight="1">
      <c r="A12" s="88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45"/>
      <c r="S12" s="88"/>
      <c r="T12" s="120"/>
      <c r="U12" s="88"/>
      <c r="V12" s="238"/>
    </row>
    <row r="13" spans="1:22" s="227" customFormat="1" ht="22" customHeight="1">
      <c r="A13" s="239" t="s">
        <v>197</v>
      </c>
      <c r="B13" s="38"/>
      <c r="C13" s="38"/>
      <c r="D13" s="45">
        <v>4007796699</v>
      </c>
      <c r="E13" s="45"/>
      <c r="F13" s="45">
        <v>85926434469</v>
      </c>
      <c r="G13" s="45"/>
      <c r="H13" s="45">
        <v>36867563</v>
      </c>
      <c r="I13" s="45"/>
      <c r="J13" s="45">
        <v>149516332</v>
      </c>
      <c r="K13" s="45"/>
      <c r="L13" s="45">
        <v>193434007</v>
      </c>
      <c r="M13" s="45"/>
      <c r="N13" s="45">
        <v>411462670</v>
      </c>
      <c r="O13" s="45"/>
      <c r="P13" s="45">
        <v>85000000</v>
      </c>
      <c r="Q13" s="45"/>
      <c r="R13" s="45">
        <v>9331279523</v>
      </c>
      <c r="S13" s="45"/>
      <c r="T13" s="45">
        <v>319865736</v>
      </c>
      <c r="U13" s="45"/>
      <c r="V13" s="45">
        <v>100461656999</v>
      </c>
    </row>
    <row r="14" spans="1:22" s="227" customFormat="1" ht="22" customHeight="1">
      <c r="A14" s="240"/>
      <c r="B14" s="51"/>
      <c r="C14" s="38"/>
      <c r="D14" s="44"/>
      <c r="E14" s="53"/>
      <c r="F14" s="44"/>
      <c r="G14" s="44"/>
      <c r="H14" s="44"/>
      <c r="I14" s="44"/>
      <c r="J14" s="44" t="s">
        <v>223</v>
      </c>
      <c r="K14" s="52"/>
      <c r="L14" s="45"/>
      <c r="M14" s="52"/>
      <c r="N14" s="44"/>
      <c r="O14" s="53"/>
      <c r="P14" s="44"/>
      <c r="Q14" s="53"/>
      <c r="R14" s="44"/>
      <c r="S14" s="40"/>
      <c r="T14" s="47"/>
      <c r="U14" s="40"/>
      <c r="V14" s="35"/>
    </row>
    <row r="15" spans="1:22" s="227" customFormat="1" ht="22" customHeight="1">
      <c r="A15" s="240" t="s">
        <v>198</v>
      </c>
      <c r="B15" s="72"/>
      <c r="C15" s="38"/>
      <c r="D15" s="39"/>
      <c r="E15" s="38"/>
      <c r="F15" s="39"/>
      <c r="G15" s="39"/>
      <c r="H15" s="39"/>
      <c r="I15" s="39"/>
      <c r="J15" s="39"/>
      <c r="K15" s="38"/>
      <c r="L15" s="38"/>
      <c r="M15" s="38"/>
      <c r="N15" s="39"/>
      <c r="O15" s="38"/>
      <c r="P15" s="39"/>
      <c r="Q15" s="38"/>
      <c r="R15" s="39"/>
      <c r="S15" s="40"/>
      <c r="T15" s="40"/>
      <c r="U15" s="40"/>
      <c r="V15" s="35"/>
    </row>
    <row r="16" spans="1:22" s="227" customFormat="1" ht="22" customHeight="1">
      <c r="A16" s="241" t="s">
        <v>224</v>
      </c>
      <c r="B16" s="72"/>
      <c r="C16" s="38"/>
      <c r="D16" s="39"/>
      <c r="E16" s="38"/>
      <c r="F16" s="39"/>
      <c r="G16" s="39"/>
      <c r="H16" s="39"/>
      <c r="I16" s="39"/>
      <c r="J16" s="39"/>
      <c r="K16" s="38"/>
      <c r="L16" s="38"/>
      <c r="M16" s="38"/>
      <c r="N16" s="39"/>
      <c r="O16" s="38"/>
      <c r="P16" s="39"/>
      <c r="Q16" s="38"/>
      <c r="R16" s="39"/>
      <c r="S16" s="63"/>
      <c r="T16" s="63"/>
      <c r="U16" s="63"/>
      <c r="V16" s="35"/>
    </row>
    <row r="17" spans="1:25" s="227" customFormat="1" ht="22" customHeight="1">
      <c r="A17" s="242" t="s">
        <v>200</v>
      </c>
      <c r="B17" s="56">
        <v>38</v>
      </c>
      <c r="C17" s="38"/>
      <c r="D17" s="36">
        <v>0</v>
      </c>
      <c r="E17" s="53"/>
      <c r="F17" s="36">
        <v>0</v>
      </c>
      <c r="G17" s="37"/>
      <c r="H17" s="36">
        <v>0</v>
      </c>
      <c r="I17" s="36"/>
      <c r="J17" s="36">
        <v>0</v>
      </c>
      <c r="K17" s="37"/>
      <c r="L17" s="36">
        <v>0</v>
      </c>
      <c r="M17" s="37"/>
      <c r="N17" s="36">
        <v>0</v>
      </c>
      <c r="O17" s="37"/>
      <c r="P17" s="36">
        <v>0</v>
      </c>
      <c r="Q17" s="30"/>
      <c r="R17" s="159">
        <v>-3206126838</v>
      </c>
      <c r="S17" s="83"/>
      <c r="T17" s="36">
        <v>0</v>
      </c>
      <c r="U17" s="83"/>
      <c r="V17" s="81">
        <f>SUM(D17:T17)</f>
        <v>-3206126838</v>
      </c>
    </row>
    <row r="18" spans="1:25" s="227" customFormat="1" ht="22" customHeight="1">
      <c r="A18" s="240" t="s">
        <v>206</v>
      </c>
      <c r="B18" s="56"/>
      <c r="C18" s="38"/>
      <c r="D18" s="84">
        <f>SUM(D16:D17)</f>
        <v>0</v>
      </c>
      <c r="E18" s="45"/>
      <c r="F18" s="84">
        <f>SUM(F16:F17)</f>
        <v>0</v>
      </c>
      <c r="G18" s="45"/>
      <c r="H18" s="84">
        <f>SUM(H16:H17)</f>
        <v>0</v>
      </c>
      <c r="I18" s="45"/>
      <c r="J18" s="84">
        <f>SUM(J16:J17)</f>
        <v>0</v>
      </c>
      <c r="K18" s="45"/>
      <c r="L18" s="84">
        <f>SUM(L16:L17)</f>
        <v>0</v>
      </c>
      <c r="M18" s="45"/>
      <c r="N18" s="84">
        <f>SUM(N16:N17)</f>
        <v>0</v>
      </c>
      <c r="O18" s="45"/>
      <c r="P18" s="84">
        <f>SUM(P16:P17)</f>
        <v>0</v>
      </c>
      <c r="Q18" s="45"/>
      <c r="R18" s="80">
        <f>SUM(R16:R17)</f>
        <v>-3206126838</v>
      </c>
      <c r="S18" s="45"/>
      <c r="T18" s="84">
        <f>SUM(T16:T17)</f>
        <v>0</v>
      </c>
      <c r="U18" s="85"/>
      <c r="V18" s="80">
        <f>SUM(V16:V17)</f>
        <v>-3206126838</v>
      </c>
    </row>
    <row r="19" spans="1:25" s="227" customFormat="1" ht="22" customHeight="1">
      <c r="A19" s="240"/>
      <c r="B19" s="41"/>
      <c r="C19" s="38"/>
      <c r="D19" s="42"/>
      <c r="E19" s="43"/>
      <c r="F19" s="42"/>
      <c r="G19" s="43"/>
      <c r="H19" s="42"/>
      <c r="I19" s="43"/>
      <c r="J19" s="42"/>
      <c r="K19" s="41"/>
      <c r="L19" s="42"/>
      <c r="M19" s="41"/>
      <c r="N19" s="42"/>
      <c r="O19" s="41"/>
      <c r="P19" s="42"/>
      <c r="Q19" s="43"/>
      <c r="R19" s="42"/>
      <c r="S19" s="181"/>
      <c r="T19" s="181"/>
      <c r="U19" s="181"/>
      <c r="V19" s="42"/>
    </row>
    <row r="20" spans="1:25" s="227" customFormat="1" ht="22" customHeight="1">
      <c r="A20" s="243" t="s">
        <v>207</v>
      </c>
      <c r="B20" s="56"/>
      <c r="C20" s="41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</row>
    <row r="21" spans="1:25" ht="22" customHeight="1">
      <c r="A21" s="244" t="s">
        <v>126</v>
      </c>
      <c r="B21" s="56"/>
      <c r="C21" s="55"/>
      <c r="D21" s="36">
        <v>0</v>
      </c>
      <c r="E21" s="53"/>
      <c r="F21" s="36">
        <v>0</v>
      </c>
      <c r="G21" s="47"/>
      <c r="H21" s="36">
        <v>0</v>
      </c>
      <c r="I21" s="36"/>
      <c r="J21" s="36">
        <v>0</v>
      </c>
      <c r="K21" s="53"/>
      <c r="L21" s="36">
        <v>0</v>
      </c>
      <c r="M21" s="53"/>
      <c r="N21" s="36">
        <v>0</v>
      </c>
      <c r="O21" s="47"/>
      <c r="P21" s="36">
        <v>0</v>
      </c>
      <c r="Q21" s="30"/>
      <c r="R21" s="3">
        <f>PL!G73</f>
        <v>3358227973</v>
      </c>
      <c r="S21" s="181"/>
      <c r="T21" s="36">
        <v>0</v>
      </c>
      <c r="U21" s="181"/>
      <c r="V21" s="81">
        <f>SUM(D21:T21)</f>
        <v>3358227973</v>
      </c>
    </row>
    <row r="22" spans="1:25" ht="22" customHeight="1">
      <c r="A22" s="244" t="s">
        <v>298</v>
      </c>
      <c r="B22" s="56"/>
      <c r="C22" s="55"/>
      <c r="D22" s="48">
        <v>0</v>
      </c>
      <c r="E22" s="53"/>
      <c r="F22" s="48">
        <v>0</v>
      </c>
      <c r="G22" s="47"/>
      <c r="H22" s="48">
        <v>0</v>
      </c>
      <c r="I22" s="36"/>
      <c r="J22" s="48">
        <v>0</v>
      </c>
      <c r="K22" s="53"/>
      <c r="L22" s="48">
        <v>0</v>
      </c>
      <c r="M22" s="53"/>
      <c r="N22" s="48">
        <v>0</v>
      </c>
      <c r="O22" s="47"/>
      <c r="P22" s="48">
        <v>0</v>
      </c>
      <c r="Q22" s="30"/>
      <c r="R22" s="159">
        <v>34264019</v>
      </c>
      <c r="S22" s="181"/>
      <c r="T22" s="159">
        <v>-117049394</v>
      </c>
      <c r="U22" s="181"/>
      <c r="V22" s="81">
        <f>SUM(D22:T22)</f>
        <v>-82785375</v>
      </c>
      <c r="Y22" s="73"/>
    </row>
    <row r="23" spans="1:25" ht="22" customHeight="1">
      <c r="A23" s="245" t="s">
        <v>140</v>
      </c>
      <c r="B23" s="246"/>
      <c r="C23" s="246"/>
      <c r="D23" s="84">
        <f>SUM(D21:D22)</f>
        <v>0</v>
      </c>
      <c r="E23" s="70"/>
      <c r="F23" s="84">
        <f>SUM(F21:F22)</f>
        <v>0</v>
      </c>
      <c r="G23" s="70"/>
      <c r="H23" s="84">
        <f>SUM(H21:H22)</f>
        <v>0</v>
      </c>
      <c r="I23" s="70"/>
      <c r="J23" s="84">
        <f>SUM(J21:J22)</f>
        <v>0</v>
      </c>
      <c r="K23" s="70"/>
      <c r="L23" s="84">
        <f>SUM(L21:L22)</f>
        <v>0</v>
      </c>
      <c r="M23" s="70"/>
      <c r="N23" s="84">
        <f>SUM(N21:N22)</f>
        <v>0</v>
      </c>
      <c r="O23" s="70"/>
      <c r="P23" s="84">
        <f>SUM(P21:P22)</f>
        <v>0</v>
      </c>
      <c r="Q23" s="70"/>
      <c r="R23" s="80">
        <f>SUM(R21:R22)</f>
        <v>3392491992</v>
      </c>
      <c r="S23" s="70"/>
      <c r="T23" s="80">
        <f>SUM(T21:T22)</f>
        <v>-117049394</v>
      </c>
      <c r="U23" s="70"/>
      <c r="V23" s="80">
        <f>SUM(V21:V22)</f>
        <v>3275442598</v>
      </c>
    </row>
    <row r="24" spans="1:25" ht="22" customHeight="1" thickBot="1">
      <c r="A24" s="245" t="s">
        <v>209</v>
      </c>
      <c r="B24" s="246"/>
      <c r="C24" s="246"/>
      <c r="D24" s="50">
        <f>+D13+D18+D23</f>
        <v>4007796699</v>
      </c>
      <c r="E24" s="45"/>
      <c r="F24" s="50">
        <f>+F13+F18+F23</f>
        <v>85926434469</v>
      </c>
      <c r="G24" s="45"/>
      <c r="H24" s="50">
        <f>+H13+H18+H23</f>
        <v>36867563</v>
      </c>
      <c r="I24" s="45"/>
      <c r="J24" s="50">
        <f>+J13+J18+J23</f>
        <v>149516332</v>
      </c>
      <c r="K24" s="45"/>
      <c r="L24" s="50">
        <f>+L13+L18+L23</f>
        <v>193434007</v>
      </c>
      <c r="M24" s="45"/>
      <c r="N24" s="50">
        <f>+N13+N18+N23</f>
        <v>411462670</v>
      </c>
      <c r="O24" s="45"/>
      <c r="P24" s="50">
        <f>+P13+P18+P23</f>
        <v>85000000</v>
      </c>
      <c r="Q24" s="45"/>
      <c r="R24" s="50">
        <f>+R13+R18+R23</f>
        <v>9517644677</v>
      </c>
      <c r="S24" s="45"/>
      <c r="T24" s="50">
        <f>+T13+T18+T23</f>
        <v>202816342</v>
      </c>
      <c r="U24" s="45"/>
      <c r="V24" s="50">
        <f>+V13+V18+V23</f>
        <v>100530972759</v>
      </c>
    </row>
    <row r="25" spans="1:25" ht="22" customHeight="1" thickTop="1">
      <c r="A25" s="245"/>
      <c r="B25" s="246"/>
      <c r="C25" s="246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</row>
    <row r="26" spans="1:25" ht="22" customHeight="1">
      <c r="A26" s="245"/>
      <c r="B26" s="246"/>
      <c r="C26" s="246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</row>
    <row r="27" spans="1:25" ht="22" customHeight="1">
      <c r="A27" s="245"/>
      <c r="B27" s="246"/>
      <c r="C27" s="246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</row>
    <row r="28" spans="1:25" ht="22" customHeight="1">
      <c r="A28" s="245"/>
      <c r="B28" s="246"/>
      <c r="C28" s="246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</row>
    <row r="29" spans="1:25" ht="22" customHeight="1">
      <c r="A29" s="245"/>
      <c r="B29" s="246"/>
      <c r="C29" s="246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</row>
    <row r="30" spans="1:25" ht="22" customHeight="1">
      <c r="A30" s="88"/>
      <c r="B30" s="248"/>
      <c r="C30" s="248"/>
      <c r="D30" s="248"/>
      <c r="E30" s="248"/>
      <c r="F30" s="248"/>
      <c r="G30" s="248"/>
      <c r="H30" s="248"/>
      <c r="I30" s="246"/>
      <c r="J30" s="246"/>
      <c r="K30" s="248"/>
      <c r="L30" s="248"/>
      <c r="M30" s="248"/>
      <c r="N30" s="248"/>
      <c r="O30" s="248"/>
      <c r="P30" s="248"/>
      <c r="Q30" s="248"/>
      <c r="R30" s="248"/>
      <c r="S30" s="249"/>
      <c r="T30" s="249"/>
      <c r="U30" s="249"/>
      <c r="V30" s="248"/>
    </row>
    <row r="31" spans="1:25" ht="22" customHeight="1">
      <c r="A31" s="88"/>
      <c r="B31" s="46"/>
      <c r="C31" s="248"/>
      <c r="D31" s="248"/>
      <c r="E31" s="248"/>
      <c r="F31" s="248"/>
      <c r="G31" s="248"/>
      <c r="H31" s="248"/>
      <c r="I31" s="246"/>
      <c r="J31" s="246"/>
      <c r="K31" s="248"/>
      <c r="L31" s="248"/>
      <c r="M31" s="248"/>
      <c r="N31" s="248"/>
      <c r="O31" s="248"/>
      <c r="P31" s="248"/>
      <c r="Q31" s="248"/>
      <c r="R31" s="248"/>
      <c r="S31" s="249"/>
      <c r="T31" s="249"/>
      <c r="U31" s="249"/>
      <c r="V31" s="248"/>
    </row>
    <row r="32" spans="1:25" ht="22" customHeight="1">
      <c r="A32" s="302">
        <v>8</v>
      </c>
      <c r="B32" s="302"/>
      <c r="C32" s="302"/>
      <c r="D32" s="302"/>
      <c r="E32" s="302"/>
      <c r="F32" s="302"/>
      <c r="G32" s="302"/>
      <c r="H32" s="302"/>
      <c r="I32" s="302"/>
      <c r="J32" s="302"/>
      <c r="K32" s="302"/>
      <c r="L32" s="302"/>
      <c r="M32" s="302"/>
      <c r="N32" s="302"/>
      <c r="O32" s="302"/>
      <c r="P32" s="302"/>
      <c r="Q32" s="302"/>
      <c r="R32" s="302"/>
      <c r="S32" s="302"/>
      <c r="T32" s="302"/>
      <c r="U32" s="302"/>
      <c r="V32" s="302"/>
    </row>
    <row r="33" spans="1:22" ht="20.149999999999999" customHeight="1">
      <c r="A33" s="247"/>
      <c r="B33" s="248"/>
      <c r="C33" s="248"/>
      <c r="D33" s="248"/>
      <c r="E33" s="248"/>
      <c r="F33" s="248"/>
      <c r="G33" s="248"/>
      <c r="H33" s="248"/>
      <c r="I33" s="246"/>
      <c r="J33" s="246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</row>
    <row r="34" spans="1:22" ht="20.149999999999999" customHeight="1">
      <c r="A34" s="247"/>
      <c r="B34" s="248"/>
      <c r="C34" s="248"/>
      <c r="D34" s="248"/>
      <c r="E34" s="248"/>
      <c r="F34" s="248"/>
      <c r="G34" s="248"/>
      <c r="H34" s="248"/>
      <c r="I34" s="246"/>
      <c r="J34" s="246"/>
      <c r="K34" s="248"/>
      <c r="L34" s="248"/>
      <c r="M34" s="248"/>
      <c r="N34" s="248"/>
      <c r="O34" s="248"/>
      <c r="P34" s="248"/>
      <c r="Q34" s="248"/>
      <c r="R34" s="248"/>
      <c r="V34" s="248"/>
    </row>
    <row r="35" spans="1:22" ht="20.149999999999999" customHeight="1">
      <c r="B35" s="248"/>
      <c r="C35" s="248"/>
      <c r="D35" s="248"/>
      <c r="E35" s="248"/>
      <c r="F35" s="248"/>
      <c r="G35" s="248"/>
      <c r="H35" s="248"/>
      <c r="I35" s="246"/>
      <c r="J35" s="246"/>
      <c r="K35" s="248"/>
      <c r="L35" s="248"/>
      <c r="M35" s="248"/>
      <c r="N35" s="248"/>
      <c r="O35" s="248"/>
      <c r="P35" s="248"/>
      <c r="Q35" s="248"/>
      <c r="R35" s="248"/>
      <c r="V35" s="58"/>
    </row>
    <row r="36" spans="1:22" ht="20.149999999999999" customHeight="1"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  <c r="N36" s="248"/>
      <c r="O36" s="248"/>
      <c r="P36" s="248"/>
      <c r="Q36" s="248"/>
      <c r="R36" s="248"/>
      <c r="V36" s="248"/>
    </row>
    <row r="37" spans="1:22" ht="20.149999999999999" customHeight="1"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V37" s="248"/>
    </row>
    <row r="38" spans="1:22" ht="20.149999999999999" customHeight="1"/>
    <row r="39" spans="1:22" ht="20.149999999999999" customHeight="1"/>
  </sheetData>
  <mergeCells count="7">
    <mergeCell ref="A32:V32"/>
    <mergeCell ref="A1:V1"/>
    <mergeCell ref="A2:V2"/>
    <mergeCell ref="A3:V3"/>
    <mergeCell ref="D6:V6"/>
    <mergeCell ref="F8:J8"/>
    <mergeCell ref="N8:R8"/>
  </mergeCells>
  <pageMargins left="1" right="0.3" top="1" bottom="0.5" header="0.5" footer="0.25"/>
  <pageSetup paperSize="9" scale="70" firstPageNumber="14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Y39"/>
  <sheetViews>
    <sheetView tabSelected="1" zoomScale="70" zoomScaleNormal="70" zoomScaleSheetLayoutView="70" workbookViewId="0">
      <selection activeCell="A3" sqref="A3:V3"/>
    </sheetView>
  </sheetViews>
  <sheetFormatPr defaultColWidth="9.09765625" defaultRowHeight="21.5"/>
  <cols>
    <col min="1" max="1" width="53.3984375" style="213" customWidth="1"/>
    <col min="2" max="2" width="9.3984375" style="213" customWidth="1"/>
    <col min="3" max="3" width="2.3984375" style="213" customWidth="1"/>
    <col min="4" max="4" width="14.69921875" style="213" bestFit="1" customWidth="1"/>
    <col min="5" max="5" width="1.3984375" style="213" customWidth="1"/>
    <col min="6" max="6" width="15.69921875" style="213" bestFit="1" customWidth="1"/>
    <col min="7" max="7" width="1.3984375" style="213" customWidth="1"/>
    <col min="8" max="8" width="14.09765625" style="213" customWidth="1"/>
    <col min="9" max="9" width="1.3984375" style="213" customWidth="1"/>
    <col min="10" max="10" width="17.09765625" style="213" customWidth="1"/>
    <col min="11" max="11" width="1.3984375" style="213" customWidth="1"/>
    <col min="12" max="12" width="13.69921875" style="213" customWidth="1"/>
    <col min="13" max="13" width="1.3984375" style="213" customWidth="1"/>
    <col min="14" max="14" width="13" style="213" bestFit="1" customWidth="1"/>
    <col min="15" max="15" width="1.3984375" style="213" customWidth="1"/>
    <col min="16" max="16" width="12.69921875" style="213" customWidth="1"/>
    <col min="17" max="17" width="1.3984375" style="213" customWidth="1"/>
    <col min="18" max="18" width="15.3984375" style="213" bestFit="1" customWidth="1"/>
    <col min="19" max="19" width="1.3984375" customWidth="1"/>
    <col min="20" max="20" width="21.09765625" customWidth="1"/>
    <col min="21" max="21" width="1.3984375" customWidth="1"/>
    <col min="22" max="22" width="15.3984375" style="213" customWidth="1"/>
    <col min="23" max="23" width="13.8984375" style="213" customWidth="1"/>
    <col min="24" max="16384" width="9.09765625" style="213"/>
  </cols>
  <sheetData>
    <row r="1" spans="1:22" ht="26.9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</row>
    <row r="2" spans="1:22" ht="26.9" customHeight="1">
      <c r="A2" s="300" t="s">
        <v>219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</row>
    <row r="3" spans="1:22" ht="26.9" customHeight="1">
      <c r="A3" s="300" t="s">
        <v>103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</row>
    <row r="4" spans="1:22" s="224" customFormat="1" ht="22" customHeight="1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87" t="s">
        <v>3</v>
      </c>
    </row>
    <row r="5" spans="1:22" s="224" customFormat="1" ht="7" customHeight="1">
      <c r="S5" s="234"/>
      <c r="T5" s="234"/>
      <c r="U5" s="234"/>
      <c r="V5" s="217"/>
    </row>
    <row r="6" spans="1:22" s="224" customFormat="1" ht="22" customHeight="1">
      <c r="A6" s="120"/>
      <c r="B6" s="120"/>
      <c r="C6" s="120"/>
      <c r="D6" s="303" t="s">
        <v>5</v>
      </c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</row>
    <row r="7" spans="1:22" s="224" customFormat="1" ht="22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 t="s">
        <v>152</v>
      </c>
      <c r="U7" s="120"/>
      <c r="V7" s="120"/>
    </row>
    <row r="8" spans="1:22" s="224" customFormat="1" ht="22" customHeight="1">
      <c r="A8" s="120"/>
      <c r="B8" s="235"/>
      <c r="C8" s="235"/>
      <c r="D8" s="120"/>
      <c r="E8" s="235"/>
      <c r="F8" s="304" t="s">
        <v>82</v>
      </c>
      <c r="G8" s="304"/>
      <c r="H8" s="304"/>
      <c r="I8" s="304"/>
      <c r="J8" s="304"/>
      <c r="K8" s="235"/>
      <c r="L8" s="120"/>
      <c r="M8" s="235"/>
      <c r="N8" s="305" t="s">
        <v>92</v>
      </c>
      <c r="O8" s="305"/>
      <c r="P8" s="305"/>
      <c r="Q8" s="305"/>
      <c r="R8" s="305"/>
      <c r="S8" s="120"/>
      <c r="T8" s="236" t="s">
        <v>153</v>
      </c>
      <c r="U8" s="236"/>
      <c r="V8" s="120"/>
    </row>
    <row r="9" spans="1:22" s="224" customFormat="1" ht="22" customHeight="1">
      <c r="A9" s="120"/>
      <c r="B9" s="235"/>
      <c r="C9" s="235"/>
      <c r="D9" s="235"/>
      <c r="E9" s="120"/>
      <c r="F9" s="235"/>
      <c r="G9" s="235"/>
      <c r="H9" s="235"/>
      <c r="I9" s="235"/>
      <c r="J9" s="235" t="s">
        <v>156</v>
      </c>
      <c r="K9" s="235"/>
      <c r="L9" s="235" t="s">
        <v>161</v>
      </c>
      <c r="M9" s="235"/>
      <c r="N9" s="235"/>
      <c r="O9" s="235"/>
      <c r="P9" s="235"/>
      <c r="Q9" s="235"/>
      <c r="R9" s="235"/>
      <c r="S9" s="112"/>
      <c r="T9" s="120" t="s">
        <v>220</v>
      </c>
      <c r="U9" s="112"/>
      <c r="V9" s="120"/>
    </row>
    <row r="10" spans="1:22" s="224" customFormat="1" ht="22" customHeight="1">
      <c r="A10" s="120"/>
      <c r="B10" s="235"/>
      <c r="C10" s="235"/>
      <c r="D10" s="235" t="s">
        <v>166</v>
      </c>
      <c r="E10" s="237"/>
      <c r="F10" s="235" t="s">
        <v>167</v>
      </c>
      <c r="G10" s="235"/>
      <c r="H10" s="235" t="s">
        <v>82</v>
      </c>
      <c r="I10" s="235"/>
      <c r="J10" s="235" t="s">
        <v>170</v>
      </c>
      <c r="K10" s="235"/>
      <c r="L10" s="235" t="s">
        <v>172</v>
      </c>
      <c r="M10" s="235"/>
      <c r="N10" s="235" t="s">
        <v>173</v>
      </c>
      <c r="O10" s="235"/>
      <c r="P10" s="235" t="s">
        <v>174</v>
      </c>
      <c r="Q10" s="235"/>
      <c r="R10" s="120"/>
      <c r="S10" s="120"/>
      <c r="T10" s="120" t="s">
        <v>221</v>
      </c>
      <c r="U10" s="120"/>
      <c r="V10" s="235" t="s">
        <v>180</v>
      </c>
    </row>
    <row r="11" spans="1:22" s="224" customFormat="1" ht="22" customHeight="1">
      <c r="A11" s="120"/>
      <c r="B11" s="237" t="s">
        <v>6</v>
      </c>
      <c r="C11" s="237"/>
      <c r="D11" s="235" t="s">
        <v>181</v>
      </c>
      <c r="E11" s="120"/>
      <c r="F11" s="235" t="s">
        <v>182</v>
      </c>
      <c r="G11" s="235"/>
      <c r="H11" s="235" t="s">
        <v>185</v>
      </c>
      <c r="I11" s="120"/>
      <c r="J11" s="235" t="s">
        <v>186</v>
      </c>
      <c r="K11" s="237"/>
      <c r="L11" s="235" t="s">
        <v>188</v>
      </c>
      <c r="M11" s="237"/>
      <c r="N11" s="235" t="s">
        <v>189</v>
      </c>
      <c r="O11" s="237"/>
      <c r="P11" s="235" t="s">
        <v>190</v>
      </c>
      <c r="Q11" s="237"/>
      <c r="R11" s="235" t="s">
        <v>222</v>
      </c>
      <c r="S11" s="120"/>
      <c r="T11" s="64" t="s">
        <v>193</v>
      </c>
      <c r="U11" s="120"/>
      <c r="V11" s="120" t="s">
        <v>196</v>
      </c>
    </row>
    <row r="12" spans="1:22" ht="22" customHeight="1">
      <c r="A12" s="88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88"/>
      <c r="T12" s="120"/>
      <c r="U12" s="88"/>
      <c r="V12" s="238"/>
    </row>
    <row r="13" spans="1:22" s="227" customFormat="1" ht="22" customHeight="1">
      <c r="A13" s="239" t="s">
        <v>211</v>
      </c>
      <c r="B13" s="38"/>
      <c r="C13" s="38"/>
      <c r="D13" s="45">
        <v>4007796699</v>
      </c>
      <c r="E13" s="45"/>
      <c r="F13" s="45">
        <v>85926434469</v>
      </c>
      <c r="G13" s="45"/>
      <c r="H13" s="45">
        <v>36867563</v>
      </c>
      <c r="I13" s="45"/>
      <c r="J13" s="45">
        <v>99971261</v>
      </c>
      <c r="K13" s="45"/>
      <c r="L13" s="45">
        <v>250139822</v>
      </c>
      <c r="M13" s="45"/>
      <c r="N13" s="45">
        <v>411462670</v>
      </c>
      <c r="O13" s="45"/>
      <c r="P13" s="45">
        <v>85000000</v>
      </c>
      <c r="Q13" s="45"/>
      <c r="R13" s="45">
        <v>8630355351</v>
      </c>
      <c r="S13" s="45"/>
      <c r="T13" s="45">
        <v>95426438</v>
      </c>
      <c r="U13" s="45"/>
      <c r="V13" s="45">
        <v>99543454273</v>
      </c>
    </row>
    <row r="14" spans="1:22" s="227" customFormat="1" ht="22" customHeight="1">
      <c r="A14" s="240"/>
      <c r="B14" s="51"/>
      <c r="C14" s="38"/>
      <c r="D14" s="44"/>
      <c r="E14" s="53"/>
      <c r="F14" s="44"/>
      <c r="G14" s="44"/>
      <c r="H14" s="44"/>
      <c r="I14" s="44"/>
      <c r="J14" s="44"/>
      <c r="K14" s="52"/>
      <c r="L14" s="45"/>
      <c r="M14" s="52"/>
      <c r="N14" s="44"/>
      <c r="O14" s="53"/>
      <c r="P14" s="44"/>
      <c r="Q14" s="53"/>
      <c r="R14" s="44"/>
      <c r="S14" s="40"/>
      <c r="T14" s="47"/>
      <c r="U14" s="40"/>
      <c r="V14" s="35"/>
    </row>
    <row r="15" spans="1:22" s="227" customFormat="1" ht="22" customHeight="1">
      <c r="A15" s="240" t="s">
        <v>198</v>
      </c>
      <c r="B15" s="72"/>
      <c r="C15" s="38"/>
      <c r="D15" s="39"/>
      <c r="E15" s="38"/>
      <c r="F15" s="39"/>
      <c r="G15" s="39"/>
      <c r="H15" s="39"/>
      <c r="I15" s="39"/>
      <c r="J15" s="39"/>
      <c r="K15" s="38"/>
      <c r="L15" s="38"/>
      <c r="M15" s="38"/>
      <c r="N15" s="39"/>
      <c r="O15" s="38"/>
      <c r="P15" s="39"/>
      <c r="Q15" s="38"/>
      <c r="R15" s="39"/>
      <c r="S15" s="40"/>
      <c r="T15" s="40"/>
      <c r="U15" s="40"/>
      <c r="V15" s="35"/>
    </row>
    <row r="16" spans="1:22" s="227" customFormat="1" ht="22" customHeight="1">
      <c r="A16" s="241" t="s">
        <v>224</v>
      </c>
      <c r="B16" s="72"/>
      <c r="C16" s="38"/>
      <c r="D16" s="39"/>
      <c r="E16" s="38"/>
      <c r="F16" s="39"/>
      <c r="G16" s="39"/>
      <c r="H16" s="39"/>
      <c r="I16" s="39"/>
      <c r="J16" s="39"/>
      <c r="K16" s="38"/>
      <c r="L16" s="38"/>
      <c r="M16" s="38"/>
      <c r="N16" s="39"/>
      <c r="O16" s="38"/>
      <c r="P16" s="39"/>
      <c r="Q16" s="38"/>
      <c r="R16" s="39"/>
      <c r="S16" s="63"/>
      <c r="T16" s="63"/>
      <c r="U16" s="63"/>
      <c r="V16" s="35"/>
    </row>
    <row r="17" spans="1:25" s="227" customFormat="1" ht="22" customHeight="1">
      <c r="A17" s="242" t="s">
        <v>212</v>
      </c>
      <c r="B17" s="51" t="s">
        <v>89</v>
      </c>
      <c r="C17" s="38"/>
      <c r="D17" s="36">
        <v>0</v>
      </c>
      <c r="E17" s="53"/>
      <c r="F17" s="36">
        <v>0</v>
      </c>
      <c r="G17" s="47"/>
      <c r="H17" s="36">
        <v>0</v>
      </c>
      <c r="I17" s="35"/>
      <c r="J17" s="36">
        <v>0</v>
      </c>
      <c r="K17" s="52"/>
      <c r="L17" s="54">
        <v>-7160744</v>
      </c>
      <c r="M17" s="52"/>
      <c r="N17" s="36">
        <v>0</v>
      </c>
      <c r="O17" s="53"/>
      <c r="P17" s="36">
        <v>0</v>
      </c>
      <c r="Q17" s="53"/>
      <c r="R17" s="36">
        <v>0</v>
      </c>
      <c r="S17" s="45"/>
      <c r="T17" s="36">
        <v>0</v>
      </c>
      <c r="U17" s="45"/>
      <c r="V17" s="81">
        <f>SUM(D17:T17)</f>
        <v>-7160744</v>
      </c>
    </row>
    <row r="18" spans="1:25" s="227" customFormat="1" ht="22" customHeight="1">
      <c r="A18" s="242" t="s">
        <v>213</v>
      </c>
      <c r="B18" s="51" t="s">
        <v>89</v>
      </c>
      <c r="C18" s="38"/>
      <c r="D18" s="36">
        <v>0</v>
      </c>
      <c r="E18" s="53"/>
      <c r="F18" s="36">
        <v>0</v>
      </c>
      <c r="G18" s="47"/>
      <c r="H18" s="36">
        <v>0</v>
      </c>
      <c r="I18" s="35"/>
      <c r="J18" s="3">
        <v>49545071</v>
      </c>
      <c r="K18" s="55"/>
      <c r="L18" s="54">
        <v>-49545071</v>
      </c>
      <c r="M18" s="52"/>
      <c r="N18" s="36">
        <v>0</v>
      </c>
      <c r="O18" s="52"/>
      <c r="P18" s="36">
        <v>0</v>
      </c>
      <c r="Q18" s="52"/>
      <c r="R18" s="36">
        <v>0</v>
      </c>
      <c r="S18" s="83"/>
      <c r="T18" s="36">
        <v>0</v>
      </c>
      <c r="U18" s="83"/>
      <c r="V18" s="36">
        <f>SUM(D18:T18)</f>
        <v>0</v>
      </c>
    </row>
    <row r="19" spans="1:25" s="227" customFormat="1" ht="22" customHeight="1">
      <c r="A19" s="242" t="s">
        <v>200</v>
      </c>
      <c r="B19" s="56">
        <v>38</v>
      </c>
      <c r="C19" s="38"/>
      <c r="D19" s="36">
        <v>0</v>
      </c>
      <c r="E19" s="53"/>
      <c r="F19" s="36">
        <v>0</v>
      </c>
      <c r="G19" s="37"/>
      <c r="H19" s="36">
        <v>0</v>
      </c>
      <c r="I19" s="36"/>
      <c r="J19" s="36">
        <v>0</v>
      </c>
      <c r="K19" s="37"/>
      <c r="L19" s="36">
        <v>0</v>
      </c>
      <c r="M19" s="37"/>
      <c r="N19" s="36">
        <v>0</v>
      </c>
      <c r="O19" s="37"/>
      <c r="P19" s="36">
        <v>0</v>
      </c>
      <c r="Q19" s="30"/>
      <c r="R19" s="3">
        <v>-2645060664</v>
      </c>
      <c r="S19" s="83"/>
      <c r="T19" s="36">
        <v>0</v>
      </c>
      <c r="U19" s="83"/>
      <c r="V19" s="81">
        <f>SUM(D19:T19)</f>
        <v>-2645060664</v>
      </c>
    </row>
    <row r="20" spans="1:25" s="227" customFormat="1" ht="22" customHeight="1">
      <c r="A20" s="240" t="s">
        <v>206</v>
      </c>
      <c r="B20" s="56"/>
      <c r="C20" s="38"/>
      <c r="D20" s="84">
        <f>SUM(D16:D19)</f>
        <v>0</v>
      </c>
      <c r="E20" s="45"/>
      <c r="F20" s="84">
        <f>SUM(F16:F19)</f>
        <v>0</v>
      </c>
      <c r="G20" s="45"/>
      <c r="H20" s="84">
        <f>SUM(H16:H19)</f>
        <v>0</v>
      </c>
      <c r="I20" s="45"/>
      <c r="J20" s="80">
        <f>SUM(J16:J19)</f>
        <v>49545071</v>
      </c>
      <c r="K20" s="45"/>
      <c r="L20" s="80">
        <f>SUM(L16:L19)</f>
        <v>-56705815</v>
      </c>
      <c r="M20" s="45"/>
      <c r="N20" s="84">
        <f>SUM(N16:N19)</f>
        <v>0</v>
      </c>
      <c r="O20" s="45"/>
      <c r="P20" s="84">
        <f>SUM(P16:P19)</f>
        <v>0</v>
      </c>
      <c r="Q20" s="45"/>
      <c r="R20" s="80">
        <f>SUM(R16:R19)</f>
        <v>-2645060664</v>
      </c>
      <c r="S20" s="45"/>
      <c r="T20" s="84">
        <f>SUM(T16:T19)</f>
        <v>0</v>
      </c>
      <c r="U20" s="85"/>
      <c r="V20" s="80">
        <f>SUM(V16:V19)</f>
        <v>-2652221408</v>
      </c>
    </row>
    <row r="21" spans="1:25" s="227" customFormat="1" ht="22" customHeight="1">
      <c r="A21" s="240"/>
      <c r="B21" s="41"/>
      <c r="C21" s="38"/>
      <c r="D21" s="42"/>
      <c r="E21" s="43"/>
      <c r="F21" s="42"/>
      <c r="G21" s="43"/>
      <c r="H21" s="42"/>
      <c r="I21" s="43"/>
      <c r="J21" s="42"/>
      <c r="K21" s="41"/>
      <c r="L21" s="42"/>
      <c r="M21" s="41"/>
      <c r="N21" s="42"/>
      <c r="O21" s="41"/>
      <c r="P21" s="42"/>
      <c r="Q21" s="43"/>
      <c r="R21" s="42"/>
      <c r="S21" s="181"/>
      <c r="T21" s="181"/>
      <c r="U21" s="181"/>
      <c r="V21" s="42"/>
    </row>
    <row r="22" spans="1:25" s="227" customFormat="1" ht="22" customHeight="1">
      <c r="A22" s="243" t="s">
        <v>207</v>
      </c>
      <c r="B22" s="56"/>
      <c r="C22" s="41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</row>
    <row r="23" spans="1:25" ht="22" customHeight="1">
      <c r="A23" s="244" t="s">
        <v>126</v>
      </c>
      <c r="B23" s="56"/>
      <c r="C23" s="55"/>
      <c r="D23" s="36">
        <v>0</v>
      </c>
      <c r="E23" s="53"/>
      <c r="F23" s="36">
        <v>0</v>
      </c>
      <c r="G23" s="47"/>
      <c r="H23" s="36">
        <v>0</v>
      </c>
      <c r="I23" s="36"/>
      <c r="J23" s="36">
        <v>0</v>
      </c>
      <c r="K23" s="53"/>
      <c r="L23" s="36">
        <v>0</v>
      </c>
      <c r="M23" s="53"/>
      <c r="N23" s="36">
        <v>0</v>
      </c>
      <c r="O23" s="47"/>
      <c r="P23" s="36">
        <v>0</v>
      </c>
      <c r="Q23" s="30"/>
      <c r="R23" s="3">
        <f>PL!I73</f>
        <v>3345984836</v>
      </c>
      <c r="S23" s="181"/>
      <c r="T23" s="36">
        <v>0</v>
      </c>
      <c r="U23" s="181"/>
      <c r="V23" s="45">
        <f>SUM(D23:T23)</f>
        <v>3345984836</v>
      </c>
    </row>
    <row r="24" spans="1:25" ht="22" customHeight="1">
      <c r="A24" s="244" t="s">
        <v>208</v>
      </c>
      <c r="B24" s="56"/>
      <c r="C24" s="55"/>
      <c r="D24" s="48">
        <v>0</v>
      </c>
      <c r="E24" s="53"/>
      <c r="F24" s="48">
        <v>0</v>
      </c>
      <c r="G24" s="47"/>
      <c r="H24" s="48">
        <v>0</v>
      </c>
      <c r="I24" s="36"/>
      <c r="J24" s="48">
        <v>0</v>
      </c>
      <c r="K24" s="53"/>
      <c r="L24" s="48">
        <v>0</v>
      </c>
      <c r="M24" s="53"/>
      <c r="N24" s="48">
        <v>0</v>
      </c>
      <c r="O24" s="47"/>
      <c r="P24" s="48">
        <v>0</v>
      </c>
      <c r="Q24" s="30"/>
      <c r="R24" s="48">
        <v>0</v>
      </c>
      <c r="S24" s="181"/>
      <c r="T24" s="67">
        <v>224439298</v>
      </c>
      <c r="U24" s="181"/>
      <c r="V24" s="62">
        <f>SUM(D24:T24)</f>
        <v>224439298</v>
      </c>
      <c r="Y24" s="73"/>
    </row>
    <row r="25" spans="1:25" ht="22" customHeight="1">
      <c r="A25" s="245" t="s">
        <v>140</v>
      </c>
      <c r="B25" s="246"/>
      <c r="C25" s="246"/>
      <c r="D25" s="84">
        <f>SUM(D23:D24)</f>
        <v>0</v>
      </c>
      <c r="E25" s="70"/>
      <c r="F25" s="84">
        <f>SUM(F23:F24)</f>
        <v>0</v>
      </c>
      <c r="G25" s="70"/>
      <c r="H25" s="84">
        <f>SUM(H23:H24)</f>
        <v>0</v>
      </c>
      <c r="I25" s="70"/>
      <c r="J25" s="84">
        <f>SUM(J23:J24)</f>
        <v>0</v>
      </c>
      <c r="K25" s="70"/>
      <c r="L25" s="84">
        <f>SUM(L23:L24)</f>
        <v>0</v>
      </c>
      <c r="M25" s="70"/>
      <c r="N25" s="84">
        <f>SUM(N23:N24)</f>
        <v>0</v>
      </c>
      <c r="O25" s="70"/>
      <c r="P25" s="84">
        <f>SUM(P23:P24)</f>
        <v>0</v>
      </c>
      <c r="Q25" s="70"/>
      <c r="R25" s="80">
        <f>SUM(R23:R24)</f>
        <v>3345984836</v>
      </c>
      <c r="S25" s="70"/>
      <c r="T25" s="80">
        <f>SUM(T23:T24)</f>
        <v>224439298</v>
      </c>
      <c r="U25" s="70"/>
      <c r="V25" s="80">
        <f>SUM(V23:V24)</f>
        <v>3570424134</v>
      </c>
    </row>
    <row r="26" spans="1:25" ht="22" customHeight="1" thickBot="1">
      <c r="A26" s="245" t="s">
        <v>218</v>
      </c>
      <c r="B26" s="246"/>
      <c r="C26" s="246"/>
      <c r="D26" s="50">
        <f>+D13+D20+D25</f>
        <v>4007796699</v>
      </c>
      <c r="E26" s="45"/>
      <c r="F26" s="50">
        <f>+F13+F20+F25</f>
        <v>85926434469</v>
      </c>
      <c r="G26" s="45"/>
      <c r="H26" s="50">
        <f>+H13+H20+H25</f>
        <v>36867563</v>
      </c>
      <c r="I26" s="45"/>
      <c r="J26" s="50">
        <f>+J13+J20+J25</f>
        <v>149516332</v>
      </c>
      <c r="K26" s="45"/>
      <c r="L26" s="50">
        <f>+L13+L20+L25</f>
        <v>193434007</v>
      </c>
      <c r="M26" s="45"/>
      <c r="N26" s="50">
        <f>+N13+N20+N25</f>
        <v>411462670</v>
      </c>
      <c r="O26" s="45"/>
      <c r="P26" s="50">
        <f>+P13+P20+P25</f>
        <v>85000000</v>
      </c>
      <c r="Q26" s="45"/>
      <c r="R26" s="50">
        <f>+R13+R20+R25</f>
        <v>9331279523</v>
      </c>
      <c r="S26" s="45"/>
      <c r="T26" s="50">
        <f>+T13+T20+T25</f>
        <v>319865736</v>
      </c>
      <c r="U26" s="45"/>
      <c r="V26" s="50">
        <f>+V13+V20+V25</f>
        <v>100461656999</v>
      </c>
    </row>
    <row r="27" spans="1:25" ht="22" customHeight="1" thickTop="1">
      <c r="A27" s="245"/>
      <c r="B27" s="246"/>
      <c r="C27" s="246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</row>
    <row r="28" spans="1:25" ht="22" customHeight="1">
      <c r="A28" s="245"/>
      <c r="B28" s="246"/>
      <c r="C28" s="246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</row>
    <row r="29" spans="1:25" ht="22" customHeight="1">
      <c r="A29" s="88" t="s">
        <v>42</v>
      </c>
      <c r="B29" s="248"/>
      <c r="C29" s="248"/>
      <c r="D29" s="248"/>
      <c r="E29" s="248"/>
      <c r="F29" s="248"/>
      <c r="G29" s="248"/>
      <c r="H29" s="248"/>
      <c r="I29" s="246"/>
      <c r="J29" s="246"/>
      <c r="K29" s="248"/>
      <c r="L29" s="248"/>
      <c r="M29" s="248"/>
      <c r="N29" s="248"/>
      <c r="O29" s="248"/>
      <c r="P29" s="248"/>
      <c r="Q29" s="248"/>
      <c r="R29" s="248"/>
      <c r="S29" s="249"/>
      <c r="T29" s="249"/>
      <c r="U29" s="249"/>
      <c r="V29" s="248"/>
    </row>
    <row r="31" spans="1:25" ht="15" customHeight="1">
      <c r="A31" s="88"/>
      <c r="B31" s="46"/>
      <c r="C31" s="248"/>
      <c r="D31" s="248"/>
      <c r="E31" s="248"/>
      <c r="F31" s="248"/>
      <c r="G31" s="248"/>
      <c r="H31" s="248"/>
      <c r="I31" s="246"/>
      <c r="J31" s="246"/>
      <c r="K31" s="248"/>
      <c r="L31" s="248"/>
      <c r="M31" s="248"/>
      <c r="N31" s="248"/>
      <c r="O31" s="248"/>
      <c r="P31" s="248"/>
      <c r="Q31" s="248"/>
      <c r="R31" s="248"/>
      <c r="S31" s="249"/>
      <c r="T31" s="249"/>
      <c r="U31" s="249"/>
      <c r="V31" s="248"/>
    </row>
    <row r="32" spans="1:25" ht="22" customHeight="1">
      <c r="A32" s="302">
        <v>9</v>
      </c>
      <c r="B32" s="302"/>
      <c r="C32" s="302"/>
      <c r="D32" s="302"/>
      <c r="E32" s="302"/>
      <c r="F32" s="302"/>
      <c r="G32" s="302"/>
      <c r="H32" s="302"/>
      <c r="I32" s="302"/>
      <c r="J32" s="302"/>
      <c r="K32" s="302"/>
      <c r="L32" s="302"/>
      <c r="M32" s="302"/>
      <c r="N32" s="302"/>
      <c r="O32" s="302"/>
      <c r="P32" s="302"/>
      <c r="Q32" s="302"/>
      <c r="R32" s="302"/>
      <c r="S32" s="302"/>
      <c r="T32" s="302"/>
      <c r="U32" s="302"/>
      <c r="V32" s="302"/>
    </row>
    <row r="33" spans="1:22" ht="20.149999999999999" customHeight="1">
      <c r="A33" s="247"/>
      <c r="B33" s="248"/>
      <c r="C33" s="248"/>
      <c r="D33" s="248"/>
      <c r="E33" s="248"/>
      <c r="F33" s="248"/>
      <c r="G33" s="248"/>
      <c r="H33" s="248"/>
      <c r="I33" s="246"/>
      <c r="J33" s="246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</row>
    <row r="34" spans="1:22" ht="20.149999999999999" customHeight="1">
      <c r="A34" s="247"/>
      <c r="B34" s="248"/>
      <c r="C34" s="248"/>
      <c r="D34" s="248"/>
      <c r="E34" s="248"/>
      <c r="F34" s="248"/>
      <c r="G34" s="248"/>
      <c r="H34" s="248"/>
      <c r="I34" s="246"/>
      <c r="J34" s="246"/>
      <c r="K34" s="248"/>
      <c r="L34" s="248"/>
      <c r="M34" s="248"/>
      <c r="N34" s="248"/>
      <c r="O34" s="248"/>
      <c r="P34" s="248"/>
      <c r="Q34" s="248"/>
      <c r="R34" s="248"/>
      <c r="V34" s="248"/>
    </row>
    <row r="35" spans="1:22" ht="20.149999999999999" customHeight="1">
      <c r="B35" s="248"/>
      <c r="C35" s="248"/>
      <c r="D35" s="248"/>
      <c r="E35" s="248"/>
      <c r="F35" s="248"/>
      <c r="G35" s="248"/>
      <c r="H35" s="248"/>
      <c r="I35" s="246"/>
      <c r="J35" s="246"/>
      <c r="K35" s="248"/>
      <c r="L35" s="248"/>
      <c r="M35" s="248"/>
      <c r="N35" s="248"/>
      <c r="O35" s="248"/>
      <c r="P35" s="248"/>
      <c r="Q35" s="248"/>
      <c r="R35" s="248"/>
      <c r="V35" s="58"/>
    </row>
    <row r="36" spans="1:22" ht="20.149999999999999" customHeight="1"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  <c r="N36" s="248"/>
      <c r="O36" s="248"/>
      <c r="P36" s="248"/>
      <c r="Q36" s="248"/>
      <c r="R36" s="248"/>
      <c r="V36" s="248"/>
    </row>
    <row r="37" spans="1:22" ht="20.149999999999999" customHeight="1"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V37" s="248"/>
    </row>
    <row r="38" spans="1:22" ht="20.149999999999999" customHeight="1"/>
    <row r="39" spans="1:22" ht="20.149999999999999" customHeight="1"/>
  </sheetData>
  <mergeCells count="7">
    <mergeCell ref="A32:V32"/>
    <mergeCell ref="A1:V1"/>
    <mergeCell ref="A2:V2"/>
    <mergeCell ref="A3:V3"/>
    <mergeCell ref="D6:V6"/>
    <mergeCell ref="F8:J8"/>
    <mergeCell ref="N8:R8"/>
  </mergeCells>
  <pageMargins left="0.3" right="0.3" top="1" bottom="0.5" header="0.5" footer="0.25"/>
  <pageSetup paperSize="9" scale="70" firstPageNumber="14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I137"/>
  <sheetViews>
    <sheetView topLeftCell="A37" zoomScale="85" zoomScaleNormal="85" zoomScaleSheetLayoutView="80" workbookViewId="0">
      <selection activeCell="A12" sqref="A12"/>
    </sheetView>
  </sheetViews>
  <sheetFormatPr defaultColWidth="9.09765625" defaultRowHeight="24" customHeight="1"/>
  <cols>
    <col min="1" max="1" width="59.69921875" style="97" customWidth="1"/>
    <col min="2" max="2" width="14.8984375" style="97" customWidth="1"/>
    <col min="3" max="3" width="14.69921875" style="91" customWidth="1"/>
    <col min="4" max="4" width="1.3984375" style="91" customWidth="1"/>
    <col min="5" max="5" width="14.69921875" style="94" customWidth="1"/>
    <col min="6" max="6" width="1.3984375" style="91" customWidth="1"/>
    <col min="7" max="7" width="16.09765625" style="91" customWidth="1"/>
    <col min="8" max="8" width="1.3984375" style="91" customWidth="1"/>
    <col min="9" max="9" width="16.09765625" style="91" customWidth="1"/>
    <col min="10" max="16384" width="9.09765625" style="88"/>
  </cols>
  <sheetData>
    <row r="1" spans="1:9" ht="24" customHeight="1">
      <c r="A1" s="288" t="s">
        <v>0</v>
      </c>
      <c r="B1" s="288"/>
      <c r="C1" s="288"/>
      <c r="D1" s="288"/>
      <c r="E1" s="288"/>
      <c r="F1" s="288"/>
      <c r="G1" s="288"/>
      <c r="H1" s="288"/>
      <c r="I1" s="288"/>
    </row>
    <row r="2" spans="1:9" ht="24" customHeight="1">
      <c r="A2" s="306" t="s">
        <v>225</v>
      </c>
      <c r="B2" s="306"/>
      <c r="C2" s="306"/>
      <c r="D2" s="306"/>
      <c r="E2" s="306"/>
      <c r="F2" s="306"/>
      <c r="G2" s="306"/>
      <c r="H2" s="306"/>
      <c r="I2" s="306"/>
    </row>
    <row r="3" spans="1:9" ht="24" customHeight="1">
      <c r="A3" s="307" t="s">
        <v>103</v>
      </c>
      <c r="B3" s="307"/>
      <c r="C3" s="307"/>
      <c r="D3" s="307"/>
      <c r="E3" s="307"/>
      <c r="F3" s="307"/>
      <c r="G3" s="307"/>
      <c r="H3" s="307"/>
      <c r="I3" s="307"/>
    </row>
    <row r="4" spans="1:9" ht="24" customHeight="1">
      <c r="A4" s="79"/>
      <c r="B4" s="250"/>
      <c r="C4" s="251"/>
      <c r="D4" s="251"/>
      <c r="E4" s="252"/>
      <c r="F4" s="251"/>
      <c r="G4" s="251"/>
      <c r="H4" s="251"/>
      <c r="I4" s="87" t="s">
        <v>3</v>
      </c>
    </row>
    <row r="5" spans="1:9" ht="6" customHeight="1">
      <c r="A5" s="253"/>
      <c r="B5" s="253"/>
      <c r="C5" s="254"/>
      <c r="D5" s="254"/>
      <c r="E5" s="255"/>
      <c r="F5" s="254"/>
      <c r="G5" s="254"/>
      <c r="H5" s="254"/>
      <c r="I5" s="99"/>
    </row>
    <row r="6" spans="1:9" ht="24" customHeight="1">
      <c r="A6" s="92"/>
      <c r="B6" s="92"/>
      <c r="C6" s="292" t="s">
        <v>4</v>
      </c>
      <c r="D6" s="292"/>
      <c r="E6" s="292"/>
      <c r="F6" s="194"/>
      <c r="G6" s="292" t="s">
        <v>5</v>
      </c>
      <c r="H6" s="292"/>
      <c r="I6" s="292"/>
    </row>
    <row r="7" spans="1:9" ht="24" customHeight="1">
      <c r="A7" s="92"/>
      <c r="B7" s="256"/>
      <c r="C7" s="196" t="s">
        <v>104</v>
      </c>
      <c r="D7" s="257"/>
      <c r="E7" s="196" t="s">
        <v>105</v>
      </c>
      <c r="F7" s="257"/>
      <c r="G7" s="196" t="s">
        <v>104</v>
      </c>
      <c r="H7" s="257"/>
      <c r="I7" s="196" t="s">
        <v>105</v>
      </c>
    </row>
    <row r="8" spans="1:9" ht="24" customHeight="1">
      <c r="A8" s="100" t="s">
        <v>226</v>
      </c>
      <c r="B8" s="100"/>
      <c r="C8" s="257"/>
      <c r="D8" s="257"/>
      <c r="E8" s="120"/>
      <c r="F8" s="257"/>
      <c r="G8" s="257"/>
      <c r="H8" s="257"/>
      <c r="I8" s="257"/>
    </row>
    <row r="9" spans="1:9" ht="24" customHeight="1">
      <c r="A9" s="88" t="s">
        <v>126</v>
      </c>
      <c r="B9" s="88"/>
      <c r="C9" s="14">
        <v>5711535167</v>
      </c>
      <c r="D9" s="258"/>
      <c r="E9" s="14">
        <v>5800746417</v>
      </c>
      <c r="F9" s="258"/>
      <c r="G9" s="14">
        <v>3358227973</v>
      </c>
      <c r="H9" s="258"/>
      <c r="I9" s="14">
        <v>3345984836</v>
      </c>
    </row>
    <row r="10" spans="1:9" ht="24" customHeight="1">
      <c r="A10" s="259" t="s">
        <v>227</v>
      </c>
      <c r="B10" s="259"/>
      <c r="C10" s="14"/>
      <c r="D10" s="258"/>
      <c r="E10" s="14"/>
      <c r="F10" s="258"/>
      <c r="G10" s="27"/>
      <c r="H10" s="258"/>
      <c r="I10" s="94"/>
    </row>
    <row r="11" spans="1:9" ht="24" customHeight="1">
      <c r="A11" s="260" t="s">
        <v>297</v>
      </c>
      <c r="B11" s="259"/>
      <c r="C11" s="14">
        <v>502951850</v>
      </c>
      <c r="D11" s="258"/>
      <c r="E11" s="14">
        <v>435417425</v>
      </c>
      <c r="F11" s="258"/>
      <c r="G11" s="261">
        <v>-27793846</v>
      </c>
      <c r="H11" s="258"/>
      <c r="I11" s="94">
        <v>32225516</v>
      </c>
    </row>
    <row r="12" spans="1:9" ht="24" customHeight="1">
      <c r="A12" s="260" t="s">
        <v>228</v>
      </c>
      <c r="B12" s="262"/>
      <c r="C12" s="14">
        <v>8838803384</v>
      </c>
      <c r="D12" s="258"/>
      <c r="E12" s="14">
        <v>8870692485</v>
      </c>
      <c r="F12" s="263"/>
      <c r="G12" s="14">
        <v>139562583</v>
      </c>
      <c r="H12" s="258"/>
      <c r="I12" s="14">
        <v>116398044</v>
      </c>
    </row>
    <row r="13" spans="1:9" ht="24" customHeight="1">
      <c r="A13" s="172" t="s">
        <v>229</v>
      </c>
      <c r="B13" s="182"/>
      <c r="C13" s="14">
        <v>145484123</v>
      </c>
      <c r="D13" s="258"/>
      <c r="E13" s="14">
        <v>138339455</v>
      </c>
      <c r="F13" s="263"/>
      <c r="G13" s="14">
        <v>10340348</v>
      </c>
      <c r="H13" s="258"/>
      <c r="I13" s="14">
        <v>8812506</v>
      </c>
    </row>
    <row r="14" spans="1:9" ht="24" customHeight="1">
      <c r="A14" s="172" t="s">
        <v>230</v>
      </c>
      <c r="B14" s="182"/>
      <c r="C14" s="14">
        <v>-83091564</v>
      </c>
      <c r="D14" s="258"/>
      <c r="E14" s="14">
        <v>-87340707</v>
      </c>
      <c r="F14" s="263"/>
      <c r="G14" s="283">
        <v>0</v>
      </c>
      <c r="H14" s="25"/>
      <c r="I14" s="283">
        <v>0</v>
      </c>
    </row>
    <row r="15" spans="1:9" ht="24" customHeight="1">
      <c r="A15" s="172" t="s">
        <v>111</v>
      </c>
      <c r="B15" s="182"/>
      <c r="C15" s="14">
        <v>-42796389</v>
      </c>
      <c r="D15" s="258"/>
      <c r="E15" s="14">
        <v>-29460282</v>
      </c>
      <c r="F15" s="263"/>
      <c r="G15" s="14">
        <v>-3148955155</v>
      </c>
      <c r="H15" s="258"/>
      <c r="I15" s="14">
        <v>-3114032161</v>
      </c>
    </row>
    <row r="16" spans="1:9" ht="24" customHeight="1">
      <c r="A16" s="172" t="s">
        <v>121</v>
      </c>
      <c r="B16" s="182"/>
      <c r="C16" s="14">
        <v>5337732276</v>
      </c>
      <c r="D16" s="258"/>
      <c r="E16" s="14">
        <v>4752305250</v>
      </c>
      <c r="F16" s="263"/>
      <c r="G16" s="14">
        <v>4711051964</v>
      </c>
      <c r="H16" s="258"/>
      <c r="I16" s="14">
        <v>4205735601</v>
      </c>
    </row>
    <row r="17" spans="1:9" ht="24" customHeight="1">
      <c r="A17" s="172" t="s">
        <v>110</v>
      </c>
      <c r="B17" s="182"/>
      <c r="C17" s="283">
        <v>0</v>
      </c>
      <c r="D17" s="258"/>
      <c r="E17" s="283">
        <v>0</v>
      </c>
      <c r="F17" s="263"/>
      <c r="G17" s="14">
        <v>-3826124227</v>
      </c>
      <c r="H17" s="258"/>
      <c r="I17" s="14">
        <v>-3453825504</v>
      </c>
    </row>
    <row r="18" spans="1:9" ht="24" customHeight="1">
      <c r="A18" s="172" t="s">
        <v>231</v>
      </c>
      <c r="B18" s="182"/>
      <c r="C18" s="14">
        <v>-20769497</v>
      </c>
      <c r="D18" s="258"/>
      <c r="E18" s="14">
        <v>-58817717</v>
      </c>
      <c r="F18" s="263"/>
      <c r="G18" s="14">
        <v>-13806105</v>
      </c>
      <c r="H18" s="258"/>
      <c r="I18" s="14">
        <v>18449144</v>
      </c>
    </row>
    <row r="19" spans="1:9" ht="24" customHeight="1">
      <c r="A19" s="172" t="s">
        <v>232</v>
      </c>
      <c r="B19" s="262"/>
      <c r="C19" s="14">
        <v>14493124</v>
      </c>
      <c r="D19" s="258"/>
      <c r="E19" s="14">
        <v>103782072</v>
      </c>
      <c r="F19" s="263"/>
      <c r="G19" s="14">
        <v>-4599674</v>
      </c>
      <c r="H19" s="258"/>
      <c r="I19" s="14">
        <v>-24632170</v>
      </c>
    </row>
    <row r="20" spans="1:9" ht="24" customHeight="1">
      <c r="A20" s="172" t="s">
        <v>233</v>
      </c>
      <c r="B20" s="182"/>
      <c r="C20" s="14">
        <v>249717043</v>
      </c>
      <c r="D20" s="258"/>
      <c r="E20" s="14">
        <v>184416613</v>
      </c>
      <c r="F20" s="263"/>
      <c r="G20" s="14">
        <v>44531695</v>
      </c>
      <c r="H20" s="258"/>
      <c r="I20" s="14">
        <v>34896051</v>
      </c>
    </row>
    <row r="21" spans="1:9" ht="24" customHeight="1">
      <c r="A21" s="264" t="s">
        <v>234</v>
      </c>
      <c r="C21" s="14">
        <v>-801088648</v>
      </c>
      <c r="D21" s="258"/>
      <c r="E21" s="14">
        <v>35705985</v>
      </c>
      <c r="F21" s="263"/>
      <c r="G21" s="14">
        <v>-803849234</v>
      </c>
      <c r="H21" s="258"/>
      <c r="I21" s="14">
        <v>72523311</v>
      </c>
    </row>
    <row r="22" spans="1:9" ht="24" customHeight="1">
      <c r="A22" s="264" t="s">
        <v>235</v>
      </c>
      <c r="C22" s="14">
        <v>771162712</v>
      </c>
      <c r="D22" s="258"/>
      <c r="E22" s="14">
        <v>-18559757</v>
      </c>
      <c r="F22" s="263"/>
      <c r="G22" s="14">
        <v>788078907</v>
      </c>
      <c r="H22" s="258"/>
      <c r="I22" s="14">
        <v>-74752440</v>
      </c>
    </row>
    <row r="23" spans="1:9" ht="24" customHeight="1">
      <c r="A23" s="264" t="s">
        <v>236</v>
      </c>
      <c r="B23" s="182"/>
      <c r="C23" s="14"/>
      <c r="D23" s="258"/>
      <c r="E23" s="14"/>
      <c r="F23" s="263"/>
      <c r="G23" s="27"/>
      <c r="H23" s="258"/>
      <c r="I23" s="14"/>
    </row>
    <row r="24" spans="1:9" ht="24" customHeight="1">
      <c r="A24" s="265" t="s">
        <v>237</v>
      </c>
      <c r="B24" s="182"/>
      <c r="C24" s="14">
        <v>-6358260</v>
      </c>
      <c r="D24" s="258"/>
      <c r="E24" s="14">
        <v>-9930481</v>
      </c>
      <c r="F24" s="263"/>
      <c r="G24" s="14">
        <v>-898264</v>
      </c>
      <c r="H24" s="258"/>
      <c r="I24" s="14">
        <v>-4820898</v>
      </c>
    </row>
    <row r="25" spans="1:9" ht="24" customHeight="1">
      <c r="A25" s="264" t="s">
        <v>238</v>
      </c>
      <c r="B25" s="182"/>
      <c r="C25" s="14"/>
      <c r="D25" s="258"/>
      <c r="E25" s="14"/>
      <c r="F25" s="263"/>
      <c r="G25" s="27"/>
      <c r="H25" s="258"/>
      <c r="I25" s="14"/>
    </row>
    <row r="26" spans="1:9" ht="24" customHeight="1">
      <c r="A26" s="265" t="s">
        <v>237</v>
      </c>
      <c r="C26" s="14">
        <v>19828022</v>
      </c>
      <c r="D26" s="258"/>
      <c r="E26" s="14">
        <v>-5084837</v>
      </c>
      <c r="F26" s="263"/>
      <c r="G26" s="14">
        <v>951683</v>
      </c>
      <c r="H26" s="258"/>
      <c r="I26" s="14">
        <v>10556492</v>
      </c>
    </row>
    <row r="27" spans="1:9" ht="24" customHeight="1">
      <c r="A27" s="264" t="s">
        <v>239</v>
      </c>
      <c r="C27" s="14"/>
      <c r="D27" s="258"/>
      <c r="E27" s="14"/>
      <c r="F27" s="263"/>
      <c r="G27" s="27"/>
      <c r="H27" s="258"/>
      <c r="I27" s="14"/>
    </row>
    <row r="28" spans="1:9" ht="24" customHeight="1">
      <c r="A28" s="265" t="s">
        <v>237</v>
      </c>
      <c r="C28" s="14">
        <v>106846047</v>
      </c>
      <c r="D28" s="258"/>
      <c r="E28" s="14">
        <v>168059024</v>
      </c>
      <c r="F28" s="263"/>
      <c r="G28" s="283">
        <v>0</v>
      </c>
      <c r="H28" s="21"/>
      <c r="I28" s="283">
        <v>0</v>
      </c>
    </row>
    <row r="29" spans="1:9" ht="24" customHeight="1">
      <c r="A29" s="264" t="s">
        <v>240</v>
      </c>
      <c r="C29" s="283">
        <v>0</v>
      </c>
      <c r="D29" s="258"/>
      <c r="E29" s="14">
        <v>92996771</v>
      </c>
      <c r="F29" s="263"/>
      <c r="G29" s="283">
        <v>0</v>
      </c>
      <c r="H29" s="21"/>
      <c r="I29" s="283">
        <v>0</v>
      </c>
    </row>
    <row r="30" spans="1:9" ht="24" customHeight="1">
      <c r="A30" s="264" t="s">
        <v>241</v>
      </c>
      <c r="C30" s="283">
        <v>0</v>
      </c>
      <c r="D30" s="258"/>
      <c r="E30" s="283">
        <v>0</v>
      </c>
      <c r="F30" s="263"/>
      <c r="G30" s="283">
        <v>0</v>
      </c>
      <c r="H30" s="21"/>
      <c r="I30" s="14">
        <v>173200</v>
      </c>
    </row>
    <row r="31" spans="1:9" ht="24" customHeight="1">
      <c r="A31" s="172" t="s">
        <v>122</v>
      </c>
      <c r="B31" s="182"/>
      <c r="C31" s="14">
        <v>-5416102</v>
      </c>
      <c r="D31" s="258"/>
      <c r="E31" s="14">
        <v>-8165871</v>
      </c>
      <c r="F31" s="263"/>
      <c r="G31" s="283">
        <v>0</v>
      </c>
      <c r="H31" s="258"/>
      <c r="I31" s="283">
        <v>0</v>
      </c>
    </row>
    <row r="32" spans="1:9" ht="24" customHeight="1">
      <c r="A32" s="172" t="s">
        <v>123</v>
      </c>
      <c r="B32" s="182"/>
      <c r="C32" s="23">
        <v>204933369</v>
      </c>
      <c r="D32" s="258"/>
      <c r="E32" s="23">
        <v>23251701</v>
      </c>
      <c r="F32" s="263"/>
      <c r="G32" s="284">
        <v>0</v>
      </c>
      <c r="H32" s="258"/>
      <c r="I32" s="284">
        <v>0</v>
      </c>
    </row>
    <row r="33" spans="1:9" ht="24" customHeight="1">
      <c r="A33" s="182"/>
      <c r="B33" s="101"/>
      <c r="C33" s="6">
        <f>SUM(C9:C32)</f>
        <v>20943966657</v>
      </c>
      <c r="D33" s="266"/>
      <c r="E33" s="6">
        <f>SUM(E9:E32)</f>
        <v>20388353546</v>
      </c>
      <c r="F33" s="266"/>
      <c r="G33" s="6">
        <f>SUM(G9:G32)</f>
        <v>1226718648</v>
      </c>
      <c r="H33" s="266"/>
      <c r="I33" s="1">
        <f>SUM(I9:I32)</f>
        <v>1173691528</v>
      </c>
    </row>
    <row r="34" spans="1:9" ht="24" customHeight="1">
      <c r="A34" s="102"/>
      <c r="B34" s="102"/>
      <c r="E34" s="91"/>
    </row>
    <row r="35" spans="1:9" ht="24" customHeight="1">
      <c r="A35" s="102"/>
      <c r="B35" s="102"/>
      <c r="E35" s="91"/>
    </row>
    <row r="36" spans="1:9" ht="24" customHeight="1">
      <c r="A36" s="102"/>
      <c r="B36" s="102"/>
      <c r="E36" s="91"/>
    </row>
    <row r="37" spans="1:9" ht="24" customHeight="1">
      <c r="A37" s="102"/>
      <c r="B37" s="102"/>
      <c r="E37" s="91"/>
    </row>
    <row r="38" spans="1:9" ht="24" customHeight="1">
      <c r="A38" s="102"/>
      <c r="B38" s="102"/>
      <c r="E38" s="91"/>
    </row>
    <row r="39" spans="1:9" ht="24" customHeight="1">
      <c r="A39" s="102"/>
      <c r="B39" s="102"/>
      <c r="E39" s="91"/>
    </row>
    <row r="40" spans="1:9" ht="24" customHeight="1">
      <c r="A40" s="102"/>
      <c r="B40" s="102"/>
      <c r="E40" s="91"/>
    </row>
    <row r="41" spans="1:9" ht="24" customHeight="1">
      <c r="A41" s="102"/>
      <c r="B41" s="102"/>
      <c r="E41" s="91"/>
    </row>
    <row r="42" spans="1:9" ht="24" customHeight="1">
      <c r="A42" s="102"/>
      <c r="B42" s="102"/>
      <c r="E42" s="91"/>
    </row>
    <row r="43" spans="1:9" ht="24" customHeight="1">
      <c r="A43" s="102"/>
      <c r="B43" s="102"/>
      <c r="E43" s="91"/>
    </row>
    <row r="44" spans="1:9" ht="24" customHeight="1">
      <c r="A44" s="102"/>
      <c r="B44" s="102"/>
      <c r="E44" s="91"/>
    </row>
    <row r="45" spans="1:9" ht="24" customHeight="1">
      <c r="A45" s="287">
        <v>10</v>
      </c>
      <c r="B45" s="287"/>
      <c r="C45" s="287"/>
      <c r="D45" s="287"/>
      <c r="E45" s="287"/>
      <c r="F45" s="287"/>
      <c r="G45" s="287"/>
      <c r="H45" s="287"/>
      <c r="I45" s="287"/>
    </row>
    <row r="46" spans="1:9" ht="24" customHeight="1">
      <c r="A46" s="288" t="s">
        <v>0</v>
      </c>
      <c r="B46" s="288"/>
      <c r="C46" s="288"/>
      <c r="D46" s="288"/>
      <c r="E46" s="288"/>
      <c r="F46" s="288"/>
      <c r="G46" s="288"/>
      <c r="H46" s="288"/>
      <c r="I46" s="288"/>
    </row>
    <row r="47" spans="1:9" ht="24" customHeight="1">
      <c r="A47" s="306" t="s">
        <v>242</v>
      </c>
      <c r="B47" s="306"/>
      <c r="C47" s="306"/>
      <c r="D47" s="306"/>
      <c r="E47" s="306"/>
      <c r="F47" s="306"/>
      <c r="G47" s="306"/>
      <c r="H47" s="306"/>
      <c r="I47" s="306"/>
    </row>
    <row r="48" spans="1:9" ht="24" customHeight="1">
      <c r="A48" s="307" t="s">
        <v>103</v>
      </c>
      <c r="B48" s="307"/>
      <c r="C48" s="307"/>
      <c r="D48" s="307"/>
      <c r="E48" s="307"/>
      <c r="F48" s="307"/>
      <c r="G48" s="307"/>
      <c r="H48" s="307"/>
      <c r="I48" s="307"/>
    </row>
    <row r="49" spans="1:9" ht="24" customHeight="1">
      <c r="A49" s="250"/>
      <c r="B49" s="250"/>
      <c r="C49" s="251"/>
      <c r="D49" s="251"/>
      <c r="E49" s="252"/>
      <c r="F49" s="251"/>
      <c r="G49" s="251"/>
      <c r="H49" s="251"/>
      <c r="I49" s="87" t="s">
        <v>3</v>
      </c>
    </row>
    <row r="50" spans="1:9" ht="5.5" customHeight="1">
      <c r="A50" s="253"/>
      <c r="B50" s="253"/>
      <c r="C50" s="254"/>
      <c r="D50" s="254"/>
      <c r="E50" s="255"/>
      <c r="F50" s="254"/>
      <c r="G50" s="254"/>
      <c r="H50" s="254"/>
      <c r="I50" s="99"/>
    </row>
    <row r="51" spans="1:9" ht="23.15" customHeight="1">
      <c r="A51" s="92"/>
      <c r="B51" s="92"/>
      <c r="C51" s="292" t="s">
        <v>4</v>
      </c>
      <c r="D51" s="292"/>
      <c r="E51" s="292"/>
      <c r="F51" s="194"/>
      <c r="G51" s="292" t="s">
        <v>5</v>
      </c>
      <c r="H51" s="292"/>
      <c r="I51" s="292"/>
    </row>
    <row r="52" spans="1:9" ht="23.15" customHeight="1">
      <c r="A52" s="92"/>
      <c r="B52" s="256"/>
      <c r="C52" s="196" t="s">
        <v>104</v>
      </c>
      <c r="D52" s="257"/>
      <c r="E52" s="196" t="s">
        <v>105</v>
      </c>
      <c r="F52" s="257"/>
      <c r="G52" s="196" t="s">
        <v>104</v>
      </c>
      <c r="H52" s="257"/>
      <c r="I52" s="196" t="s">
        <v>105</v>
      </c>
    </row>
    <row r="53" spans="1:9" ht="23.15" customHeight="1">
      <c r="A53" s="100" t="s">
        <v>243</v>
      </c>
      <c r="B53" s="100"/>
      <c r="C53" s="257"/>
      <c r="D53" s="257"/>
      <c r="E53" s="267"/>
      <c r="F53" s="257"/>
      <c r="G53" s="257"/>
      <c r="H53" s="257"/>
      <c r="I53" s="257"/>
    </row>
    <row r="54" spans="1:9" ht="23.15" customHeight="1">
      <c r="A54" s="268" t="s">
        <v>244</v>
      </c>
      <c r="B54" s="268"/>
      <c r="C54" s="94"/>
      <c r="D54" s="94"/>
      <c r="F54" s="94"/>
      <c r="G54" s="94"/>
      <c r="H54" s="94"/>
      <c r="I54" s="94"/>
    </row>
    <row r="55" spans="1:9" ht="23.15" customHeight="1">
      <c r="A55" s="264" t="s">
        <v>245</v>
      </c>
      <c r="C55" s="14">
        <v>-88307577</v>
      </c>
      <c r="D55" s="94"/>
      <c r="E55" s="14">
        <v>-154856460</v>
      </c>
      <c r="F55" s="258"/>
      <c r="G55" s="269">
        <v>172391908</v>
      </c>
      <c r="H55" s="258"/>
      <c r="I55" s="270">
        <v>-167751473</v>
      </c>
    </row>
    <row r="56" spans="1:9" ht="23.15" customHeight="1">
      <c r="A56" s="264" t="s">
        <v>246</v>
      </c>
      <c r="C56" s="14">
        <v>54592070</v>
      </c>
      <c r="D56" s="94"/>
      <c r="E56" s="270">
        <v>-153648036</v>
      </c>
      <c r="F56" s="258"/>
      <c r="G56" s="269">
        <v>61788455</v>
      </c>
      <c r="H56" s="258"/>
      <c r="I56" s="270">
        <v>-6608337</v>
      </c>
    </row>
    <row r="57" spans="1:9" ht="23.15" customHeight="1">
      <c r="A57" s="264" t="s">
        <v>247</v>
      </c>
      <c r="C57" s="270">
        <v>-212350642</v>
      </c>
      <c r="D57" s="94"/>
      <c r="E57" s="270">
        <v>120495587</v>
      </c>
      <c r="F57" s="258"/>
      <c r="G57" s="283">
        <v>0</v>
      </c>
      <c r="H57" s="258"/>
      <c r="I57" s="283">
        <v>0</v>
      </c>
    </row>
    <row r="58" spans="1:9" ht="23.15" customHeight="1">
      <c r="A58" s="264" t="s">
        <v>22</v>
      </c>
      <c r="C58" s="14">
        <v>2077727665</v>
      </c>
      <c r="D58" s="94"/>
      <c r="E58" s="270">
        <v>-3312826411</v>
      </c>
      <c r="F58" s="258"/>
      <c r="G58" s="269">
        <v>-62289815</v>
      </c>
      <c r="H58" s="258"/>
      <c r="I58" s="270">
        <v>-3411359</v>
      </c>
    </row>
    <row r="59" spans="1:9" ht="23.15" customHeight="1">
      <c r="A59" s="264" t="s">
        <v>24</v>
      </c>
      <c r="C59" s="14">
        <v>-21026838</v>
      </c>
      <c r="D59" s="94"/>
      <c r="E59" s="270">
        <v>-69781293</v>
      </c>
      <c r="F59" s="258"/>
      <c r="G59" s="269">
        <v>1836612</v>
      </c>
      <c r="H59" s="258"/>
      <c r="I59" s="270">
        <v>15275222</v>
      </c>
    </row>
    <row r="60" spans="1:9" ht="23.15" customHeight="1">
      <c r="A60" s="264" t="s">
        <v>38</v>
      </c>
      <c r="C60" s="14">
        <v>198429946</v>
      </c>
      <c r="D60" s="94"/>
      <c r="E60" s="270">
        <v>265187347</v>
      </c>
      <c r="F60" s="258"/>
      <c r="G60" s="269">
        <v>36069880</v>
      </c>
      <c r="H60" s="258"/>
      <c r="I60" s="270">
        <v>17956890</v>
      </c>
    </row>
    <row r="61" spans="1:9" ht="23.15" customHeight="1">
      <c r="A61" s="264" t="s">
        <v>248</v>
      </c>
      <c r="C61" s="14">
        <v>-1321696420</v>
      </c>
      <c r="D61" s="94"/>
      <c r="E61" s="270">
        <v>2523228546</v>
      </c>
      <c r="F61" s="258"/>
      <c r="G61" s="269">
        <v>39633936</v>
      </c>
      <c r="H61" s="258"/>
      <c r="I61" s="270">
        <v>-97074106</v>
      </c>
    </row>
    <row r="62" spans="1:9" ht="23.15" customHeight="1">
      <c r="A62" s="264" t="s">
        <v>249</v>
      </c>
      <c r="C62" s="14">
        <v>-1103432</v>
      </c>
      <c r="D62" s="94"/>
      <c r="E62" s="270">
        <v>467126841</v>
      </c>
      <c r="F62" s="258"/>
      <c r="G62" s="269">
        <v>26507380</v>
      </c>
      <c r="H62" s="258"/>
      <c r="I62" s="270">
        <v>-79849768</v>
      </c>
    </row>
    <row r="63" spans="1:9" ht="23.15" customHeight="1">
      <c r="A63" s="264" t="s">
        <v>62</v>
      </c>
      <c r="C63" s="270">
        <v>42130948</v>
      </c>
      <c r="D63" s="94"/>
      <c r="E63" s="270">
        <v>244048469</v>
      </c>
      <c r="F63" s="258"/>
      <c r="G63" s="269">
        <v>-1507474</v>
      </c>
      <c r="H63" s="258"/>
      <c r="I63" s="270">
        <v>1507474</v>
      </c>
    </row>
    <row r="64" spans="1:9" ht="23.15" customHeight="1">
      <c r="A64" s="264" t="s">
        <v>250</v>
      </c>
      <c r="C64" s="270">
        <v>-270043780</v>
      </c>
      <c r="D64" s="94"/>
      <c r="E64" s="270">
        <v>-116189480</v>
      </c>
      <c r="F64" s="258"/>
      <c r="G64" s="269">
        <v>-58928127</v>
      </c>
      <c r="H64" s="258"/>
      <c r="I64" s="270">
        <v>-18121470</v>
      </c>
    </row>
    <row r="65" spans="1:9" ht="23.15" customHeight="1">
      <c r="A65" s="264" t="s">
        <v>71</v>
      </c>
      <c r="C65" s="270">
        <v>183587745</v>
      </c>
      <c r="D65" s="94"/>
      <c r="E65" s="270">
        <v>-186456192</v>
      </c>
      <c r="F65" s="258"/>
      <c r="G65" s="269">
        <v>-4330538</v>
      </c>
      <c r="H65" s="258"/>
      <c r="I65" s="270">
        <v>-22379058</v>
      </c>
    </row>
    <row r="66" spans="1:9" ht="23.15" customHeight="1">
      <c r="A66" s="97" t="s">
        <v>251</v>
      </c>
      <c r="C66" s="116">
        <f>SUM(C55:C65,C33)</f>
        <v>21585906342</v>
      </c>
      <c r="D66" s="94"/>
      <c r="E66" s="116">
        <f>SUM(E55:E65,E33)</f>
        <v>20014682464</v>
      </c>
      <c r="F66" s="94"/>
      <c r="G66" s="116">
        <f>SUM(G55:G65,G33)</f>
        <v>1437890865</v>
      </c>
      <c r="H66" s="94"/>
      <c r="I66" s="116">
        <f>SUM(I55:I65,I33)</f>
        <v>813235543</v>
      </c>
    </row>
    <row r="67" spans="1:9" ht="23.15" customHeight="1">
      <c r="A67" s="97" t="s">
        <v>252</v>
      </c>
      <c r="C67" s="270">
        <v>-1730119010</v>
      </c>
      <c r="D67" s="94"/>
      <c r="E67" s="270">
        <v>-1841495742</v>
      </c>
      <c r="F67" s="258"/>
      <c r="G67" s="269">
        <v>-93433764</v>
      </c>
      <c r="H67" s="258"/>
      <c r="I67" s="270">
        <v>-126525052</v>
      </c>
    </row>
    <row r="68" spans="1:9" ht="23.15" customHeight="1">
      <c r="A68" s="89" t="s">
        <v>253</v>
      </c>
      <c r="B68" s="89"/>
      <c r="C68" s="115">
        <f>SUM(C66:C67)</f>
        <v>19855787332</v>
      </c>
      <c r="D68" s="103"/>
      <c r="E68" s="115">
        <f>SUM(E66:E67)</f>
        <v>18173186722</v>
      </c>
      <c r="F68" s="103"/>
      <c r="G68" s="115">
        <f>SUM(G66:G67)</f>
        <v>1344457101</v>
      </c>
      <c r="H68" s="103"/>
      <c r="I68" s="115">
        <f>SUM(I66:I67)</f>
        <v>686710491</v>
      </c>
    </row>
    <row r="69" spans="1:9" ht="23.15" customHeight="1">
      <c r="A69" s="89"/>
      <c r="B69" s="89"/>
      <c r="C69" s="103"/>
      <c r="D69" s="103"/>
      <c r="E69" s="103"/>
      <c r="F69" s="103"/>
      <c r="G69" s="271"/>
      <c r="H69" s="103"/>
      <c r="I69" s="103"/>
    </row>
    <row r="70" spans="1:9" ht="23.15" customHeight="1">
      <c r="A70" s="272" t="s">
        <v>254</v>
      </c>
      <c r="B70" s="272"/>
      <c r="C70" s="94"/>
      <c r="D70" s="94"/>
      <c r="F70" s="94"/>
      <c r="G70" s="261"/>
      <c r="H70" s="94"/>
      <c r="I70" s="94"/>
    </row>
    <row r="71" spans="1:9" ht="23.15" customHeight="1">
      <c r="A71" s="104" t="s">
        <v>255</v>
      </c>
      <c r="C71" s="270">
        <v>46733209</v>
      </c>
      <c r="D71" s="258"/>
      <c r="E71" s="270">
        <v>25621621</v>
      </c>
      <c r="F71" s="258"/>
      <c r="G71" s="49">
        <f>3146596910-1</f>
        <v>3146596909</v>
      </c>
      <c r="H71" s="258"/>
      <c r="I71" s="49">
        <v>2581190720</v>
      </c>
    </row>
    <row r="72" spans="1:9" ht="23.15" customHeight="1">
      <c r="A72" s="104" t="s">
        <v>256</v>
      </c>
      <c r="B72" s="104"/>
      <c r="C72" s="270">
        <v>5592000</v>
      </c>
      <c r="D72" s="258"/>
      <c r="E72" s="270">
        <v>8256000</v>
      </c>
      <c r="F72" s="258"/>
      <c r="G72" s="49">
        <v>3129404549</v>
      </c>
      <c r="H72" s="258"/>
      <c r="I72" s="49">
        <v>3118823674</v>
      </c>
    </row>
    <row r="73" spans="1:9" ht="23.15" customHeight="1">
      <c r="A73" s="104" t="s">
        <v>257</v>
      </c>
      <c r="B73" s="104"/>
      <c r="C73" s="270"/>
      <c r="D73" s="258"/>
      <c r="E73" s="270"/>
      <c r="F73" s="258"/>
      <c r="G73" s="49"/>
      <c r="H73" s="258"/>
      <c r="I73" s="49"/>
    </row>
    <row r="74" spans="1:9" ht="23.15" customHeight="1">
      <c r="A74" s="264" t="s">
        <v>258</v>
      </c>
      <c r="B74" s="95"/>
      <c r="C74" s="270">
        <v>-8866261915</v>
      </c>
      <c r="D74" s="258"/>
      <c r="E74" s="270">
        <v>-5395073452</v>
      </c>
      <c r="F74" s="258"/>
      <c r="G74" s="49">
        <v>-133470767</v>
      </c>
      <c r="H74" s="258"/>
      <c r="I74" s="49">
        <v>-460478914</v>
      </c>
    </row>
    <row r="75" spans="1:9" ht="23.15" customHeight="1">
      <c r="A75" s="97" t="s">
        <v>259</v>
      </c>
      <c r="B75" s="95"/>
      <c r="C75" s="270"/>
      <c r="D75" s="258"/>
      <c r="E75" s="270"/>
      <c r="F75" s="258"/>
      <c r="G75" s="49"/>
      <c r="H75" s="258"/>
      <c r="I75" s="49"/>
    </row>
    <row r="76" spans="1:9" ht="23.15" customHeight="1">
      <c r="A76" s="264" t="s">
        <v>260</v>
      </c>
      <c r="C76" s="270">
        <v>95379180</v>
      </c>
      <c r="D76" s="258"/>
      <c r="E76" s="270">
        <v>38637296</v>
      </c>
      <c r="F76" s="258"/>
      <c r="G76" s="49">
        <v>8245042</v>
      </c>
      <c r="H76" s="258"/>
      <c r="I76" s="49">
        <v>129905733</v>
      </c>
    </row>
    <row r="77" spans="1:9" ht="23.15" customHeight="1">
      <c r="A77" s="97" t="s">
        <v>261</v>
      </c>
      <c r="B77" s="95"/>
      <c r="C77" s="270">
        <v>-185223213</v>
      </c>
      <c r="D77" s="258"/>
      <c r="E77" s="270">
        <v>-205505326</v>
      </c>
      <c r="F77" s="258"/>
      <c r="G77" s="49">
        <v>-8179805</v>
      </c>
      <c r="H77" s="258"/>
      <c r="I77" s="49">
        <v>-23676980</v>
      </c>
    </row>
    <row r="78" spans="1:9" ht="23.15" customHeight="1">
      <c r="A78" s="104" t="s">
        <v>262</v>
      </c>
      <c r="B78" s="182"/>
      <c r="C78" s="270">
        <v>-242484060</v>
      </c>
      <c r="D78" s="258"/>
      <c r="E78" s="270">
        <v>-38043720</v>
      </c>
      <c r="F78" s="258"/>
      <c r="G78" s="49">
        <v>-29563018931</v>
      </c>
      <c r="H78" s="258"/>
      <c r="I78" s="49">
        <v>-36042946270</v>
      </c>
    </row>
    <row r="79" spans="1:9" ht="23.15" customHeight="1">
      <c r="A79" s="104" t="s">
        <v>263</v>
      </c>
      <c r="B79" s="182"/>
      <c r="C79" s="283">
        <v>0</v>
      </c>
      <c r="D79" s="258"/>
      <c r="E79" s="283">
        <v>0</v>
      </c>
      <c r="F79" s="258"/>
      <c r="G79" s="14">
        <f>29143728756+1</f>
        <v>29143728757</v>
      </c>
      <c r="H79" s="258"/>
      <c r="I79" s="66">
        <v>35638354263</v>
      </c>
    </row>
    <row r="80" spans="1:9" ht="23.15" customHeight="1">
      <c r="A80" s="104" t="s">
        <v>264</v>
      </c>
      <c r="B80" s="182"/>
      <c r="C80" s="283">
        <v>0</v>
      </c>
      <c r="D80" s="258"/>
      <c r="E80" s="283">
        <v>0</v>
      </c>
      <c r="F80" s="258"/>
      <c r="G80" s="14">
        <v>-10859000000</v>
      </c>
      <c r="H80" s="258"/>
      <c r="I80" s="49">
        <v>-69763216004</v>
      </c>
    </row>
    <row r="81" spans="1:9" ht="23.15" customHeight="1">
      <c r="A81" s="104" t="s">
        <v>265</v>
      </c>
      <c r="B81" s="95"/>
      <c r="C81" s="283">
        <v>0</v>
      </c>
      <c r="D81" s="258"/>
      <c r="E81" s="283">
        <v>0</v>
      </c>
      <c r="F81" s="258"/>
      <c r="G81" s="14">
        <v>11180337984</v>
      </c>
      <c r="H81" s="258"/>
      <c r="I81" s="66">
        <v>73951668677</v>
      </c>
    </row>
    <row r="82" spans="1:9" ht="23.15" customHeight="1">
      <c r="A82" s="104" t="s">
        <v>266</v>
      </c>
      <c r="B82" s="104"/>
      <c r="C82" s="283">
        <v>0</v>
      </c>
      <c r="D82" s="258"/>
      <c r="E82" s="270">
        <v>-147950882</v>
      </c>
      <c r="F82" s="258"/>
      <c r="G82" s="283">
        <v>0</v>
      </c>
      <c r="H82" s="258"/>
      <c r="I82" s="283">
        <v>0</v>
      </c>
    </row>
    <row r="83" spans="1:9" ht="23.15" customHeight="1">
      <c r="A83" s="97" t="s">
        <v>267</v>
      </c>
      <c r="B83" s="95"/>
      <c r="C83" s="283">
        <v>0</v>
      </c>
      <c r="D83" s="258"/>
      <c r="E83" s="270">
        <v>-749320600</v>
      </c>
      <c r="F83" s="258"/>
      <c r="G83" s="283">
        <v>0</v>
      </c>
      <c r="H83" s="258"/>
      <c r="I83" s="283">
        <v>0</v>
      </c>
    </row>
    <row r="84" spans="1:9" ht="23.15" customHeight="1">
      <c r="A84" s="104" t="s">
        <v>268</v>
      </c>
      <c r="B84" s="95"/>
      <c r="C84" s="283">
        <v>0</v>
      </c>
      <c r="D84" s="258"/>
      <c r="E84" s="283">
        <v>0</v>
      </c>
      <c r="F84" s="258"/>
      <c r="G84" s="14">
        <v>-185000000</v>
      </c>
      <c r="H84" s="258"/>
      <c r="I84" s="66">
        <v>-140030568</v>
      </c>
    </row>
    <row r="85" spans="1:9" ht="23.15" customHeight="1">
      <c r="A85" s="104" t="s">
        <v>269</v>
      </c>
      <c r="B85" s="95"/>
      <c r="C85" s="270">
        <v>-244897660</v>
      </c>
      <c r="D85" s="258"/>
      <c r="E85" s="270">
        <v>-87361456</v>
      </c>
      <c r="F85" s="258"/>
      <c r="G85" s="283">
        <v>0</v>
      </c>
      <c r="H85" s="258"/>
      <c r="I85" s="283">
        <v>0</v>
      </c>
    </row>
    <row r="86" spans="1:9" ht="23.15" customHeight="1">
      <c r="A86" s="104" t="s">
        <v>270</v>
      </c>
      <c r="B86" s="95"/>
      <c r="C86" s="283">
        <v>0</v>
      </c>
      <c r="D86" s="258"/>
      <c r="E86" s="283">
        <v>0</v>
      </c>
      <c r="F86" s="258"/>
      <c r="G86" s="283">
        <v>0</v>
      </c>
      <c r="H86" s="258"/>
      <c r="I86" s="66">
        <v>97951763</v>
      </c>
    </row>
    <row r="87" spans="1:9" ht="23.15" customHeight="1">
      <c r="A87" s="104" t="s">
        <v>271</v>
      </c>
      <c r="B87" s="104"/>
      <c r="C87" s="270">
        <v>-4295633</v>
      </c>
      <c r="D87" s="258"/>
      <c r="E87" s="270">
        <v>-2456728</v>
      </c>
      <c r="F87" s="258"/>
      <c r="G87" s="283">
        <v>0</v>
      </c>
      <c r="H87" s="258"/>
      <c r="I87" s="283">
        <v>0</v>
      </c>
    </row>
    <row r="88" spans="1:9" ht="23.15" customHeight="1">
      <c r="A88" s="104" t="s">
        <v>272</v>
      </c>
      <c r="B88" s="104"/>
      <c r="C88" s="270">
        <v>-67160000</v>
      </c>
      <c r="D88" s="258"/>
      <c r="E88" s="270">
        <v>-490500000</v>
      </c>
      <c r="F88" s="258"/>
      <c r="G88" s="283">
        <v>0</v>
      </c>
      <c r="H88" s="258"/>
      <c r="I88" s="283">
        <v>0</v>
      </c>
    </row>
    <row r="89" spans="1:9" ht="23.15" customHeight="1">
      <c r="A89" s="104" t="s">
        <v>273</v>
      </c>
      <c r="B89" s="104"/>
      <c r="C89" s="49">
        <v>51100000</v>
      </c>
      <c r="D89" s="258"/>
      <c r="E89" s="49">
        <v>828732309</v>
      </c>
      <c r="F89" s="258"/>
      <c r="G89" s="283">
        <v>0</v>
      </c>
      <c r="H89" s="258"/>
      <c r="I89" s="283">
        <v>0</v>
      </c>
    </row>
    <row r="90" spans="1:9" ht="23.15" customHeight="1">
      <c r="A90" s="89" t="s">
        <v>274</v>
      </c>
      <c r="B90" s="89"/>
      <c r="C90" s="273">
        <f>SUM(C71:C89)</f>
        <v>-9411518092</v>
      </c>
      <c r="D90" s="103"/>
      <c r="E90" s="273">
        <f>SUM(E71:E89)</f>
        <v>-6214964938</v>
      </c>
      <c r="F90" s="103"/>
      <c r="G90" s="274">
        <f>SUM(G71:G89)</f>
        <v>5859643738</v>
      </c>
      <c r="H90" s="103"/>
      <c r="I90" s="273">
        <f>SUM(I71:I89)</f>
        <v>9087546094</v>
      </c>
    </row>
    <row r="91" spans="1:9" ht="12.65" customHeight="1">
      <c r="A91" s="89"/>
      <c r="B91" s="89"/>
      <c r="C91" s="275"/>
      <c r="D91" s="103"/>
      <c r="E91" s="275"/>
      <c r="F91" s="103"/>
      <c r="G91" s="276"/>
      <c r="H91" s="103"/>
      <c r="I91" s="275"/>
    </row>
    <row r="92" spans="1:9" ht="15.5" customHeight="1">
      <c r="A92" s="289">
        <v>11</v>
      </c>
      <c r="B92" s="289"/>
      <c r="C92" s="289"/>
      <c r="D92" s="289"/>
      <c r="E92" s="289"/>
      <c r="F92" s="289"/>
      <c r="G92" s="310"/>
      <c r="H92" s="289"/>
      <c r="I92" s="289"/>
    </row>
    <row r="93" spans="1:9" ht="24" customHeight="1">
      <c r="A93" s="288" t="s">
        <v>0</v>
      </c>
      <c r="B93" s="288"/>
      <c r="C93" s="288"/>
      <c r="D93" s="288"/>
      <c r="E93" s="288"/>
      <c r="F93" s="288"/>
      <c r="G93" s="308"/>
      <c r="H93" s="288"/>
      <c r="I93" s="288"/>
    </row>
    <row r="94" spans="1:9" ht="24" customHeight="1">
      <c r="A94" s="306" t="s">
        <v>242</v>
      </c>
      <c r="B94" s="306"/>
      <c r="C94" s="306"/>
      <c r="D94" s="306"/>
      <c r="E94" s="306"/>
      <c r="F94" s="306"/>
      <c r="G94" s="311"/>
      <c r="H94" s="306"/>
      <c r="I94" s="306"/>
    </row>
    <row r="95" spans="1:9" ht="24" customHeight="1">
      <c r="A95" s="307" t="s">
        <v>103</v>
      </c>
      <c r="B95" s="307"/>
      <c r="C95" s="307"/>
      <c r="D95" s="307"/>
      <c r="E95" s="307"/>
      <c r="F95" s="307"/>
      <c r="G95" s="312"/>
      <c r="H95" s="307"/>
      <c r="I95" s="307"/>
    </row>
    <row r="96" spans="1:9" ht="24" customHeight="1">
      <c r="A96" s="250"/>
      <c r="B96" s="250"/>
      <c r="C96" s="251"/>
      <c r="D96" s="251"/>
      <c r="E96" s="252"/>
      <c r="F96" s="251"/>
      <c r="G96" s="277"/>
      <c r="H96" s="251"/>
      <c r="I96" s="87" t="s">
        <v>3</v>
      </c>
    </row>
    <row r="97" spans="1:9" ht="5.5" customHeight="1">
      <c r="A97" s="253"/>
      <c r="B97" s="253"/>
      <c r="C97" s="254"/>
      <c r="D97" s="254"/>
      <c r="E97" s="255"/>
      <c r="F97" s="254"/>
      <c r="G97" s="278"/>
      <c r="H97" s="254"/>
      <c r="I97" s="99"/>
    </row>
    <row r="98" spans="1:9" ht="24" customHeight="1">
      <c r="A98" s="92"/>
      <c r="B98" s="92"/>
      <c r="C98" s="292" t="s">
        <v>4</v>
      </c>
      <c r="D98" s="292"/>
      <c r="E98" s="292"/>
      <c r="F98" s="194"/>
      <c r="G98" s="309" t="s">
        <v>5</v>
      </c>
      <c r="H98" s="292"/>
      <c r="I98" s="292"/>
    </row>
    <row r="99" spans="1:9" ht="24" customHeight="1">
      <c r="A99" s="92"/>
      <c r="B99" s="256" t="s">
        <v>6</v>
      </c>
      <c r="C99" s="196" t="s">
        <v>104</v>
      </c>
      <c r="D99" s="257"/>
      <c r="E99" s="196" t="s">
        <v>105</v>
      </c>
      <c r="F99" s="257"/>
      <c r="G99" s="279" t="s">
        <v>104</v>
      </c>
      <c r="H99" s="257"/>
      <c r="I99" s="196" t="s">
        <v>105</v>
      </c>
    </row>
    <row r="100" spans="1:9" ht="24" customHeight="1">
      <c r="A100" s="272" t="s">
        <v>275</v>
      </c>
      <c r="B100" s="272"/>
      <c r="C100" s="94"/>
      <c r="D100" s="94"/>
      <c r="E100" s="267"/>
      <c r="F100" s="94"/>
      <c r="G100" s="261"/>
      <c r="H100" s="94"/>
      <c r="I100" s="94"/>
    </row>
    <row r="101" spans="1:9" ht="24" customHeight="1">
      <c r="A101" s="97" t="s">
        <v>276</v>
      </c>
      <c r="C101" s="258">
        <v>-4685446015</v>
      </c>
      <c r="D101" s="258"/>
      <c r="E101" s="258">
        <v>-4235912351</v>
      </c>
      <c r="F101" s="258"/>
      <c r="G101" s="269">
        <v>-4643438835</v>
      </c>
      <c r="H101" s="258"/>
      <c r="I101" s="270">
        <v>-4200772705</v>
      </c>
    </row>
    <row r="102" spans="1:9" ht="24" customHeight="1">
      <c r="A102" s="97" t="s">
        <v>277</v>
      </c>
      <c r="C102" s="258">
        <v>-3206126838</v>
      </c>
      <c r="D102" s="258"/>
      <c r="E102" s="258">
        <v>-2645060664</v>
      </c>
      <c r="F102" s="258"/>
      <c r="G102" s="269">
        <v>-3206126838</v>
      </c>
      <c r="H102" s="258"/>
      <c r="I102" s="270">
        <v>-2645060664</v>
      </c>
    </row>
    <row r="103" spans="1:9" ht="24" customHeight="1">
      <c r="A103" s="97" t="s">
        <v>201</v>
      </c>
      <c r="C103" s="258">
        <v>-518695938</v>
      </c>
      <c r="D103" s="258"/>
      <c r="E103" s="258">
        <v>-374056437</v>
      </c>
      <c r="F103" s="258"/>
      <c r="G103" s="283">
        <v>0</v>
      </c>
      <c r="H103" s="258"/>
      <c r="I103" s="283">
        <v>0</v>
      </c>
    </row>
    <row r="104" spans="1:9" ht="24" customHeight="1">
      <c r="A104" s="97" t="s">
        <v>278</v>
      </c>
      <c r="B104" s="95">
        <v>6.2</v>
      </c>
      <c r="C104" s="258">
        <v>201604116583</v>
      </c>
      <c r="D104" s="258"/>
      <c r="E104" s="258">
        <v>160328542666</v>
      </c>
      <c r="F104" s="258"/>
      <c r="G104" s="269">
        <v>191034000000</v>
      </c>
      <c r="H104" s="258"/>
      <c r="I104" s="270">
        <v>153074000000</v>
      </c>
    </row>
    <row r="105" spans="1:9" ht="24" customHeight="1">
      <c r="A105" s="97" t="s">
        <v>279</v>
      </c>
      <c r="B105" s="95">
        <v>6.2</v>
      </c>
      <c r="C105" s="258">
        <v>-197731973573</v>
      </c>
      <c r="D105" s="258"/>
      <c r="E105" s="258">
        <v>-166767977306</v>
      </c>
      <c r="F105" s="258"/>
      <c r="G105" s="269">
        <v>-187364000000</v>
      </c>
      <c r="H105" s="258"/>
      <c r="I105" s="270">
        <v>-159414000000</v>
      </c>
    </row>
    <row r="106" spans="1:9" ht="24" customHeight="1">
      <c r="A106" s="97" t="s">
        <v>280</v>
      </c>
      <c r="B106" s="95">
        <v>6.2</v>
      </c>
      <c r="C106" s="283">
        <v>0</v>
      </c>
      <c r="D106" s="258"/>
      <c r="E106" s="258">
        <v>78600000</v>
      </c>
      <c r="F106" s="258"/>
      <c r="G106" s="27">
        <v>13284648012</v>
      </c>
      <c r="H106" s="258"/>
      <c r="I106" s="65">
        <v>16428939231</v>
      </c>
    </row>
    <row r="107" spans="1:9" ht="24" customHeight="1">
      <c r="A107" s="97" t="s">
        <v>281</v>
      </c>
      <c r="B107" s="95">
        <v>6.2</v>
      </c>
      <c r="C107" s="283">
        <v>0</v>
      </c>
      <c r="D107" s="258"/>
      <c r="E107" s="258">
        <v>-469374000</v>
      </c>
      <c r="F107" s="258"/>
      <c r="G107" s="27">
        <v>-13136098707</v>
      </c>
      <c r="H107" s="258"/>
      <c r="I107" s="27">
        <v>-16669811396</v>
      </c>
    </row>
    <row r="108" spans="1:9" ht="24" customHeight="1">
      <c r="A108" s="97" t="s">
        <v>282</v>
      </c>
      <c r="B108" s="95">
        <v>6.2</v>
      </c>
      <c r="C108" s="258">
        <v>19544000000</v>
      </c>
      <c r="D108" s="258"/>
      <c r="E108" s="258">
        <v>31091607655</v>
      </c>
      <c r="F108" s="258"/>
      <c r="G108" s="27">
        <v>19544000000</v>
      </c>
      <c r="H108" s="258"/>
      <c r="I108" s="27">
        <v>30950000000</v>
      </c>
    </row>
    <row r="109" spans="1:9" ht="24" customHeight="1">
      <c r="A109" s="104" t="s">
        <v>283</v>
      </c>
      <c r="B109" s="95">
        <v>6.2</v>
      </c>
      <c r="C109" s="258">
        <v>-9585951125</v>
      </c>
      <c r="D109" s="258"/>
      <c r="E109" s="270">
        <v>-20649002081</v>
      </c>
      <c r="F109" s="258"/>
      <c r="G109" s="49">
        <v>-9500000000</v>
      </c>
      <c r="H109" s="258"/>
      <c r="I109" s="49">
        <v>-20450000000</v>
      </c>
    </row>
    <row r="110" spans="1:9" ht="24" customHeight="1">
      <c r="A110" s="104" t="s">
        <v>284</v>
      </c>
      <c r="B110" s="95">
        <v>6.2</v>
      </c>
      <c r="C110" s="258">
        <v>2000000000</v>
      </c>
      <c r="D110" s="258"/>
      <c r="E110" s="270">
        <v>5000000000</v>
      </c>
      <c r="F110" s="258"/>
      <c r="G110" s="27">
        <v>2000000000</v>
      </c>
      <c r="H110" s="258"/>
      <c r="I110" s="65">
        <v>5000000000</v>
      </c>
    </row>
    <row r="111" spans="1:9" ht="24" customHeight="1">
      <c r="A111" s="104" t="s">
        <v>285</v>
      </c>
      <c r="B111" s="95">
        <v>6.2</v>
      </c>
      <c r="C111" s="258">
        <v>-15100000000</v>
      </c>
      <c r="D111" s="258"/>
      <c r="E111" s="270">
        <v>-12240000000</v>
      </c>
      <c r="F111" s="258"/>
      <c r="G111" s="27">
        <v>-15100000000</v>
      </c>
      <c r="H111" s="258"/>
      <c r="I111" s="65">
        <v>-12240000000</v>
      </c>
    </row>
    <row r="112" spans="1:9" ht="24" customHeight="1">
      <c r="A112" s="97" t="s">
        <v>286</v>
      </c>
      <c r="B112" s="95">
        <v>6.2</v>
      </c>
      <c r="C112" s="270">
        <v>-1969819209</v>
      </c>
      <c r="D112" s="258"/>
      <c r="E112" s="270">
        <v>-1740326358</v>
      </c>
      <c r="F112" s="258"/>
      <c r="G112" s="27">
        <v>-59966389</v>
      </c>
      <c r="H112" s="258"/>
      <c r="I112" s="65">
        <v>-44906790</v>
      </c>
    </row>
    <row r="113" spans="1:9" ht="24" customHeight="1">
      <c r="A113" s="104" t="s">
        <v>287</v>
      </c>
      <c r="B113" s="95"/>
      <c r="C113" s="283">
        <v>0</v>
      </c>
      <c r="D113" s="258"/>
      <c r="E113" s="283">
        <v>0</v>
      </c>
      <c r="F113" s="258"/>
      <c r="G113" s="14">
        <v>22000000</v>
      </c>
      <c r="H113" s="258"/>
      <c r="I113" s="283">
        <v>0</v>
      </c>
    </row>
    <row r="114" spans="1:9" ht="24" customHeight="1">
      <c r="A114" s="97" t="s">
        <v>288</v>
      </c>
      <c r="C114" s="25"/>
      <c r="D114" s="258"/>
      <c r="E114" s="25"/>
      <c r="F114" s="258"/>
      <c r="G114" s="27"/>
      <c r="H114" s="258"/>
      <c r="I114" s="25"/>
    </row>
    <row r="115" spans="1:9" ht="24" customHeight="1">
      <c r="A115" s="210" t="s">
        <v>289</v>
      </c>
      <c r="C115" s="283">
        <v>0</v>
      </c>
      <c r="D115" s="258"/>
      <c r="E115" s="270">
        <v>414654778</v>
      </c>
      <c r="F115" s="258"/>
      <c r="G115" s="283">
        <v>0</v>
      </c>
      <c r="H115" s="258"/>
      <c r="I115" s="283">
        <v>0</v>
      </c>
    </row>
    <row r="116" spans="1:9" ht="24" customHeight="1">
      <c r="A116" s="280" t="s">
        <v>290</v>
      </c>
      <c r="B116" s="280"/>
      <c r="C116" s="115">
        <f>SUM(C101:C115)</f>
        <v>-9649896115</v>
      </c>
      <c r="D116" s="103"/>
      <c r="E116" s="115">
        <f>SUM(E101:E115)</f>
        <v>-12208304098</v>
      </c>
      <c r="F116" s="103"/>
      <c r="G116" s="115">
        <f>SUM(G101:G115)</f>
        <v>-7124982757</v>
      </c>
      <c r="H116" s="103"/>
      <c r="I116" s="9">
        <f>SUM(I101:I115)</f>
        <v>-10211612324</v>
      </c>
    </row>
    <row r="117" spans="1:9" ht="24" customHeight="1">
      <c r="A117" s="280"/>
      <c r="B117" s="280"/>
      <c r="C117" s="103"/>
      <c r="D117" s="103"/>
      <c r="E117" s="103"/>
      <c r="F117" s="103"/>
      <c r="G117" s="271"/>
      <c r="H117" s="103"/>
      <c r="I117" s="103"/>
    </row>
    <row r="118" spans="1:9" ht="24" customHeight="1">
      <c r="A118" s="280" t="s">
        <v>291</v>
      </c>
      <c r="B118" s="280"/>
      <c r="C118" s="17">
        <f>SUM(C116,C90,C68)</f>
        <v>794373125</v>
      </c>
      <c r="D118" s="103"/>
      <c r="E118" s="17">
        <f>SUM(E116,E90,E68)</f>
        <v>-250082314</v>
      </c>
      <c r="F118" s="103"/>
      <c r="G118" s="17">
        <f>SUM(G116,G90,G68)</f>
        <v>79118082</v>
      </c>
      <c r="H118" s="103"/>
      <c r="I118" s="17">
        <v>-437355739</v>
      </c>
    </row>
    <row r="119" spans="1:9" ht="24" customHeight="1">
      <c r="A119" s="182" t="s">
        <v>292</v>
      </c>
      <c r="B119" s="182"/>
      <c r="C119" s="270">
        <v>4161944668</v>
      </c>
      <c r="D119" s="94"/>
      <c r="E119" s="270">
        <v>4402955662</v>
      </c>
      <c r="F119" s="94"/>
      <c r="G119" s="269">
        <v>46868502</v>
      </c>
      <c r="H119" s="258"/>
      <c r="I119" s="270">
        <v>482160179</v>
      </c>
    </row>
    <row r="120" spans="1:9" ht="24" customHeight="1">
      <c r="A120" s="182" t="s">
        <v>293</v>
      </c>
      <c r="B120" s="94"/>
      <c r="C120" s="270">
        <v>-99574597</v>
      </c>
      <c r="D120" s="94"/>
      <c r="E120" s="270">
        <v>9071320</v>
      </c>
      <c r="F120" s="94"/>
      <c r="G120" s="269">
        <v>3643127</v>
      </c>
      <c r="H120" s="258"/>
      <c r="I120" s="270">
        <v>2064062</v>
      </c>
    </row>
    <row r="121" spans="1:9" ht="24" customHeight="1" thickBot="1">
      <c r="A121" s="89" t="s">
        <v>294</v>
      </c>
      <c r="B121" s="95">
        <v>6.3</v>
      </c>
      <c r="C121" s="281">
        <f>SUM(C118:C120)</f>
        <v>4856743196</v>
      </c>
      <c r="D121" s="103"/>
      <c r="E121" s="281">
        <f>SUM(E118:E120)</f>
        <v>4161944668</v>
      </c>
      <c r="F121" s="103"/>
      <c r="G121" s="282">
        <f>SUM(G118:G120)</f>
        <v>129629711</v>
      </c>
      <c r="H121" s="103"/>
      <c r="I121" s="281">
        <f>SUM(I118:I120)</f>
        <v>46868502</v>
      </c>
    </row>
    <row r="122" spans="1:9" ht="24" customHeight="1" thickTop="1">
      <c r="C122" s="167"/>
      <c r="D122" s="94"/>
      <c r="E122" s="167"/>
      <c r="F122" s="94"/>
      <c r="G122" s="167"/>
      <c r="H122" s="94"/>
      <c r="I122" s="167"/>
    </row>
    <row r="123" spans="1:9" ht="24" customHeight="1">
      <c r="C123" s="94"/>
      <c r="D123" s="94"/>
      <c r="F123" s="94"/>
      <c r="G123" s="94"/>
      <c r="H123" s="94"/>
      <c r="I123" s="94"/>
    </row>
    <row r="124" spans="1:9" ht="24" customHeight="1">
      <c r="C124" s="94"/>
      <c r="D124" s="94"/>
      <c r="F124" s="94"/>
      <c r="G124" s="94"/>
      <c r="H124" s="94"/>
      <c r="I124" s="94"/>
    </row>
    <row r="125" spans="1:9" ht="24" customHeight="1">
      <c r="C125" s="94"/>
      <c r="D125" s="94"/>
      <c r="F125" s="94"/>
      <c r="G125" s="94"/>
      <c r="H125" s="94"/>
      <c r="I125" s="94"/>
    </row>
    <row r="126" spans="1:9" ht="24" customHeight="1">
      <c r="C126" s="94"/>
      <c r="D126" s="94"/>
      <c r="F126" s="94"/>
      <c r="G126" s="94"/>
      <c r="H126" s="94"/>
      <c r="I126" s="94"/>
    </row>
    <row r="127" spans="1:9" ht="24" customHeight="1">
      <c r="C127" s="94"/>
      <c r="D127" s="94"/>
      <c r="F127" s="94"/>
      <c r="G127" s="94"/>
      <c r="H127" s="94"/>
      <c r="I127" s="94"/>
    </row>
    <row r="128" spans="1:9" ht="24" customHeight="1">
      <c r="C128" s="94"/>
      <c r="D128" s="94"/>
      <c r="F128" s="94"/>
      <c r="G128" s="94"/>
      <c r="H128" s="94"/>
      <c r="I128" s="94"/>
    </row>
    <row r="129" spans="1:9" ht="24" customHeight="1">
      <c r="C129" s="94"/>
      <c r="D129" s="94"/>
      <c r="F129" s="94"/>
      <c r="G129" s="94"/>
      <c r="H129" s="94"/>
      <c r="I129" s="94"/>
    </row>
    <row r="130" spans="1:9" ht="24" customHeight="1">
      <c r="C130" s="94"/>
      <c r="D130" s="94"/>
      <c r="F130" s="94"/>
      <c r="G130" s="94"/>
      <c r="H130" s="94"/>
      <c r="I130" s="94"/>
    </row>
    <row r="131" spans="1:9" ht="24" customHeight="1">
      <c r="C131" s="94"/>
      <c r="D131" s="94"/>
      <c r="F131" s="94"/>
      <c r="G131" s="94"/>
      <c r="H131" s="94"/>
      <c r="I131" s="94"/>
    </row>
    <row r="132" spans="1:9" ht="24" customHeight="1">
      <c r="C132" s="94"/>
      <c r="D132" s="94"/>
      <c r="F132" s="94"/>
      <c r="G132" s="94"/>
      <c r="H132" s="94"/>
      <c r="I132" s="94"/>
    </row>
    <row r="133" spans="1:9" ht="24" customHeight="1">
      <c r="C133" s="94"/>
      <c r="D133" s="94"/>
      <c r="F133" s="94"/>
      <c r="G133" s="94"/>
      <c r="H133" s="94"/>
      <c r="I133" s="94"/>
    </row>
    <row r="134" spans="1:9" ht="24" customHeight="1">
      <c r="A134" s="97" t="s">
        <v>42</v>
      </c>
      <c r="C134" s="94"/>
      <c r="D134" s="94"/>
      <c r="F134" s="94"/>
      <c r="G134" s="94"/>
      <c r="H134" s="94"/>
      <c r="I134" s="94"/>
    </row>
    <row r="135" spans="1:9" ht="24" customHeight="1">
      <c r="A135" s="88"/>
      <c r="C135" s="94"/>
      <c r="D135" s="94"/>
      <c r="F135" s="94"/>
      <c r="G135" s="94"/>
      <c r="H135" s="94"/>
      <c r="I135" s="94"/>
    </row>
    <row r="136" spans="1:9" ht="24" customHeight="1">
      <c r="C136" s="94"/>
      <c r="D136" s="94"/>
      <c r="F136" s="94"/>
      <c r="G136" s="94"/>
      <c r="H136" s="94"/>
      <c r="I136" s="94"/>
    </row>
    <row r="137" spans="1:9" ht="24" customHeight="1">
      <c r="A137" s="289">
        <v>12</v>
      </c>
      <c r="B137" s="289"/>
      <c r="C137" s="289"/>
      <c r="D137" s="289"/>
      <c r="E137" s="289"/>
      <c r="F137" s="289"/>
      <c r="G137" s="289"/>
      <c r="H137" s="289"/>
      <c r="I137" s="289"/>
    </row>
  </sheetData>
  <sheetProtection selectLockedCells="1" selectUnlockedCells="1"/>
  <mergeCells count="18">
    <mergeCell ref="C51:E51"/>
    <mergeCell ref="G51:I51"/>
    <mergeCell ref="A45:I45"/>
    <mergeCell ref="A93:I93"/>
    <mergeCell ref="A137:I137"/>
    <mergeCell ref="C98:E98"/>
    <mergeCell ref="G98:I98"/>
    <mergeCell ref="A92:I92"/>
    <mergeCell ref="A94:I94"/>
    <mergeCell ref="A95:I95"/>
    <mergeCell ref="A1:I1"/>
    <mergeCell ref="A2:I2"/>
    <mergeCell ref="A3:I3"/>
    <mergeCell ref="A46:I46"/>
    <mergeCell ref="A48:I48"/>
    <mergeCell ref="A47:I47"/>
    <mergeCell ref="C6:E6"/>
    <mergeCell ref="G6:I6"/>
  </mergeCells>
  <phoneticPr fontId="6" type="noConversion"/>
  <pageMargins left="1" right="0.5" top="1" bottom="0.5" header="0.5" footer="0.3"/>
  <pageSetup paperSize="9" scale="70" firstPageNumber="14" fitToHeight="0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365e51-783d-475b-b313-aff76eb5c323">
      <Terms xmlns="http://schemas.microsoft.com/office/infopath/2007/PartnerControls"/>
    </lcf76f155ced4ddcb4097134ff3c332f>
    <TaxCatchAll xmlns="20ac297a-b022-4aa3-a374-c44ec573b7b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B11C17446C546ABB9A5204E26382D" ma:contentTypeVersion="14" ma:contentTypeDescription="Create a new document." ma:contentTypeScope="" ma:versionID="6f87b7e3cedc24be316b4dafbd6a8e22">
  <xsd:schema xmlns:xsd="http://www.w3.org/2001/XMLSchema" xmlns:xs="http://www.w3.org/2001/XMLSchema" xmlns:p="http://schemas.microsoft.com/office/2006/metadata/properties" xmlns:ns2="6c365e51-783d-475b-b313-aff76eb5c323" xmlns:ns3="20ac297a-b022-4aa3-a374-c44ec573b7b6" targetNamespace="http://schemas.microsoft.com/office/2006/metadata/properties" ma:root="true" ma:fieldsID="bf51c1025a98a3f54b27ec40e1a86b49" ns2:_="" ns3:_="">
    <xsd:import namespace="6c365e51-783d-475b-b313-aff76eb5c323"/>
    <xsd:import namespace="20ac297a-b022-4aa3-a374-c44ec573b7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65e51-783d-475b-b313-aff76eb5c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c297a-b022-4aa3-a374-c44ec573b7b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a6278b-db22-49e7-9a80-3a86f923df30}" ma:internalName="TaxCatchAll" ma:showField="CatchAllData" ma:web="20ac297a-b022-4aa3-a374-c44ec573b7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259B4C-114B-4E19-AB4E-213394E37D63}">
  <ds:schemaRefs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20ac297a-b022-4aa3-a374-c44ec573b7b6"/>
    <ds:schemaRef ds:uri="6c365e51-783d-475b-b313-aff76eb5c32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D064526-3E9C-4DF0-85CF-671202912F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8A1F5A-B96E-4AEA-A30C-3EBFE1C908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65e51-783d-475b-b313-aff76eb5c323"/>
    <ds:schemaRef ds:uri="20ac297a-b022-4aa3-a374-c44ec573b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</vt:lpstr>
      <vt:lpstr>BS (2)</vt:lpstr>
      <vt:lpstr>PL</vt:lpstr>
      <vt:lpstr>SE-66 Consol </vt:lpstr>
      <vt:lpstr>SE-65 Consol </vt:lpstr>
      <vt:lpstr>SE 66 Separate</vt:lpstr>
      <vt:lpstr>SE 65 Separate</vt:lpstr>
      <vt:lpstr>CF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Nkhanchai@deloitte.com</cp:lastModifiedBy>
  <cp:revision/>
  <cp:lastPrinted>2024-02-22T07:21:11Z</cp:lastPrinted>
  <dcterms:created xsi:type="dcterms:W3CDTF">2002-02-20T03:29:38Z</dcterms:created>
  <dcterms:modified xsi:type="dcterms:W3CDTF">2024-02-22T07:22:06Z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2021-12-29T04:02:27Z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f6804e2f-a4d2-4b77-83cb-7b2401dec1ba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0x0101000B3A3FF448EE8D489524CC8C65860226</vt:lpwstr>
  </property>
</Properties>
</file>