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sungsitthipoonporn_deloitte_com/Documents/Desktop/BJC/10. BJC YE 2023/งบชุดตลาด/"/>
    </mc:Choice>
  </mc:AlternateContent>
  <xr:revisionPtr revIDLastSave="0" documentId="13_ncr:1_{D8E2F400-7662-4641-9C73-D04FC12F2ACE}" xr6:coauthVersionLast="47" xr6:coauthVersionMax="47" xr10:uidLastSave="{00000000-0000-0000-0000-000000000000}"/>
  <bookViews>
    <workbookView xWindow="-108" yWindow="-108" windowWidth="23256" windowHeight="14616" tabRatio="758" xr2:uid="{00000000-000D-0000-FFFF-FFFF00000000}"/>
  </bookViews>
  <sheets>
    <sheet name="BS" sheetId="2" r:id="rId1"/>
    <sheet name="BS (2)" sheetId="18" r:id="rId2"/>
    <sheet name="PL" sheetId="13" r:id="rId3"/>
    <sheet name="SC-Consol-23" sheetId="31" r:id="rId4"/>
    <sheet name="SC-Consol-22" sheetId="27" r:id="rId5"/>
    <sheet name="SC-Separate 23" sheetId="32" r:id="rId6"/>
    <sheet name="SC-Separate 22" sheetId="28" r:id="rId7"/>
    <sheet name="CF" sheetId="7" r:id="rId8"/>
  </sheets>
  <definedNames>
    <definedName name="AS2DocOpenMode" hidden="1">"AS2DocumentEdit"</definedName>
    <definedName name="_xlnm.Print_Area" localSheetId="0">BS!$A$1:$K$54</definedName>
    <definedName name="_xlnm.Print_Area" localSheetId="1">'BS (2)'!$A$1:$K$112</definedName>
    <definedName name="_xlnm.Print_Area" localSheetId="7">CF!$A$1:$I$139</definedName>
    <definedName name="_xlnm.Print_Area" localSheetId="2">PL!$A$1:$I$110</definedName>
    <definedName name="_xlnm.Print_Area" localSheetId="4">'SC-Consol-22'!$A$1:$AH$63</definedName>
    <definedName name="_xlnm.Print_Area" localSheetId="3">'SC-Consol-23'!$A$1:$AH$69</definedName>
    <definedName name="_xlnm.Print_Area" localSheetId="6">'SC-Separate 22'!$A$1:$W$45</definedName>
    <definedName name="_xlnm.Print_Area" localSheetId="5">'SC-Separate 23'!$A$1:$W$46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5" i="7" l="1"/>
  <c r="C98" i="7"/>
  <c r="C48" i="7"/>
  <c r="C50" i="7" s="1"/>
  <c r="C117" i="7" s="1"/>
  <c r="C120" i="7" s="1"/>
  <c r="C35" i="7"/>
  <c r="AH40" i="31"/>
  <c r="AF40" i="31"/>
  <c r="AD40" i="31"/>
  <c r="AB40" i="31"/>
  <c r="Z40" i="31"/>
  <c r="X40" i="31"/>
  <c r="V40" i="31"/>
  <c r="T40" i="31"/>
  <c r="R40" i="31"/>
  <c r="P40" i="31"/>
  <c r="N40" i="31"/>
  <c r="L40" i="31"/>
  <c r="J40" i="31"/>
  <c r="H40" i="31"/>
  <c r="F40" i="31"/>
  <c r="D40" i="31"/>
  <c r="W35" i="31"/>
  <c r="W42" i="31" s="1"/>
  <c r="AG35" i="31"/>
  <c r="AG42" i="31" s="1"/>
  <c r="AE35" i="31"/>
  <c r="AE42" i="31" s="1"/>
  <c r="AC35" i="31"/>
  <c r="AC42" i="31" s="1"/>
  <c r="AA35" i="31"/>
  <c r="AA42" i="31" s="1"/>
  <c r="Y35" i="31"/>
  <c r="Y42" i="31" s="1"/>
  <c r="U35" i="31"/>
  <c r="U42" i="31" s="1"/>
  <c r="S35" i="31"/>
  <c r="S42" i="31" s="1"/>
  <c r="O35" i="31"/>
  <c r="O42" i="31" s="1"/>
  <c r="M35" i="31"/>
  <c r="M42" i="31" s="1"/>
  <c r="K35" i="31"/>
  <c r="K42" i="31" s="1"/>
  <c r="I35" i="31"/>
  <c r="I42" i="31" s="1"/>
  <c r="G35" i="31"/>
  <c r="G42" i="31" s="1"/>
  <c r="E35" i="31"/>
  <c r="E42" i="31" s="1"/>
  <c r="AH33" i="31"/>
  <c r="AF33" i="31"/>
  <c r="AD33" i="31"/>
  <c r="AB33" i="31"/>
  <c r="Z33" i="31"/>
  <c r="X33" i="31"/>
  <c r="V33" i="31"/>
  <c r="T33" i="31"/>
  <c r="R33" i="31"/>
  <c r="P33" i="31"/>
  <c r="N33" i="31"/>
  <c r="L33" i="31"/>
  <c r="J33" i="31"/>
  <c r="H33" i="31"/>
  <c r="F33" i="31"/>
  <c r="D33" i="31"/>
  <c r="AH25" i="31"/>
  <c r="AF25" i="31"/>
  <c r="AD25" i="31"/>
  <c r="X25" i="31"/>
  <c r="C94" i="13"/>
  <c r="C89" i="13"/>
  <c r="I82" i="13"/>
  <c r="G82" i="13"/>
  <c r="E82" i="13"/>
  <c r="C82" i="13"/>
  <c r="C74" i="13"/>
  <c r="C22" i="13"/>
  <c r="C15" i="13"/>
  <c r="C89" i="18"/>
  <c r="C91" i="18" s="1"/>
  <c r="C34" i="18"/>
  <c r="C24" i="18"/>
  <c r="C37" i="2"/>
  <c r="C22" i="2"/>
  <c r="G115" i="7"/>
  <c r="G98" i="7"/>
  <c r="G35" i="7"/>
  <c r="G48" i="7" s="1"/>
  <c r="G50" i="7" s="1"/>
  <c r="W23" i="32"/>
  <c r="U24" i="32"/>
  <c r="Q24" i="32"/>
  <c r="O24" i="32"/>
  <c r="M24" i="32"/>
  <c r="K24" i="32"/>
  <c r="I24" i="32"/>
  <c r="G24" i="32"/>
  <c r="E24" i="32"/>
  <c r="W17" i="32"/>
  <c r="W19" i="32" s="1"/>
  <c r="U19" i="32"/>
  <c r="U25" i="32" s="1"/>
  <c r="S19" i="32"/>
  <c r="Q19" i="32"/>
  <c r="Q25" i="32" s="1"/>
  <c r="O19" i="32"/>
  <c r="O25" i="32" s="1"/>
  <c r="M19" i="32"/>
  <c r="M25" i="32" s="1"/>
  <c r="K19" i="32"/>
  <c r="K25" i="32" s="1"/>
  <c r="I19" i="32"/>
  <c r="I25" i="32" s="1"/>
  <c r="G19" i="32"/>
  <c r="G25" i="32" s="1"/>
  <c r="E19" i="32"/>
  <c r="E25" i="32" s="1"/>
  <c r="E98" i="13"/>
  <c r="G74" i="13"/>
  <c r="G22" i="13"/>
  <c r="G15" i="13"/>
  <c r="I89" i="18"/>
  <c r="I91" i="18" s="1"/>
  <c r="I34" i="18"/>
  <c r="I24" i="18"/>
  <c r="I37" i="2"/>
  <c r="I22" i="2"/>
  <c r="I115" i="7"/>
  <c r="I98" i="7"/>
  <c r="E115" i="7"/>
  <c r="E98" i="7"/>
  <c r="I35" i="7"/>
  <c r="I48" i="7" s="1"/>
  <c r="I50" i="7" s="1"/>
  <c r="E35" i="7"/>
  <c r="E48" i="7" s="1"/>
  <c r="E50" i="7" s="1"/>
  <c r="E117" i="7" s="1"/>
  <c r="E120" i="7" s="1"/>
  <c r="I98" i="13"/>
  <c r="I89" i="13"/>
  <c r="I74" i="13"/>
  <c r="E97" i="13"/>
  <c r="E94" i="13"/>
  <c r="E89" i="13"/>
  <c r="E74" i="13"/>
  <c r="I22" i="13"/>
  <c r="I15" i="13"/>
  <c r="E22" i="13"/>
  <c r="E15" i="13"/>
  <c r="K89" i="18"/>
  <c r="K91" i="18" s="1"/>
  <c r="E89" i="18"/>
  <c r="E91" i="18" s="1"/>
  <c r="K34" i="18"/>
  <c r="K24" i="18"/>
  <c r="K35" i="18" s="1"/>
  <c r="E34" i="18"/>
  <c r="E24" i="18"/>
  <c r="K37" i="2"/>
  <c r="K22" i="2"/>
  <c r="K38" i="2" s="1"/>
  <c r="E37" i="2"/>
  <c r="E22" i="2"/>
  <c r="N25" i="27"/>
  <c r="AD22" i="27"/>
  <c r="AH22" i="27" s="1"/>
  <c r="AH31" i="27"/>
  <c r="R20" i="27"/>
  <c r="R25" i="27" s="1"/>
  <c r="U21" i="28"/>
  <c r="Q21" i="28"/>
  <c r="O21" i="28"/>
  <c r="M21" i="28"/>
  <c r="I21" i="28"/>
  <c r="G21" i="28"/>
  <c r="E21" i="28"/>
  <c r="F33" i="27"/>
  <c r="D33" i="27"/>
  <c r="H33" i="27"/>
  <c r="J33" i="27"/>
  <c r="L33" i="27"/>
  <c r="N33" i="27"/>
  <c r="P33" i="27"/>
  <c r="R33" i="27"/>
  <c r="T33" i="27"/>
  <c r="V33" i="27"/>
  <c r="X33" i="27"/>
  <c r="Z33" i="27"/>
  <c r="AB33" i="27"/>
  <c r="AD33" i="27"/>
  <c r="AF33" i="27"/>
  <c r="AH32" i="27"/>
  <c r="AH29" i="27"/>
  <c r="AH23" i="27"/>
  <c r="AH21" i="27"/>
  <c r="AF25" i="27"/>
  <c r="AB25" i="27"/>
  <c r="Z25" i="27"/>
  <c r="X25" i="27"/>
  <c r="V25" i="27"/>
  <c r="T25" i="27"/>
  <c r="P25" i="27"/>
  <c r="L25" i="27"/>
  <c r="J25" i="27"/>
  <c r="H25" i="27"/>
  <c r="F25" i="27"/>
  <c r="D25" i="27"/>
  <c r="AH16" i="27"/>
  <c r="F115" i="18"/>
  <c r="H115" i="18"/>
  <c r="G89" i="18"/>
  <c r="G91" i="18" s="1"/>
  <c r="G92" i="18" s="1"/>
  <c r="G115" i="18" s="1"/>
  <c r="E38" i="2"/>
  <c r="G23" i="13" l="1"/>
  <c r="G28" i="13" s="1"/>
  <c r="G30" i="13" s="1"/>
  <c r="G87" i="13" s="1"/>
  <c r="E23" i="13"/>
  <c r="E28" i="13" s="1"/>
  <c r="E30" i="13" s="1"/>
  <c r="I23" i="13"/>
  <c r="I28" i="13" s="1"/>
  <c r="I30" i="13" s="1"/>
  <c r="G83" i="13"/>
  <c r="G84" i="13" s="1"/>
  <c r="G92" i="13" s="1"/>
  <c r="G94" i="13" s="1"/>
  <c r="AH33" i="27"/>
  <c r="AD20" i="27"/>
  <c r="AH20" i="27" s="1"/>
  <c r="AH25" i="27" s="1"/>
  <c r="T35" i="31"/>
  <c r="T42" i="31" s="1"/>
  <c r="V35" i="31"/>
  <c r="V42" i="31" s="1"/>
  <c r="X35" i="31"/>
  <c r="X42" i="31" s="1"/>
  <c r="Z35" i="31"/>
  <c r="Z42" i="31" s="1"/>
  <c r="P35" i="31"/>
  <c r="P42" i="31" s="1"/>
  <c r="R35" i="31"/>
  <c r="R42" i="31" s="1"/>
  <c r="AB35" i="31"/>
  <c r="AB42" i="31" s="1"/>
  <c r="AF35" i="31"/>
  <c r="AF42" i="31" s="1"/>
  <c r="L35" i="31"/>
  <c r="L42" i="31" s="1"/>
  <c r="N35" i="31"/>
  <c r="N42" i="31" s="1"/>
  <c r="F35" i="31"/>
  <c r="F42" i="31" s="1"/>
  <c r="H35" i="31"/>
  <c r="H42" i="31" s="1"/>
  <c r="AH35" i="31"/>
  <c r="AH42" i="31" s="1"/>
  <c r="D35" i="31"/>
  <c r="D42" i="31" s="1"/>
  <c r="AD35" i="31"/>
  <c r="AD42" i="31" s="1"/>
  <c r="J35" i="31"/>
  <c r="J42" i="31" s="1"/>
  <c r="C83" i="13"/>
  <c r="E35" i="18"/>
  <c r="E92" i="18" s="1"/>
  <c r="E115" i="18" s="1"/>
  <c r="K92" i="18"/>
  <c r="I35" i="18"/>
  <c r="I92" i="18" s="1"/>
  <c r="C35" i="18"/>
  <c r="C92" i="18" s="1"/>
  <c r="E83" i="13"/>
  <c r="E84" i="13" s="1"/>
  <c r="I83" i="13"/>
  <c r="I84" i="13" s="1"/>
  <c r="I92" i="13" s="1"/>
  <c r="I94" i="13" s="1"/>
  <c r="G98" i="13"/>
  <c r="G97" i="13"/>
  <c r="G89" i="13"/>
  <c r="S22" i="32" s="1"/>
  <c r="C23" i="13"/>
  <c r="C28" i="13" s="1"/>
  <c r="C30" i="13" s="1"/>
  <c r="C38" i="2"/>
  <c r="I38" i="2"/>
  <c r="I117" i="7"/>
  <c r="G117" i="7"/>
  <c r="G120" i="7" s="1"/>
  <c r="C84" i="13" l="1"/>
  <c r="AD25" i="27"/>
  <c r="I115" i="18"/>
  <c r="C115" i="18"/>
  <c r="W22" i="32"/>
  <c r="W24" i="32" s="1"/>
  <c r="W25" i="32" s="1"/>
  <c r="S24" i="32"/>
  <c r="S25" i="32" s="1"/>
</calcChain>
</file>

<file path=xl/sharedStrings.xml><?xml version="1.0" encoding="utf-8"?>
<sst xmlns="http://schemas.openxmlformats.org/spreadsheetml/2006/main" count="571" uniqueCount="311">
  <si>
    <t>BERLI  JUCKER  PUBLIC  COMPANY  LIMITED  AND  ITS  SUBSIDIARIES</t>
  </si>
  <si>
    <t>STATEMENTS  OF  FINANCIAL  POSITION</t>
  </si>
  <si>
    <t>AS  AT  DECEMBER  31,  2023</t>
  </si>
  <si>
    <t>UNIT : BAHT</t>
  </si>
  <si>
    <t>Consolidated financial statements</t>
  </si>
  <si>
    <t>Separate financial statements</t>
  </si>
  <si>
    <t>Notes</t>
  </si>
  <si>
    <t>As at</t>
  </si>
  <si>
    <t>December 31,</t>
  </si>
  <si>
    <t>Assets</t>
  </si>
  <si>
    <t>Current assets</t>
  </si>
  <si>
    <t>Cash and cash equivalents</t>
  </si>
  <si>
    <t>Trade and other current receivables</t>
  </si>
  <si>
    <t>Trade receivables</t>
  </si>
  <si>
    <t>5, 7</t>
  </si>
  <si>
    <t>Other receivables</t>
  </si>
  <si>
    <t>5, 8</t>
  </si>
  <si>
    <t>Supplier receivables and tenant receivables</t>
  </si>
  <si>
    <t>5, 9</t>
  </si>
  <si>
    <t>Short-term loans to related parties</t>
  </si>
  <si>
    <t>Current portion of long-term loan to a related party</t>
  </si>
  <si>
    <t>Inventories</t>
  </si>
  <si>
    <t>Other current financial assets</t>
  </si>
  <si>
    <t>Other current assets</t>
  </si>
  <si>
    <t>Total current assets</t>
  </si>
  <si>
    <t>Non-current assets</t>
  </si>
  <si>
    <t>Investments in subsidiaries</t>
  </si>
  <si>
    <t>Investments in an associate</t>
  </si>
  <si>
    <t>Investments in joint ventures</t>
  </si>
  <si>
    <t>Long-term loans to related parties</t>
  </si>
  <si>
    <t>Right-of-use assets</t>
  </si>
  <si>
    <t>Investment properties</t>
  </si>
  <si>
    <t xml:space="preserve">Property, plant and equipment </t>
  </si>
  <si>
    <t>Goodwill</t>
  </si>
  <si>
    <t>Other intangible assets other than goodwill</t>
  </si>
  <si>
    <t>Deferred tax assets</t>
  </si>
  <si>
    <t>Other non-current financial assets</t>
  </si>
  <si>
    <t>5, 11</t>
  </si>
  <si>
    <t>Other non-current assets</t>
  </si>
  <si>
    <t>5, 21</t>
  </si>
  <si>
    <t>Total non-current assets</t>
  </si>
  <si>
    <t>Total assets</t>
  </si>
  <si>
    <t>Notes to the financial statements form an integral part of these statements</t>
  </si>
  <si>
    <r>
      <t xml:space="preserve">STATEMENTS  OF  FINANCIAL  POSITION  </t>
    </r>
    <r>
      <rPr>
        <sz val="9"/>
        <rFont val="Times New Roman"/>
        <family val="1"/>
      </rPr>
      <t>(CONTINUED)</t>
    </r>
  </si>
  <si>
    <t>Liabilities and shareholders’ equity</t>
  </si>
  <si>
    <t>Current liabilities</t>
  </si>
  <si>
    <t>Short-term borrowings from financial institutions</t>
  </si>
  <si>
    <t>Trade and other current payables</t>
  </si>
  <si>
    <t>Trade payables</t>
  </si>
  <si>
    <t>5, 23</t>
  </si>
  <si>
    <t>Other payables</t>
  </si>
  <si>
    <t>5, 24</t>
  </si>
  <si>
    <t>Current portion of unearned leasehold rights</t>
  </si>
  <si>
    <t>Current portion of long-term borrowings from financial institutions</t>
  </si>
  <si>
    <t>Current portion of debentures</t>
  </si>
  <si>
    <t>Current portion of lease liabilities</t>
  </si>
  <si>
    <t>22, 25</t>
  </si>
  <si>
    <t>Short-term borrowings from related parties</t>
  </si>
  <si>
    <t>5, 22</t>
  </si>
  <si>
    <t>Income tax payable</t>
  </si>
  <si>
    <t>Other current financial liabilities</t>
  </si>
  <si>
    <t>Other current liabilities</t>
  </si>
  <si>
    <t>Total current liabilities</t>
  </si>
  <si>
    <t>Non-current liabilities</t>
  </si>
  <si>
    <t>Unearned leasehold rights</t>
  </si>
  <si>
    <t>Long-term borrowings from financial institutions</t>
  </si>
  <si>
    <t>Debentures</t>
  </si>
  <si>
    <t>Lease liabilities</t>
  </si>
  <si>
    <t>Deferred tax liabilities</t>
  </si>
  <si>
    <t>Non-current provisions for employee benefit</t>
  </si>
  <si>
    <t>Other non-current liabilities</t>
  </si>
  <si>
    <t>Total non-current liabilities</t>
  </si>
  <si>
    <t>Total liabilities</t>
  </si>
  <si>
    <r>
      <t xml:space="preserve">  Liabilities and shareholders’ equity</t>
    </r>
    <r>
      <rPr>
        <sz val="9"/>
        <rFont val="Times New Roman"/>
        <family val="1"/>
      </rPr>
      <t xml:space="preserve"> (continued)</t>
    </r>
  </si>
  <si>
    <t>Shareholders’ equity</t>
  </si>
  <si>
    <t xml:space="preserve">Share capital </t>
  </si>
  <si>
    <t>Authorized share capital</t>
  </si>
  <si>
    <t>4,114,626,699 ordinary shares of Baht 1 each</t>
  </si>
  <si>
    <t xml:space="preserve">Issued and paid share capital </t>
  </si>
  <si>
    <t>XXXXXXXXXX ordinary shares of Baht 1 each, fully paid</t>
  </si>
  <si>
    <t>4,007,796,699 ordinary shares of Baht 1 each, fully paid</t>
  </si>
  <si>
    <t>Share subscription received in advance</t>
  </si>
  <si>
    <t>Surplus</t>
  </si>
  <si>
    <t>Share premium</t>
  </si>
  <si>
    <t>Deficit arising from business combination under common control</t>
  </si>
  <si>
    <t>Surplus arising from change in ownership interest in subsidiaries</t>
  </si>
  <si>
    <t>Donated surplus</t>
  </si>
  <si>
    <t>Expired warrant surplus</t>
  </si>
  <si>
    <t>Surplus on disposals of Company’s shares held by a subsidiary</t>
  </si>
  <si>
    <t>Warrants</t>
  </si>
  <si>
    <t>Retained earnings</t>
  </si>
  <si>
    <t xml:space="preserve">    Appropriated :</t>
  </si>
  <si>
    <t>Legal reserve</t>
  </si>
  <si>
    <t>Reserve for business expansion</t>
  </si>
  <si>
    <t xml:space="preserve">    Unappropriated</t>
  </si>
  <si>
    <t>Other components of shareholders’ equity</t>
  </si>
  <si>
    <t>Total shareholders’ equity attributable to owners of parent</t>
  </si>
  <si>
    <t>Non-controlling interests</t>
  </si>
  <si>
    <t>Total shareholders’ equity</t>
  </si>
  <si>
    <t>Total liabilities and shareholders’ equity</t>
  </si>
  <si>
    <t>STATEMENTS  OF  PROFIT  OR  LOSS  AND  OTHER  COMPREHENSIVE  INCOME</t>
  </si>
  <si>
    <t>FOR  THE  YEAR  ENDED  DECEMBER  31,  2023</t>
  </si>
  <si>
    <t>Revenues</t>
  </si>
  <si>
    <t>5, 31</t>
  </si>
  <si>
    <t>Revenue from sale of goods and rendering of services</t>
  </si>
  <si>
    <t>Net foreign exchange gain</t>
  </si>
  <si>
    <t>Dividends received</t>
  </si>
  <si>
    <t>Interest received</t>
  </si>
  <si>
    <t>Other income</t>
  </si>
  <si>
    <t>Total revenues</t>
  </si>
  <si>
    <t>Expenses</t>
  </si>
  <si>
    <t>Cost of sale of goods and rendering of services</t>
  </si>
  <si>
    <t>Distribution costs</t>
  </si>
  <si>
    <t>Administrative expenses</t>
  </si>
  <si>
    <t>Net foreign exchange loss</t>
  </si>
  <si>
    <t>Total expenses</t>
  </si>
  <si>
    <t>Profit from operating activities</t>
  </si>
  <si>
    <t>Finance costs</t>
  </si>
  <si>
    <t>Share of profit of an associate accounted for using equity method</t>
  </si>
  <si>
    <t>Share of loss of joint ventures accounted for using equity method</t>
  </si>
  <si>
    <t>Profit before income tax expense</t>
  </si>
  <si>
    <t>Income tax income (expense)</t>
  </si>
  <si>
    <t>Profit for the years</t>
  </si>
  <si>
    <r>
      <t xml:space="preserve">STATEMENTS  OF  PROFIT  OR  LOSS  AND  OTHER  COMPREHENSIVE  INCOME  </t>
    </r>
    <r>
      <rPr>
        <sz val="9"/>
        <rFont val="Times New Roman"/>
        <family val="1"/>
      </rPr>
      <t>(CONTINUED)</t>
    </r>
  </si>
  <si>
    <t>Other comprehensive income</t>
  </si>
  <si>
    <t xml:space="preserve">Components of other comprehensive income </t>
  </si>
  <si>
    <t xml:space="preserve">  that will be reclassified to profit or loss</t>
  </si>
  <si>
    <t>Exchange differences on translating financial statements</t>
  </si>
  <si>
    <t>Gain (loss) on cash flow hedges</t>
  </si>
  <si>
    <t>Share of other comprehensive income of joint ventures</t>
  </si>
  <si>
    <t>using equity method</t>
  </si>
  <si>
    <t>Income tax relating to components of other comprehensive income</t>
  </si>
  <si>
    <t xml:space="preserve"> that will be reclassified to profit or loss</t>
  </si>
  <si>
    <t xml:space="preserve">  that will not be reclassified to profit or loss</t>
  </si>
  <si>
    <t xml:space="preserve">       that will not be reclassified to profit or loss</t>
  </si>
  <si>
    <t>Total comprehensive income for the years</t>
  </si>
  <si>
    <t>Profit attributable to:</t>
  </si>
  <si>
    <t xml:space="preserve">   Owners of parent</t>
  </si>
  <si>
    <t xml:space="preserve">   Non-controlling interests</t>
  </si>
  <si>
    <t>Total comprehensive income attributable to:</t>
  </si>
  <si>
    <r>
      <t>Earnings per share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(Baht)  </t>
    </r>
  </si>
  <si>
    <t xml:space="preserve">   Basic earnings per share</t>
  </si>
  <si>
    <t xml:space="preserve">   Diluted earnings per share</t>
  </si>
  <si>
    <t>STATEMENTS  OF  CHANGES  IN  SHAREHOLDERS’  EQUITY</t>
  </si>
  <si>
    <t xml:space="preserve">Shareholders' equity attributable to owners of parent </t>
  </si>
  <si>
    <t>Other components of</t>
  </si>
  <si>
    <t>shareholders’ equity</t>
  </si>
  <si>
    <t>Surplus arising</t>
  </si>
  <si>
    <t xml:space="preserve">Surplus </t>
  </si>
  <si>
    <t>Exchange</t>
  </si>
  <si>
    <t>Total</t>
  </si>
  <si>
    <t xml:space="preserve">Deficit arising </t>
  </si>
  <si>
    <t xml:space="preserve"> from change</t>
  </si>
  <si>
    <t>on disposals</t>
  </si>
  <si>
    <t>differences</t>
  </si>
  <si>
    <t xml:space="preserve">shareholders’ equity </t>
  </si>
  <si>
    <t xml:space="preserve">Issued and </t>
  </si>
  <si>
    <t xml:space="preserve">from business </t>
  </si>
  <si>
    <t xml:space="preserve"> in ownership</t>
  </si>
  <si>
    <t>Expired</t>
  </si>
  <si>
    <t>of Company’s</t>
  </si>
  <si>
    <t xml:space="preserve">Reserve for </t>
  </si>
  <si>
    <t>on translating</t>
  </si>
  <si>
    <t xml:space="preserve">Gain on </t>
  </si>
  <si>
    <t>attributable to</t>
  </si>
  <si>
    <t>Non-</t>
  </si>
  <si>
    <t xml:space="preserve">paid </t>
  </si>
  <si>
    <t>Share</t>
  </si>
  <si>
    <t>combination under</t>
  </si>
  <si>
    <t xml:space="preserve"> interest in</t>
  </si>
  <si>
    <t>Donated</t>
  </si>
  <si>
    <t>warrant</t>
  </si>
  <si>
    <t>shares held by</t>
  </si>
  <si>
    <t>Legal</t>
  </si>
  <si>
    <t>business</t>
  </si>
  <si>
    <t>financial</t>
  </si>
  <si>
    <t>cash flow hedges</t>
  </si>
  <si>
    <t>owners of</t>
  </si>
  <si>
    <t xml:space="preserve">controlling </t>
  </si>
  <si>
    <t>shareholders’</t>
  </si>
  <si>
    <t>share capital</t>
  </si>
  <si>
    <t>premium</t>
  </si>
  <si>
    <t xml:space="preserve"> common control</t>
  </si>
  <si>
    <t>subsidiaries</t>
  </si>
  <si>
    <t>surplus</t>
  </si>
  <si>
    <t xml:space="preserve">  surplus</t>
  </si>
  <si>
    <t>a subsidiary</t>
  </si>
  <si>
    <t>reserve</t>
  </si>
  <si>
    <t>expansion</t>
  </si>
  <si>
    <t>Unappropriated</t>
  </si>
  <si>
    <t>statements</t>
  </si>
  <si>
    <t>- net of tax</t>
  </si>
  <si>
    <t>parent</t>
  </si>
  <si>
    <t>interests</t>
  </si>
  <si>
    <t>equity</t>
  </si>
  <si>
    <t>Balance as at January 1, 2023</t>
  </si>
  <si>
    <t>Transactions with owners, recorded directly in shareholders’ equity</t>
  </si>
  <si>
    <t>Contributions by and distributions to owners of parent</t>
  </si>
  <si>
    <t>Decrease in warrants</t>
  </si>
  <si>
    <t>Expired warrant</t>
  </si>
  <si>
    <t>Dividends to owners of parent</t>
  </si>
  <si>
    <t>Dividends of subsidiaries paid to non-controlling interests</t>
  </si>
  <si>
    <t>Total contributions by and distributions to</t>
  </si>
  <si>
    <t>owners of parent</t>
  </si>
  <si>
    <t>Changes in ownership interests in subsidiaries</t>
  </si>
  <si>
    <t xml:space="preserve">Acquisition of non-controlling interest from increasing </t>
  </si>
  <si>
    <t xml:space="preserve">    in share of subsidiary with no changes in control</t>
  </si>
  <si>
    <t>Changing in ownership interest from business</t>
  </si>
  <si>
    <t xml:space="preserve">    combination under common control</t>
  </si>
  <si>
    <t>Change in ownership interest in subsidiaries</t>
  </si>
  <si>
    <t>Total changes in ownership interests in subsidiaries</t>
  </si>
  <si>
    <t>Total transactions with owners, recorded directly</t>
  </si>
  <si>
    <t>in shareholders' equity</t>
  </si>
  <si>
    <t>Profit or loss and other comprehensive income for the year</t>
  </si>
  <si>
    <t xml:space="preserve">    Profit  for the year</t>
  </si>
  <si>
    <t xml:space="preserve">    Other comprehensive income</t>
  </si>
  <si>
    <t>Total comprehensive income for the year</t>
  </si>
  <si>
    <t>Balance as at December 31, 2023</t>
  </si>
  <si>
    <t>Balance as at January 1, 2022</t>
  </si>
  <si>
    <t>Balance as at December 31, 2022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</si>
  <si>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</si>
  <si>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Reserve for</t>
  </si>
  <si>
    <t xml:space="preserve">Gain (loss) on </t>
  </si>
  <si>
    <t xml:space="preserve">Issued and paid </t>
  </si>
  <si>
    <t xml:space="preserve">Expired </t>
  </si>
  <si>
    <t xml:space="preserve">Cash flow </t>
  </si>
  <si>
    <t>warrant surplus</t>
  </si>
  <si>
    <t xml:space="preserve"> expansion</t>
  </si>
  <si>
    <t>hedges - net of tax</t>
  </si>
  <si>
    <t>Transaction with owners, recorded directly in shareholders’ equity</t>
  </si>
  <si>
    <t xml:space="preserve">Total transactions with owners, </t>
  </si>
  <si>
    <t>recorded directly in shareholders’ equity</t>
  </si>
  <si>
    <t>Profit for the year</t>
  </si>
  <si>
    <t>Expired warrants</t>
  </si>
  <si>
    <t>STATEMENTS  OF  CASH  FLOWS</t>
  </si>
  <si>
    <t>Consolidated</t>
  </si>
  <si>
    <t>Separate</t>
  </si>
  <si>
    <t>financial statements</t>
  </si>
  <si>
    <t>Cash flows from operating activities</t>
  </si>
  <si>
    <t>Adjustments for</t>
  </si>
  <si>
    <t xml:space="preserve">Depreciation </t>
  </si>
  <si>
    <t>Amortization of other intangible assets other than goodwill</t>
  </si>
  <si>
    <t>Unearned leasehold rights recognized during the years</t>
  </si>
  <si>
    <t xml:space="preserve">Bad debts expense and expected credit loss (reversal) </t>
  </si>
  <si>
    <t>Loss from obsolete and slow-moving inventories (reversal)</t>
  </si>
  <si>
    <t>Employee benefit expenses</t>
  </si>
  <si>
    <t>Unrealized (gain) loss on exchange rate</t>
  </si>
  <si>
    <t>Unrealized (gain) loss on fair value of derivative</t>
  </si>
  <si>
    <t>Gain on revaluation of other non-current financial asset</t>
  </si>
  <si>
    <t>and other intangible assets other than goodwill</t>
  </si>
  <si>
    <t xml:space="preserve">(Gain) loss on write-off of right-of-use assets, investment properties,  </t>
  </si>
  <si>
    <t>property, plant and equipment and other intangible assets other than goodwill</t>
  </si>
  <si>
    <t xml:space="preserve">Loss from impairment on right-of-use assets, investment properties,   </t>
  </si>
  <si>
    <t>Loss from impairment of goodwill</t>
  </si>
  <si>
    <t>Share of profit from investments in an associate</t>
  </si>
  <si>
    <t>Share of loss from investments in joint ventures</t>
  </si>
  <si>
    <t>Changes in operating assets and liabilities</t>
  </si>
  <si>
    <t>Employee benefit obligations paid during the years</t>
  </si>
  <si>
    <t>Cash provided by operating activities</t>
  </si>
  <si>
    <t>Income tax paid</t>
  </si>
  <si>
    <t>Net cash provided by operating activities</t>
  </si>
  <si>
    <r>
      <t xml:space="preserve">STATEMENTS  OF  CASH  FLOWS </t>
    </r>
    <r>
      <rPr>
        <sz val="9"/>
        <rFont val="Times New Roman"/>
        <family val="1"/>
      </rPr>
      <t>(CONTINUED)</t>
    </r>
  </si>
  <si>
    <t>Cash flows from investing activities</t>
  </si>
  <si>
    <t xml:space="preserve">Cash paid for purchase of right-of-use assets, </t>
  </si>
  <si>
    <t>investment properties and property, plant and equipment</t>
  </si>
  <si>
    <t>Proceeds from disposal of right-of-use assets, investment properties</t>
  </si>
  <si>
    <t>and property, plant and equipment</t>
  </si>
  <si>
    <t>Cash paid for purchase of other intangible assets other than goodwill</t>
  </si>
  <si>
    <t>Cash paid for short-term loans to related parties</t>
  </si>
  <si>
    <t>Proceeds from short-term loans to related parties</t>
  </si>
  <si>
    <t>Cash paid for long-term loans to related parties</t>
  </si>
  <si>
    <t>Proceeds from long-term loans to related parties</t>
  </si>
  <si>
    <t>Cash paid for capital increase in joint ventures</t>
  </si>
  <si>
    <t>Cash paid for investment in subsidiaries</t>
  </si>
  <si>
    <t>Cash paid for capital increase in subsidiaries</t>
  </si>
  <si>
    <t>Cash paid for business acquisition</t>
  </si>
  <si>
    <t>Proceeds from disposal of investment in subsidiaries</t>
  </si>
  <si>
    <t>Cash paid for purchase of subsidiaries from non-controlling interests</t>
  </si>
  <si>
    <t>Cash paid for purchase of other current financial assets</t>
  </si>
  <si>
    <t>Proceeds from disposal of other current financial assets</t>
  </si>
  <si>
    <t>Net cash provided by (used in) investing activities</t>
  </si>
  <si>
    <t>Cash flows from financing activities</t>
  </si>
  <si>
    <t>Finance costs paid</t>
  </si>
  <si>
    <t>Dividends paid to owners of parent</t>
  </si>
  <si>
    <t>Proceeds from short-term borrowings from financial institutions</t>
  </si>
  <si>
    <t>Repayment of short-term borrowings from financial institutions</t>
  </si>
  <si>
    <t>Proceeds from short-term borrowings from related parties</t>
  </si>
  <si>
    <t>Repayment of short-term borrowings from related parties</t>
  </si>
  <si>
    <t>Proceeds from long-term borrowings from financial institutions</t>
  </si>
  <si>
    <t>Repayment of long-term borrowings from financial institutions</t>
  </si>
  <si>
    <t>Proceeds from issuance of debentures</t>
  </si>
  <si>
    <t>Repayment of debentures</t>
  </si>
  <si>
    <t>Repayment of lease liabilities</t>
  </si>
  <si>
    <t>Proceeds from capital increase in subsidiaries from non-controlling interests</t>
  </si>
  <si>
    <t>Net cash used in financing activities</t>
  </si>
  <si>
    <t>Net increase (decrease) in cash and cash equivalents</t>
  </si>
  <si>
    <t>Cash and cash equivalents at January 1,</t>
  </si>
  <si>
    <t>Effect of exchange rate changes held in foreign currencies</t>
  </si>
  <si>
    <t>Net cash and cash equivalents at December 31,</t>
  </si>
  <si>
    <t>5, 31, 34</t>
  </si>
  <si>
    <t xml:space="preserve">    Other comprehensive income (loss)</t>
  </si>
  <si>
    <t>Other comprehensive income (loss)</t>
  </si>
  <si>
    <t>-</t>
  </si>
  <si>
    <t>Loss on disposal of investments in a subsidiaries</t>
  </si>
  <si>
    <t>Income tax (income) expense</t>
  </si>
  <si>
    <t>Gain (loss) on</t>
  </si>
  <si>
    <r>
      <t xml:space="preserve">STATEMENTS  OF  CHANGES  IN  SHAREHOLDERS’  EQUITY </t>
    </r>
    <r>
      <rPr>
        <sz val="10"/>
        <rFont val="Times New Roman"/>
        <family val="1"/>
      </rPr>
      <t>(CONTINUED)</t>
    </r>
  </si>
  <si>
    <t>Actuarial gain</t>
  </si>
  <si>
    <t>Other comprehensive income (loss) for the years - net of tax</t>
  </si>
  <si>
    <t>Share of other comprehensive income (loss) of joint ventures</t>
  </si>
  <si>
    <t>Gain on disposal of investment properties,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</si>
</sst>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(* #,##0.0000_);_(* \(#,##0.0000\);_(* &quot;-&quot;??_);_(@_)"/>
    <numFmt numFmtId="167" formatCode="_(* #,##0.00_);_(* \(#,##0.00\);_(* &quot;-&quot;_);_(@_)"/>
    <numFmt numFmtId="168" formatCode="_(* #,##0.00000_);_(* \(#,##0.00000\);_(* &quot;-&quot;?????_);_(@_)"/>
    <numFmt numFmtId="169" formatCode="_(* #,##0.000000_);_(* \(#,##0.000000\);_(* &quot;-&quot;??????_);_(@_)"/>
    <numFmt numFmtId="170" formatCode="\-"/>
    <numFmt numFmtId="171" formatCode="d\ \ด\ด\ด\ด\ \b\b\b\b"/>
    <numFmt numFmtId="172" formatCode="_(* #,##0.00_);_(* \(#,##0.00\);_(* &quot;-&quot;????_);_(@_)"/>
    <numFmt numFmtId="173" formatCode="_(* #,##0_);_(* \(#,##0\);_(* &quot;-&quot;????_);_(@_)"/>
  </numFmts>
  <fonts count="18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i/>
      <sz val="9"/>
      <name val="Times New Roman"/>
      <family val="1"/>
    </font>
    <font>
      <sz val="14"/>
      <name val="Cordia New"/>
      <family val="2"/>
    </font>
    <font>
      <sz val="9"/>
      <name val="Angsana New"/>
      <family val="1"/>
    </font>
    <font>
      <i/>
      <strike/>
      <sz val="9"/>
      <color rgb="FFFF0000"/>
      <name val="Times New Roman"/>
      <family val="1"/>
    </font>
    <font>
      <sz val="14"/>
      <name val="Angsana New"/>
      <family val="1"/>
    </font>
    <font>
      <b/>
      <sz val="9"/>
      <color rgb="FF000000"/>
      <name val="Times New Roman"/>
    </font>
    <font>
      <b/>
      <i/>
      <sz val="10"/>
      <name val="Times New Roman"/>
      <family val="1"/>
    </font>
    <font>
      <i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</cellStyleXfs>
  <cellXfs count="238">
    <xf numFmtId="0" fontId="0" fillId="0" borderId="0" xfId="0"/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41" fontId="6" fillId="0" borderId="1" xfId="0" applyNumberFormat="1" applyFont="1" applyBorder="1" applyAlignment="1">
      <alignment vertical="center"/>
    </xf>
    <xf numFmtId="41" fontId="6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170" fontId="8" fillId="0" borderId="0" xfId="1" applyNumberFormat="1" applyFont="1" applyFill="1" applyBorder="1" applyAlignment="1">
      <alignment horizontal="center" vertical="center"/>
    </xf>
    <xf numFmtId="41" fontId="7" fillId="0" borderId="1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center" vertical="center"/>
    </xf>
    <xf numFmtId="164" fontId="8" fillId="0" borderId="0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vertical="center"/>
    </xf>
    <xf numFmtId="164" fontId="8" fillId="0" borderId="0" xfId="1" applyNumberFormat="1" applyFont="1" applyFill="1" applyAlignment="1">
      <alignment vertical="center"/>
    </xf>
    <xf numFmtId="164" fontId="7" fillId="0" borderId="0" xfId="1" applyNumberFormat="1" applyFont="1" applyFill="1" applyBorder="1" applyAlignment="1">
      <alignment vertical="center"/>
    </xf>
    <xf numFmtId="41" fontId="7" fillId="0" borderId="0" xfId="0" applyNumberFormat="1" applyFont="1" applyAlignment="1">
      <alignment vertical="center"/>
    </xf>
    <xf numFmtId="164" fontId="7" fillId="0" borderId="0" xfId="1" applyNumberFormat="1" applyFont="1" applyFill="1" applyAlignment="1">
      <alignment horizontal="center" vertical="center"/>
    </xf>
    <xf numFmtId="164" fontId="7" fillId="0" borderId="0" xfId="1" applyNumberFormat="1" applyFont="1" applyFill="1" applyBorder="1" applyAlignment="1">
      <alignment horizontal="center" vertical="center"/>
    </xf>
    <xf numFmtId="170" fontId="7" fillId="0" borderId="1" xfId="1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164" fontId="8" fillId="0" borderId="1" xfId="1" applyNumberFormat="1" applyFont="1" applyFill="1" applyBorder="1" applyAlignment="1">
      <alignment vertical="center"/>
    </xf>
    <xf numFmtId="164" fontId="7" fillId="0" borderId="0" xfId="1" applyNumberFormat="1" applyFont="1" applyFill="1" applyAlignment="1">
      <alignment vertical="center"/>
    </xf>
    <xf numFmtId="164" fontId="7" fillId="0" borderId="1" xfId="1" applyNumberFormat="1" applyFont="1" applyFill="1" applyBorder="1" applyAlignment="1">
      <alignment vertical="center"/>
    </xf>
    <xf numFmtId="164" fontId="8" fillId="0" borderId="2" xfId="1" applyNumberFormat="1" applyFont="1" applyFill="1" applyBorder="1" applyAlignment="1">
      <alignment vertical="center"/>
    </xf>
    <xf numFmtId="37" fontId="8" fillId="0" borderId="0" xfId="1" applyNumberFormat="1" applyFont="1" applyFill="1" applyBorder="1" applyAlignment="1">
      <alignment horizontal="right" vertical="center"/>
    </xf>
    <xf numFmtId="170" fontId="7" fillId="0" borderId="0" xfId="1" applyNumberFormat="1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37" fontId="2" fillId="0" borderId="0" xfId="0" applyNumberFormat="1" applyFont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64" fontId="8" fillId="0" borderId="1" xfId="1" applyNumberFormat="1" applyFont="1" applyFill="1" applyBorder="1" applyAlignment="1">
      <alignment horizontal="center" vertical="center"/>
    </xf>
    <xf numFmtId="0" fontId="8" fillId="0" borderId="0" xfId="0" quotePrefix="1" applyFont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7" fillId="0" borderId="0" xfId="1" applyNumberFormat="1" applyFont="1" applyFill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64" fontId="7" fillId="0" borderId="0" xfId="1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 indent="1"/>
    </xf>
    <xf numFmtId="164" fontId="7" fillId="0" borderId="1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vertical="center"/>
    </xf>
    <xf numFmtId="165" fontId="7" fillId="0" borderId="0" xfId="1" applyNumberFormat="1" applyFont="1" applyFill="1" applyAlignment="1">
      <alignment vertical="center"/>
    </xf>
    <xf numFmtId="170" fontId="8" fillId="0" borderId="0" xfId="1" applyNumberFormat="1" applyFont="1" applyFill="1" applyAlignment="1">
      <alignment horizontal="center" vertical="center"/>
    </xf>
    <xf numFmtId="165" fontId="8" fillId="0" borderId="0" xfId="1" applyNumberFormat="1" applyFont="1" applyFill="1" applyBorder="1" applyAlignment="1">
      <alignment vertical="center"/>
    </xf>
    <xf numFmtId="37" fontId="8" fillId="0" borderId="2" xfId="1" applyNumberFormat="1" applyFont="1" applyFill="1" applyBorder="1" applyAlignment="1">
      <alignment horizontal="right" vertical="center"/>
    </xf>
    <xf numFmtId="164" fontId="8" fillId="0" borderId="2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Alignment="1">
      <alignment horizontal="right" vertical="center"/>
    </xf>
    <xf numFmtId="37" fontId="7" fillId="0" borderId="0" xfId="1" applyNumberFormat="1" applyFont="1" applyFill="1" applyBorder="1" applyAlignment="1">
      <alignment horizontal="right" vertical="center"/>
    </xf>
    <xf numFmtId="37" fontId="8" fillId="0" borderId="1" xfId="1" applyNumberFormat="1" applyFont="1" applyFill="1" applyBorder="1" applyAlignment="1">
      <alignment horizontal="right" vertical="center"/>
    </xf>
    <xf numFmtId="37" fontId="8" fillId="0" borderId="0" xfId="1" applyNumberFormat="1" applyFont="1" applyFill="1" applyAlignment="1">
      <alignment horizontal="right" vertical="center"/>
    </xf>
    <xf numFmtId="165" fontId="8" fillId="0" borderId="0" xfId="1" applyNumberFormat="1" applyFont="1" applyFill="1" applyAlignment="1">
      <alignment vertical="center"/>
    </xf>
    <xf numFmtId="165" fontId="7" fillId="0" borderId="1" xfId="1" applyNumberFormat="1" applyFont="1" applyFill="1" applyBorder="1" applyAlignment="1">
      <alignment vertical="center"/>
    </xf>
    <xf numFmtId="37" fontId="8" fillId="0" borderId="2" xfId="1" applyNumberFormat="1" applyFont="1" applyFill="1" applyBorder="1" applyAlignment="1">
      <alignment vertical="center"/>
    </xf>
    <xf numFmtId="168" fontId="7" fillId="0" borderId="0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indent="2"/>
    </xf>
    <xf numFmtId="37" fontId="8" fillId="0" borderId="5" xfId="1" applyNumberFormat="1" applyFont="1" applyFill="1" applyBorder="1" applyAlignment="1">
      <alignment horizontal="right" vertical="center"/>
    </xf>
    <xf numFmtId="164" fontId="9" fillId="0" borderId="0" xfId="1" applyNumberFormat="1" applyFont="1" applyFill="1" applyAlignment="1">
      <alignment horizontal="center" vertical="center"/>
    </xf>
    <xf numFmtId="164" fontId="8" fillId="0" borderId="0" xfId="1" applyNumberFormat="1" applyFont="1" applyFill="1" applyBorder="1" applyAlignment="1">
      <alignment vertical="center" wrapText="1"/>
    </xf>
    <xf numFmtId="164" fontId="8" fillId="0" borderId="5" xfId="1" applyNumberFormat="1" applyFont="1" applyFill="1" applyBorder="1" applyAlignment="1">
      <alignment vertical="center"/>
    </xf>
    <xf numFmtId="164" fontId="8" fillId="0" borderId="0" xfId="1" applyNumberFormat="1" applyFont="1" applyFill="1" applyAlignment="1">
      <alignment vertical="center" wrapText="1"/>
    </xf>
    <xf numFmtId="37" fontId="7" fillId="0" borderId="0" xfId="0" applyNumberFormat="1" applyFont="1" applyAlignment="1">
      <alignment vertical="center"/>
    </xf>
    <xf numFmtId="170" fontId="7" fillId="0" borderId="0" xfId="1" applyNumberFormat="1" applyFont="1" applyFill="1" applyAlignment="1">
      <alignment horizontal="center" vertical="center"/>
    </xf>
    <xf numFmtId="37" fontId="7" fillId="0" borderId="0" xfId="1" applyNumberFormat="1" applyFont="1" applyFill="1" applyBorder="1" applyAlignment="1">
      <alignment vertical="center"/>
    </xf>
    <xf numFmtId="37" fontId="7" fillId="0" borderId="0" xfId="1" applyNumberFormat="1" applyFont="1" applyFill="1" applyAlignment="1">
      <alignment vertical="center"/>
    </xf>
    <xf numFmtId="164" fontId="7" fillId="0" borderId="0" xfId="1" applyNumberFormat="1" applyFont="1" applyFill="1" applyAlignment="1">
      <alignment horizontal="left" vertical="center"/>
    </xf>
    <xf numFmtId="164" fontId="7" fillId="0" borderId="3" xfId="1" applyNumberFormat="1" applyFont="1" applyFill="1" applyBorder="1" applyAlignment="1">
      <alignment vertical="center"/>
    </xf>
    <xf numFmtId="169" fontId="7" fillId="0" borderId="0" xfId="1" applyNumberFormat="1" applyFont="1" applyFill="1" applyAlignment="1">
      <alignment vertical="center"/>
    </xf>
    <xf numFmtId="37" fontId="8" fillId="0" borderId="0" xfId="1" applyNumberFormat="1" applyFont="1" applyFill="1" applyAlignment="1">
      <alignment vertical="center"/>
    </xf>
    <xf numFmtId="37" fontId="8" fillId="0" borderId="3" xfId="1" applyNumberFormat="1" applyFont="1" applyFill="1" applyBorder="1" applyAlignment="1">
      <alignment vertical="center"/>
    </xf>
    <xf numFmtId="169" fontId="7" fillId="0" borderId="0" xfId="1" applyNumberFormat="1" applyFont="1" applyFill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37" fontId="8" fillId="0" borderId="2" xfId="0" applyNumberFormat="1" applyFont="1" applyBorder="1" applyAlignment="1">
      <alignment horizontal="right" vertical="center"/>
    </xf>
    <xf numFmtId="37" fontId="8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164" fontId="8" fillId="0" borderId="2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164" fontId="8" fillId="0" borderId="5" xfId="0" applyNumberFormat="1" applyFont="1" applyBorder="1" applyAlignment="1">
      <alignment horizontal="right" vertical="center"/>
    </xf>
    <xf numFmtId="165" fontId="12" fillId="0" borderId="0" xfId="0" applyNumberFormat="1" applyFont="1" applyAlignment="1">
      <alignment vertical="center"/>
    </xf>
    <xf numFmtId="43" fontId="7" fillId="0" borderId="0" xfId="1" applyFont="1" applyFill="1" applyBorder="1" applyAlignment="1">
      <alignment horizontal="center" vertical="center"/>
    </xf>
    <xf numFmtId="164" fontId="7" fillId="0" borderId="0" xfId="1" applyNumberFormat="1" applyFont="1" applyFill="1" applyBorder="1" applyAlignment="1">
      <alignment horizontal="left" vertical="center"/>
    </xf>
    <xf numFmtId="37" fontId="14" fillId="0" borderId="0" xfId="1" applyNumberFormat="1" applyFont="1" applyFill="1" applyAlignment="1">
      <alignment vertical="center"/>
    </xf>
    <xf numFmtId="164" fontId="14" fillId="0" borderId="1" xfId="1" applyNumberFormat="1" applyFont="1" applyFill="1" applyBorder="1" applyAlignment="1">
      <alignment horizontal="center" vertical="center"/>
    </xf>
    <xf numFmtId="164" fontId="14" fillId="0" borderId="0" xfId="1" applyNumberFormat="1" applyFont="1" applyFill="1" applyBorder="1" applyAlignment="1">
      <alignment horizontal="center"/>
    </xf>
    <xf numFmtId="165" fontId="14" fillId="0" borderId="0" xfId="1" applyNumberFormat="1" applyFont="1" applyFill="1" applyAlignment="1">
      <alignment vertical="center"/>
    </xf>
    <xf numFmtId="170" fontId="14" fillId="0" borderId="0" xfId="1" applyNumberFormat="1" applyFont="1" applyFill="1" applyAlignment="1">
      <alignment horizontal="center" vertical="center"/>
    </xf>
    <xf numFmtId="164" fontId="14" fillId="0" borderId="3" xfId="1" applyNumberFormat="1" applyFont="1" applyFill="1" applyBorder="1" applyAlignment="1">
      <alignment vertical="center"/>
    </xf>
    <xf numFmtId="170" fontId="14" fillId="0" borderId="0" xfId="1" applyNumberFormat="1" applyFont="1" applyFill="1" applyBorder="1" applyAlignment="1">
      <alignment horizontal="center" vertical="center"/>
    </xf>
    <xf numFmtId="165" fontId="14" fillId="0" borderId="0" xfId="1" applyNumberFormat="1" applyFont="1" applyFill="1" applyBorder="1" applyAlignment="1">
      <alignment vertical="center"/>
    </xf>
    <xf numFmtId="165" fontId="14" fillId="0" borderId="1" xfId="1" applyNumberFormat="1" applyFont="1" applyFill="1" applyBorder="1" applyAlignment="1">
      <alignment vertical="center"/>
    </xf>
    <xf numFmtId="164" fontId="14" fillId="0" borderId="0" xfId="1" applyNumberFormat="1" applyFont="1" applyFill="1" applyAlignment="1">
      <alignment vertical="center"/>
    </xf>
    <xf numFmtId="164" fontId="14" fillId="0" borderId="0" xfId="1" applyNumberFormat="1" applyFont="1" applyFill="1" applyAlignment="1">
      <alignment horizontal="right" vertical="center"/>
    </xf>
    <xf numFmtId="164" fontId="14" fillId="0" borderId="1" xfId="1" applyNumberFormat="1" applyFont="1" applyFill="1" applyBorder="1" applyAlignment="1">
      <alignment horizontal="right" vertical="center"/>
    </xf>
    <xf numFmtId="173" fontId="14" fillId="0" borderId="0" xfId="0" applyNumberFormat="1" applyFont="1" applyAlignment="1">
      <alignment horizontal="right" vertical="center"/>
    </xf>
    <xf numFmtId="164" fontId="14" fillId="0" borderId="0" xfId="1" applyNumberFormat="1" applyFont="1" applyFill="1" applyBorder="1" applyAlignment="1">
      <alignment horizontal="right" vertical="center"/>
    </xf>
    <xf numFmtId="165" fontId="14" fillId="0" borderId="0" xfId="0" applyNumberFormat="1" applyFont="1" applyAlignment="1">
      <alignment horizontal="right" vertical="center"/>
    </xf>
    <xf numFmtId="170" fontId="14" fillId="0" borderId="0" xfId="1" applyNumberFormat="1" applyFont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7" fillId="0" borderId="0" xfId="0" quotePrefix="1" applyFont="1" applyAlignment="1">
      <alignment horizontal="left" vertical="center"/>
    </xf>
    <xf numFmtId="165" fontId="14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 indent="3"/>
    </xf>
    <xf numFmtId="164" fontId="14" fillId="0" borderId="0" xfId="0" applyNumberFormat="1" applyFont="1"/>
    <xf numFmtId="0" fontId="13" fillId="0" borderId="0" xfId="0" applyFont="1" applyAlignment="1">
      <alignment horizontal="center" vertical="center"/>
    </xf>
    <xf numFmtId="165" fontId="14" fillId="0" borderId="1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vertical="center"/>
    </xf>
    <xf numFmtId="0" fontId="8" fillId="0" borderId="0" xfId="0" quotePrefix="1" applyFont="1" applyAlignment="1">
      <alignment horizontal="left" vertical="center"/>
    </xf>
    <xf numFmtId="37" fontId="12" fillId="0" borderId="0" xfId="0" applyNumberFormat="1" applyFont="1"/>
    <xf numFmtId="165" fontId="8" fillId="0" borderId="0" xfId="0" applyNumberFormat="1" applyFont="1" applyAlignment="1">
      <alignment vertical="center"/>
    </xf>
    <xf numFmtId="0" fontId="7" fillId="0" borderId="0" xfId="3" applyFont="1" applyAlignment="1">
      <alignment vertical="center"/>
    </xf>
    <xf numFmtId="43" fontId="7" fillId="0" borderId="0" xfId="0" applyNumberFormat="1" applyFont="1" applyAlignment="1">
      <alignment vertical="center"/>
    </xf>
    <xf numFmtId="0" fontId="7" fillId="0" borderId="0" xfId="3" applyFont="1" applyAlignment="1">
      <alignment horizontal="left" vertical="center" indent="1"/>
    </xf>
    <xf numFmtId="171" fontId="9" fillId="0" borderId="0" xfId="0" applyNumberFormat="1" applyFont="1" applyAlignment="1">
      <alignment horizontal="center" vertical="center"/>
    </xf>
    <xf numFmtId="43" fontId="8" fillId="0" borderId="0" xfId="0" applyNumberFormat="1" applyFont="1" applyAlignment="1">
      <alignment vertical="center"/>
    </xf>
    <xf numFmtId="164" fontId="8" fillId="0" borderId="2" xfId="0" applyNumberFormat="1" applyFont="1" applyBorder="1" applyAlignment="1">
      <alignment vertical="center"/>
    </xf>
    <xf numFmtId="41" fontId="8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39" fontId="8" fillId="0" borderId="0" xfId="0" applyNumberFormat="1" applyFont="1" applyAlignment="1">
      <alignment vertical="center"/>
    </xf>
    <xf numFmtId="172" fontId="14" fillId="0" borderId="0" xfId="0" applyNumberFormat="1" applyFont="1" applyAlignment="1">
      <alignment horizontal="right" vertical="center"/>
    </xf>
    <xf numFmtId="2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vertical="center"/>
    </xf>
    <xf numFmtId="167" fontId="7" fillId="0" borderId="0" xfId="0" applyNumberFormat="1" applyFont="1" applyAlignment="1">
      <alignment vertical="center"/>
    </xf>
    <xf numFmtId="167" fontId="8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15" fontId="5" fillId="0" borderId="0" xfId="0" quotePrefix="1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16" fillId="0" borderId="0" xfId="0" applyFont="1" applyAlignment="1">
      <alignment vertical="center"/>
    </xf>
    <xf numFmtId="15" fontId="16" fillId="0" borderId="0" xfId="0" quotePrefix="1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164" fontId="5" fillId="0" borderId="0" xfId="1" applyNumberFormat="1" applyFont="1" applyFill="1" applyBorder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4" fontId="17" fillId="0" borderId="0" xfId="0" applyNumberFormat="1" applyFont="1" applyAlignment="1">
      <alignment horizontal="center" vertical="center"/>
    </xf>
    <xf numFmtId="164" fontId="17" fillId="0" borderId="0" xfId="0" applyNumberFormat="1" applyFont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vertical="center"/>
    </xf>
    <xf numFmtId="164" fontId="5" fillId="0" borderId="0" xfId="1" applyNumberFormat="1" applyFont="1" applyFill="1"/>
    <xf numFmtId="164" fontId="16" fillId="0" borderId="0" xfId="1" applyNumberFormat="1" applyFont="1" applyFill="1" applyBorder="1" applyAlignment="1">
      <alignment horizontal="center" vertical="center"/>
    </xf>
    <xf numFmtId="164" fontId="16" fillId="0" borderId="0" xfId="1" applyNumberFormat="1" applyFont="1" applyFill="1" applyBorder="1" applyAlignment="1">
      <alignment vertical="center"/>
    </xf>
    <xf numFmtId="164" fontId="16" fillId="0" borderId="0" xfId="1" applyNumberFormat="1" applyFont="1" applyFill="1" applyAlignment="1">
      <alignment vertical="center"/>
    </xf>
    <xf numFmtId="170" fontId="6" fillId="0" borderId="0" xfId="1" applyNumberFormat="1" applyFont="1" applyFill="1" applyBorder="1" applyAlignment="1">
      <alignment horizontal="center" vertical="center"/>
    </xf>
    <xf numFmtId="164" fontId="6" fillId="0" borderId="0" xfId="1" applyNumberFormat="1" applyFont="1" applyFill="1" applyBorder="1" applyAlignment="1">
      <alignment horizontal="center" vertical="center"/>
    </xf>
    <xf numFmtId="164" fontId="6" fillId="0" borderId="0" xfId="1" applyNumberFormat="1" applyFont="1" applyFill="1" applyBorder="1"/>
    <xf numFmtId="164" fontId="6" fillId="0" borderId="0" xfId="1" applyNumberFormat="1" applyFont="1" applyFill="1" applyBorder="1" applyAlignment="1">
      <alignment vertical="center"/>
    </xf>
    <xf numFmtId="164" fontId="6" fillId="0" borderId="0" xfId="1" applyNumberFormat="1" applyFont="1" applyFill="1" applyAlignment="1">
      <alignment horizontal="right" vertical="center"/>
    </xf>
    <xf numFmtId="164" fontId="17" fillId="0" borderId="0" xfId="1" applyNumberFormat="1" applyFont="1" applyFill="1" applyBorder="1" applyAlignment="1">
      <alignment vertical="center"/>
    </xf>
    <xf numFmtId="164" fontId="6" fillId="0" borderId="0" xfId="1" applyNumberFormat="1" applyFont="1" applyFill="1" applyAlignment="1">
      <alignment vertical="center"/>
    </xf>
    <xf numFmtId="164" fontId="17" fillId="0" borderId="0" xfId="1" applyNumberFormat="1" applyFont="1" applyFill="1" applyAlignment="1">
      <alignment vertical="center"/>
    </xf>
    <xf numFmtId="170" fontId="5" fillId="0" borderId="0" xfId="1" applyNumberFormat="1" applyFont="1" applyFill="1" applyBorder="1" applyAlignment="1">
      <alignment horizontal="center" vertical="center"/>
    </xf>
    <xf numFmtId="41" fontId="16" fillId="0" borderId="0" xfId="1" applyNumberFormat="1" applyFont="1" applyFill="1" applyBorder="1" applyAlignment="1">
      <alignment vertical="center"/>
    </xf>
    <xf numFmtId="0" fontId="16" fillId="0" borderId="0" xfId="0" applyFont="1" applyAlignment="1">
      <alignment horizontal="left" vertical="center" indent="1"/>
    </xf>
    <xf numFmtId="170" fontId="5" fillId="0" borderId="1" xfId="1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6" fillId="0" borderId="4" xfId="1" applyNumberFormat="1" applyFont="1" applyFill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70" fontId="5" fillId="0" borderId="0" xfId="1" applyNumberFormat="1" applyFont="1" applyFill="1" applyBorder="1" applyAlignment="1">
      <alignment vertical="center"/>
    </xf>
    <xf numFmtId="164" fontId="6" fillId="0" borderId="0" xfId="0" applyNumberFormat="1" applyFont="1" applyAlignment="1">
      <alignment vertical="center"/>
    </xf>
    <xf numFmtId="164" fontId="5" fillId="0" borderId="0" xfId="1" applyNumberFormat="1" applyFont="1" applyFill="1" applyBorder="1"/>
    <xf numFmtId="164" fontId="6" fillId="0" borderId="0" xfId="1" applyNumberFormat="1" applyFont="1" applyFill="1"/>
    <xf numFmtId="41" fontId="5" fillId="0" borderId="0" xfId="0" applyNumberFormat="1" applyFont="1" applyAlignment="1">
      <alignment vertical="center"/>
    </xf>
    <xf numFmtId="170" fontId="6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170" fontId="5" fillId="0" borderId="4" xfId="1" applyNumberFormat="1" applyFont="1" applyFill="1" applyBorder="1" applyAlignment="1">
      <alignment horizontal="center"/>
    </xf>
    <xf numFmtId="170" fontId="6" fillId="0" borderId="4" xfId="1" applyNumberFormat="1" applyFont="1" applyFill="1" applyBorder="1" applyAlignment="1">
      <alignment horizontal="center"/>
    </xf>
    <xf numFmtId="170" fontId="6" fillId="0" borderId="1" xfId="1" applyNumberFormat="1" applyFont="1" applyFill="1" applyBorder="1" applyAlignment="1">
      <alignment horizontal="center"/>
    </xf>
    <xf numFmtId="164" fontId="6" fillId="0" borderId="1" xfId="1" applyNumberFormat="1" applyFont="1" applyFill="1" applyBorder="1" applyAlignment="1">
      <alignment horizontal="right"/>
    </xf>
    <xf numFmtId="170" fontId="5" fillId="0" borderId="1" xfId="1" applyNumberFormat="1" applyFont="1" applyFill="1" applyBorder="1" applyAlignment="1">
      <alignment horizontal="center"/>
    </xf>
    <xf numFmtId="164" fontId="5" fillId="0" borderId="2" xfId="1" applyNumberFormat="1" applyFont="1" applyFill="1" applyBorder="1"/>
    <xf numFmtId="170" fontId="5" fillId="0" borderId="2" xfId="1" applyNumberFormat="1" applyFont="1" applyFill="1" applyBorder="1" applyAlignment="1">
      <alignment horizontal="center"/>
    </xf>
    <xf numFmtId="164" fontId="5" fillId="0" borderId="1" xfId="1" applyNumberFormat="1" applyFont="1" applyFill="1" applyBorder="1"/>
    <xf numFmtId="164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/>
    </xf>
    <xf numFmtId="164" fontId="5" fillId="0" borderId="3" xfId="1" applyNumberFormat="1" applyFont="1" applyFill="1" applyBorder="1"/>
    <xf numFmtId="164" fontId="17" fillId="0" borderId="0" xfId="1" applyNumberFormat="1" applyFont="1" applyFill="1" applyBorder="1" applyAlignment="1">
      <alignment horizontal="center" vertical="center"/>
    </xf>
    <xf numFmtId="170" fontId="6" fillId="0" borderId="1" xfId="1" applyNumberFormat="1" applyFont="1" applyFill="1" applyBorder="1" applyAlignment="1">
      <alignment horizontal="center" vertical="center"/>
    </xf>
    <xf numFmtId="164" fontId="5" fillId="0" borderId="4" xfId="1" applyNumberFormat="1" applyFont="1" applyFill="1" applyBorder="1" applyAlignment="1">
      <alignment horizontal="center" vertical="center"/>
    </xf>
    <xf numFmtId="164" fontId="5" fillId="0" borderId="4" xfId="1" applyNumberFormat="1" applyFont="1" applyFill="1" applyBorder="1" applyAlignment="1">
      <alignment horizontal="right" vertical="center"/>
    </xf>
    <xf numFmtId="164" fontId="6" fillId="0" borderId="1" xfId="1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vertical="center"/>
    </xf>
    <xf numFmtId="164" fontId="6" fillId="0" borderId="0" xfId="1" applyNumberFormat="1" applyFont="1" applyFill="1" applyBorder="1" applyAlignment="1">
      <alignment horizontal="right" vertical="center"/>
    </xf>
    <xf numFmtId="164" fontId="5" fillId="0" borderId="2" xfId="1" applyNumberFormat="1" applyFont="1" applyFill="1" applyBorder="1" applyAlignment="1">
      <alignment horizontal="center" vertical="center"/>
    </xf>
    <xf numFmtId="164" fontId="5" fillId="0" borderId="3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164" fontId="5" fillId="0" borderId="0" xfId="1" applyNumberFormat="1" applyFont="1" applyFill="1" applyAlignment="1">
      <alignment horizontal="right" vertical="center"/>
    </xf>
    <xf numFmtId="0" fontId="6" fillId="0" borderId="0" xfId="4" quotePrefix="1" applyFont="1" applyAlignment="1">
      <alignment horizontal="left" vertical="center" indent="2"/>
    </xf>
    <xf numFmtId="164" fontId="6" fillId="0" borderId="4" xfId="1" applyNumberFormat="1" applyFont="1" applyFill="1" applyBorder="1" applyAlignment="1">
      <alignment vertical="center"/>
    </xf>
    <xf numFmtId="0" fontId="5" fillId="0" borderId="0" xfId="0" applyFont="1" applyAlignment="1">
      <alignment horizontal="left" vertical="center"/>
    </xf>
    <xf numFmtId="164" fontId="5" fillId="0" borderId="0" xfId="1" applyNumberFormat="1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170" fontId="6" fillId="0" borderId="6" xfId="1" applyNumberFormat="1" applyFont="1" applyFill="1" applyBorder="1" applyAlignment="1">
      <alignment horizontal="center" vertical="center"/>
    </xf>
    <xf numFmtId="164" fontId="6" fillId="0" borderId="6" xfId="1" applyNumberFormat="1" applyFont="1" applyFill="1" applyBorder="1" applyAlignment="1">
      <alignment horizontal="right" vertical="center"/>
    </xf>
    <xf numFmtId="164" fontId="5" fillId="0" borderId="6" xfId="1" applyNumberFormat="1" applyFont="1" applyFill="1" applyBorder="1" applyAlignment="1">
      <alignment horizontal="center" vertical="center"/>
    </xf>
    <xf numFmtId="164" fontId="5" fillId="0" borderId="3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horizontal="right" vertical="center"/>
    </xf>
    <xf numFmtId="165" fontId="6" fillId="0" borderId="0" xfId="1" applyNumberFormat="1" applyFont="1" applyFill="1" applyAlignment="1">
      <alignment horizontal="right" vertical="center"/>
    </xf>
    <xf numFmtId="37" fontId="14" fillId="0" borderId="1" xfId="1" applyNumberFormat="1" applyFont="1" applyFill="1" applyBorder="1" applyAlignment="1">
      <alignment vertical="center"/>
    </xf>
    <xf numFmtId="164" fontId="6" fillId="0" borderId="1" xfId="1" applyNumberFormat="1" applyFont="1" applyFill="1" applyBorder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41" fontId="14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</cellXfs>
  <cellStyles count="5">
    <cellStyle name="Comma" xfId="1" builtinId="3"/>
    <cellStyle name="Normal" xfId="0" builtinId="0"/>
    <cellStyle name="Normal 2" xfId="2" xr:uid="{00000000-0005-0000-0000-000002000000}"/>
    <cellStyle name="Normal_Berli - Dec 2002 (Thai)-3" xfId="3" xr:uid="{00000000-0005-0000-0000-000003000000}"/>
    <cellStyle name="Normal_Berli Jucker- Eng02" xfId="4" xr:uid="{00000000-0005-0000-0000-000004000000}"/>
  </cellStyles>
  <dxfs count="0"/>
  <tableStyles count="0" defaultTableStyle="TableStyleMedium9" defaultPivotStyle="PivotStyleLight16"/>
  <colors>
    <mruColors>
      <color rgb="FFFFFFFF"/>
      <color rgb="FF6CF5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K58"/>
  <sheetViews>
    <sheetView tabSelected="1" zoomScaleNormal="100" zoomScaleSheetLayoutView="91" workbookViewId="0">
      <selection activeCell="N19" sqref="N19"/>
    </sheetView>
  </sheetViews>
  <sheetFormatPr defaultColWidth="9.44140625" defaultRowHeight="17.850000000000001" customHeight="1"/>
  <cols>
    <col min="1" max="1" width="50" style="7" customWidth="1"/>
    <col min="2" max="2" width="7.44140625" style="34" customWidth="1"/>
    <col min="3" max="3" width="14.5546875" style="17" customWidth="1"/>
    <col min="4" max="4" width="1.44140625" style="17" customWidth="1"/>
    <col min="5" max="5" width="14.5546875" style="17" customWidth="1"/>
    <col min="6" max="6" width="1.44140625" style="17" customWidth="1"/>
    <col min="7" max="7" width="0.5546875" style="17" customWidth="1"/>
    <col min="8" max="8" width="1.44140625" style="17" customWidth="1"/>
    <col min="9" max="9" width="14.5546875" style="17" customWidth="1"/>
    <col min="10" max="10" width="1.44140625" style="17" customWidth="1"/>
    <col min="11" max="11" width="14.5546875" style="17" customWidth="1"/>
    <col min="12" max="16384" width="9.44140625" style="5"/>
  </cols>
  <sheetData>
    <row r="1" spans="1:11" ht="17.850000000000001" customHeight="1">
      <c r="A1" s="227" t="s">
        <v>0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</row>
    <row r="2" spans="1:11" ht="17.850000000000001" customHeight="1">
      <c r="A2" s="227" t="s">
        <v>1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</row>
    <row r="3" spans="1:11" ht="17.850000000000001" customHeight="1">
      <c r="A3" s="227" t="s">
        <v>2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</row>
    <row r="4" spans="1:11" ht="17.850000000000001" customHeight="1">
      <c r="A4" s="105"/>
      <c r="B4" s="106"/>
      <c r="C4" s="107"/>
      <c r="D4" s="10"/>
      <c r="E4" s="10"/>
      <c r="F4" s="10"/>
      <c r="G4" s="10"/>
      <c r="H4" s="10"/>
      <c r="I4" s="229" t="s">
        <v>3</v>
      </c>
      <c r="J4" s="229"/>
      <c r="K4" s="229"/>
    </row>
    <row r="5" spans="1:11" ht="6" customHeight="1">
      <c r="A5" s="108"/>
      <c r="C5" s="5"/>
    </row>
    <row r="6" spans="1:11" ht="17.850000000000001" customHeight="1">
      <c r="C6" s="227" t="s">
        <v>4</v>
      </c>
      <c r="D6" s="227"/>
      <c r="E6" s="227"/>
      <c r="F6" s="227"/>
      <c r="G6" s="227"/>
      <c r="H6" s="12"/>
      <c r="I6" s="227" t="s">
        <v>5</v>
      </c>
      <c r="J6" s="227"/>
      <c r="K6" s="227"/>
    </row>
    <row r="7" spans="1:11" ht="17.850000000000001" customHeight="1">
      <c r="B7" s="30" t="s">
        <v>6</v>
      </c>
      <c r="C7" s="12" t="s">
        <v>7</v>
      </c>
      <c r="D7" s="12"/>
      <c r="E7" s="12" t="s">
        <v>7</v>
      </c>
      <c r="F7" s="12"/>
      <c r="G7" s="12"/>
      <c r="H7" s="12"/>
      <c r="I7" s="12" t="s">
        <v>7</v>
      </c>
      <c r="J7" s="12"/>
      <c r="K7" s="12" t="s">
        <v>7</v>
      </c>
    </row>
    <row r="8" spans="1:11" ht="17.850000000000001" customHeight="1">
      <c r="B8" s="12"/>
      <c r="C8" s="37" t="s">
        <v>8</v>
      </c>
      <c r="D8" s="12"/>
      <c r="E8" s="37" t="s">
        <v>8</v>
      </c>
      <c r="F8" s="12"/>
      <c r="G8" s="37"/>
      <c r="H8" s="12"/>
      <c r="I8" s="37" t="s">
        <v>8</v>
      </c>
      <c r="J8" s="12"/>
      <c r="K8" s="37" t="s">
        <v>8</v>
      </c>
    </row>
    <row r="9" spans="1:11" ht="17.850000000000001" customHeight="1">
      <c r="A9" s="108"/>
      <c r="B9" s="12"/>
      <c r="C9" s="12">
        <v>2023</v>
      </c>
      <c r="D9" s="12"/>
      <c r="E9" s="12">
        <v>2022</v>
      </c>
      <c r="F9" s="12"/>
      <c r="G9" s="12"/>
      <c r="H9" s="12"/>
      <c r="I9" s="12">
        <v>2023</v>
      </c>
      <c r="J9" s="12"/>
      <c r="K9" s="12">
        <v>2022</v>
      </c>
    </row>
    <row r="10" spans="1:11" ht="17.850000000000001" customHeight="1">
      <c r="A10" s="12" t="s">
        <v>9</v>
      </c>
      <c r="B10" s="6"/>
      <c r="C10" s="34"/>
      <c r="D10" s="34"/>
      <c r="E10" s="34"/>
      <c r="F10" s="34"/>
      <c r="G10" s="34"/>
      <c r="H10" s="34"/>
      <c r="I10" s="34"/>
      <c r="J10" s="34"/>
      <c r="K10" s="34"/>
    </row>
    <row r="11" spans="1:11" ht="17.850000000000001" customHeight="1">
      <c r="A11" s="109" t="s">
        <v>10</v>
      </c>
      <c r="C11" s="6"/>
      <c r="D11" s="6"/>
      <c r="E11" s="6"/>
      <c r="F11" s="6"/>
      <c r="G11" s="6"/>
      <c r="H11" s="6"/>
      <c r="I11" s="6"/>
      <c r="J11" s="6"/>
      <c r="K11" s="6"/>
    </row>
    <row r="12" spans="1:11" ht="17.850000000000001" customHeight="1">
      <c r="A12" s="7" t="s">
        <v>11</v>
      </c>
      <c r="B12" s="6">
        <v>6.3</v>
      </c>
      <c r="C12" s="92">
        <v>4856743196</v>
      </c>
      <c r="D12" s="45"/>
      <c r="E12" s="46">
        <v>4161944668</v>
      </c>
      <c r="F12" s="46"/>
      <c r="G12" s="45"/>
      <c r="H12" s="46"/>
      <c r="I12" s="24">
        <v>129629711</v>
      </c>
      <c r="J12" s="46"/>
      <c r="K12" s="24">
        <v>46868502</v>
      </c>
    </row>
    <row r="13" spans="1:11" ht="17.850000000000001" customHeight="1">
      <c r="A13" s="7" t="s">
        <v>12</v>
      </c>
      <c r="B13" s="6"/>
      <c r="C13" s="92"/>
      <c r="D13" s="45"/>
      <c r="E13" s="46"/>
      <c r="F13" s="45"/>
      <c r="G13" s="45"/>
      <c r="H13" s="45"/>
      <c r="I13" s="69"/>
      <c r="J13" s="46"/>
      <c r="K13" s="69"/>
    </row>
    <row r="14" spans="1:11" ht="17.850000000000001" customHeight="1">
      <c r="A14" s="43" t="s">
        <v>13</v>
      </c>
      <c r="B14" s="6" t="s">
        <v>14</v>
      </c>
      <c r="C14" s="92">
        <v>9587661123</v>
      </c>
      <c r="D14" s="45"/>
      <c r="E14" s="46">
        <v>9663485423</v>
      </c>
      <c r="F14" s="46"/>
      <c r="G14" s="45"/>
      <c r="H14" s="46"/>
      <c r="I14" s="24">
        <v>2639092305</v>
      </c>
      <c r="J14" s="46"/>
      <c r="K14" s="24">
        <v>2797472177</v>
      </c>
    </row>
    <row r="15" spans="1:11" ht="17.850000000000001" customHeight="1">
      <c r="A15" s="43" t="s">
        <v>15</v>
      </c>
      <c r="B15" s="6" t="s">
        <v>16</v>
      </c>
      <c r="C15" s="92">
        <v>7473429671</v>
      </c>
      <c r="D15" s="45"/>
      <c r="E15" s="46">
        <v>6677892886</v>
      </c>
      <c r="F15" s="46"/>
      <c r="G15" s="45"/>
      <c r="H15" s="46"/>
      <c r="I15" s="24">
        <v>4109261593</v>
      </c>
      <c r="J15" s="46"/>
      <c r="K15" s="24">
        <v>3416374037</v>
      </c>
    </row>
    <row r="16" spans="1:11" ht="17.850000000000001" customHeight="1">
      <c r="A16" s="43" t="s">
        <v>17</v>
      </c>
      <c r="B16" s="6" t="s">
        <v>18</v>
      </c>
      <c r="C16" s="92">
        <v>2316384200</v>
      </c>
      <c r="D16" s="45"/>
      <c r="E16" s="46">
        <v>2091221509</v>
      </c>
      <c r="F16" s="46"/>
      <c r="G16" s="45"/>
      <c r="H16" s="46"/>
      <c r="I16" s="66">
        <v>0</v>
      </c>
      <c r="J16" s="74"/>
      <c r="K16" s="66">
        <v>0</v>
      </c>
    </row>
    <row r="17" spans="1:11" ht="17.850000000000001" customHeight="1">
      <c r="A17" s="7" t="s">
        <v>19</v>
      </c>
      <c r="B17" s="6">
        <v>5</v>
      </c>
      <c r="C17" s="92">
        <v>276854760</v>
      </c>
      <c r="D17" s="45"/>
      <c r="E17" s="46">
        <v>38043720</v>
      </c>
      <c r="F17" s="46"/>
      <c r="G17" s="45"/>
      <c r="H17" s="46"/>
      <c r="I17" s="24">
        <v>6022592923</v>
      </c>
      <c r="J17" s="46"/>
      <c r="K17" s="24">
        <v>5603302749</v>
      </c>
    </row>
    <row r="18" spans="1:11" ht="17.850000000000001" customHeight="1">
      <c r="A18" s="7" t="s">
        <v>20</v>
      </c>
      <c r="B18" s="6">
        <v>5</v>
      </c>
      <c r="C18" s="93">
        <v>0</v>
      </c>
      <c r="D18" s="45"/>
      <c r="E18" s="66">
        <v>0</v>
      </c>
      <c r="F18" s="46"/>
      <c r="G18" s="28"/>
      <c r="H18" s="46"/>
      <c r="I18" s="24">
        <v>21630600000</v>
      </c>
      <c r="J18" s="46"/>
      <c r="K18" s="66">
        <v>0</v>
      </c>
    </row>
    <row r="19" spans="1:11" ht="17.850000000000001" customHeight="1">
      <c r="A19" s="110" t="s">
        <v>21</v>
      </c>
      <c r="B19" s="6">
        <v>10</v>
      </c>
      <c r="C19" s="92">
        <v>22337971714</v>
      </c>
      <c r="D19" s="45"/>
      <c r="E19" s="46">
        <v>24387602090</v>
      </c>
      <c r="F19" s="46"/>
      <c r="G19" s="45"/>
      <c r="H19" s="46"/>
      <c r="I19" s="24">
        <v>545441974</v>
      </c>
      <c r="J19" s="46"/>
      <c r="K19" s="24">
        <v>478552484</v>
      </c>
    </row>
    <row r="20" spans="1:11" ht="17.850000000000001" customHeight="1">
      <c r="A20" s="110" t="s">
        <v>22</v>
      </c>
      <c r="B20" s="6">
        <v>11</v>
      </c>
      <c r="C20" s="92">
        <v>462096371</v>
      </c>
      <c r="D20" s="45"/>
      <c r="E20" s="46">
        <v>886041117</v>
      </c>
      <c r="F20" s="46"/>
      <c r="G20" s="45"/>
      <c r="H20" s="46"/>
      <c r="I20" s="18">
        <v>269116556</v>
      </c>
      <c r="J20" s="46"/>
      <c r="K20" s="18">
        <v>709381117</v>
      </c>
    </row>
    <row r="21" spans="1:11" ht="17.850000000000001" customHeight="1">
      <c r="A21" s="110" t="s">
        <v>23</v>
      </c>
      <c r="B21" s="6"/>
      <c r="C21" s="92">
        <v>104391331</v>
      </c>
      <c r="D21" s="45"/>
      <c r="E21" s="46">
        <v>78325873</v>
      </c>
      <c r="F21" s="46"/>
      <c r="G21" s="45"/>
      <c r="H21" s="46"/>
      <c r="I21" s="24">
        <v>238569</v>
      </c>
      <c r="J21" s="46"/>
      <c r="K21" s="24">
        <v>567706</v>
      </c>
    </row>
    <row r="22" spans="1:11" ht="17.850000000000001" customHeight="1">
      <c r="A22" s="108" t="s">
        <v>24</v>
      </c>
      <c r="B22" s="6"/>
      <c r="C22" s="57">
        <f>SUM(C12:C21)</f>
        <v>47415532366</v>
      </c>
      <c r="D22" s="72"/>
      <c r="E22" s="57">
        <f>SUM(E12:E21)</f>
        <v>47984557286</v>
      </c>
      <c r="F22" s="72"/>
      <c r="G22" s="22"/>
      <c r="H22" s="72"/>
      <c r="I22" s="57">
        <f>SUM(I12:I21)</f>
        <v>35345973631</v>
      </c>
      <c r="J22" s="72"/>
      <c r="K22" s="57">
        <f>SUM(K12:K21)</f>
        <v>13052518772</v>
      </c>
    </row>
    <row r="23" spans="1:11" ht="17.850000000000001" customHeight="1">
      <c r="B23" s="6"/>
      <c r="C23" s="68"/>
      <c r="D23" s="68"/>
      <c r="E23" s="68"/>
      <c r="F23" s="68"/>
      <c r="G23" s="67"/>
      <c r="H23" s="68"/>
      <c r="I23" s="68"/>
      <c r="J23" s="68"/>
      <c r="K23" s="68"/>
    </row>
    <row r="24" spans="1:11" ht="17.850000000000001" customHeight="1">
      <c r="A24" s="109" t="s">
        <v>25</v>
      </c>
      <c r="B24" s="6"/>
      <c r="C24" s="68"/>
      <c r="D24" s="68"/>
      <c r="E24" s="68"/>
      <c r="F24" s="68"/>
      <c r="G24" s="67"/>
      <c r="H24" s="68"/>
      <c r="I24" s="68"/>
      <c r="J24" s="68"/>
      <c r="K24" s="68"/>
    </row>
    <row r="25" spans="1:11" ht="17.850000000000001" customHeight="1">
      <c r="A25" s="7" t="s">
        <v>26</v>
      </c>
      <c r="B25" s="6">
        <v>12</v>
      </c>
      <c r="C25" s="93">
        <v>0</v>
      </c>
      <c r="D25" s="45"/>
      <c r="E25" s="66">
        <v>0</v>
      </c>
      <c r="F25" s="74"/>
      <c r="G25" s="28"/>
      <c r="H25" s="74"/>
      <c r="I25" s="24">
        <v>146361318306</v>
      </c>
      <c r="J25" s="46"/>
      <c r="K25" s="24">
        <v>146198318306</v>
      </c>
    </row>
    <row r="26" spans="1:11" ht="17.850000000000001" customHeight="1">
      <c r="A26" s="7" t="s">
        <v>27</v>
      </c>
      <c r="B26" s="6">
        <v>13</v>
      </c>
      <c r="C26" s="92">
        <v>104358805</v>
      </c>
      <c r="D26" s="45"/>
      <c r="E26" s="46">
        <v>104534703</v>
      </c>
      <c r="F26" s="46"/>
      <c r="G26" s="45"/>
      <c r="H26" s="46"/>
      <c r="I26" s="66">
        <v>0</v>
      </c>
      <c r="J26" s="74"/>
      <c r="K26" s="66">
        <v>0</v>
      </c>
    </row>
    <row r="27" spans="1:11" ht="17.850000000000001" customHeight="1">
      <c r="A27" s="7" t="s">
        <v>28</v>
      </c>
      <c r="B27" s="6">
        <v>14</v>
      </c>
      <c r="C27" s="92">
        <v>2636433315</v>
      </c>
      <c r="D27" s="45"/>
      <c r="E27" s="46">
        <v>2863057622</v>
      </c>
      <c r="F27" s="46"/>
      <c r="G27" s="45"/>
      <c r="H27" s="46"/>
      <c r="I27" s="24">
        <v>231913868</v>
      </c>
      <c r="J27" s="46"/>
      <c r="K27" s="24">
        <v>231913868</v>
      </c>
    </row>
    <row r="28" spans="1:11" ht="17.850000000000001" customHeight="1">
      <c r="A28" s="7" t="s">
        <v>29</v>
      </c>
      <c r="B28" s="6">
        <v>5</v>
      </c>
      <c r="C28" s="92">
        <v>33342200</v>
      </c>
      <c r="D28" s="45"/>
      <c r="E28" s="46">
        <v>33737863</v>
      </c>
      <c r="F28" s="74"/>
      <c r="G28" s="28"/>
      <c r="H28" s="74"/>
      <c r="I28" s="24">
        <v>71765202751</v>
      </c>
      <c r="J28" s="46"/>
      <c r="K28" s="24">
        <v>93717140735</v>
      </c>
    </row>
    <row r="29" spans="1:11" ht="17.850000000000001" customHeight="1">
      <c r="A29" s="7" t="s">
        <v>30</v>
      </c>
      <c r="B29" s="6">
        <v>15</v>
      </c>
      <c r="C29" s="92">
        <v>16687371021</v>
      </c>
      <c r="D29" s="45"/>
      <c r="E29" s="46">
        <v>15389795456</v>
      </c>
      <c r="F29" s="46"/>
      <c r="G29" s="45"/>
      <c r="H29" s="46"/>
      <c r="I29" s="24">
        <v>131696806</v>
      </c>
      <c r="J29" s="46"/>
      <c r="K29" s="24">
        <v>66289233</v>
      </c>
    </row>
    <row r="30" spans="1:11" ht="17.850000000000001" customHeight="1">
      <c r="A30" s="7" t="s">
        <v>31</v>
      </c>
      <c r="B30" s="6">
        <v>16</v>
      </c>
      <c r="C30" s="92">
        <v>45822128299</v>
      </c>
      <c r="D30" s="45"/>
      <c r="E30" s="46">
        <v>45467046928</v>
      </c>
      <c r="F30" s="46"/>
      <c r="G30" s="45"/>
      <c r="H30" s="46"/>
      <c r="I30" s="24">
        <v>242770908</v>
      </c>
      <c r="J30" s="46"/>
      <c r="K30" s="24">
        <v>253673234</v>
      </c>
    </row>
    <row r="31" spans="1:11" ht="17.850000000000001" customHeight="1">
      <c r="A31" s="7" t="s">
        <v>32</v>
      </c>
      <c r="B31" s="6">
        <v>17</v>
      </c>
      <c r="C31" s="92">
        <v>62853907122</v>
      </c>
      <c r="D31" s="45"/>
      <c r="E31" s="46">
        <v>61009836148</v>
      </c>
      <c r="F31" s="46"/>
      <c r="G31" s="45"/>
      <c r="H31" s="46"/>
      <c r="I31" s="24">
        <v>1127339241</v>
      </c>
      <c r="J31" s="46"/>
      <c r="K31" s="24">
        <v>1190233999</v>
      </c>
    </row>
    <row r="32" spans="1:11" ht="17.850000000000001" customHeight="1">
      <c r="A32" s="7" t="s">
        <v>33</v>
      </c>
      <c r="B32" s="6">
        <v>18</v>
      </c>
      <c r="C32" s="92">
        <v>157828543183</v>
      </c>
      <c r="D32" s="45"/>
      <c r="E32" s="46">
        <v>157658782759</v>
      </c>
      <c r="F32" s="46"/>
      <c r="G32" s="45"/>
      <c r="H32" s="46"/>
      <c r="I32" s="66">
        <v>0</v>
      </c>
      <c r="J32" s="74"/>
      <c r="K32" s="66">
        <v>0</v>
      </c>
    </row>
    <row r="33" spans="1:11" ht="17.850000000000001" customHeight="1">
      <c r="A33" s="7" t="s">
        <v>34</v>
      </c>
      <c r="B33" s="6">
        <v>19</v>
      </c>
      <c r="C33" s="92">
        <v>2734544910</v>
      </c>
      <c r="D33" s="45"/>
      <c r="E33" s="46">
        <v>2724789970</v>
      </c>
      <c r="F33" s="46"/>
      <c r="G33" s="45"/>
      <c r="H33" s="46"/>
      <c r="I33" s="24">
        <v>35577463</v>
      </c>
      <c r="J33" s="46"/>
      <c r="K33" s="24">
        <v>67931284</v>
      </c>
    </row>
    <row r="34" spans="1:11" ht="17.850000000000001" customHeight="1">
      <c r="A34" s="7" t="s">
        <v>35</v>
      </c>
      <c r="B34" s="6">
        <v>20</v>
      </c>
      <c r="C34" s="92">
        <v>601588202</v>
      </c>
      <c r="D34" s="45"/>
      <c r="E34" s="46">
        <v>519974211</v>
      </c>
      <c r="F34" s="46"/>
      <c r="G34" s="45"/>
      <c r="H34" s="46"/>
      <c r="I34" s="24">
        <v>31339124</v>
      </c>
      <c r="J34" s="46"/>
      <c r="K34" s="66">
        <v>0</v>
      </c>
    </row>
    <row r="35" spans="1:11" ht="17.850000000000001" customHeight="1">
      <c r="A35" s="7" t="s">
        <v>36</v>
      </c>
      <c r="B35" s="6" t="s">
        <v>37</v>
      </c>
      <c r="C35" s="92">
        <v>376562459</v>
      </c>
      <c r="D35" s="45"/>
      <c r="E35" s="46">
        <v>525736734</v>
      </c>
      <c r="F35" s="46"/>
      <c r="G35" s="45"/>
      <c r="H35" s="46"/>
      <c r="I35" s="24">
        <v>72173740</v>
      </c>
      <c r="J35" s="46"/>
      <c r="K35" s="24">
        <v>108260560</v>
      </c>
    </row>
    <row r="36" spans="1:11" ht="17.850000000000001" customHeight="1">
      <c r="A36" s="7" t="s">
        <v>38</v>
      </c>
      <c r="B36" s="6" t="s">
        <v>39</v>
      </c>
      <c r="C36" s="92">
        <v>1875498661</v>
      </c>
      <c r="D36" s="45"/>
      <c r="E36" s="46">
        <v>1762727363</v>
      </c>
      <c r="F36" s="46"/>
      <c r="G36" s="45"/>
      <c r="H36" s="46"/>
      <c r="I36" s="24">
        <v>1635448</v>
      </c>
      <c r="J36" s="46"/>
      <c r="K36" s="24">
        <v>1618508</v>
      </c>
    </row>
    <row r="37" spans="1:11" ht="17.850000000000001" customHeight="1">
      <c r="A37" s="108" t="s">
        <v>40</v>
      </c>
      <c r="B37" s="6"/>
      <c r="C37" s="57">
        <f>SUM(C25:C36)</f>
        <v>291554278177</v>
      </c>
      <c r="D37" s="22"/>
      <c r="E37" s="57">
        <f>SUM(E25:E36)</f>
        <v>288060019757</v>
      </c>
      <c r="F37" s="22"/>
      <c r="G37" s="22"/>
      <c r="H37" s="22"/>
      <c r="I37" s="57">
        <f>SUM(I25:I36)</f>
        <v>220000967655</v>
      </c>
      <c r="J37" s="22"/>
      <c r="K37" s="57">
        <f>SUM(K25:K36)</f>
        <v>241835379727</v>
      </c>
    </row>
    <row r="38" spans="1:11" ht="17.850000000000001" customHeight="1">
      <c r="A38" s="108" t="s">
        <v>41</v>
      </c>
      <c r="C38" s="73">
        <f>SUM(C37,C22)</f>
        <v>338969810543</v>
      </c>
      <c r="D38" s="72"/>
      <c r="E38" s="73">
        <f>SUM(E37,E22)</f>
        <v>336044577043</v>
      </c>
      <c r="F38" s="72"/>
      <c r="G38" s="22"/>
      <c r="H38" s="72"/>
      <c r="I38" s="73">
        <f>SUM(I37,I22)</f>
        <v>255346941286</v>
      </c>
      <c r="J38" s="72"/>
      <c r="K38" s="73">
        <f>SUM(K37,K22)</f>
        <v>254887898499</v>
      </c>
    </row>
    <row r="39" spans="1:11" ht="17.850000000000001" customHeight="1" thickTop="1">
      <c r="A39" s="108"/>
      <c r="C39" s="67"/>
      <c r="D39" s="67"/>
      <c r="E39" s="67"/>
      <c r="F39" s="67"/>
      <c r="G39" s="67"/>
      <c r="H39" s="67"/>
      <c r="I39" s="67"/>
      <c r="J39" s="67"/>
      <c r="K39" s="67"/>
    </row>
    <row r="40" spans="1:11" ht="17.850000000000001" customHeight="1">
      <c r="A40" s="108"/>
      <c r="C40" s="67"/>
      <c r="D40" s="67"/>
      <c r="E40" s="67"/>
      <c r="F40" s="67"/>
      <c r="G40" s="67"/>
      <c r="H40" s="67"/>
      <c r="I40" s="67"/>
      <c r="J40" s="67"/>
      <c r="K40" s="67"/>
    </row>
    <row r="41" spans="1:11" ht="17.850000000000001" customHeight="1">
      <c r="A41" s="108"/>
      <c r="C41" s="67"/>
      <c r="D41" s="67"/>
      <c r="E41" s="67"/>
      <c r="F41" s="67"/>
      <c r="G41" s="67"/>
      <c r="H41" s="67"/>
      <c r="I41" s="67"/>
      <c r="J41" s="67"/>
      <c r="K41" s="67"/>
    </row>
    <row r="42" spans="1:11" ht="17.850000000000001" customHeight="1">
      <c r="A42" s="108"/>
      <c r="C42" s="67"/>
      <c r="D42" s="67"/>
      <c r="E42" s="67"/>
      <c r="F42" s="67"/>
      <c r="G42" s="67"/>
      <c r="H42" s="67"/>
      <c r="I42" s="67"/>
      <c r="J42" s="67"/>
      <c r="K42" s="67"/>
    </row>
    <row r="43" spans="1:11" ht="17.850000000000001" customHeight="1">
      <c r="A43" s="108"/>
      <c r="C43" s="67"/>
      <c r="D43" s="67"/>
      <c r="E43" s="67"/>
      <c r="F43" s="67"/>
      <c r="G43" s="67"/>
      <c r="H43" s="67"/>
      <c r="I43" s="67"/>
      <c r="J43" s="67"/>
      <c r="K43" s="67"/>
    </row>
    <row r="44" spans="1:11" ht="17.850000000000001" customHeight="1">
      <c r="A44" s="108"/>
      <c r="C44" s="67"/>
      <c r="D44" s="67"/>
      <c r="E44" s="67"/>
      <c r="F44" s="67"/>
      <c r="G44" s="67"/>
      <c r="H44" s="67"/>
      <c r="I44" s="67"/>
      <c r="J44" s="67"/>
      <c r="K44" s="67"/>
    </row>
    <row r="45" spans="1:11" ht="17.850000000000001" customHeight="1">
      <c r="A45" s="108"/>
      <c r="C45" s="67"/>
      <c r="D45" s="67"/>
      <c r="E45" s="67"/>
      <c r="F45" s="67"/>
      <c r="G45" s="67"/>
      <c r="H45" s="67"/>
      <c r="I45" s="67"/>
      <c r="J45" s="67"/>
      <c r="K45" s="67"/>
    </row>
    <row r="46" spans="1:11" ht="17.850000000000001" customHeight="1">
      <c r="A46" s="108"/>
      <c r="C46" s="67"/>
      <c r="D46" s="67"/>
      <c r="E46" s="67"/>
      <c r="F46" s="67"/>
      <c r="G46" s="67"/>
      <c r="H46" s="67"/>
      <c r="I46" s="67"/>
      <c r="J46" s="67"/>
      <c r="K46" s="67"/>
    </row>
    <row r="47" spans="1:11" ht="17.850000000000001" customHeight="1">
      <c r="A47" s="108"/>
      <c r="C47" s="67"/>
      <c r="D47" s="67"/>
      <c r="E47" s="67"/>
      <c r="F47" s="67"/>
      <c r="G47" s="67"/>
      <c r="H47" s="67"/>
      <c r="I47" s="67"/>
      <c r="J47" s="67"/>
      <c r="K47" s="67"/>
    </row>
    <row r="48" spans="1:11" ht="17.850000000000001" customHeight="1">
      <c r="A48" s="108"/>
      <c r="C48" s="67"/>
      <c r="D48" s="67"/>
      <c r="E48" s="67"/>
      <c r="F48" s="67"/>
      <c r="G48" s="67"/>
      <c r="H48" s="67"/>
      <c r="I48" s="67"/>
      <c r="J48" s="67"/>
      <c r="K48" s="67"/>
    </row>
    <row r="49" spans="1:11" ht="17.850000000000001" customHeight="1">
      <c r="A49" s="108"/>
      <c r="C49" s="67"/>
      <c r="D49" s="67"/>
      <c r="E49" s="67"/>
      <c r="F49" s="67"/>
      <c r="G49" s="67"/>
      <c r="H49" s="67"/>
      <c r="I49" s="67"/>
      <c r="J49" s="67"/>
      <c r="K49" s="67"/>
    </row>
    <row r="50" spans="1:11" ht="17.850000000000001" customHeight="1">
      <c r="A50" s="108"/>
      <c r="C50" s="67"/>
      <c r="D50" s="67"/>
      <c r="E50" s="67"/>
      <c r="F50" s="67"/>
      <c r="G50" s="67"/>
      <c r="H50" s="67"/>
      <c r="I50" s="67"/>
      <c r="J50" s="67"/>
      <c r="K50" s="67"/>
    </row>
    <row r="51" spans="1:11" ht="17.850000000000001" customHeight="1">
      <c r="A51" s="108"/>
      <c r="C51" s="67"/>
      <c r="D51" s="67"/>
      <c r="E51" s="67"/>
      <c r="F51" s="67"/>
      <c r="G51" s="67"/>
      <c r="H51" s="67"/>
      <c r="I51" s="67"/>
      <c r="J51" s="67"/>
      <c r="K51" s="67"/>
    </row>
    <row r="52" spans="1:11" ht="17.850000000000001" customHeight="1">
      <c r="A52" s="5" t="s">
        <v>42</v>
      </c>
      <c r="C52" s="67"/>
      <c r="D52" s="67"/>
      <c r="E52" s="67"/>
      <c r="F52" s="67"/>
      <c r="G52" s="67"/>
      <c r="H52" s="67"/>
      <c r="I52" s="67"/>
      <c r="J52" s="67"/>
      <c r="K52" s="67"/>
    </row>
    <row r="53" spans="1:11" ht="17.850000000000001" customHeight="1">
      <c r="A53" s="108"/>
      <c r="C53" s="67"/>
      <c r="D53" s="67"/>
      <c r="E53" s="67"/>
      <c r="F53" s="67"/>
      <c r="G53" s="67"/>
      <c r="H53" s="67"/>
      <c r="I53" s="67"/>
      <c r="J53" s="67"/>
      <c r="K53" s="67"/>
    </row>
    <row r="54" spans="1:11" ht="17.850000000000001" customHeight="1">
      <c r="A54" s="228">
        <v>1</v>
      </c>
      <c r="B54" s="228"/>
      <c r="C54" s="228"/>
      <c r="D54" s="228"/>
      <c r="E54" s="228"/>
      <c r="F54" s="228"/>
      <c r="G54" s="228"/>
      <c r="H54" s="228"/>
      <c r="I54" s="228"/>
      <c r="J54" s="228"/>
      <c r="K54" s="228"/>
    </row>
    <row r="55" spans="1:11" ht="17.850000000000001" customHeight="1">
      <c r="C55" s="67"/>
      <c r="D55" s="67"/>
      <c r="E55" s="67"/>
      <c r="F55" s="67"/>
      <c r="G55" s="67"/>
      <c r="H55" s="67"/>
      <c r="I55" s="67"/>
      <c r="J55" s="67"/>
      <c r="K55" s="67"/>
    </row>
    <row r="56" spans="1:11" ht="17.850000000000001" customHeight="1">
      <c r="A56" s="5"/>
      <c r="C56" s="67"/>
      <c r="D56" s="67"/>
      <c r="E56" s="67"/>
      <c r="F56" s="67"/>
      <c r="G56" s="67"/>
      <c r="H56" s="67"/>
      <c r="I56" s="67"/>
      <c r="J56" s="67"/>
      <c r="K56" s="67"/>
    </row>
    <row r="57" spans="1:11" ht="17.850000000000001" customHeight="1">
      <c r="A57" s="108"/>
      <c r="C57" s="67"/>
      <c r="D57" s="67"/>
      <c r="E57" s="67"/>
      <c r="F57" s="67"/>
      <c r="G57" s="67"/>
      <c r="H57" s="67"/>
      <c r="I57" s="67"/>
      <c r="J57" s="67"/>
      <c r="K57" s="67"/>
    </row>
    <row r="58" spans="1:11" ht="17.850000000000001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</row>
  </sheetData>
  <mergeCells count="7">
    <mergeCell ref="A1:K1"/>
    <mergeCell ref="A3:K3"/>
    <mergeCell ref="A2:K2"/>
    <mergeCell ref="A54:K54"/>
    <mergeCell ref="I6:K6"/>
    <mergeCell ref="I4:K4"/>
    <mergeCell ref="C6:G6"/>
  </mergeCells>
  <phoneticPr fontId="4" type="noConversion"/>
  <pageMargins left="0.8" right="0.4" top="0.9" bottom="0.9" header="0.5" footer="0.25"/>
  <pageSetup paperSize="9" scale="75" firstPageNumber="3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R115"/>
  <sheetViews>
    <sheetView topLeftCell="A25" zoomScaleNormal="100" zoomScaleSheetLayoutView="104" workbookViewId="0">
      <selection activeCell="C40" sqref="C40"/>
    </sheetView>
  </sheetViews>
  <sheetFormatPr defaultColWidth="9.44140625" defaultRowHeight="17.850000000000001" customHeight="1"/>
  <cols>
    <col min="1" max="1" width="49.6640625" style="7" customWidth="1"/>
    <col min="2" max="2" width="7.44140625" style="34" customWidth="1"/>
    <col min="3" max="3" width="14.5546875" style="17" customWidth="1"/>
    <col min="4" max="4" width="1.44140625" style="17" customWidth="1"/>
    <col min="5" max="5" width="14.5546875" style="17" customWidth="1"/>
    <col min="6" max="6" width="1.44140625" style="17" customWidth="1"/>
    <col min="7" max="7" width="1.21875" style="17" customWidth="1"/>
    <col min="8" max="8" width="1.44140625" style="17" customWidth="1"/>
    <col min="9" max="9" width="14.5546875" style="17" customWidth="1"/>
    <col min="10" max="10" width="1.44140625" style="17" customWidth="1"/>
    <col min="11" max="11" width="14.5546875" style="17" customWidth="1"/>
    <col min="12" max="16384" width="9.44140625" style="5"/>
  </cols>
  <sheetData>
    <row r="1" spans="1:11" ht="17.850000000000001" customHeight="1">
      <c r="A1" s="227" t="s">
        <v>0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</row>
    <row r="2" spans="1:11" ht="17.850000000000001" customHeight="1">
      <c r="A2" s="227" t="s">
        <v>43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</row>
    <row r="3" spans="1:11" ht="17.850000000000001" customHeight="1">
      <c r="A3" s="230" t="s">
        <v>2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</row>
    <row r="4" spans="1:11" ht="17.850000000000001" customHeight="1">
      <c r="A4" s="105"/>
      <c r="B4" s="106"/>
      <c r="C4" s="107"/>
      <c r="D4" s="10"/>
      <c r="E4" s="10"/>
      <c r="F4" s="10"/>
      <c r="G4" s="10"/>
      <c r="H4" s="10"/>
      <c r="I4" s="229" t="s">
        <v>3</v>
      </c>
      <c r="J4" s="229"/>
      <c r="K4" s="229"/>
    </row>
    <row r="5" spans="1:11" ht="6" customHeight="1">
      <c r="A5" s="108"/>
      <c r="C5" s="5"/>
    </row>
    <row r="6" spans="1:11" ht="17.850000000000001" customHeight="1">
      <c r="C6" s="227" t="s">
        <v>4</v>
      </c>
      <c r="D6" s="227"/>
      <c r="E6" s="227"/>
      <c r="F6" s="227"/>
      <c r="G6" s="227"/>
      <c r="H6" s="12"/>
      <c r="I6" s="227" t="s">
        <v>5</v>
      </c>
      <c r="J6" s="227"/>
      <c r="K6" s="227"/>
    </row>
    <row r="7" spans="1:11" ht="17.850000000000001" customHeight="1">
      <c r="B7" s="30" t="s">
        <v>6</v>
      </c>
      <c r="C7" s="12" t="s">
        <v>7</v>
      </c>
      <c r="D7" s="12"/>
      <c r="E7" s="12" t="s">
        <v>7</v>
      </c>
      <c r="F7" s="12"/>
      <c r="G7" s="12"/>
      <c r="H7" s="12"/>
      <c r="I7" s="12" t="s">
        <v>7</v>
      </c>
      <c r="J7" s="12"/>
      <c r="K7" s="12" t="s">
        <v>7</v>
      </c>
    </row>
    <row r="8" spans="1:11" ht="17.850000000000001" customHeight="1">
      <c r="B8" s="12"/>
      <c r="C8" s="37" t="s">
        <v>8</v>
      </c>
      <c r="D8" s="12"/>
      <c r="E8" s="37" t="s">
        <v>8</v>
      </c>
      <c r="F8" s="12"/>
      <c r="G8" s="37"/>
      <c r="H8" s="12"/>
      <c r="I8" s="37" t="s">
        <v>8</v>
      </c>
      <c r="J8" s="12"/>
      <c r="K8" s="37" t="s">
        <v>8</v>
      </c>
    </row>
    <row r="9" spans="1:11" ht="17.850000000000001" customHeight="1">
      <c r="A9" s="108"/>
      <c r="B9" s="12"/>
      <c r="C9" s="12">
        <v>2023</v>
      </c>
      <c r="D9" s="12"/>
      <c r="E9" s="12">
        <v>2022</v>
      </c>
      <c r="F9" s="12"/>
      <c r="G9" s="12"/>
      <c r="H9" s="12"/>
      <c r="I9" s="12">
        <v>2023</v>
      </c>
      <c r="J9" s="12"/>
      <c r="K9" s="12">
        <v>2022</v>
      </c>
    </row>
    <row r="10" spans="1:11" ht="17.850000000000001" customHeight="1">
      <c r="A10" s="12" t="s">
        <v>44</v>
      </c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1:11" ht="17.850000000000001" customHeight="1">
      <c r="A11" s="109" t="s">
        <v>45</v>
      </c>
      <c r="C11" s="65"/>
      <c r="D11" s="65"/>
      <c r="E11" s="65"/>
      <c r="F11" s="65"/>
      <c r="G11" s="65"/>
      <c r="H11" s="65"/>
      <c r="I11" s="65"/>
      <c r="J11" s="65"/>
      <c r="K11" s="65"/>
    </row>
    <row r="12" spans="1:11" ht="17.850000000000001" customHeight="1">
      <c r="A12" s="110" t="s">
        <v>46</v>
      </c>
      <c r="B12" s="6">
        <v>22</v>
      </c>
      <c r="C12" s="111">
        <v>5904294497</v>
      </c>
      <c r="D12" s="16"/>
      <c r="E12" s="112">
        <v>2037978961</v>
      </c>
      <c r="F12" s="24"/>
      <c r="G12" s="112"/>
      <c r="H12" s="24"/>
      <c r="I12" s="24">
        <v>4600000000</v>
      </c>
      <c r="J12" s="24"/>
      <c r="K12" s="24">
        <v>930000000</v>
      </c>
    </row>
    <row r="13" spans="1:11" ht="17.850000000000001" customHeight="1">
      <c r="A13" s="7" t="s">
        <v>47</v>
      </c>
      <c r="B13" s="6"/>
      <c r="C13" s="111"/>
      <c r="D13" s="16"/>
      <c r="E13" s="112"/>
      <c r="F13" s="24"/>
      <c r="G13" s="112"/>
      <c r="H13" s="24"/>
      <c r="I13" s="24"/>
      <c r="J13" s="24"/>
      <c r="K13" s="24"/>
    </row>
    <row r="14" spans="1:11" ht="17.850000000000001" customHeight="1">
      <c r="A14" s="43" t="s">
        <v>48</v>
      </c>
      <c r="B14" s="6" t="s">
        <v>49</v>
      </c>
      <c r="C14" s="111">
        <v>23117557249</v>
      </c>
      <c r="D14" s="16"/>
      <c r="E14" s="112">
        <v>24446666780</v>
      </c>
      <c r="F14" s="24"/>
      <c r="G14" s="112"/>
      <c r="H14" s="24"/>
      <c r="I14" s="24">
        <v>2390368478</v>
      </c>
      <c r="J14" s="24"/>
      <c r="K14" s="24">
        <v>2352074893</v>
      </c>
    </row>
    <row r="15" spans="1:11" ht="17.850000000000001" customHeight="1">
      <c r="A15" s="43" t="s">
        <v>50</v>
      </c>
      <c r="B15" s="6" t="s">
        <v>51</v>
      </c>
      <c r="C15" s="111">
        <v>9762665163</v>
      </c>
      <c r="D15" s="16"/>
      <c r="E15" s="112">
        <v>9059185632</v>
      </c>
      <c r="F15" s="24"/>
      <c r="G15" s="112"/>
      <c r="H15" s="24"/>
      <c r="I15" s="24">
        <v>1916835906</v>
      </c>
      <c r="J15" s="24"/>
      <c r="K15" s="24">
        <v>1908542525</v>
      </c>
    </row>
    <row r="16" spans="1:11" ht="17.850000000000001" customHeight="1">
      <c r="A16" s="7" t="s">
        <v>52</v>
      </c>
      <c r="B16" s="6"/>
      <c r="C16" s="111">
        <v>66766933</v>
      </c>
      <c r="D16" s="16"/>
      <c r="E16" s="112">
        <v>63366850</v>
      </c>
      <c r="F16" s="24"/>
      <c r="G16" s="112"/>
      <c r="H16" s="24"/>
      <c r="I16" s="66">
        <v>0</v>
      </c>
      <c r="J16" s="66"/>
      <c r="K16" s="66">
        <v>0</v>
      </c>
    </row>
    <row r="17" spans="1:11" ht="17.850000000000001" customHeight="1">
      <c r="A17" s="7" t="s">
        <v>53</v>
      </c>
      <c r="B17" s="6">
        <v>22</v>
      </c>
      <c r="C17" s="111">
        <v>6577864948</v>
      </c>
      <c r="D17" s="16"/>
      <c r="E17" s="112">
        <v>9903057415</v>
      </c>
      <c r="F17" s="24"/>
      <c r="G17" s="112"/>
      <c r="H17" s="24"/>
      <c r="I17" s="24">
        <v>6486360000</v>
      </c>
      <c r="J17" s="18"/>
      <c r="K17" s="24">
        <v>9820982292</v>
      </c>
    </row>
    <row r="18" spans="1:11" ht="17.850000000000001" customHeight="1">
      <c r="A18" s="7" t="s">
        <v>54</v>
      </c>
      <c r="B18" s="6">
        <v>22</v>
      </c>
      <c r="C18" s="111">
        <v>23253290821</v>
      </c>
      <c r="D18" s="16"/>
      <c r="E18" s="112">
        <v>15098263679</v>
      </c>
      <c r="F18" s="24"/>
      <c r="G18" s="112"/>
      <c r="H18" s="24"/>
      <c r="I18" s="24">
        <v>23253290821</v>
      </c>
      <c r="J18" s="24"/>
      <c r="K18" s="24">
        <v>15098263679</v>
      </c>
    </row>
    <row r="19" spans="1:11" ht="17.850000000000001" customHeight="1">
      <c r="A19" s="7" t="s">
        <v>55</v>
      </c>
      <c r="B19" s="6" t="s">
        <v>56</v>
      </c>
      <c r="C19" s="111">
        <v>1134817914</v>
      </c>
      <c r="D19" s="16"/>
      <c r="E19" s="112">
        <v>911779540</v>
      </c>
      <c r="F19" s="24"/>
      <c r="G19" s="112"/>
      <c r="H19" s="24"/>
      <c r="I19" s="24">
        <v>37811033</v>
      </c>
      <c r="J19" s="24"/>
      <c r="K19" s="24">
        <v>49294432</v>
      </c>
    </row>
    <row r="20" spans="1:11" ht="17.850000000000001" customHeight="1">
      <c r="A20" s="7" t="s">
        <v>57</v>
      </c>
      <c r="B20" s="6" t="s">
        <v>58</v>
      </c>
      <c r="C20" s="111">
        <v>5000000</v>
      </c>
      <c r="D20" s="18"/>
      <c r="E20" s="112">
        <v>5000000</v>
      </c>
      <c r="F20" s="66"/>
      <c r="G20" s="112"/>
      <c r="H20" s="66"/>
      <c r="I20" s="24">
        <v>1809559306</v>
      </c>
      <c r="J20" s="24"/>
      <c r="K20" s="24">
        <v>1661010001</v>
      </c>
    </row>
    <row r="21" spans="1:11" ht="17.850000000000001" customHeight="1">
      <c r="A21" s="7" t="s">
        <v>59</v>
      </c>
      <c r="B21" s="6"/>
      <c r="C21" s="111">
        <v>564992234</v>
      </c>
      <c r="D21" s="16"/>
      <c r="E21" s="112">
        <v>422493366</v>
      </c>
      <c r="F21" s="24"/>
      <c r="G21" s="112"/>
      <c r="H21" s="24"/>
      <c r="I21" s="66">
        <v>0</v>
      </c>
      <c r="J21" s="24"/>
      <c r="K21" s="66">
        <v>0</v>
      </c>
    </row>
    <row r="22" spans="1:11" ht="17.850000000000001" customHeight="1">
      <c r="A22" s="7" t="s">
        <v>60</v>
      </c>
      <c r="B22" s="6">
        <v>26</v>
      </c>
      <c r="C22" s="111">
        <v>531263565</v>
      </c>
      <c r="D22" s="16"/>
      <c r="E22" s="112">
        <v>47193856</v>
      </c>
      <c r="F22" s="24"/>
      <c r="G22" s="112"/>
      <c r="H22" s="24"/>
      <c r="I22" s="24">
        <v>495633563</v>
      </c>
      <c r="J22" s="24"/>
      <c r="K22" s="24">
        <v>1507474</v>
      </c>
    </row>
    <row r="23" spans="1:11" ht="17.850000000000001" customHeight="1">
      <c r="A23" s="7" t="s">
        <v>61</v>
      </c>
      <c r="B23" s="6">
        <v>5</v>
      </c>
      <c r="C23" s="111">
        <v>526432686</v>
      </c>
      <c r="D23" s="24"/>
      <c r="E23" s="112">
        <v>473089596</v>
      </c>
      <c r="F23" s="24"/>
      <c r="G23" s="112"/>
      <c r="H23" s="24"/>
      <c r="I23" s="66">
        <v>0</v>
      </c>
      <c r="J23" s="24"/>
      <c r="K23" s="66">
        <v>0</v>
      </c>
    </row>
    <row r="24" spans="1:11" ht="17.850000000000001" customHeight="1">
      <c r="A24" s="108" t="s">
        <v>62</v>
      </c>
      <c r="B24" s="6"/>
      <c r="C24" s="26">
        <f>SUM(C10:C23)</f>
        <v>71444946010</v>
      </c>
      <c r="D24" s="15"/>
      <c r="E24" s="26">
        <f>SUM(E10:E23)</f>
        <v>62468075675</v>
      </c>
      <c r="F24" s="15"/>
      <c r="G24" s="14"/>
      <c r="H24" s="15"/>
      <c r="I24" s="26">
        <f>SUM(I10:I23)</f>
        <v>40989859107</v>
      </c>
      <c r="J24" s="15"/>
      <c r="K24" s="26">
        <f>SUM(K10:K23)</f>
        <v>31821675296</v>
      </c>
    </row>
    <row r="25" spans="1:11" ht="17.850000000000001" customHeight="1">
      <c r="B25" s="6"/>
      <c r="C25" s="16"/>
      <c r="D25" s="16"/>
      <c r="E25" s="16"/>
      <c r="F25" s="16"/>
      <c r="G25" s="16"/>
      <c r="H25" s="16"/>
      <c r="I25" s="16"/>
      <c r="J25" s="16"/>
      <c r="K25" s="16"/>
    </row>
    <row r="26" spans="1:11" ht="17.850000000000001" customHeight="1">
      <c r="A26" s="109" t="s">
        <v>63</v>
      </c>
      <c r="B26" s="6"/>
      <c r="C26" s="24"/>
      <c r="D26" s="24"/>
      <c r="E26" s="24"/>
      <c r="F26" s="24"/>
      <c r="G26" s="16"/>
      <c r="H26" s="24"/>
      <c r="I26" s="24"/>
      <c r="J26" s="24"/>
      <c r="K26" s="24"/>
    </row>
    <row r="27" spans="1:11" ht="17.850000000000001" customHeight="1">
      <c r="A27" s="7" t="s">
        <v>64</v>
      </c>
      <c r="B27" s="6"/>
      <c r="C27" s="226">
        <v>433182438</v>
      </c>
      <c r="D27" s="24"/>
      <c r="E27" s="112">
        <v>306577217</v>
      </c>
      <c r="F27" s="24"/>
      <c r="G27" s="112"/>
      <c r="H27" s="24"/>
      <c r="I27" s="66">
        <v>0</v>
      </c>
      <c r="J27" s="24"/>
      <c r="K27" s="66">
        <v>0</v>
      </c>
    </row>
    <row r="28" spans="1:11" ht="17.850000000000001" customHeight="1">
      <c r="A28" s="7" t="s">
        <v>65</v>
      </c>
      <c r="B28" s="6">
        <v>22</v>
      </c>
      <c r="C28" s="111">
        <v>47547698532</v>
      </c>
      <c r="D28" s="16"/>
      <c r="E28" s="112">
        <v>35063583041</v>
      </c>
      <c r="F28" s="24"/>
      <c r="G28" s="112"/>
      <c r="H28" s="24"/>
      <c r="I28" s="24">
        <v>47530630000</v>
      </c>
      <c r="J28" s="24"/>
      <c r="K28" s="24">
        <v>34950000000</v>
      </c>
    </row>
    <row r="29" spans="1:11" ht="17.850000000000001" customHeight="1">
      <c r="A29" s="7" t="s">
        <v>66</v>
      </c>
      <c r="B29" s="6">
        <v>22</v>
      </c>
      <c r="C29" s="111">
        <v>65969072162</v>
      </c>
      <c r="D29" s="16"/>
      <c r="E29" s="112">
        <v>87204818192</v>
      </c>
      <c r="F29" s="24"/>
      <c r="G29" s="112"/>
      <c r="H29" s="24"/>
      <c r="I29" s="24">
        <v>65969072162</v>
      </c>
      <c r="J29" s="24"/>
      <c r="K29" s="24">
        <v>87204818192</v>
      </c>
    </row>
    <row r="30" spans="1:11" ht="17.850000000000001" customHeight="1">
      <c r="A30" s="7" t="s">
        <v>67</v>
      </c>
      <c r="B30" s="6" t="s">
        <v>56</v>
      </c>
      <c r="C30" s="111">
        <v>15799534057</v>
      </c>
      <c r="D30" s="16"/>
      <c r="E30" s="112">
        <v>14454646252</v>
      </c>
      <c r="F30" s="24"/>
      <c r="G30" s="112"/>
      <c r="H30" s="24"/>
      <c r="I30" s="24">
        <v>88407351</v>
      </c>
      <c r="J30" s="24"/>
      <c r="K30" s="24">
        <v>94537264</v>
      </c>
    </row>
    <row r="31" spans="1:11" ht="17.850000000000001" customHeight="1">
      <c r="A31" s="7" t="s">
        <v>68</v>
      </c>
      <c r="B31" s="6">
        <v>20</v>
      </c>
      <c r="C31" s="111">
        <v>7879289757</v>
      </c>
      <c r="D31" s="16"/>
      <c r="E31" s="112">
        <v>8263195201</v>
      </c>
      <c r="F31" s="24"/>
      <c r="G31" s="112"/>
      <c r="H31" s="24"/>
      <c r="I31" s="66">
        <v>0</v>
      </c>
      <c r="J31" s="24"/>
      <c r="K31" s="24">
        <v>55653847</v>
      </c>
    </row>
    <row r="32" spans="1:11" ht="17.850000000000001" customHeight="1">
      <c r="A32" s="7" t="s">
        <v>69</v>
      </c>
      <c r="B32" s="6">
        <v>27</v>
      </c>
      <c r="C32" s="111">
        <v>1663341687</v>
      </c>
      <c r="D32" s="16"/>
      <c r="E32" s="112">
        <v>1768372911</v>
      </c>
      <c r="F32" s="24"/>
      <c r="G32" s="112"/>
      <c r="H32" s="24"/>
      <c r="I32" s="24">
        <v>194292748</v>
      </c>
      <c r="J32" s="24"/>
      <c r="K32" s="24">
        <v>251519204</v>
      </c>
    </row>
    <row r="33" spans="1:11" ht="17.850000000000001" customHeight="1">
      <c r="A33" s="7" t="s">
        <v>70</v>
      </c>
      <c r="B33" s="6">
        <v>5</v>
      </c>
      <c r="C33" s="111">
        <v>2337243411</v>
      </c>
      <c r="D33" s="16"/>
      <c r="E33" s="112">
        <v>2366455540</v>
      </c>
      <c r="F33" s="24"/>
      <c r="G33" s="112"/>
      <c r="H33" s="24"/>
      <c r="I33" s="24">
        <v>43707159</v>
      </c>
      <c r="J33" s="24"/>
      <c r="K33" s="24">
        <v>48037697</v>
      </c>
    </row>
    <row r="34" spans="1:11" ht="17.850000000000001" customHeight="1">
      <c r="A34" s="108" t="s">
        <v>71</v>
      </c>
      <c r="B34" s="6"/>
      <c r="C34" s="26">
        <f>SUM(C26:C33)</f>
        <v>141629362044</v>
      </c>
      <c r="D34" s="15"/>
      <c r="E34" s="26">
        <f>SUM(E26:E33)</f>
        <v>149427648354</v>
      </c>
      <c r="F34" s="15"/>
      <c r="G34" s="14"/>
      <c r="H34" s="15"/>
      <c r="I34" s="26">
        <f>SUM(I26:I33)</f>
        <v>113826109420</v>
      </c>
      <c r="J34" s="15"/>
      <c r="K34" s="26">
        <f>SUM(K26:K33)</f>
        <v>122604566204</v>
      </c>
    </row>
    <row r="35" spans="1:11" ht="17.850000000000001" customHeight="1">
      <c r="A35" s="108" t="s">
        <v>72</v>
      </c>
      <c r="B35" s="6"/>
      <c r="C35" s="23">
        <f>SUM(C34,C24)</f>
        <v>213074308054</v>
      </c>
      <c r="D35" s="15"/>
      <c r="E35" s="23">
        <f>SUM(E34,E24)</f>
        <v>211895724029</v>
      </c>
      <c r="F35" s="15"/>
      <c r="G35" s="14"/>
      <c r="H35" s="15"/>
      <c r="I35" s="23">
        <f>SUM(I34,I24)</f>
        <v>154815968527</v>
      </c>
      <c r="J35" s="15"/>
      <c r="K35" s="23">
        <f>SUM(K34,K24)</f>
        <v>154426241500</v>
      </c>
    </row>
    <row r="36" spans="1:11" ht="17.850000000000001" customHeight="1">
      <c r="C36" s="65"/>
      <c r="D36" s="65"/>
      <c r="E36" s="65"/>
      <c r="F36" s="65"/>
      <c r="G36" s="65"/>
      <c r="H36" s="65"/>
      <c r="I36" s="65"/>
      <c r="J36" s="65"/>
      <c r="K36" s="65"/>
    </row>
    <row r="37" spans="1:11" ht="17.850000000000001" customHeight="1">
      <c r="A37" s="5"/>
      <c r="C37" s="67"/>
      <c r="D37" s="67"/>
      <c r="E37" s="67"/>
      <c r="F37" s="67"/>
      <c r="G37" s="67"/>
      <c r="H37" s="67"/>
      <c r="I37" s="67"/>
      <c r="J37" s="67"/>
      <c r="K37" s="67"/>
    </row>
    <row r="38" spans="1:11" ht="17.850000000000001" customHeight="1">
      <c r="A38" s="5"/>
      <c r="C38" s="67"/>
      <c r="D38" s="67"/>
      <c r="E38" s="67"/>
      <c r="F38" s="67"/>
      <c r="G38" s="67"/>
      <c r="H38" s="67"/>
      <c r="I38" s="67"/>
      <c r="J38" s="67"/>
      <c r="K38" s="67"/>
    </row>
    <row r="39" spans="1:11" ht="17.850000000000001" customHeight="1">
      <c r="A39" s="5"/>
      <c r="C39" s="67"/>
      <c r="D39" s="67"/>
      <c r="E39" s="67"/>
      <c r="F39" s="67"/>
      <c r="G39" s="67"/>
      <c r="H39" s="67"/>
      <c r="I39" s="67"/>
      <c r="J39" s="67"/>
      <c r="K39" s="67"/>
    </row>
    <row r="40" spans="1:11" ht="17.850000000000001" customHeight="1">
      <c r="A40" s="5"/>
      <c r="C40" s="67"/>
      <c r="D40" s="67"/>
      <c r="E40" s="67"/>
      <c r="F40" s="67"/>
      <c r="G40" s="67"/>
      <c r="H40" s="67"/>
      <c r="I40" s="67"/>
      <c r="J40" s="67"/>
      <c r="K40" s="67"/>
    </row>
    <row r="41" spans="1:11" ht="14.1" customHeight="1">
      <c r="A41" s="5"/>
      <c r="C41" s="67"/>
      <c r="D41" s="67"/>
      <c r="E41" s="67"/>
      <c r="F41" s="67"/>
      <c r="G41" s="67"/>
      <c r="H41" s="67"/>
      <c r="I41" s="67"/>
      <c r="J41" s="67"/>
      <c r="K41" s="67"/>
    </row>
    <row r="42" spans="1:11" ht="15" customHeight="1">
      <c r="A42" s="5"/>
      <c r="C42" s="67"/>
      <c r="D42" s="67"/>
      <c r="E42" s="67"/>
      <c r="F42" s="67"/>
      <c r="G42" s="67"/>
      <c r="H42" s="67"/>
      <c r="I42" s="67"/>
      <c r="J42" s="67"/>
      <c r="K42" s="67"/>
    </row>
    <row r="43" spans="1:11" ht="15" customHeight="1">
      <c r="A43" s="5"/>
      <c r="C43" s="67"/>
      <c r="D43" s="67"/>
      <c r="E43" s="67"/>
      <c r="F43" s="67"/>
      <c r="G43" s="67"/>
      <c r="H43" s="67"/>
      <c r="I43" s="67"/>
      <c r="J43" s="67"/>
      <c r="K43" s="67"/>
    </row>
    <row r="44" spans="1:11" ht="15" customHeight="1">
      <c r="A44" s="5"/>
      <c r="C44" s="67"/>
      <c r="D44" s="67"/>
      <c r="E44" s="67"/>
      <c r="F44" s="67"/>
      <c r="G44" s="67"/>
      <c r="H44" s="67"/>
      <c r="I44" s="67"/>
      <c r="J44" s="67"/>
      <c r="K44" s="67"/>
    </row>
    <row r="45" spans="1:11" ht="15" customHeight="1">
      <c r="A45" s="5"/>
      <c r="C45" s="67"/>
      <c r="D45" s="67"/>
      <c r="E45" s="67"/>
      <c r="F45" s="67"/>
      <c r="G45" s="67"/>
      <c r="H45" s="67"/>
      <c r="I45" s="67"/>
      <c r="J45" s="67"/>
      <c r="K45" s="67"/>
    </row>
    <row r="46" spans="1:11" ht="15" customHeight="1">
      <c r="A46" s="5"/>
      <c r="C46" s="67"/>
      <c r="D46" s="67"/>
      <c r="E46" s="67"/>
      <c r="F46" s="67"/>
      <c r="G46" s="67"/>
      <c r="H46" s="67"/>
      <c r="I46" s="67"/>
      <c r="J46" s="67"/>
      <c r="K46" s="67"/>
    </row>
    <row r="47" spans="1:11" ht="17.850000000000001" customHeight="1">
      <c r="A47" s="5"/>
      <c r="C47" s="67"/>
      <c r="D47" s="67"/>
      <c r="E47" s="67"/>
      <c r="F47" s="67"/>
      <c r="G47" s="67"/>
      <c r="H47" s="67"/>
      <c r="I47" s="67"/>
      <c r="J47" s="67"/>
      <c r="K47" s="67"/>
    </row>
    <row r="48" spans="1:11" ht="15" customHeight="1">
      <c r="A48" s="5"/>
      <c r="C48" s="67"/>
      <c r="D48" s="67"/>
      <c r="E48" s="67"/>
      <c r="F48" s="67"/>
      <c r="G48" s="67"/>
      <c r="H48" s="67"/>
      <c r="I48" s="67"/>
      <c r="J48" s="67"/>
      <c r="K48" s="67"/>
    </row>
    <row r="49" spans="1:11" ht="17.850000000000001" customHeight="1">
      <c r="A49" s="5"/>
      <c r="C49" s="67"/>
      <c r="D49" s="67"/>
      <c r="E49" s="67"/>
      <c r="F49" s="67"/>
      <c r="G49" s="67"/>
      <c r="H49" s="67"/>
      <c r="I49" s="67"/>
      <c r="J49" s="67"/>
      <c r="K49" s="67"/>
    </row>
    <row r="50" spans="1:11" ht="17.850000000000001" customHeight="1">
      <c r="A50" s="5"/>
      <c r="C50" s="67"/>
      <c r="D50" s="67"/>
      <c r="E50" s="67"/>
      <c r="F50" s="67"/>
      <c r="G50" s="67"/>
      <c r="H50" s="67"/>
      <c r="I50" s="67"/>
      <c r="J50" s="67"/>
      <c r="K50" s="67"/>
    </row>
    <row r="51" spans="1:11" ht="17.850000000000001" customHeight="1">
      <c r="A51" s="5"/>
      <c r="C51" s="67"/>
      <c r="D51" s="67"/>
      <c r="E51" s="67"/>
      <c r="F51" s="67"/>
      <c r="G51" s="67"/>
      <c r="H51" s="67"/>
      <c r="I51" s="67"/>
      <c r="J51" s="67"/>
      <c r="K51" s="67"/>
    </row>
    <row r="52" spans="1:11" ht="17.850000000000001" customHeight="1">
      <c r="A52" s="5"/>
      <c r="C52" s="67"/>
      <c r="D52" s="67"/>
      <c r="E52" s="67"/>
      <c r="F52" s="67"/>
      <c r="G52" s="67"/>
      <c r="H52" s="67"/>
      <c r="I52" s="67"/>
      <c r="J52" s="67"/>
      <c r="K52" s="67"/>
    </row>
    <row r="53" spans="1:11" ht="14.1" customHeight="1">
      <c r="A53" s="5"/>
      <c r="C53" s="67"/>
      <c r="D53" s="67"/>
      <c r="E53" s="67"/>
      <c r="F53" s="67"/>
      <c r="G53" s="67"/>
      <c r="H53" s="67"/>
      <c r="I53" s="67"/>
      <c r="J53" s="67"/>
      <c r="K53" s="67"/>
    </row>
    <row r="54" spans="1:11" ht="17.850000000000001" customHeight="1">
      <c r="A54" s="5"/>
      <c r="C54" s="67"/>
      <c r="D54" s="67"/>
      <c r="E54" s="67"/>
      <c r="F54" s="67"/>
      <c r="G54" s="67"/>
      <c r="H54" s="67"/>
      <c r="I54" s="67"/>
      <c r="J54" s="67"/>
      <c r="K54" s="67"/>
    </row>
    <row r="55" spans="1:11" ht="17.850000000000001" customHeight="1">
      <c r="A55" s="228">
        <v>2</v>
      </c>
      <c r="B55" s="228"/>
      <c r="C55" s="228"/>
      <c r="D55" s="228"/>
      <c r="E55" s="228"/>
      <c r="F55" s="228"/>
      <c r="G55" s="228"/>
      <c r="H55" s="228"/>
      <c r="I55" s="228"/>
      <c r="J55" s="228"/>
      <c r="K55" s="228"/>
    </row>
    <row r="56" spans="1:11" ht="17.850000000000001" customHeight="1">
      <c r="A56" s="227" t="s">
        <v>0</v>
      </c>
      <c r="B56" s="227"/>
      <c r="C56" s="227"/>
      <c r="D56" s="227"/>
      <c r="E56" s="227"/>
      <c r="F56" s="227"/>
      <c r="G56" s="227"/>
      <c r="H56" s="227"/>
      <c r="I56" s="227"/>
      <c r="J56" s="227"/>
      <c r="K56" s="227"/>
    </row>
    <row r="57" spans="1:11" ht="17.850000000000001" customHeight="1">
      <c r="A57" s="227" t="s">
        <v>43</v>
      </c>
      <c r="B57" s="227"/>
      <c r="C57" s="227"/>
      <c r="D57" s="227"/>
      <c r="E57" s="227"/>
      <c r="F57" s="227"/>
      <c r="G57" s="227"/>
      <c r="H57" s="227"/>
      <c r="I57" s="227"/>
      <c r="J57" s="227"/>
      <c r="K57" s="227"/>
    </row>
    <row r="58" spans="1:11" ht="17.850000000000001" customHeight="1">
      <c r="A58" s="227" t="s">
        <v>2</v>
      </c>
      <c r="B58" s="227"/>
      <c r="C58" s="227"/>
      <c r="D58" s="227"/>
      <c r="E58" s="227"/>
      <c r="F58" s="227"/>
      <c r="G58" s="227"/>
      <c r="H58" s="227"/>
      <c r="I58" s="227"/>
      <c r="J58" s="227"/>
      <c r="K58" s="227"/>
    </row>
    <row r="59" spans="1:11" ht="17.850000000000001" customHeight="1">
      <c r="A59" s="105"/>
      <c r="B59" s="106"/>
      <c r="C59" s="107"/>
      <c r="D59" s="10"/>
      <c r="E59" s="10"/>
      <c r="F59" s="10"/>
      <c r="G59" s="10"/>
      <c r="H59" s="10"/>
      <c r="I59" s="229" t="s">
        <v>3</v>
      </c>
      <c r="J59" s="229"/>
      <c r="K59" s="229"/>
    </row>
    <row r="60" spans="1:11" ht="6" customHeight="1">
      <c r="A60" s="108"/>
      <c r="C60" s="5"/>
    </row>
    <row r="61" spans="1:11" ht="17.850000000000001" customHeight="1">
      <c r="C61" s="227" t="s">
        <v>4</v>
      </c>
      <c r="D61" s="227"/>
      <c r="E61" s="227"/>
      <c r="F61" s="227"/>
      <c r="G61" s="12"/>
      <c r="H61" s="12"/>
      <c r="I61" s="227" t="s">
        <v>5</v>
      </c>
      <c r="J61" s="227"/>
      <c r="K61" s="227"/>
    </row>
    <row r="62" spans="1:11" ht="17.850000000000001" customHeight="1">
      <c r="B62" s="30" t="s">
        <v>6</v>
      </c>
      <c r="C62" s="12" t="s">
        <v>7</v>
      </c>
      <c r="D62" s="12"/>
      <c r="E62" s="12" t="s">
        <v>7</v>
      </c>
      <c r="F62" s="12"/>
      <c r="G62" s="12"/>
      <c r="H62" s="12"/>
      <c r="I62" s="12" t="s">
        <v>7</v>
      </c>
      <c r="J62" s="12"/>
      <c r="K62" s="12" t="s">
        <v>7</v>
      </c>
    </row>
    <row r="63" spans="1:11" ht="17.850000000000001" customHeight="1">
      <c r="B63" s="12"/>
      <c r="C63" s="37" t="s">
        <v>8</v>
      </c>
      <c r="D63" s="12"/>
      <c r="E63" s="37" t="s">
        <v>8</v>
      </c>
      <c r="F63" s="12"/>
      <c r="G63" s="37"/>
      <c r="H63" s="12"/>
      <c r="I63" s="37" t="s">
        <v>8</v>
      </c>
      <c r="J63" s="12"/>
      <c r="K63" s="37" t="s">
        <v>8</v>
      </c>
    </row>
    <row r="64" spans="1:11" ht="17.850000000000001" customHeight="1">
      <c r="A64" s="108"/>
      <c r="B64" s="12"/>
      <c r="C64" s="12">
        <v>2023</v>
      </c>
      <c r="D64" s="12"/>
      <c r="E64" s="12">
        <v>2022</v>
      </c>
      <c r="F64" s="12"/>
      <c r="G64" s="12"/>
      <c r="H64" s="12"/>
      <c r="I64" s="12">
        <v>2023</v>
      </c>
      <c r="J64" s="12"/>
      <c r="K64" s="12">
        <v>2022</v>
      </c>
    </row>
    <row r="65" spans="1:11" ht="17.850000000000001" customHeight="1">
      <c r="A65" s="108"/>
      <c r="B65" s="12"/>
      <c r="C65" s="12"/>
      <c r="D65" s="12"/>
      <c r="E65" s="30"/>
      <c r="F65" s="12"/>
      <c r="G65" s="30"/>
      <c r="H65" s="12"/>
      <c r="I65" s="12"/>
      <c r="J65" s="12"/>
      <c r="K65" s="12"/>
    </row>
    <row r="66" spans="1:11" ht="17.850000000000001" customHeight="1">
      <c r="A66" s="12" t="s">
        <v>73</v>
      </c>
      <c r="B66" s="8"/>
      <c r="C66" s="8"/>
      <c r="D66" s="31"/>
      <c r="E66" s="8"/>
      <c r="F66" s="31"/>
      <c r="G66" s="31"/>
      <c r="H66" s="31"/>
      <c r="I66" s="31"/>
      <c r="J66" s="31"/>
      <c r="K66" s="31"/>
    </row>
    <row r="67" spans="1:11" ht="17.850000000000001" customHeight="1">
      <c r="A67" s="109" t="s">
        <v>74</v>
      </c>
      <c r="C67" s="68"/>
      <c r="D67" s="68"/>
      <c r="E67" s="68"/>
      <c r="F67" s="68"/>
      <c r="G67" s="67"/>
      <c r="H67" s="68"/>
      <c r="I67" s="68"/>
      <c r="J67" s="68"/>
      <c r="K67" s="68"/>
    </row>
    <row r="68" spans="1:11" ht="17.850000000000001" customHeight="1">
      <c r="A68" s="7" t="s">
        <v>75</v>
      </c>
      <c r="B68" s="6">
        <v>28.1</v>
      </c>
      <c r="C68" s="68"/>
      <c r="D68" s="68"/>
      <c r="E68" s="68"/>
      <c r="F68" s="68"/>
      <c r="G68" s="67"/>
      <c r="H68" s="68"/>
      <c r="I68" s="68"/>
      <c r="J68" s="68"/>
      <c r="K68" s="68"/>
    </row>
    <row r="69" spans="1:11" ht="17.850000000000001" customHeight="1">
      <c r="A69" s="43" t="s">
        <v>76</v>
      </c>
      <c r="B69" s="5"/>
      <c r="C69" s="5"/>
      <c r="D69" s="69"/>
      <c r="E69" s="5"/>
      <c r="F69" s="69"/>
      <c r="G69" s="5"/>
      <c r="H69" s="69"/>
      <c r="I69" s="24"/>
      <c r="J69" s="69"/>
      <c r="K69" s="24"/>
    </row>
    <row r="70" spans="1:11" ht="17.850000000000001" customHeight="1" thickBot="1">
      <c r="A70" s="113" t="s">
        <v>77</v>
      </c>
      <c r="B70" s="6"/>
      <c r="C70" s="94">
        <v>4114626699</v>
      </c>
      <c r="D70" s="69"/>
      <c r="E70" s="70">
        <v>4114626699</v>
      </c>
      <c r="F70" s="69"/>
      <c r="G70" s="16">
        <v>4114626699</v>
      </c>
      <c r="H70" s="69"/>
      <c r="I70" s="70">
        <v>4114626699</v>
      </c>
      <c r="J70" s="69"/>
      <c r="K70" s="70">
        <v>4114626699</v>
      </c>
    </row>
    <row r="71" spans="1:11" ht="17.850000000000001" customHeight="1" thickTop="1">
      <c r="A71" s="43" t="s">
        <v>78</v>
      </c>
      <c r="C71" s="69"/>
      <c r="D71" s="69"/>
      <c r="E71" s="69"/>
      <c r="F71" s="69"/>
      <c r="G71" s="88"/>
      <c r="H71" s="69"/>
      <c r="I71" s="69"/>
      <c r="J71" s="69"/>
      <c r="K71" s="69"/>
    </row>
    <row r="72" spans="1:11" ht="17.850000000000001" hidden="1" customHeight="1">
      <c r="A72" s="113" t="s">
        <v>79</v>
      </c>
      <c r="C72" s="69"/>
      <c r="D72" s="69"/>
      <c r="E72" s="69"/>
      <c r="F72" s="69"/>
      <c r="G72" s="88"/>
      <c r="H72" s="69"/>
      <c r="I72" s="47"/>
      <c r="J72" s="69"/>
      <c r="K72" s="47"/>
    </row>
    <row r="73" spans="1:11" ht="17.850000000000001" customHeight="1">
      <c r="A73" s="113" t="s">
        <v>80</v>
      </c>
      <c r="C73" s="114">
        <v>4007796699</v>
      </c>
      <c r="D73" s="69"/>
      <c r="E73" s="69">
        <v>4007796699</v>
      </c>
      <c r="F73" s="69"/>
      <c r="G73" s="88">
        <v>4007796699</v>
      </c>
      <c r="H73" s="69"/>
      <c r="I73" s="69">
        <v>4007796699</v>
      </c>
      <c r="J73" s="69"/>
      <c r="K73" s="69">
        <v>4007796699</v>
      </c>
    </row>
    <row r="74" spans="1:11" ht="17.850000000000001" hidden="1" customHeight="1">
      <c r="A74" s="7" t="s">
        <v>81</v>
      </c>
      <c r="C74" s="47"/>
      <c r="D74" s="16"/>
      <c r="E74" s="47"/>
      <c r="F74" s="24"/>
      <c r="G74" s="9"/>
      <c r="H74" s="24"/>
      <c r="I74" s="47"/>
      <c r="J74" s="24"/>
      <c r="K74" s="47"/>
    </row>
    <row r="75" spans="1:11" ht="17.850000000000001" customHeight="1">
      <c r="A75" s="7" t="s">
        <v>82</v>
      </c>
      <c r="B75" s="115"/>
      <c r="C75" s="40"/>
      <c r="D75" s="67"/>
      <c r="E75" s="40"/>
      <c r="F75" s="67"/>
      <c r="G75" s="42"/>
      <c r="H75" s="67"/>
      <c r="I75" s="16"/>
      <c r="J75" s="67"/>
      <c r="K75" s="16"/>
    </row>
    <row r="76" spans="1:11" ht="17.850000000000001" customHeight="1">
      <c r="A76" s="43" t="s">
        <v>83</v>
      </c>
      <c r="C76" s="111">
        <v>85926434469</v>
      </c>
      <c r="D76" s="16"/>
      <c r="E76" s="112">
        <v>85926434469</v>
      </c>
      <c r="F76" s="24"/>
      <c r="G76" s="112">
        <v>85926434469</v>
      </c>
      <c r="H76" s="24"/>
      <c r="I76" s="24">
        <v>85926434469</v>
      </c>
      <c r="J76" s="24"/>
      <c r="K76" s="24">
        <v>85926434469</v>
      </c>
    </row>
    <row r="77" spans="1:11" ht="17.850000000000001" customHeight="1">
      <c r="A77" s="43" t="s">
        <v>84</v>
      </c>
      <c r="B77" s="6">
        <v>4.2</v>
      </c>
      <c r="C77" s="111">
        <v>-830406297</v>
      </c>
      <c r="D77" s="16"/>
      <c r="E77" s="112">
        <v>-830406297</v>
      </c>
      <c r="F77" s="24"/>
      <c r="G77" s="112">
        <v>-547379243</v>
      </c>
      <c r="H77" s="24"/>
      <c r="I77" s="66">
        <v>0</v>
      </c>
      <c r="J77" s="66"/>
      <c r="K77" s="66">
        <v>0</v>
      </c>
    </row>
    <row r="78" spans="1:11" ht="17.850000000000001" customHeight="1">
      <c r="A78" s="43" t="s">
        <v>85</v>
      </c>
      <c r="B78" s="6">
        <v>28.3</v>
      </c>
      <c r="C78" s="111">
        <v>577505952</v>
      </c>
      <c r="D78" s="16"/>
      <c r="E78" s="112">
        <v>575814833</v>
      </c>
      <c r="F78" s="24"/>
      <c r="G78" s="112">
        <v>604768283</v>
      </c>
      <c r="H78" s="24"/>
      <c r="I78" s="66">
        <v>0</v>
      </c>
      <c r="J78" s="66"/>
      <c r="K78" s="66">
        <v>0</v>
      </c>
    </row>
    <row r="79" spans="1:11" ht="17.850000000000001" customHeight="1">
      <c r="A79" s="43" t="s">
        <v>86</v>
      </c>
      <c r="B79" s="6"/>
      <c r="C79" s="111">
        <v>36867563</v>
      </c>
      <c r="D79" s="16"/>
      <c r="E79" s="112">
        <v>36867563</v>
      </c>
      <c r="F79" s="24"/>
      <c r="G79" s="112">
        <v>36867563</v>
      </c>
      <c r="H79" s="24"/>
      <c r="I79" s="24">
        <v>36867563</v>
      </c>
      <c r="J79" s="24"/>
      <c r="K79" s="24">
        <v>36867563</v>
      </c>
    </row>
    <row r="80" spans="1:11" ht="17.850000000000001" customHeight="1">
      <c r="A80" s="43" t="s">
        <v>87</v>
      </c>
      <c r="B80" s="6">
        <v>28.2</v>
      </c>
      <c r="C80" s="111">
        <v>149516332</v>
      </c>
      <c r="D80" s="16"/>
      <c r="E80" s="112">
        <v>149516332</v>
      </c>
      <c r="F80" s="71"/>
      <c r="G80" s="112">
        <v>99971261</v>
      </c>
      <c r="H80" s="71"/>
      <c r="I80" s="24">
        <v>149516332</v>
      </c>
      <c r="J80" s="24"/>
      <c r="K80" s="24">
        <v>149516332</v>
      </c>
    </row>
    <row r="81" spans="1:18" ht="17.850000000000001" customHeight="1">
      <c r="A81" s="43" t="s">
        <v>88</v>
      </c>
      <c r="B81" s="6"/>
      <c r="C81" s="111">
        <v>32173940</v>
      </c>
      <c r="D81" s="16"/>
      <c r="E81" s="112">
        <v>32173940</v>
      </c>
      <c r="F81" s="24"/>
      <c r="G81" s="112">
        <v>32173940</v>
      </c>
      <c r="H81" s="24"/>
      <c r="I81" s="66">
        <v>0</v>
      </c>
      <c r="J81" s="66"/>
      <c r="K81" s="66">
        <v>0</v>
      </c>
    </row>
    <row r="82" spans="1:18" ht="17.850000000000001" customHeight="1">
      <c r="A82" s="7" t="s">
        <v>89</v>
      </c>
      <c r="B82" s="6">
        <v>28.2</v>
      </c>
      <c r="C82" s="111">
        <v>193434007</v>
      </c>
      <c r="D82" s="16"/>
      <c r="E82" s="112">
        <v>193434007</v>
      </c>
      <c r="F82" s="24"/>
      <c r="G82" s="112">
        <v>222924132</v>
      </c>
      <c r="H82" s="24"/>
      <c r="I82" s="24">
        <v>193434007</v>
      </c>
      <c r="J82" s="24"/>
      <c r="K82" s="24">
        <v>193434007</v>
      </c>
    </row>
    <row r="83" spans="1:18" ht="17.850000000000001" customHeight="1">
      <c r="A83" s="7" t="s">
        <v>90</v>
      </c>
      <c r="B83" s="6"/>
      <c r="D83" s="68"/>
      <c r="F83" s="68"/>
      <c r="H83" s="68"/>
      <c r="I83" s="18"/>
      <c r="J83" s="68"/>
      <c r="K83" s="18"/>
    </row>
    <row r="84" spans="1:18" ht="17.850000000000001" customHeight="1">
      <c r="A84" s="7" t="s">
        <v>91</v>
      </c>
      <c r="B84" s="6"/>
      <c r="C84" s="5"/>
      <c r="D84" s="68"/>
      <c r="E84" s="5"/>
      <c r="F84" s="68"/>
      <c r="G84" s="5"/>
      <c r="H84" s="68"/>
      <c r="I84" s="18"/>
      <c r="J84" s="68"/>
      <c r="K84" s="18"/>
    </row>
    <row r="85" spans="1:18" ht="17.850000000000001" customHeight="1">
      <c r="A85" s="59" t="s">
        <v>92</v>
      </c>
      <c r="B85" s="6">
        <v>29</v>
      </c>
      <c r="C85" s="111">
        <v>411462670</v>
      </c>
      <c r="D85" s="16"/>
      <c r="E85" s="112">
        <v>411462670</v>
      </c>
      <c r="F85" s="24"/>
      <c r="G85" s="112">
        <v>411462670</v>
      </c>
      <c r="H85" s="24"/>
      <c r="I85" s="24">
        <v>411462670</v>
      </c>
      <c r="J85" s="24"/>
      <c r="K85" s="24">
        <v>411462670</v>
      </c>
    </row>
    <row r="86" spans="1:18" ht="17.850000000000001" customHeight="1">
      <c r="A86" s="59" t="s">
        <v>93</v>
      </c>
      <c r="B86" s="6">
        <v>29</v>
      </c>
      <c r="C86" s="111">
        <v>87400260</v>
      </c>
      <c r="D86" s="16"/>
      <c r="E86" s="112">
        <v>87400260</v>
      </c>
      <c r="F86" s="24"/>
      <c r="G86" s="112">
        <v>87400260</v>
      </c>
      <c r="H86" s="24"/>
      <c r="I86" s="24">
        <v>85000000</v>
      </c>
      <c r="J86" s="24"/>
      <c r="K86" s="24">
        <v>85000000</v>
      </c>
    </row>
    <row r="87" spans="1:18" ht="17.850000000000001" customHeight="1">
      <c r="A87" s="7" t="s">
        <v>94</v>
      </c>
      <c r="B87" s="6"/>
      <c r="C87" s="111">
        <v>29399326652</v>
      </c>
      <c r="D87" s="16"/>
      <c r="E87" s="112">
        <v>27742192292</v>
      </c>
      <c r="F87" s="24"/>
      <c r="G87" s="112">
        <v>24729017958</v>
      </c>
      <c r="H87" s="24"/>
      <c r="I87" s="24">
        <v>9517644677</v>
      </c>
      <c r="J87" s="24"/>
      <c r="K87" s="24">
        <v>9331279523</v>
      </c>
    </row>
    <row r="88" spans="1:18" ht="17.850000000000001" customHeight="1">
      <c r="A88" s="7" t="s">
        <v>95</v>
      </c>
      <c r="B88" s="6">
        <v>29</v>
      </c>
      <c r="C88" s="116">
        <v>-326305211</v>
      </c>
      <c r="D88" s="16"/>
      <c r="E88" s="117">
        <v>-41258693</v>
      </c>
      <c r="F88" s="24"/>
      <c r="G88" s="112">
        <v>-934001401</v>
      </c>
      <c r="H88" s="24"/>
      <c r="I88" s="29">
        <v>202816342</v>
      </c>
      <c r="J88" s="66"/>
      <c r="K88" s="29">
        <v>319865736</v>
      </c>
    </row>
    <row r="89" spans="1:18" ht="17.850000000000001" customHeight="1">
      <c r="A89" s="118" t="s">
        <v>96</v>
      </c>
      <c r="C89" s="14">
        <f>SUM(C73:C88)</f>
        <v>119665207036</v>
      </c>
      <c r="D89" s="72"/>
      <c r="E89" s="14">
        <f>SUM(E73:E88)</f>
        <v>118291428075</v>
      </c>
      <c r="F89" s="72"/>
      <c r="G89" s="14">
        <f>SUM(G73:G88)</f>
        <v>114677436591</v>
      </c>
      <c r="H89" s="72"/>
      <c r="I89" s="14">
        <f>SUM(I73:I88)</f>
        <v>100530972759</v>
      </c>
      <c r="J89" s="72"/>
      <c r="K89" s="14">
        <f>SUM(K73:K88)</f>
        <v>100461656999</v>
      </c>
    </row>
    <row r="90" spans="1:18" ht="17.850000000000001" customHeight="1">
      <c r="A90" s="7" t="s">
        <v>97</v>
      </c>
      <c r="B90" s="115"/>
      <c r="C90" s="111">
        <v>6230295453</v>
      </c>
      <c r="D90" s="16"/>
      <c r="E90" s="112">
        <v>5857424939</v>
      </c>
      <c r="F90" s="24"/>
      <c r="G90" s="112">
        <v>5005093442</v>
      </c>
      <c r="H90" s="24"/>
      <c r="I90" s="47">
        <v>0</v>
      </c>
      <c r="J90" s="66"/>
      <c r="K90" s="47">
        <v>0</v>
      </c>
    </row>
    <row r="91" spans="1:18" ht="17.850000000000001" customHeight="1">
      <c r="A91" s="108" t="s">
        <v>98</v>
      </c>
      <c r="C91" s="57">
        <f>SUM(C89:C90)</f>
        <v>125895502489</v>
      </c>
      <c r="D91" s="22"/>
      <c r="E91" s="57">
        <f>SUM(E89:E90)</f>
        <v>124148853014</v>
      </c>
      <c r="F91" s="22"/>
      <c r="G91" s="22">
        <f>SUM(G89:G90)</f>
        <v>119682530033</v>
      </c>
      <c r="H91" s="22"/>
      <c r="I91" s="57">
        <f>SUM(I89:I90)</f>
        <v>100530972759</v>
      </c>
      <c r="J91" s="22"/>
      <c r="K91" s="57">
        <f>SUM(K89:K90)</f>
        <v>100461656999</v>
      </c>
    </row>
    <row r="92" spans="1:18" ht="17.850000000000001" customHeight="1" thickBot="1">
      <c r="A92" s="108" t="s">
        <v>99</v>
      </c>
      <c r="C92" s="73">
        <f>SUM(C91,C35)</f>
        <v>338969810543</v>
      </c>
      <c r="D92" s="72"/>
      <c r="E92" s="73">
        <f>SUM(E91,E35)</f>
        <v>336044577043</v>
      </c>
      <c r="F92" s="72"/>
      <c r="G92" s="22">
        <f>SUM(G91,G35)</f>
        <v>119682530033</v>
      </c>
      <c r="H92" s="72"/>
      <c r="I92" s="73">
        <f>SUM(I91,I35)</f>
        <v>255346941286</v>
      </c>
      <c r="J92" s="72"/>
      <c r="K92" s="73">
        <f>SUM(K91,K35)</f>
        <v>254887898499</v>
      </c>
      <c r="O92" s="119"/>
      <c r="P92" s="119"/>
      <c r="Q92" s="119"/>
      <c r="R92" s="119"/>
    </row>
    <row r="93" spans="1:18" ht="17.850000000000001" customHeight="1" thickTop="1">
      <c r="A93" s="108"/>
      <c r="C93" s="22"/>
      <c r="D93" s="72"/>
      <c r="E93" s="22"/>
      <c r="F93" s="72"/>
      <c r="G93" s="22"/>
      <c r="H93" s="72"/>
      <c r="I93" s="22"/>
      <c r="J93" s="72"/>
      <c r="K93" s="22"/>
    </row>
    <row r="94" spans="1:18" ht="17.850000000000001" customHeight="1">
      <c r="A94" s="108"/>
      <c r="C94" s="22"/>
      <c r="D94" s="72"/>
      <c r="E94" s="22"/>
      <c r="F94" s="72"/>
      <c r="G94" s="22"/>
      <c r="H94" s="72"/>
      <c r="I94" s="22"/>
      <c r="J94" s="72"/>
      <c r="K94" s="22"/>
    </row>
    <row r="95" spans="1:18" ht="15" customHeight="1">
      <c r="A95" s="108"/>
      <c r="C95" s="22"/>
      <c r="D95" s="72"/>
      <c r="E95" s="22"/>
      <c r="F95" s="72"/>
      <c r="G95" s="22"/>
      <c r="H95" s="72"/>
      <c r="I95" s="22"/>
      <c r="J95" s="72"/>
      <c r="K95" s="22"/>
    </row>
    <row r="96" spans="1:18" ht="13.5" customHeight="1">
      <c r="A96" s="108"/>
      <c r="C96" s="22"/>
      <c r="D96" s="72"/>
      <c r="E96" s="22"/>
      <c r="F96" s="72"/>
      <c r="G96" s="22"/>
      <c r="H96" s="72"/>
      <c r="I96" s="22"/>
      <c r="J96" s="72"/>
      <c r="K96" s="22"/>
    </row>
    <row r="97" spans="1:11" ht="17.850000000000001" customHeight="1">
      <c r="A97" s="108"/>
      <c r="C97" s="22"/>
      <c r="D97" s="72"/>
      <c r="E97" s="22"/>
      <c r="F97" s="72"/>
      <c r="G97" s="22"/>
      <c r="H97" s="72"/>
      <c r="I97" s="22"/>
      <c r="J97" s="72"/>
      <c r="K97" s="22"/>
    </row>
    <row r="98" spans="1:11" ht="14.1" customHeight="1">
      <c r="A98" s="108"/>
      <c r="C98" s="22"/>
      <c r="D98" s="72"/>
      <c r="E98" s="22"/>
      <c r="F98" s="72"/>
      <c r="G98" s="22"/>
      <c r="H98" s="72"/>
      <c r="I98" s="22"/>
      <c r="J98" s="72"/>
      <c r="K98" s="22"/>
    </row>
    <row r="99" spans="1:11" ht="17.850000000000001" customHeight="1">
      <c r="A99" s="108"/>
      <c r="C99" s="22"/>
      <c r="D99" s="72"/>
      <c r="E99" s="22"/>
      <c r="F99" s="72"/>
      <c r="G99" s="22"/>
      <c r="H99" s="72"/>
      <c r="I99" s="22"/>
      <c r="J99" s="72"/>
      <c r="K99" s="22"/>
    </row>
    <row r="100" spans="1:11" ht="17.850000000000001" customHeight="1">
      <c r="A100" s="108"/>
      <c r="C100" s="22"/>
      <c r="D100" s="72"/>
      <c r="E100" s="22"/>
      <c r="F100" s="72"/>
      <c r="G100" s="22"/>
      <c r="H100" s="72"/>
      <c r="I100" s="22"/>
      <c r="J100" s="72"/>
      <c r="K100" s="22"/>
    </row>
    <row r="101" spans="1:11" ht="17.850000000000001" customHeight="1">
      <c r="A101" s="108"/>
      <c r="C101" s="22"/>
      <c r="D101" s="72"/>
      <c r="E101" s="22"/>
      <c r="F101" s="72"/>
      <c r="G101" s="22"/>
      <c r="H101" s="72"/>
      <c r="I101" s="22"/>
      <c r="J101" s="72"/>
      <c r="K101" s="22"/>
    </row>
    <row r="102" spans="1:11" ht="17.850000000000001" customHeight="1">
      <c r="A102" s="108"/>
      <c r="C102" s="22"/>
      <c r="D102" s="72"/>
      <c r="E102" s="22"/>
      <c r="F102" s="72"/>
      <c r="G102" s="22"/>
      <c r="H102" s="72"/>
      <c r="I102" s="22"/>
      <c r="J102" s="72"/>
      <c r="K102" s="22"/>
    </row>
    <row r="103" spans="1:11" ht="15.6" customHeight="1">
      <c r="A103" s="108"/>
      <c r="C103" s="22"/>
      <c r="D103" s="72"/>
      <c r="E103" s="22"/>
      <c r="F103" s="72"/>
      <c r="G103" s="22"/>
      <c r="H103" s="72"/>
      <c r="I103" s="22"/>
      <c r="J103" s="72"/>
      <c r="K103" s="22"/>
    </row>
    <row r="104" spans="1:11" ht="15" customHeight="1">
      <c r="A104" s="108"/>
      <c r="C104" s="22"/>
      <c r="D104" s="72"/>
      <c r="E104" s="22"/>
      <c r="F104" s="72"/>
      <c r="G104" s="22"/>
      <c r="H104" s="72"/>
      <c r="I104" s="22"/>
      <c r="J104" s="72"/>
      <c r="K104" s="22"/>
    </row>
    <row r="105" spans="1:11" ht="15" customHeight="1">
      <c r="A105" s="108"/>
      <c r="C105" s="22"/>
      <c r="D105" s="72"/>
      <c r="E105" s="22"/>
      <c r="F105" s="72"/>
      <c r="G105" s="22"/>
      <c r="H105" s="72"/>
      <c r="I105" s="22"/>
      <c r="J105" s="72"/>
      <c r="K105" s="22"/>
    </row>
    <row r="106" spans="1:11" ht="15" customHeight="1">
      <c r="A106" s="108"/>
      <c r="C106" s="22"/>
      <c r="D106" s="72"/>
      <c r="E106" s="22"/>
      <c r="F106" s="72"/>
      <c r="G106" s="22"/>
      <c r="H106" s="72"/>
      <c r="I106" s="22"/>
      <c r="J106" s="72"/>
      <c r="K106" s="22"/>
    </row>
    <row r="107" spans="1:11" ht="15" customHeight="1">
      <c r="A107" s="108"/>
      <c r="C107" s="22"/>
      <c r="D107" s="72"/>
      <c r="E107" s="22"/>
      <c r="F107" s="72"/>
      <c r="G107" s="22"/>
      <c r="H107" s="72"/>
      <c r="I107" s="22"/>
      <c r="J107" s="72"/>
      <c r="K107" s="22"/>
    </row>
    <row r="108" spans="1:11" ht="15" customHeight="1">
      <c r="A108" s="108"/>
      <c r="C108" s="22"/>
      <c r="D108" s="72"/>
      <c r="E108" s="22"/>
      <c r="F108" s="72"/>
      <c r="G108" s="22"/>
      <c r="H108" s="72"/>
      <c r="I108" s="22"/>
      <c r="J108" s="72"/>
      <c r="K108" s="22"/>
    </row>
    <row r="109" spans="1:11" ht="17.850000000000001" customHeight="1">
      <c r="A109" s="108"/>
      <c r="C109" s="22"/>
      <c r="D109" s="72"/>
      <c r="E109" s="22"/>
      <c r="F109" s="72"/>
      <c r="G109" s="22"/>
      <c r="H109" s="72"/>
      <c r="I109" s="22"/>
      <c r="J109" s="72"/>
      <c r="K109" s="22"/>
    </row>
    <row r="110" spans="1:11" ht="17.850000000000001" customHeight="1">
      <c r="A110" s="5" t="s">
        <v>42</v>
      </c>
      <c r="C110" s="22"/>
      <c r="D110" s="72"/>
      <c r="E110" s="22"/>
      <c r="F110" s="72"/>
      <c r="G110" s="22"/>
      <c r="H110" s="72"/>
      <c r="I110" s="22"/>
      <c r="J110" s="22"/>
      <c r="K110" s="22"/>
    </row>
    <row r="111" spans="1:11" ht="17.850000000000001" customHeight="1">
      <c r="A111" s="5"/>
      <c r="C111" s="67"/>
      <c r="D111" s="67"/>
      <c r="E111" s="67"/>
      <c r="F111" s="67"/>
      <c r="G111" s="67"/>
      <c r="H111" s="67"/>
      <c r="I111" s="67"/>
      <c r="J111" s="67"/>
      <c r="K111" s="67"/>
    </row>
    <row r="112" spans="1:11" ht="17.850000000000001" customHeight="1">
      <c r="A112" s="228">
        <v>3</v>
      </c>
      <c r="B112" s="228"/>
      <c r="C112" s="228"/>
      <c r="D112" s="228"/>
      <c r="E112" s="228"/>
      <c r="F112" s="228"/>
      <c r="G112" s="228"/>
      <c r="H112" s="228"/>
      <c r="I112" s="228"/>
      <c r="J112" s="228"/>
      <c r="K112" s="228"/>
    </row>
    <row r="115" spans="3:9" ht="17.850000000000001" customHeight="1">
      <c r="C115" s="17">
        <f>C92-BS!C38</f>
        <v>0</v>
      </c>
      <c r="E115" s="17">
        <f>E92-BS!E38</f>
        <v>0</v>
      </c>
      <c r="F115" s="17">
        <f>F92-BS!F38</f>
        <v>0</v>
      </c>
      <c r="G115" s="17">
        <f>G92-BS!G38</f>
        <v>119682530033</v>
      </c>
      <c r="H115" s="17">
        <f>H92-BS!H38</f>
        <v>0</v>
      </c>
      <c r="I115" s="17">
        <f>I92-BS!I38</f>
        <v>0</v>
      </c>
    </row>
  </sheetData>
  <mergeCells count="14">
    <mergeCell ref="A112:K112"/>
    <mergeCell ref="A56:K56"/>
    <mergeCell ref="A57:K57"/>
    <mergeCell ref="A58:K58"/>
    <mergeCell ref="I61:K61"/>
    <mergeCell ref="I59:K59"/>
    <mergeCell ref="C61:F61"/>
    <mergeCell ref="A55:K55"/>
    <mergeCell ref="A1:K1"/>
    <mergeCell ref="A2:K2"/>
    <mergeCell ref="A3:K3"/>
    <mergeCell ref="I6:K6"/>
    <mergeCell ref="I4:K4"/>
    <mergeCell ref="C6:G6"/>
  </mergeCells>
  <pageMargins left="0.8" right="0.4" top="0.9" bottom="0.9" header="0.5" footer="0.25"/>
  <pageSetup paperSize="9" scale="75" firstPageNumber="3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O110"/>
  <sheetViews>
    <sheetView topLeftCell="A9" zoomScaleNormal="100" zoomScaleSheetLayoutView="106" workbookViewId="0">
      <selection activeCell="B96" sqref="B96"/>
    </sheetView>
  </sheetViews>
  <sheetFormatPr defaultColWidth="9.44140625" defaultRowHeight="17.850000000000001" customHeight="1"/>
  <cols>
    <col min="1" max="1" width="52.33203125" style="7" customWidth="1"/>
    <col min="2" max="2" width="7.44140625" style="34" customWidth="1"/>
    <col min="3" max="3" width="14.5546875" style="17" customWidth="1"/>
    <col min="4" max="4" width="1.44140625" style="17" customWidth="1"/>
    <col min="5" max="5" width="14.5546875" style="17" customWidth="1"/>
    <col min="6" max="6" width="1.44140625" style="17" customWidth="1"/>
    <col min="7" max="7" width="14.5546875" style="17" customWidth="1"/>
    <col min="8" max="8" width="1.44140625" style="17" customWidth="1"/>
    <col min="9" max="9" width="14.5546875" style="17" customWidth="1"/>
    <col min="10" max="16384" width="9.44140625" style="5"/>
  </cols>
  <sheetData>
    <row r="1" spans="1:11" ht="17.850000000000001" customHeight="1">
      <c r="A1" s="227" t="s">
        <v>0</v>
      </c>
      <c r="B1" s="227"/>
      <c r="C1" s="227"/>
      <c r="D1" s="227"/>
      <c r="E1" s="227"/>
      <c r="F1" s="227"/>
      <c r="G1" s="227"/>
      <c r="H1" s="227"/>
      <c r="I1" s="227"/>
      <c r="J1" s="8"/>
      <c r="K1" s="8"/>
    </row>
    <row r="2" spans="1:11" ht="17.850000000000001" customHeight="1">
      <c r="A2" s="227" t="s">
        <v>100</v>
      </c>
      <c r="B2" s="227"/>
      <c r="C2" s="227"/>
      <c r="D2" s="227"/>
      <c r="E2" s="227"/>
      <c r="F2" s="227"/>
      <c r="G2" s="227"/>
      <c r="H2" s="227"/>
      <c r="I2" s="227"/>
    </row>
    <row r="3" spans="1:11" ht="17.850000000000001" customHeight="1">
      <c r="A3" s="227" t="s">
        <v>101</v>
      </c>
      <c r="B3" s="227"/>
      <c r="C3" s="227"/>
      <c r="D3" s="227"/>
      <c r="E3" s="227"/>
      <c r="F3" s="227"/>
      <c r="G3" s="227"/>
      <c r="H3" s="227"/>
      <c r="I3" s="227"/>
    </row>
    <row r="4" spans="1:11" ht="17.850000000000001" customHeight="1">
      <c r="A4" s="10"/>
      <c r="B4" s="10"/>
      <c r="C4" s="10"/>
      <c r="D4" s="10"/>
      <c r="E4" s="10"/>
      <c r="F4" s="10"/>
      <c r="G4" s="229" t="s">
        <v>3</v>
      </c>
      <c r="H4" s="229"/>
      <c r="I4" s="229"/>
    </row>
    <row r="5" spans="1:11" ht="6" customHeight="1">
      <c r="A5" s="17"/>
      <c r="B5" s="17"/>
      <c r="H5" s="5"/>
      <c r="I5" s="5"/>
    </row>
    <row r="6" spans="1:11" ht="17.850000000000001" customHeight="1">
      <c r="C6" s="227" t="s">
        <v>4</v>
      </c>
      <c r="D6" s="227"/>
      <c r="E6" s="227"/>
      <c r="F6" s="34"/>
      <c r="G6" s="227" t="s">
        <v>5</v>
      </c>
      <c r="H6" s="227"/>
      <c r="I6" s="227"/>
    </row>
    <row r="7" spans="1:11" ht="17.850000000000001" customHeight="1">
      <c r="B7" s="30" t="s">
        <v>6</v>
      </c>
      <c r="C7" s="37">
        <v>2023</v>
      </c>
      <c r="D7" s="12"/>
      <c r="E7" s="37">
        <v>2022</v>
      </c>
      <c r="F7" s="12"/>
      <c r="G7" s="37">
        <v>2023</v>
      </c>
      <c r="H7" s="12"/>
      <c r="I7" s="37">
        <v>2022</v>
      </c>
    </row>
    <row r="8" spans="1:11" ht="17.850000000000001" customHeight="1">
      <c r="B8" s="30"/>
      <c r="C8" s="37"/>
      <c r="D8" s="12"/>
      <c r="E8" s="30"/>
      <c r="F8" s="12"/>
      <c r="G8" s="37"/>
      <c r="H8" s="12"/>
      <c r="I8" s="37"/>
    </row>
    <row r="9" spans="1:11" ht="17.850000000000001" customHeight="1">
      <c r="A9" s="109" t="s">
        <v>102</v>
      </c>
      <c r="B9" s="6" t="s">
        <v>103</v>
      </c>
    </row>
    <row r="10" spans="1:11" ht="17.850000000000001" customHeight="1">
      <c r="A10" s="7" t="s">
        <v>104</v>
      </c>
      <c r="B10" s="6">
        <v>30</v>
      </c>
      <c r="C10" s="92">
        <v>154671732267</v>
      </c>
      <c r="D10" s="45"/>
      <c r="E10" s="24">
        <v>150337690187</v>
      </c>
      <c r="F10" s="46"/>
      <c r="G10" s="24">
        <v>14419875135</v>
      </c>
      <c r="H10" s="46"/>
      <c r="I10" s="24">
        <v>14740860807</v>
      </c>
    </row>
    <row r="11" spans="1:11" ht="17.850000000000001" customHeight="1">
      <c r="A11" s="7" t="s">
        <v>105</v>
      </c>
      <c r="B11" s="6"/>
      <c r="C11" s="92">
        <v>85024626</v>
      </c>
      <c r="D11" s="45"/>
      <c r="E11" s="46">
        <v>40957807</v>
      </c>
      <c r="F11" s="46"/>
      <c r="G11" s="24">
        <v>13485310</v>
      </c>
      <c r="H11" s="46"/>
      <c r="I11" s="24">
        <v>8891852</v>
      </c>
    </row>
    <row r="12" spans="1:11" ht="17.850000000000001" customHeight="1">
      <c r="A12" s="7" t="s">
        <v>106</v>
      </c>
      <c r="B12" s="6"/>
      <c r="C12" s="95">
        <v>0</v>
      </c>
      <c r="D12" s="48"/>
      <c r="E12" s="66">
        <v>0</v>
      </c>
      <c r="F12" s="46"/>
      <c r="G12" s="24">
        <v>3826124227</v>
      </c>
      <c r="H12" s="46"/>
      <c r="I12" s="24">
        <v>3453825504</v>
      </c>
    </row>
    <row r="13" spans="1:11" ht="17.850000000000001" customHeight="1">
      <c r="A13" s="7" t="s">
        <v>107</v>
      </c>
      <c r="B13" s="6"/>
      <c r="C13" s="92">
        <v>42796389</v>
      </c>
      <c r="D13" s="45"/>
      <c r="E13" s="46">
        <v>29460282</v>
      </c>
      <c r="F13" s="46"/>
      <c r="G13" s="24">
        <v>3148955155</v>
      </c>
      <c r="H13" s="46"/>
      <c r="I13" s="24">
        <v>3114032161</v>
      </c>
    </row>
    <row r="14" spans="1:11" ht="17.850000000000001" customHeight="1">
      <c r="A14" s="7" t="s">
        <v>108</v>
      </c>
      <c r="B14" s="6">
        <v>32</v>
      </c>
      <c r="C14" s="96">
        <v>13230118536</v>
      </c>
      <c r="D14" s="45"/>
      <c r="E14" s="45">
        <v>13192965471</v>
      </c>
      <c r="F14" s="45"/>
      <c r="G14" s="24">
        <v>1166336460</v>
      </c>
      <c r="H14" s="45"/>
      <c r="I14" s="16">
        <v>1197639809</v>
      </c>
    </row>
    <row r="15" spans="1:11" ht="17.850000000000001" customHeight="1">
      <c r="A15" s="108" t="s">
        <v>109</v>
      </c>
      <c r="B15" s="6"/>
      <c r="C15" s="49">
        <f>SUM(C10:C14)</f>
        <v>168029671818</v>
      </c>
      <c r="D15" s="27"/>
      <c r="E15" s="49">
        <f>SUM(E10:E14)</f>
        <v>163601073747</v>
      </c>
      <c r="F15" s="27"/>
      <c r="G15" s="49">
        <f>SUM(G10:G14)</f>
        <v>22574776287</v>
      </c>
      <c r="H15" s="27"/>
      <c r="I15" s="49">
        <f>SUM(I10:I14)</f>
        <v>22515250133</v>
      </c>
    </row>
    <row r="16" spans="1:11" ht="17.850000000000001" customHeight="1">
      <c r="B16" s="6"/>
      <c r="C16" s="51"/>
      <c r="D16" s="52"/>
      <c r="E16" s="51"/>
      <c r="F16" s="51"/>
      <c r="G16" s="51"/>
      <c r="H16" s="51"/>
      <c r="I16" s="51"/>
    </row>
    <row r="17" spans="1:9" ht="17.850000000000001" customHeight="1">
      <c r="A17" s="109" t="s">
        <v>110</v>
      </c>
      <c r="B17" s="6" t="s">
        <v>299</v>
      </c>
      <c r="C17" s="51"/>
      <c r="D17" s="52"/>
      <c r="E17" s="51"/>
      <c r="F17" s="51"/>
      <c r="G17" s="51"/>
      <c r="H17" s="51"/>
      <c r="I17" s="51"/>
    </row>
    <row r="18" spans="1:9" ht="17.850000000000001" customHeight="1">
      <c r="A18" s="7" t="s">
        <v>111</v>
      </c>
      <c r="B18" s="6"/>
      <c r="C18" s="92">
        <v>124628332655</v>
      </c>
      <c r="D18" s="45"/>
      <c r="E18" s="46">
        <v>122706732303</v>
      </c>
      <c r="F18" s="45"/>
      <c r="G18" s="89">
        <v>12376729629</v>
      </c>
      <c r="H18" s="45"/>
      <c r="I18" s="16">
        <v>12799741514</v>
      </c>
    </row>
    <row r="19" spans="1:9" ht="17.850000000000001" customHeight="1">
      <c r="A19" s="7" t="s">
        <v>112</v>
      </c>
      <c r="B19" s="6"/>
      <c r="C19" s="92">
        <v>26574703385</v>
      </c>
      <c r="D19" s="45"/>
      <c r="E19" s="46">
        <v>25201090827</v>
      </c>
      <c r="F19" s="45"/>
      <c r="G19" s="89">
        <v>828646850</v>
      </c>
      <c r="H19" s="45"/>
      <c r="I19" s="16">
        <v>857810819</v>
      </c>
    </row>
    <row r="20" spans="1:9" ht="17.850000000000001" customHeight="1">
      <c r="A20" s="7" t="s">
        <v>113</v>
      </c>
      <c r="B20" s="6"/>
      <c r="C20" s="97">
        <v>5074899218</v>
      </c>
      <c r="D20" s="45"/>
      <c r="E20" s="56">
        <v>4689695695</v>
      </c>
      <c r="F20" s="45"/>
      <c r="G20" s="220">
        <v>1327913717</v>
      </c>
      <c r="H20" s="45"/>
      <c r="I20" s="25">
        <v>1273751847</v>
      </c>
    </row>
    <row r="21" spans="1:9" ht="17.850000000000001" hidden="1" customHeight="1">
      <c r="A21" s="7" t="s">
        <v>114</v>
      </c>
      <c r="B21" s="6"/>
      <c r="C21" s="20"/>
      <c r="D21" s="48"/>
      <c r="E21" s="20">
        <v>0</v>
      </c>
      <c r="F21" s="45"/>
      <c r="G21" s="20">
        <v>0</v>
      </c>
      <c r="H21" s="45"/>
      <c r="I21" s="20">
        <v>0</v>
      </c>
    </row>
    <row r="22" spans="1:9" ht="17.850000000000001" customHeight="1">
      <c r="A22" s="108" t="s">
        <v>115</v>
      </c>
      <c r="B22" s="6"/>
      <c r="C22" s="53">
        <f>SUM(C18:C21)</f>
        <v>156277935258</v>
      </c>
      <c r="D22" s="27"/>
      <c r="E22" s="53">
        <f>SUM(E18:E21)</f>
        <v>152597518825</v>
      </c>
      <c r="F22" s="54"/>
      <c r="G22" s="53">
        <f>SUM(G18:G21)</f>
        <v>14533290196</v>
      </c>
      <c r="H22" s="54"/>
      <c r="I22" s="53">
        <f>SUM(I18:I21)</f>
        <v>14931304180</v>
      </c>
    </row>
    <row r="23" spans="1:9" ht="17.850000000000001" customHeight="1">
      <c r="A23" s="108" t="s">
        <v>116</v>
      </c>
      <c r="B23" s="6"/>
      <c r="C23" s="49">
        <f>C15-C22</f>
        <v>11751736560</v>
      </c>
      <c r="D23" s="27"/>
      <c r="E23" s="49">
        <f>E15-E22</f>
        <v>11003554922</v>
      </c>
      <c r="F23" s="54"/>
      <c r="G23" s="49">
        <f>G15-G22</f>
        <v>8041486091</v>
      </c>
      <c r="H23" s="54"/>
      <c r="I23" s="49">
        <f>I15-I22</f>
        <v>7583945953</v>
      </c>
    </row>
    <row r="24" spans="1:9" ht="17.850000000000001" customHeight="1">
      <c r="B24" s="6"/>
      <c r="C24" s="51"/>
      <c r="D24" s="52"/>
      <c r="E24" s="51"/>
      <c r="F24" s="51"/>
      <c r="G24" s="51"/>
      <c r="H24" s="51"/>
      <c r="I24" s="51"/>
    </row>
    <row r="25" spans="1:9" ht="17.850000000000001" customHeight="1">
      <c r="A25" s="7" t="s">
        <v>117</v>
      </c>
      <c r="B25" s="6"/>
      <c r="C25" s="96">
        <v>-5337732276</v>
      </c>
      <c r="D25" s="45"/>
      <c r="E25" s="45">
        <v>-4752305250</v>
      </c>
      <c r="F25" s="16"/>
      <c r="G25" s="42">
        <v>-4711051964</v>
      </c>
      <c r="H25" s="16"/>
      <c r="I25" s="42">
        <v>-4205735601</v>
      </c>
    </row>
    <row r="26" spans="1:9" ht="17.850000000000001" customHeight="1">
      <c r="A26" s="7" t="s">
        <v>118</v>
      </c>
      <c r="B26" s="6"/>
      <c r="C26" s="92">
        <v>5416102</v>
      </c>
      <c r="D26" s="48"/>
      <c r="E26" s="46">
        <v>8165871</v>
      </c>
      <c r="F26" s="55"/>
      <c r="G26" s="66">
        <v>0</v>
      </c>
      <c r="H26" s="45"/>
      <c r="I26" s="66">
        <v>0</v>
      </c>
    </row>
    <row r="27" spans="1:9" ht="17.850000000000001" customHeight="1">
      <c r="A27" s="7" t="s">
        <v>119</v>
      </c>
      <c r="B27" s="6"/>
      <c r="C27" s="97">
        <v>-204933369</v>
      </c>
      <c r="D27" s="45"/>
      <c r="E27" s="56">
        <v>-23251701</v>
      </c>
      <c r="F27" s="45"/>
      <c r="G27" s="20">
        <v>0</v>
      </c>
      <c r="H27" s="45"/>
      <c r="I27" s="20">
        <v>0</v>
      </c>
    </row>
    <row r="28" spans="1:9" ht="17.850000000000001" customHeight="1">
      <c r="A28" s="108" t="s">
        <v>120</v>
      </c>
      <c r="B28" s="6"/>
      <c r="C28" s="55">
        <f>SUM(C23:C27)</f>
        <v>6214487017</v>
      </c>
      <c r="D28" s="27"/>
      <c r="E28" s="55">
        <f>SUM(E23:E27)</f>
        <v>6236163842</v>
      </c>
      <c r="F28" s="54"/>
      <c r="G28" s="55">
        <f>SUM(G23:G27)</f>
        <v>3330434127</v>
      </c>
      <c r="H28" s="54"/>
      <c r="I28" s="55">
        <f>SUM(I23:I27)</f>
        <v>3378210352</v>
      </c>
    </row>
    <row r="29" spans="1:9" ht="17.850000000000001" customHeight="1">
      <c r="A29" s="7" t="s">
        <v>121</v>
      </c>
      <c r="B29" s="6">
        <v>35</v>
      </c>
      <c r="C29" s="92">
        <v>-502951850</v>
      </c>
      <c r="D29" s="45"/>
      <c r="E29" s="46">
        <v>-435417425</v>
      </c>
      <c r="F29" s="45"/>
      <c r="G29" s="25">
        <v>27793846</v>
      </c>
      <c r="H29" s="45"/>
      <c r="I29" s="25">
        <v>-32225516</v>
      </c>
    </row>
    <row r="30" spans="1:9" ht="17.850000000000001" customHeight="1">
      <c r="A30" s="108" t="s">
        <v>122</v>
      </c>
      <c r="B30" s="6"/>
      <c r="C30" s="57">
        <f>SUM(C28:C29)</f>
        <v>5711535167</v>
      </c>
      <c r="D30" s="120"/>
      <c r="E30" s="57">
        <f>SUM(E28:E29)</f>
        <v>5800746417</v>
      </c>
      <c r="F30" s="120"/>
      <c r="G30" s="57">
        <f>SUM(G28:G29)</f>
        <v>3358227973</v>
      </c>
      <c r="H30" s="120"/>
      <c r="I30" s="57">
        <f>SUM(I28:I29)</f>
        <v>3345984836</v>
      </c>
    </row>
    <row r="31" spans="1:9" ht="17.850000000000001" customHeight="1">
      <c r="A31" s="108"/>
      <c r="C31" s="27"/>
      <c r="D31" s="54"/>
      <c r="E31" s="27"/>
      <c r="F31" s="27"/>
      <c r="G31" s="27"/>
      <c r="H31" s="27"/>
      <c r="I31" s="27"/>
    </row>
    <row r="32" spans="1:9" s="8" customFormat="1" ht="17.850000000000001" customHeight="1">
      <c r="B32" s="30"/>
      <c r="C32" s="27"/>
      <c r="D32" s="27"/>
      <c r="E32" s="27"/>
      <c r="G32" s="27"/>
      <c r="I32" s="27"/>
    </row>
    <row r="33" spans="2:9" s="8" customFormat="1" ht="17.850000000000001" customHeight="1">
      <c r="B33" s="30"/>
      <c r="C33" s="27"/>
      <c r="D33" s="27"/>
      <c r="E33" s="27"/>
      <c r="G33" s="27"/>
      <c r="I33" s="27"/>
    </row>
    <row r="34" spans="2:9" s="8" customFormat="1" ht="17.850000000000001" customHeight="1">
      <c r="B34" s="30"/>
      <c r="C34" s="27"/>
      <c r="D34" s="27"/>
      <c r="E34" s="27"/>
      <c r="G34" s="27"/>
      <c r="I34" s="27"/>
    </row>
    <row r="35" spans="2:9" s="8" customFormat="1" ht="17.850000000000001" customHeight="1">
      <c r="B35" s="30"/>
      <c r="C35" s="27"/>
      <c r="D35" s="27"/>
      <c r="E35" s="27"/>
      <c r="G35" s="27"/>
      <c r="I35" s="27"/>
    </row>
    <row r="36" spans="2:9" s="8" customFormat="1" ht="17.850000000000001" customHeight="1">
      <c r="B36" s="30"/>
      <c r="C36" s="27"/>
      <c r="D36" s="27"/>
      <c r="E36" s="27"/>
      <c r="G36" s="27"/>
      <c r="I36" s="27"/>
    </row>
    <row r="37" spans="2:9" s="8" customFormat="1" ht="17.850000000000001" customHeight="1">
      <c r="B37" s="30"/>
      <c r="C37" s="27"/>
      <c r="D37" s="27"/>
      <c r="E37" s="27"/>
      <c r="G37" s="27"/>
      <c r="I37" s="27"/>
    </row>
    <row r="38" spans="2:9" s="8" customFormat="1" ht="17.850000000000001" customHeight="1">
      <c r="B38" s="30"/>
      <c r="C38" s="27"/>
      <c r="D38" s="27"/>
      <c r="E38" s="27"/>
      <c r="G38" s="27"/>
      <c r="I38" s="27"/>
    </row>
    <row r="39" spans="2:9" s="8" customFormat="1" ht="17.850000000000001" customHeight="1">
      <c r="B39" s="30"/>
      <c r="C39" s="27"/>
      <c r="D39" s="27"/>
      <c r="E39" s="27"/>
      <c r="G39" s="27"/>
      <c r="I39" s="27"/>
    </row>
    <row r="40" spans="2:9" s="8" customFormat="1" ht="17.850000000000001" customHeight="1">
      <c r="B40" s="30"/>
      <c r="C40" s="27"/>
      <c r="D40" s="27"/>
      <c r="E40" s="27"/>
      <c r="G40" s="27"/>
      <c r="I40" s="27"/>
    </row>
    <row r="41" spans="2:9" s="8" customFormat="1" ht="17.850000000000001" customHeight="1">
      <c r="B41" s="30"/>
      <c r="C41" s="27"/>
      <c r="D41" s="27"/>
      <c r="E41" s="27"/>
      <c r="G41" s="27"/>
      <c r="I41" s="27"/>
    </row>
    <row r="42" spans="2:9" s="8" customFormat="1" ht="17.850000000000001" customHeight="1">
      <c r="B42" s="30"/>
      <c r="C42" s="27"/>
      <c r="D42" s="27"/>
      <c r="E42" s="27"/>
      <c r="G42" s="27"/>
      <c r="I42" s="27"/>
    </row>
    <row r="43" spans="2:9" s="8" customFormat="1" ht="12">
      <c r="B43" s="30"/>
      <c r="C43" s="27"/>
      <c r="D43" s="27"/>
      <c r="E43" s="27"/>
      <c r="G43" s="27"/>
      <c r="I43" s="27"/>
    </row>
    <row r="44" spans="2:9" s="8" customFormat="1" ht="17.850000000000001" customHeight="1">
      <c r="B44" s="30"/>
      <c r="C44" s="27"/>
      <c r="D44" s="27"/>
      <c r="E44" s="27"/>
      <c r="G44" s="27"/>
      <c r="I44" s="27"/>
    </row>
    <row r="45" spans="2:9" s="8" customFormat="1" ht="15.6" customHeight="1">
      <c r="B45" s="30"/>
      <c r="C45" s="27"/>
      <c r="D45" s="27"/>
      <c r="E45" s="27"/>
      <c r="G45" s="27"/>
      <c r="I45" s="27"/>
    </row>
    <row r="46" spans="2:9" s="8" customFormat="1" ht="15.6" customHeight="1">
      <c r="B46" s="30"/>
      <c r="C46" s="27"/>
      <c r="D46" s="27"/>
      <c r="E46" s="27"/>
      <c r="G46" s="27"/>
      <c r="I46" s="27"/>
    </row>
    <row r="47" spans="2:9" s="8" customFormat="1" ht="14.1" customHeight="1">
      <c r="B47" s="30"/>
      <c r="C47" s="27"/>
      <c r="D47" s="27"/>
      <c r="E47" s="27"/>
      <c r="G47" s="27"/>
      <c r="I47" s="27"/>
    </row>
    <row r="48" spans="2:9" s="8" customFormat="1" ht="14.1" customHeight="1">
      <c r="B48" s="30"/>
      <c r="C48" s="27"/>
      <c r="D48" s="27"/>
      <c r="E48" s="27"/>
      <c r="G48" s="27"/>
      <c r="I48" s="27"/>
    </row>
    <row r="49" spans="1:11" s="8" customFormat="1" ht="14.1" customHeight="1">
      <c r="B49" s="30"/>
      <c r="C49" s="27"/>
      <c r="D49" s="27"/>
      <c r="E49" s="27"/>
      <c r="G49" s="27"/>
      <c r="I49" s="27"/>
    </row>
    <row r="50" spans="1:11" s="8" customFormat="1" ht="14.1" customHeight="1">
      <c r="B50" s="30"/>
      <c r="C50" s="27"/>
      <c r="D50" s="27"/>
      <c r="E50" s="27"/>
      <c r="G50" s="27"/>
      <c r="I50" s="27"/>
    </row>
    <row r="51" spans="1:11" s="8" customFormat="1" ht="14.1" customHeight="1">
      <c r="B51" s="30"/>
      <c r="C51" s="27"/>
      <c r="D51" s="27"/>
      <c r="E51" s="27"/>
      <c r="G51" s="27"/>
      <c r="I51" s="27"/>
    </row>
    <row r="52" spans="1:11" s="8" customFormat="1" ht="14.1" customHeight="1">
      <c r="B52" s="30"/>
      <c r="C52" s="27"/>
      <c r="D52" s="27"/>
      <c r="E52" s="27"/>
      <c r="G52" s="27"/>
      <c r="I52" s="27"/>
    </row>
    <row r="53" spans="1:11" s="8" customFormat="1" ht="17.850000000000001" customHeight="1">
      <c r="B53" s="30"/>
      <c r="C53" s="27"/>
      <c r="D53" s="27"/>
      <c r="E53" s="27"/>
      <c r="G53" s="27"/>
      <c r="I53" s="27"/>
    </row>
    <row r="54" spans="1:11" ht="17.850000000000001" customHeight="1">
      <c r="A54" s="5"/>
    </row>
    <row r="55" spans="1:11" ht="17.850000000000001" customHeight="1">
      <c r="A55" s="5"/>
    </row>
    <row r="56" spans="1:11" ht="17.850000000000001" customHeight="1">
      <c r="A56" s="228">
        <v>4</v>
      </c>
      <c r="B56" s="228"/>
      <c r="C56" s="228"/>
      <c r="D56" s="228"/>
      <c r="E56" s="228"/>
      <c r="F56" s="228"/>
      <c r="G56" s="228"/>
      <c r="H56" s="228"/>
      <c r="I56" s="228"/>
    </row>
    <row r="57" spans="1:11" ht="17.850000000000001" customHeight="1">
      <c r="A57" s="227" t="s">
        <v>0</v>
      </c>
      <c r="B57" s="227"/>
      <c r="C57" s="227"/>
      <c r="D57" s="227"/>
      <c r="E57" s="227"/>
      <c r="F57" s="227"/>
      <c r="G57" s="227"/>
      <c r="H57" s="227"/>
      <c r="I57" s="227"/>
      <c r="J57" s="8"/>
      <c r="K57" s="8"/>
    </row>
    <row r="58" spans="1:11" ht="17.850000000000001" customHeight="1">
      <c r="A58" s="227" t="s">
        <v>123</v>
      </c>
      <c r="B58" s="227"/>
      <c r="C58" s="227"/>
      <c r="D58" s="227"/>
      <c r="E58" s="227"/>
      <c r="F58" s="227"/>
      <c r="G58" s="227"/>
      <c r="H58" s="227"/>
      <c r="I58" s="227"/>
    </row>
    <row r="59" spans="1:11" ht="17.850000000000001" customHeight="1">
      <c r="A59" s="227" t="s">
        <v>101</v>
      </c>
      <c r="B59" s="227"/>
      <c r="C59" s="227"/>
      <c r="D59" s="227"/>
      <c r="E59" s="227"/>
      <c r="F59" s="227"/>
      <c r="G59" s="227"/>
      <c r="H59" s="227"/>
      <c r="I59" s="227"/>
    </row>
    <row r="60" spans="1:11" ht="17.850000000000001" customHeight="1">
      <c r="A60" s="10"/>
      <c r="B60" s="10"/>
      <c r="C60" s="10"/>
      <c r="D60" s="10"/>
      <c r="E60" s="10"/>
      <c r="F60" s="10"/>
      <c r="G60" s="229" t="s">
        <v>3</v>
      </c>
      <c r="H60" s="229"/>
      <c r="I60" s="229"/>
    </row>
    <row r="61" spans="1:11" ht="6" customHeight="1">
      <c r="A61" s="17"/>
      <c r="B61" s="17"/>
      <c r="H61" s="5"/>
      <c r="I61" s="5"/>
    </row>
    <row r="62" spans="1:11" ht="17.850000000000001" customHeight="1">
      <c r="C62" s="227" t="s">
        <v>4</v>
      </c>
      <c r="D62" s="227"/>
      <c r="E62" s="227"/>
      <c r="F62" s="34"/>
      <c r="G62" s="227" t="s">
        <v>5</v>
      </c>
      <c r="H62" s="227"/>
      <c r="I62" s="227"/>
    </row>
    <row r="63" spans="1:11" ht="17.850000000000001" customHeight="1">
      <c r="B63" s="30" t="s">
        <v>6</v>
      </c>
      <c r="C63" s="37">
        <v>2023</v>
      </c>
      <c r="D63" s="12"/>
      <c r="E63" s="37">
        <v>2022</v>
      </c>
      <c r="F63" s="12"/>
      <c r="G63" s="37">
        <v>2023</v>
      </c>
      <c r="H63" s="12"/>
      <c r="I63" s="37">
        <v>2022</v>
      </c>
    </row>
    <row r="64" spans="1:11" ht="17.850000000000001" customHeight="1">
      <c r="B64" s="30"/>
      <c r="C64" s="37"/>
      <c r="D64" s="12"/>
      <c r="E64" s="30"/>
      <c r="F64" s="12"/>
      <c r="G64" s="37"/>
      <c r="H64" s="12"/>
      <c r="I64" s="37"/>
    </row>
    <row r="65" spans="1:9" ht="17.850000000000001" customHeight="1">
      <c r="A65" s="108" t="s">
        <v>124</v>
      </c>
    </row>
    <row r="66" spans="1:9" ht="17.850000000000001" customHeight="1">
      <c r="A66" s="121" t="s">
        <v>125</v>
      </c>
      <c r="C66" s="39"/>
      <c r="E66" s="39"/>
      <c r="G66" s="58"/>
      <c r="H66" s="122"/>
      <c r="I66" s="58"/>
    </row>
    <row r="67" spans="1:9" ht="17.850000000000001" customHeight="1">
      <c r="A67" s="121" t="s">
        <v>126</v>
      </c>
      <c r="C67" s="39"/>
      <c r="E67" s="39"/>
      <c r="G67" s="58"/>
      <c r="H67" s="122"/>
      <c r="I67" s="58"/>
    </row>
    <row r="68" spans="1:9" ht="17.850000000000001" customHeight="1">
      <c r="A68" s="123" t="s">
        <v>127</v>
      </c>
      <c r="C68" s="92">
        <v>-171444330</v>
      </c>
      <c r="D68" s="124"/>
      <c r="E68" s="45">
        <v>63972482</v>
      </c>
      <c r="G68" s="66">
        <v>0</v>
      </c>
      <c r="H68" s="122"/>
      <c r="I68" s="66">
        <v>0</v>
      </c>
    </row>
    <row r="69" spans="1:9" ht="17.850000000000001" customHeight="1">
      <c r="A69" s="123" t="s">
        <v>128</v>
      </c>
      <c r="C69" s="92">
        <v>-146311743</v>
      </c>
      <c r="D69" s="124"/>
      <c r="E69" s="45">
        <v>280549123</v>
      </c>
      <c r="G69" s="19">
        <v>-146311743</v>
      </c>
      <c r="H69" s="122"/>
      <c r="I69" s="19">
        <v>280549123</v>
      </c>
    </row>
    <row r="70" spans="1:9" ht="17.850000000000001" customHeight="1">
      <c r="A70" s="123" t="s">
        <v>309</v>
      </c>
      <c r="C70" s="46"/>
      <c r="D70" s="124"/>
      <c r="E70" s="46"/>
      <c r="F70" s="5"/>
      <c r="G70" s="5"/>
      <c r="H70" s="5"/>
      <c r="I70" s="5"/>
    </row>
    <row r="71" spans="1:9" ht="17.850000000000001" customHeight="1">
      <c r="A71" s="59" t="s">
        <v>130</v>
      </c>
      <c r="C71" s="92">
        <v>-22563594</v>
      </c>
      <c r="D71" s="124"/>
      <c r="E71" s="46">
        <v>15536110</v>
      </c>
      <c r="G71" s="66">
        <v>0</v>
      </c>
      <c r="H71" s="122"/>
      <c r="I71" s="66">
        <v>0</v>
      </c>
    </row>
    <row r="72" spans="1:9" ht="17.850000000000001" customHeight="1">
      <c r="A72" s="43" t="s">
        <v>131</v>
      </c>
      <c r="C72" s="5"/>
      <c r="D72" s="5"/>
      <c r="E72" s="5"/>
      <c r="F72" s="5"/>
      <c r="G72" s="5"/>
      <c r="H72" s="5"/>
      <c r="I72" s="5"/>
    </row>
    <row r="73" spans="1:9" ht="17.850000000000001" customHeight="1">
      <c r="A73" s="59" t="s">
        <v>132</v>
      </c>
      <c r="C73" s="97">
        <v>29262349</v>
      </c>
      <c r="D73" s="124"/>
      <c r="E73" s="56">
        <v>-56109825</v>
      </c>
      <c r="G73" s="29">
        <v>29262349</v>
      </c>
      <c r="H73" s="122"/>
      <c r="I73" s="29">
        <v>-56109825</v>
      </c>
    </row>
    <row r="74" spans="1:9" ht="17.850000000000001" customHeight="1">
      <c r="A74" s="8"/>
      <c r="B74" s="6"/>
      <c r="C74" s="36">
        <f>SUM(C66:C73)</f>
        <v>-311057318</v>
      </c>
      <c r="D74" s="8"/>
      <c r="E74" s="36">
        <f>SUM(E66:E73)</f>
        <v>303947890</v>
      </c>
      <c r="F74" s="8"/>
      <c r="G74" s="36">
        <f>SUM(G66:G73)</f>
        <v>-117049394</v>
      </c>
      <c r="H74" s="125"/>
      <c r="I74" s="36">
        <f>SUM(I66:I73)</f>
        <v>224439298</v>
      </c>
    </row>
    <row r="75" spans="1:9" ht="17.850000000000001" customHeight="1">
      <c r="A75" s="121" t="s">
        <v>125</v>
      </c>
    </row>
    <row r="76" spans="1:9" ht="17.850000000000001" customHeight="1">
      <c r="A76" s="121" t="s">
        <v>133</v>
      </c>
      <c r="C76" s="92"/>
      <c r="E76" s="95"/>
      <c r="G76" s="95"/>
      <c r="I76" s="95"/>
    </row>
    <row r="77" spans="1:9" s="223" customFormat="1" ht="17.850000000000001" customHeight="1">
      <c r="A77" s="123" t="s">
        <v>129</v>
      </c>
      <c r="B77" s="222"/>
      <c r="C77" s="92"/>
      <c r="D77" s="17"/>
      <c r="E77" s="95"/>
      <c r="F77" s="17"/>
      <c r="G77" s="95"/>
      <c r="H77" s="17"/>
      <c r="I77" s="95"/>
    </row>
    <row r="78" spans="1:9" s="223" customFormat="1" ht="17.850000000000001" customHeight="1">
      <c r="A78" s="59" t="s">
        <v>130</v>
      </c>
      <c r="B78" s="222"/>
      <c r="C78" s="92">
        <v>3322656</v>
      </c>
      <c r="D78" s="17"/>
      <c r="E78" s="95">
        <v>0</v>
      </c>
      <c r="F78" s="17"/>
      <c r="G78" s="95">
        <v>0</v>
      </c>
      <c r="H78" s="17"/>
      <c r="I78" s="95">
        <v>0</v>
      </c>
    </row>
    <row r="79" spans="1:9" ht="17.850000000000001" customHeight="1">
      <c r="A79" s="123" t="s">
        <v>307</v>
      </c>
      <c r="B79" s="6">
        <v>27</v>
      </c>
      <c r="C79" s="92">
        <v>84667581</v>
      </c>
      <c r="E79" s="46">
        <v>129954508</v>
      </c>
      <c r="G79" s="46">
        <v>42830024</v>
      </c>
      <c r="I79" s="66">
        <v>0</v>
      </c>
    </row>
    <row r="80" spans="1:9" ht="17.850000000000001" customHeight="1">
      <c r="A80" s="123" t="s">
        <v>131</v>
      </c>
      <c r="B80" s="6"/>
      <c r="C80" s="46"/>
      <c r="E80" s="46"/>
      <c r="G80" s="18"/>
      <c r="I80" s="18"/>
    </row>
    <row r="81" spans="1:15" ht="17.850000000000001" customHeight="1">
      <c r="A81" s="43" t="s">
        <v>134</v>
      </c>
      <c r="C81" s="98">
        <v>-16759315</v>
      </c>
      <c r="E81" s="29">
        <v>-25990901</v>
      </c>
      <c r="G81" s="90">
        <v>-8566005</v>
      </c>
      <c r="H81" s="122"/>
      <c r="I81" s="20">
        <v>0</v>
      </c>
    </row>
    <row r="82" spans="1:15" ht="17.850000000000001" customHeight="1">
      <c r="A82" s="121"/>
      <c r="C82" s="126">
        <f>SUM(C76:C81)</f>
        <v>71230922</v>
      </c>
      <c r="D82" s="127"/>
      <c r="E82" s="126">
        <f>SUM(E76:E81)</f>
        <v>103963607</v>
      </c>
      <c r="F82" s="127"/>
      <c r="G82" s="126">
        <f>SUM(G76:G81)</f>
        <v>34264019</v>
      </c>
      <c r="H82" s="125"/>
      <c r="I82" s="20">
        <f>SUM(I76:I81)</f>
        <v>0</v>
      </c>
    </row>
    <row r="83" spans="1:15" ht="17.850000000000001" customHeight="1">
      <c r="A83" s="8" t="s">
        <v>308</v>
      </c>
      <c r="B83" s="6"/>
      <c r="C83" s="38">
        <f>SUM(C82,C74)</f>
        <v>-239826396</v>
      </c>
      <c r="D83" s="8"/>
      <c r="E83" s="38">
        <f>SUM(E82,E74)</f>
        <v>407911497</v>
      </c>
      <c r="F83" s="8"/>
      <c r="G83" s="38">
        <f>SUM(G82,G74)</f>
        <v>-82785375</v>
      </c>
      <c r="H83" s="125"/>
      <c r="I83" s="126">
        <f>SUM(I82,I74)</f>
        <v>224439298</v>
      </c>
    </row>
    <row r="84" spans="1:15" s="8" customFormat="1" ht="17.850000000000001" customHeight="1" thickBot="1">
      <c r="A84" s="8" t="s">
        <v>135</v>
      </c>
      <c r="B84" s="30"/>
      <c r="C84" s="60">
        <f>C83+C30</f>
        <v>5471708771</v>
      </c>
      <c r="D84" s="27"/>
      <c r="E84" s="60">
        <f>E83+E30</f>
        <v>6208657914</v>
      </c>
      <c r="G84" s="60">
        <f>G83+G30</f>
        <v>3275442598</v>
      </c>
      <c r="I84" s="60">
        <f>I83+I30</f>
        <v>3570424134</v>
      </c>
    </row>
    <row r="85" spans="1:15" ht="17.850000000000001" customHeight="1" thickTop="1">
      <c r="B85" s="30"/>
      <c r="C85" s="37"/>
      <c r="D85" s="12"/>
      <c r="E85" s="37"/>
      <c r="F85" s="12"/>
      <c r="G85" s="37"/>
      <c r="H85" s="12"/>
      <c r="I85" s="37"/>
    </row>
    <row r="86" spans="1:15" ht="17.850000000000001" customHeight="1">
      <c r="A86" s="108" t="s">
        <v>136</v>
      </c>
      <c r="B86" s="6"/>
      <c r="C86" s="61"/>
      <c r="D86" s="61"/>
      <c r="E86" s="61"/>
      <c r="F86" s="61"/>
      <c r="G86" s="62"/>
      <c r="H86" s="62"/>
      <c r="I86" s="62"/>
    </row>
    <row r="87" spans="1:15" ht="17.850000000000001" customHeight="1">
      <c r="A87" s="5" t="s">
        <v>137</v>
      </c>
      <c r="B87" s="6"/>
      <c r="C87" s="92">
        <v>4794673909</v>
      </c>
      <c r="D87" s="19"/>
      <c r="E87" s="46">
        <v>5010395896</v>
      </c>
      <c r="F87" s="19"/>
      <c r="G87" s="46">
        <f>G30</f>
        <v>3358227973</v>
      </c>
      <c r="H87" s="19"/>
      <c r="I87" s="46">
        <v>3345984836</v>
      </c>
    </row>
    <row r="88" spans="1:15" ht="17.850000000000001" customHeight="1">
      <c r="A88" s="5" t="s">
        <v>138</v>
      </c>
      <c r="B88" s="6"/>
      <c r="C88" s="92">
        <v>916861258</v>
      </c>
      <c r="D88" s="19"/>
      <c r="E88" s="46">
        <v>790350521</v>
      </c>
      <c r="F88" s="19"/>
      <c r="G88" s="66">
        <v>0</v>
      </c>
      <c r="H88" s="128"/>
      <c r="I88" s="66">
        <v>0</v>
      </c>
      <c r="M88" s="45"/>
      <c r="N88" s="45"/>
      <c r="O88" s="45"/>
    </row>
    <row r="89" spans="1:15" ht="17.850000000000001" customHeight="1" thickBot="1">
      <c r="A89" s="108" t="s">
        <v>122</v>
      </c>
      <c r="B89" s="6"/>
      <c r="C89" s="63">
        <f>SUM(C87:C88)</f>
        <v>5711535167</v>
      </c>
      <c r="D89" s="61"/>
      <c r="E89" s="63">
        <f>SUM(E87:E88)</f>
        <v>5800746417</v>
      </c>
      <c r="F89" s="61"/>
      <c r="G89" s="63">
        <f>SUM(G87:G88)</f>
        <v>3358227973</v>
      </c>
      <c r="H89" s="64"/>
      <c r="I89" s="63">
        <f>SUM(I87:I88)</f>
        <v>3345984836</v>
      </c>
    </row>
    <row r="90" spans="1:15" ht="17.850000000000001" customHeight="1" thickTop="1">
      <c r="A90" s="108"/>
      <c r="B90" s="6"/>
      <c r="C90" s="61"/>
      <c r="D90" s="61"/>
      <c r="E90" s="61"/>
      <c r="F90" s="61"/>
      <c r="G90" s="62"/>
      <c r="H90" s="62"/>
      <c r="I90" s="62"/>
    </row>
    <row r="91" spans="1:15" ht="17.850000000000001" customHeight="1">
      <c r="A91" s="108" t="s">
        <v>139</v>
      </c>
      <c r="B91" s="6"/>
      <c r="C91" s="61"/>
      <c r="D91" s="61"/>
      <c r="E91" s="61"/>
      <c r="F91" s="61"/>
      <c r="G91" s="62"/>
      <c r="H91" s="62"/>
      <c r="I91" s="62"/>
    </row>
    <row r="92" spans="1:15" ht="17.850000000000001" customHeight="1">
      <c r="A92" s="5" t="s">
        <v>137</v>
      </c>
      <c r="B92" s="6"/>
      <c r="C92" s="92">
        <v>4578214680</v>
      </c>
      <c r="D92" s="19"/>
      <c r="E92" s="46">
        <v>5351639919</v>
      </c>
      <c r="F92" s="19"/>
      <c r="G92" s="91">
        <f>G84</f>
        <v>3275442598</v>
      </c>
      <c r="H92" s="19"/>
      <c r="I92" s="46">
        <f>I84</f>
        <v>3570424134</v>
      </c>
    </row>
    <row r="93" spans="1:15" ht="17.850000000000001" customHeight="1">
      <c r="A93" s="129" t="s">
        <v>138</v>
      </c>
      <c r="B93" s="6"/>
      <c r="C93" s="92">
        <v>893494091</v>
      </c>
      <c r="D93" s="19"/>
      <c r="E93" s="46">
        <v>857017995</v>
      </c>
      <c r="F93" s="19"/>
      <c r="G93" s="66">
        <v>0</v>
      </c>
      <c r="H93" s="128"/>
      <c r="I93" s="66">
        <v>0</v>
      </c>
    </row>
    <row r="94" spans="1:15" ht="17.850000000000001" customHeight="1" thickBot="1">
      <c r="A94" s="108" t="s">
        <v>135</v>
      </c>
      <c r="B94" s="6"/>
      <c r="C94" s="63">
        <f>SUM(C92:C93)</f>
        <v>5471708771</v>
      </c>
      <c r="D94" s="61"/>
      <c r="E94" s="63">
        <f>SUM(E92:E93)</f>
        <v>6208657914</v>
      </c>
      <c r="F94" s="61"/>
      <c r="G94" s="63">
        <f>SUM(G92:G93)</f>
        <v>3275442598</v>
      </c>
      <c r="H94" s="64"/>
      <c r="I94" s="63">
        <f>SUM(I92:I93)</f>
        <v>3570424134</v>
      </c>
    </row>
    <row r="95" spans="1:15" ht="17.850000000000001" customHeight="1" thickTop="1"/>
    <row r="96" spans="1:15" ht="17.850000000000001" customHeight="1">
      <c r="A96" s="130" t="s">
        <v>140</v>
      </c>
      <c r="B96" s="6"/>
      <c r="C96" s="131"/>
      <c r="D96" s="131"/>
      <c r="E96" s="131"/>
      <c r="F96" s="131"/>
      <c r="G96" s="131"/>
      <c r="H96" s="131"/>
      <c r="I96" s="131"/>
    </row>
    <row r="97" spans="1:9" ht="17.850000000000001" customHeight="1">
      <c r="A97" s="7" t="s">
        <v>141</v>
      </c>
      <c r="B97" s="6">
        <v>37</v>
      </c>
      <c r="C97" s="132">
        <v>1.196336608140911</v>
      </c>
      <c r="D97" s="133"/>
      <c r="E97" s="87">
        <f>E87/4007796699</f>
        <v>1.2501621894269643</v>
      </c>
      <c r="F97" s="134"/>
      <c r="G97" s="87">
        <f>G87/4007796699</f>
        <v>0.83792373346630178</v>
      </c>
      <c r="H97" s="134"/>
      <c r="I97" s="87">
        <v>0.83487684595500522</v>
      </c>
    </row>
    <row r="98" spans="1:9" ht="17.850000000000001" customHeight="1">
      <c r="A98" s="7" t="s">
        <v>142</v>
      </c>
      <c r="B98" s="6">
        <v>37</v>
      </c>
      <c r="C98" s="132">
        <v>1.196336608140911</v>
      </c>
      <c r="D98" s="135"/>
      <c r="E98" s="87">
        <f>E87/4007796699</f>
        <v>1.2501621894269643</v>
      </c>
      <c r="F98" s="135"/>
      <c r="G98" s="87">
        <f>G87/4007796699</f>
        <v>0.83792373346630178</v>
      </c>
      <c r="H98" s="135"/>
      <c r="I98" s="87">
        <f>I97</f>
        <v>0.83487684595500522</v>
      </c>
    </row>
    <row r="99" spans="1:9" ht="17.850000000000001" customHeight="1">
      <c r="C99" s="136"/>
      <c r="D99" s="136"/>
      <c r="E99" s="136"/>
      <c r="F99" s="136"/>
      <c r="G99" s="131"/>
      <c r="H99" s="136"/>
      <c r="I99" s="131"/>
    </row>
    <row r="100" spans="1:9" ht="17.850000000000001" customHeight="1">
      <c r="C100" s="136"/>
      <c r="D100" s="136"/>
      <c r="E100" s="136"/>
      <c r="F100" s="136"/>
      <c r="G100" s="131"/>
      <c r="H100" s="136"/>
      <c r="I100" s="131"/>
    </row>
    <row r="101" spans="1:9" ht="17.850000000000001" customHeight="1">
      <c r="C101" s="136"/>
      <c r="D101" s="136"/>
      <c r="E101" s="136"/>
      <c r="F101" s="136"/>
      <c r="G101" s="131"/>
      <c r="H101" s="136"/>
      <c r="I101" s="131"/>
    </row>
    <row r="102" spans="1:9" ht="17.100000000000001" customHeight="1">
      <c r="C102" s="136"/>
      <c r="D102" s="136"/>
      <c r="E102" s="136"/>
      <c r="F102" s="136"/>
      <c r="G102" s="131"/>
      <c r="H102" s="136"/>
      <c r="I102" s="131"/>
    </row>
    <row r="103" spans="1:9" s="225" customFormat="1" ht="17.100000000000001" customHeight="1">
      <c r="A103" s="7"/>
      <c r="B103" s="224"/>
      <c r="C103" s="136"/>
      <c r="D103" s="136"/>
      <c r="E103" s="136"/>
      <c r="F103" s="136"/>
      <c r="G103" s="131"/>
      <c r="H103" s="136"/>
      <c r="I103" s="131"/>
    </row>
    <row r="104" spans="1:9" s="225" customFormat="1" ht="17.100000000000001" customHeight="1">
      <c r="A104" s="7"/>
      <c r="B104" s="224"/>
      <c r="C104" s="136"/>
      <c r="D104" s="136"/>
      <c r="E104" s="136"/>
      <c r="F104" s="136"/>
      <c r="G104" s="131"/>
      <c r="H104" s="136"/>
      <c r="I104" s="131"/>
    </row>
    <row r="105" spans="1:9" s="225" customFormat="1" ht="17.100000000000001" customHeight="1">
      <c r="A105" s="7"/>
      <c r="B105" s="224"/>
      <c r="C105" s="136"/>
      <c r="D105" s="136"/>
      <c r="E105" s="136"/>
      <c r="F105" s="136"/>
      <c r="G105" s="131"/>
      <c r="H105" s="136"/>
      <c r="I105" s="131"/>
    </row>
    <row r="106" spans="1:9" s="225" customFormat="1" ht="17.100000000000001" customHeight="1">
      <c r="A106" s="7"/>
      <c r="B106" s="224"/>
      <c r="C106" s="136"/>
      <c r="D106" s="136"/>
      <c r="E106" s="136"/>
      <c r="F106" s="136"/>
      <c r="G106" s="131"/>
      <c r="H106" s="136"/>
      <c r="I106" s="131"/>
    </row>
    <row r="107" spans="1:9" ht="21" customHeight="1">
      <c r="C107" s="136"/>
      <c r="D107" s="136"/>
      <c r="E107" s="136"/>
      <c r="F107" s="136"/>
      <c r="G107" s="131"/>
      <c r="H107" s="136"/>
      <c r="I107" s="136"/>
    </row>
    <row r="108" spans="1:9" ht="17.850000000000001" customHeight="1">
      <c r="A108" s="231" t="s">
        <v>42</v>
      </c>
      <c r="B108" s="231"/>
      <c r="C108" s="231"/>
    </row>
    <row r="109" spans="1:9" ht="17.850000000000001" customHeight="1">
      <c r="A109" s="5"/>
    </row>
    <row r="110" spans="1:9" ht="17.850000000000001" customHeight="1">
      <c r="A110" s="228">
        <v>5</v>
      </c>
      <c r="B110" s="228"/>
      <c r="C110" s="228"/>
      <c r="D110" s="228"/>
      <c r="E110" s="228"/>
      <c r="F110" s="228"/>
      <c r="G110" s="228"/>
      <c r="H110" s="228"/>
      <c r="I110" s="228"/>
    </row>
  </sheetData>
  <mergeCells count="15">
    <mergeCell ref="A110:I110"/>
    <mergeCell ref="A108:C108"/>
    <mergeCell ref="A59:I59"/>
    <mergeCell ref="A56:I56"/>
    <mergeCell ref="C62:E62"/>
    <mergeCell ref="G62:I62"/>
    <mergeCell ref="G60:I60"/>
    <mergeCell ref="A1:I1"/>
    <mergeCell ref="A2:I2"/>
    <mergeCell ref="A3:I3"/>
    <mergeCell ref="A57:I57"/>
    <mergeCell ref="A58:I58"/>
    <mergeCell ref="G4:I4"/>
    <mergeCell ref="C6:E6"/>
    <mergeCell ref="G6:I6"/>
  </mergeCells>
  <phoneticPr fontId="4" type="noConversion"/>
  <pageMargins left="0.8" right="0.4" top="0.9" bottom="0.9" header="0.5" footer="0.25"/>
  <pageSetup paperSize="9" scale="75" firstPageNumber="3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AR69"/>
  <sheetViews>
    <sheetView topLeftCell="A9" zoomScale="80" zoomScaleNormal="80" zoomScaleSheetLayoutView="70" workbookViewId="0">
      <selection activeCell="A3" sqref="A3:AH3"/>
    </sheetView>
  </sheetViews>
  <sheetFormatPr defaultColWidth="9.44140625" defaultRowHeight="17.850000000000001" customHeight="1"/>
  <cols>
    <col min="1" max="1" width="2.44140625" style="5" customWidth="1"/>
    <col min="2" max="2" width="51.109375" style="5" customWidth="1"/>
    <col min="3" max="3" width="7.44140625" style="5" customWidth="1"/>
    <col min="4" max="4" width="13.6640625" style="5" customWidth="1"/>
    <col min="5" max="5" width="0.44140625" style="5" customWidth="1"/>
    <col min="6" max="6" width="14.109375" style="5" customWidth="1"/>
    <col min="7" max="7" width="0.44140625" style="5" customWidth="1"/>
    <col min="8" max="8" width="16.44140625" style="5" customWidth="1"/>
    <col min="9" max="9" width="0.44140625" style="5" customWidth="1"/>
    <col min="10" max="10" width="15.77734375" style="5" customWidth="1"/>
    <col min="11" max="11" width="0.44140625" style="5" customWidth="1"/>
    <col min="12" max="12" width="14" style="5" customWidth="1"/>
    <col min="13" max="13" width="0.44140625" style="5" customWidth="1"/>
    <col min="14" max="14" width="13.21875" style="5" customWidth="1"/>
    <col min="15" max="15" width="0.44140625" style="5" customWidth="1"/>
    <col min="16" max="16" width="14.109375" style="5" customWidth="1"/>
    <col min="17" max="17" width="0.44140625" style="5" customWidth="1"/>
    <col min="18" max="18" width="13.33203125" style="5" customWidth="1"/>
    <col min="19" max="19" width="0.44140625" style="5" customWidth="1"/>
    <col min="20" max="20" width="13" style="5" customWidth="1"/>
    <col min="21" max="21" width="0.44140625" style="5" customWidth="1"/>
    <col min="22" max="22" width="13.109375" style="5" customWidth="1"/>
    <col min="23" max="23" width="0.44140625" style="5" customWidth="1"/>
    <col min="24" max="24" width="14.21875" style="5" customWidth="1"/>
    <col min="25" max="25" width="0.44140625" style="5" customWidth="1"/>
    <col min="26" max="26" width="14.5546875" style="5" customWidth="1"/>
    <col min="27" max="27" width="0.44140625" style="5" customWidth="1"/>
    <col min="28" max="28" width="14.6640625" style="5" customWidth="1"/>
    <col min="29" max="29" width="0.5546875" style="5" customWidth="1"/>
    <col min="30" max="30" width="18.77734375" style="5" customWidth="1"/>
    <col min="31" max="31" width="0.44140625" style="5" customWidth="1"/>
    <col min="32" max="32" width="13.77734375" style="5" customWidth="1"/>
    <col min="33" max="33" width="0.44140625" style="5" customWidth="1"/>
    <col min="34" max="34" width="15.21875" style="5" customWidth="1"/>
    <col min="35" max="16384" width="9.44140625" style="5"/>
  </cols>
  <sheetData>
    <row r="1" spans="1:34" ht="17.850000000000001" customHeight="1">
      <c r="A1" s="235" t="s">
        <v>0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  <c r="AC1" s="235"/>
      <c r="AD1" s="235"/>
      <c r="AE1" s="235"/>
      <c r="AF1" s="235"/>
      <c r="AG1" s="235"/>
      <c r="AH1" s="235"/>
    </row>
    <row r="2" spans="1:34" ht="17.850000000000001" customHeight="1">
      <c r="A2" s="235" t="s">
        <v>143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  <c r="AC2" s="235"/>
      <c r="AD2" s="235"/>
      <c r="AE2" s="235"/>
      <c r="AF2" s="235"/>
      <c r="AG2" s="235"/>
      <c r="AH2" s="235"/>
    </row>
    <row r="3" spans="1:34" ht="17.850000000000001" customHeight="1">
      <c r="A3" s="235" t="s">
        <v>101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235"/>
      <c r="Y3" s="235"/>
      <c r="Z3" s="235"/>
      <c r="AA3" s="235"/>
      <c r="AB3" s="235"/>
      <c r="AC3" s="235"/>
      <c r="AD3" s="235"/>
      <c r="AE3" s="235"/>
      <c r="AF3" s="235"/>
      <c r="AG3" s="235"/>
      <c r="AH3" s="235"/>
    </row>
    <row r="4" spans="1:34" ht="17.850000000000001" customHeight="1">
      <c r="A4" s="3"/>
      <c r="B4" s="3"/>
      <c r="C4" s="3"/>
      <c r="D4" s="3"/>
      <c r="E4" s="3"/>
      <c r="F4" s="3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36" t="s">
        <v>3</v>
      </c>
      <c r="AE4" s="236"/>
      <c r="AF4" s="236"/>
      <c r="AG4" s="236"/>
      <c r="AH4" s="236"/>
    </row>
    <row r="5" spans="1:34" ht="6" customHeight="1">
      <c r="A5" s="17"/>
      <c r="B5" s="17"/>
      <c r="C5" s="17"/>
      <c r="D5" s="17"/>
      <c r="E5" s="17"/>
      <c r="F5" s="17"/>
    </row>
    <row r="6" spans="1:34" s="139" customFormat="1" ht="17.850000000000001" customHeight="1">
      <c r="D6" s="232" t="s">
        <v>4</v>
      </c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  <c r="X6" s="232"/>
      <c r="Y6" s="232"/>
      <c r="Z6" s="232"/>
      <c r="AA6" s="232"/>
      <c r="AB6" s="232"/>
      <c r="AC6" s="232"/>
      <c r="AD6" s="232"/>
      <c r="AE6" s="232"/>
      <c r="AF6" s="232"/>
      <c r="AG6" s="232"/>
      <c r="AH6" s="232"/>
    </row>
    <row r="7" spans="1:34" s="139" customFormat="1" ht="17.850000000000001" customHeight="1">
      <c r="D7" s="233" t="s">
        <v>144</v>
      </c>
      <c r="E7" s="233"/>
      <c r="F7" s="233"/>
      <c r="G7" s="233"/>
      <c r="H7" s="233"/>
      <c r="I7" s="233"/>
      <c r="J7" s="233"/>
      <c r="K7" s="233"/>
      <c r="L7" s="233"/>
      <c r="M7" s="233"/>
      <c r="N7" s="233"/>
      <c r="O7" s="233"/>
      <c r="P7" s="233"/>
      <c r="Q7" s="233"/>
      <c r="R7" s="233"/>
      <c r="S7" s="233"/>
      <c r="T7" s="233"/>
      <c r="U7" s="233"/>
      <c r="V7" s="233"/>
      <c r="W7" s="233"/>
      <c r="X7" s="233"/>
      <c r="Y7" s="233"/>
      <c r="Z7" s="233"/>
      <c r="AA7" s="137"/>
      <c r="AB7" s="137"/>
      <c r="AC7" s="137"/>
      <c r="AD7" s="137"/>
      <c r="AE7" s="137"/>
      <c r="AF7" s="138"/>
      <c r="AG7" s="138"/>
      <c r="AH7" s="138"/>
    </row>
    <row r="8" spans="1:34" s="139" customFormat="1" ht="17.850000000000001" customHeight="1"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Z8" s="232" t="s">
        <v>145</v>
      </c>
      <c r="AA8" s="232"/>
      <c r="AB8" s="232"/>
      <c r="AD8" s="138"/>
      <c r="AE8" s="138"/>
      <c r="AF8" s="138"/>
      <c r="AG8" s="138"/>
      <c r="AH8" s="138"/>
    </row>
    <row r="9" spans="1:34" s="139" customFormat="1" ht="17.850000000000001" customHeight="1">
      <c r="D9" s="138"/>
      <c r="E9" s="138"/>
      <c r="F9" s="233" t="s">
        <v>82</v>
      </c>
      <c r="G9" s="233"/>
      <c r="H9" s="233"/>
      <c r="I9" s="233"/>
      <c r="J9" s="233"/>
      <c r="K9" s="233"/>
      <c r="L9" s="233"/>
      <c r="M9" s="233"/>
      <c r="N9" s="233"/>
      <c r="O9" s="233"/>
      <c r="P9" s="233"/>
      <c r="Q9" s="138"/>
      <c r="R9" s="138"/>
      <c r="T9" s="233" t="s">
        <v>90</v>
      </c>
      <c r="U9" s="233"/>
      <c r="V9" s="233"/>
      <c r="W9" s="233"/>
      <c r="X9" s="233"/>
      <c r="Z9" s="233" t="s">
        <v>146</v>
      </c>
      <c r="AA9" s="233"/>
      <c r="AB9" s="233"/>
      <c r="AD9" s="138"/>
      <c r="AE9" s="138"/>
      <c r="AF9" s="138"/>
      <c r="AG9" s="138"/>
      <c r="AH9" s="138"/>
    </row>
    <row r="10" spans="1:34" s="139" customFormat="1" ht="17.850000000000001" customHeight="1">
      <c r="D10" s="138"/>
      <c r="E10" s="138"/>
      <c r="F10" s="138"/>
      <c r="G10" s="138"/>
      <c r="H10" s="138"/>
      <c r="I10" s="138"/>
      <c r="J10" s="138" t="s">
        <v>147</v>
      </c>
      <c r="K10" s="138"/>
      <c r="L10" s="138"/>
      <c r="M10" s="138"/>
      <c r="N10" s="138"/>
      <c r="O10" s="138"/>
      <c r="P10" s="138" t="s">
        <v>148</v>
      </c>
      <c r="Q10" s="138"/>
      <c r="R10" s="138"/>
      <c r="T10" s="138"/>
      <c r="U10" s="138"/>
      <c r="V10" s="138"/>
      <c r="W10" s="138"/>
      <c r="X10" s="138"/>
      <c r="Z10" s="138" t="s">
        <v>149</v>
      </c>
      <c r="AA10" s="138"/>
      <c r="AB10" s="138"/>
      <c r="AD10" s="138" t="s">
        <v>150</v>
      </c>
      <c r="AE10" s="138"/>
      <c r="AF10" s="138"/>
      <c r="AG10" s="138"/>
      <c r="AH10" s="138"/>
    </row>
    <row r="11" spans="1:34" s="139" customFormat="1" ht="17.850000000000001" customHeight="1">
      <c r="E11" s="138"/>
      <c r="F11" s="138"/>
      <c r="G11" s="138"/>
      <c r="H11" s="138" t="s">
        <v>151</v>
      </c>
      <c r="J11" s="138" t="s">
        <v>152</v>
      </c>
      <c r="K11" s="138"/>
      <c r="M11" s="138"/>
      <c r="N11" s="138"/>
      <c r="O11" s="138"/>
      <c r="P11" s="138" t="s">
        <v>153</v>
      </c>
      <c r="Q11" s="138"/>
      <c r="R11" s="138"/>
      <c r="U11" s="140"/>
      <c r="W11" s="138"/>
      <c r="Z11" s="138" t="s">
        <v>154</v>
      </c>
      <c r="AA11" s="138"/>
      <c r="AB11" s="138"/>
      <c r="AC11" s="138"/>
      <c r="AD11" s="138" t="s">
        <v>155</v>
      </c>
      <c r="AE11" s="138"/>
      <c r="AG11" s="138"/>
    </row>
    <row r="12" spans="1:34" s="1" customFormat="1" ht="17.850000000000001" customHeight="1">
      <c r="A12" s="139"/>
      <c r="B12" s="141"/>
      <c r="C12" s="139"/>
      <c r="D12" s="138" t="s">
        <v>156</v>
      </c>
      <c r="E12" s="140"/>
      <c r="F12" s="138"/>
      <c r="G12" s="140"/>
      <c r="H12" s="138" t="s">
        <v>157</v>
      </c>
      <c r="I12" s="139"/>
      <c r="J12" s="138" t="s">
        <v>158</v>
      </c>
      <c r="K12" s="140"/>
      <c r="L12" s="139"/>
      <c r="M12" s="140"/>
      <c r="N12" s="138" t="s">
        <v>159</v>
      </c>
      <c r="O12" s="140"/>
      <c r="P12" s="138" t="s">
        <v>160</v>
      </c>
      <c r="Q12" s="138"/>
      <c r="R12" s="138"/>
      <c r="S12" s="139"/>
      <c r="T12" s="138"/>
      <c r="U12" s="140"/>
      <c r="V12" s="138" t="s">
        <v>161</v>
      </c>
      <c r="W12" s="138"/>
      <c r="X12" s="139"/>
      <c r="Y12" s="139"/>
      <c r="Z12" s="138" t="s">
        <v>162</v>
      </c>
      <c r="AA12" s="140"/>
      <c r="AB12" s="138" t="s">
        <v>305</v>
      </c>
      <c r="AC12" s="140"/>
      <c r="AD12" s="138" t="s">
        <v>164</v>
      </c>
      <c r="AE12" s="140"/>
      <c r="AF12" s="138" t="s">
        <v>165</v>
      </c>
      <c r="AG12" s="138"/>
      <c r="AH12" s="138" t="s">
        <v>150</v>
      </c>
    </row>
    <row r="13" spans="1:34" s="1" customFormat="1" ht="17.850000000000001" customHeight="1">
      <c r="A13" s="139"/>
      <c r="B13" s="141"/>
      <c r="C13" s="139"/>
      <c r="D13" s="138" t="s">
        <v>166</v>
      </c>
      <c r="E13" s="140"/>
      <c r="F13" s="138" t="s">
        <v>167</v>
      </c>
      <c r="G13" s="140"/>
      <c r="H13" s="138" t="s">
        <v>168</v>
      </c>
      <c r="I13" s="140"/>
      <c r="J13" s="138" t="s">
        <v>169</v>
      </c>
      <c r="K13" s="140"/>
      <c r="L13" s="138" t="s">
        <v>170</v>
      </c>
      <c r="M13" s="140"/>
      <c r="N13" s="138" t="s">
        <v>171</v>
      </c>
      <c r="O13" s="140"/>
      <c r="P13" s="138" t="s">
        <v>172</v>
      </c>
      <c r="Q13" s="138"/>
      <c r="R13" s="138"/>
      <c r="S13" s="138"/>
      <c r="T13" s="138" t="s">
        <v>173</v>
      </c>
      <c r="U13" s="139"/>
      <c r="V13" s="138" t="s">
        <v>174</v>
      </c>
      <c r="W13" s="139"/>
      <c r="X13" s="139"/>
      <c r="Y13" s="139"/>
      <c r="Z13" s="138" t="s">
        <v>175</v>
      </c>
      <c r="AA13" s="140"/>
      <c r="AB13" s="138" t="s">
        <v>176</v>
      </c>
      <c r="AC13" s="140"/>
      <c r="AD13" s="138" t="s">
        <v>177</v>
      </c>
      <c r="AE13" s="140"/>
      <c r="AF13" s="138" t="s">
        <v>178</v>
      </c>
      <c r="AG13" s="138"/>
      <c r="AH13" s="138" t="s">
        <v>179</v>
      </c>
    </row>
    <row r="14" spans="1:34" s="1" customFormat="1" ht="17.850000000000001" customHeight="1">
      <c r="A14" s="139"/>
      <c r="B14" s="141"/>
      <c r="C14" s="142" t="s">
        <v>6</v>
      </c>
      <c r="D14" s="138" t="s">
        <v>180</v>
      </c>
      <c r="E14" s="140"/>
      <c r="F14" s="138" t="s">
        <v>181</v>
      </c>
      <c r="G14" s="140"/>
      <c r="H14" s="138" t="s">
        <v>182</v>
      </c>
      <c r="I14" s="140"/>
      <c r="J14" s="138" t="s">
        <v>183</v>
      </c>
      <c r="K14" s="140"/>
      <c r="L14" s="138" t="s">
        <v>184</v>
      </c>
      <c r="M14" s="140"/>
      <c r="N14" s="138" t="s">
        <v>185</v>
      </c>
      <c r="O14" s="140"/>
      <c r="P14" s="138" t="s">
        <v>186</v>
      </c>
      <c r="Q14" s="138"/>
      <c r="R14" s="138" t="s">
        <v>89</v>
      </c>
      <c r="S14" s="140"/>
      <c r="T14" s="138" t="s">
        <v>187</v>
      </c>
      <c r="U14" s="139"/>
      <c r="V14" s="138" t="s">
        <v>188</v>
      </c>
      <c r="W14" s="139"/>
      <c r="X14" s="138" t="s">
        <v>189</v>
      </c>
      <c r="Y14" s="138"/>
      <c r="Z14" s="138" t="s">
        <v>190</v>
      </c>
      <c r="AA14" s="140"/>
      <c r="AB14" s="143" t="s">
        <v>191</v>
      </c>
      <c r="AC14" s="140"/>
      <c r="AD14" s="138" t="s">
        <v>192</v>
      </c>
      <c r="AE14" s="140"/>
      <c r="AF14" s="138" t="s">
        <v>193</v>
      </c>
      <c r="AG14" s="138"/>
      <c r="AH14" s="138" t="s">
        <v>194</v>
      </c>
    </row>
    <row r="15" spans="1:34" s="147" customFormat="1" ht="17.850000000000001" customHeight="1">
      <c r="A15" s="144"/>
      <c r="B15" s="145"/>
      <c r="C15" s="144"/>
      <c r="D15" s="146"/>
      <c r="E15" s="146"/>
      <c r="F15" s="146"/>
      <c r="G15" s="146"/>
      <c r="H15" s="146"/>
      <c r="I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</row>
    <row r="16" spans="1:34" s="1" customFormat="1" ht="17.850000000000001" customHeight="1">
      <c r="A16" s="139" t="s">
        <v>195</v>
      </c>
      <c r="B16" s="139"/>
      <c r="C16" s="139"/>
      <c r="D16" s="148">
        <v>4007796699</v>
      </c>
      <c r="E16" s="149"/>
      <c r="F16" s="148">
        <v>85926434469</v>
      </c>
      <c r="G16" s="149"/>
      <c r="H16" s="148">
        <v>-830406297</v>
      </c>
      <c r="I16" s="149"/>
      <c r="J16" s="148">
        <v>575814833</v>
      </c>
      <c r="K16" s="149"/>
      <c r="L16" s="148">
        <v>36867563</v>
      </c>
      <c r="M16" s="149"/>
      <c r="N16" s="148">
        <v>149516332</v>
      </c>
      <c r="O16" s="149"/>
      <c r="P16" s="148">
        <v>32173940</v>
      </c>
      <c r="Q16" s="149"/>
      <c r="R16" s="148">
        <v>193434007</v>
      </c>
      <c r="S16" s="149"/>
      <c r="T16" s="148">
        <v>411462670</v>
      </c>
      <c r="U16" s="149"/>
      <c r="V16" s="148">
        <v>87400260</v>
      </c>
      <c r="W16" s="149"/>
      <c r="X16" s="148">
        <v>27742192292</v>
      </c>
      <c r="Y16" s="149"/>
      <c r="Z16" s="148">
        <v>-361124429</v>
      </c>
      <c r="AA16" s="149"/>
      <c r="AB16" s="148">
        <v>319865736</v>
      </c>
      <c r="AC16" s="149"/>
      <c r="AD16" s="148">
        <v>118291428075</v>
      </c>
      <c r="AE16" s="149"/>
      <c r="AF16" s="148">
        <v>5857424939</v>
      </c>
      <c r="AG16" s="149"/>
      <c r="AH16" s="148">
        <v>124148853014</v>
      </c>
    </row>
    <row r="17" spans="1:43" s="147" customFormat="1" ht="11.25" customHeight="1">
      <c r="A17" s="144"/>
      <c r="B17" s="145"/>
      <c r="C17" s="144"/>
      <c r="D17" s="150"/>
      <c r="E17" s="150"/>
      <c r="F17" s="150"/>
      <c r="G17" s="150"/>
      <c r="H17" s="150"/>
      <c r="I17" s="150"/>
      <c r="J17" s="151"/>
      <c r="K17" s="150"/>
      <c r="L17" s="151"/>
      <c r="M17" s="150"/>
      <c r="N17" s="150"/>
      <c r="O17" s="150"/>
      <c r="P17" s="150"/>
      <c r="Q17" s="150"/>
      <c r="R17" s="150"/>
      <c r="S17" s="150"/>
      <c r="T17" s="150"/>
      <c r="U17" s="150"/>
      <c r="V17" s="150"/>
      <c r="W17" s="150"/>
      <c r="X17" s="150"/>
      <c r="Y17" s="150"/>
      <c r="Z17" s="150"/>
      <c r="AA17" s="150"/>
      <c r="AB17" s="150"/>
      <c r="AC17" s="150"/>
      <c r="AD17" s="150"/>
      <c r="AE17" s="150"/>
      <c r="AF17" s="150"/>
      <c r="AG17" s="151"/>
      <c r="AH17" s="151"/>
    </row>
    <row r="18" spans="1:43" s="139" customFormat="1" ht="17.850000000000001" customHeight="1">
      <c r="A18" s="139" t="s">
        <v>196</v>
      </c>
      <c r="C18" s="1"/>
      <c r="D18" s="148"/>
      <c r="E18" s="152"/>
      <c r="F18" s="152"/>
      <c r="G18" s="152"/>
      <c r="H18" s="148"/>
      <c r="I18" s="152"/>
      <c r="J18" s="148"/>
      <c r="K18" s="152"/>
      <c r="L18" s="148"/>
      <c r="M18" s="152"/>
      <c r="N18" s="152"/>
      <c r="O18" s="152"/>
      <c r="P18" s="148"/>
      <c r="Q18" s="148"/>
      <c r="R18" s="148"/>
      <c r="S18" s="152"/>
      <c r="T18" s="148"/>
      <c r="U18" s="152"/>
      <c r="V18" s="152"/>
      <c r="W18" s="148"/>
      <c r="X18" s="152"/>
      <c r="Y18" s="152"/>
      <c r="Z18" s="152"/>
      <c r="AA18" s="153"/>
      <c r="AB18" s="152"/>
      <c r="AC18" s="153"/>
      <c r="AD18" s="152"/>
      <c r="AE18" s="152"/>
      <c r="AF18" s="152"/>
      <c r="AG18" s="152"/>
      <c r="AH18" s="152"/>
      <c r="AI18" s="152"/>
      <c r="AJ18" s="153"/>
      <c r="AK18" s="153"/>
      <c r="AL18" s="153"/>
      <c r="AM18" s="153"/>
      <c r="AN18" s="153"/>
      <c r="AO18" s="154"/>
      <c r="AP18" s="154"/>
      <c r="AQ18" s="154"/>
    </row>
    <row r="19" spans="1:43" s="147" customFormat="1" ht="17.850000000000001" customHeight="1">
      <c r="A19" s="144"/>
      <c r="B19" s="144" t="s">
        <v>197</v>
      </c>
      <c r="C19" s="144"/>
      <c r="D19" s="155"/>
      <c r="E19" s="156"/>
      <c r="F19" s="157"/>
      <c r="G19" s="156"/>
      <c r="H19" s="155"/>
      <c r="I19" s="156"/>
      <c r="J19" s="155"/>
      <c r="K19" s="156"/>
      <c r="L19" s="155"/>
      <c r="M19" s="156"/>
      <c r="N19" s="152"/>
      <c r="O19" s="156"/>
      <c r="P19" s="155"/>
      <c r="Q19" s="155"/>
      <c r="R19" s="155"/>
      <c r="S19" s="156"/>
      <c r="T19" s="155"/>
      <c r="U19" s="156"/>
      <c r="V19" s="156"/>
      <c r="W19" s="155"/>
      <c r="X19" s="156"/>
      <c r="Y19" s="156"/>
      <c r="Z19" s="157"/>
      <c r="AA19" s="157"/>
      <c r="AB19" s="157"/>
      <c r="AC19" s="157"/>
      <c r="AD19" s="157"/>
      <c r="AE19" s="156"/>
      <c r="AF19" s="156"/>
      <c r="AG19" s="156"/>
      <c r="AH19" s="156"/>
    </row>
    <row r="20" spans="1:43" s="1" customFormat="1" ht="17.850000000000001" hidden="1" customHeight="1">
      <c r="A20" s="139"/>
      <c r="B20" s="1" t="s">
        <v>198</v>
      </c>
      <c r="C20" s="146">
        <v>27.2</v>
      </c>
      <c r="D20" s="158"/>
      <c r="E20" s="159"/>
      <c r="F20" s="158"/>
      <c r="G20" s="159"/>
      <c r="H20" s="158"/>
      <c r="I20" s="159"/>
      <c r="J20" s="158"/>
      <c r="K20" s="159"/>
      <c r="L20" s="158"/>
      <c r="M20" s="159"/>
      <c r="N20" s="158"/>
      <c r="O20" s="159"/>
      <c r="P20" s="158"/>
      <c r="Q20" s="160"/>
      <c r="R20" s="159"/>
      <c r="S20" s="161"/>
      <c r="T20" s="158"/>
      <c r="U20" s="159"/>
      <c r="V20" s="158"/>
      <c r="W20" s="162"/>
      <c r="X20" s="158"/>
      <c r="Y20" s="162"/>
      <c r="Z20" s="158"/>
      <c r="AA20" s="161"/>
      <c r="AB20" s="158"/>
      <c r="AC20" s="161"/>
      <c r="AD20" s="148"/>
      <c r="AE20" s="161"/>
      <c r="AF20" s="158"/>
      <c r="AG20" s="152"/>
      <c r="AH20" s="149"/>
    </row>
    <row r="21" spans="1:43" s="1" customFormat="1" ht="17.850000000000001" hidden="1" customHeight="1">
      <c r="A21" s="144"/>
      <c r="B21" s="1" t="s">
        <v>199</v>
      </c>
      <c r="C21" s="146">
        <v>27.2</v>
      </c>
      <c r="D21" s="158"/>
      <c r="E21" s="163"/>
      <c r="F21" s="158"/>
      <c r="G21" s="163"/>
      <c r="H21" s="158"/>
      <c r="I21" s="163"/>
      <c r="J21" s="158"/>
      <c r="K21" s="163"/>
      <c r="L21" s="158"/>
      <c r="M21" s="163"/>
      <c r="N21" s="159"/>
      <c r="O21" s="159"/>
      <c r="P21" s="158"/>
      <c r="Q21" s="160"/>
      <c r="R21" s="159"/>
      <c r="S21" s="163"/>
      <c r="T21" s="158"/>
      <c r="U21" s="162"/>
      <c r="V21" s="158"/>
      <c r="W21" s="162"/>
      <c r="X21" s="158"/>
      <c r="Y21" s="164"/>
      <c r="Z21" s="158"/>
      <c r="AA21" s="165"/>
      <c r="AB21" s="158"/>
      <c r="AC21" s="157"/>
      <c r="AD21" s="166"/>
      <c r="AE21" s="152"/>
      <c r="AF21" s="158"/>
      <c r="AG21" s="152"/>
      <c r="AH21" s="166"/>
    </row>
    <row r="22" spans="1:43" s="1" customFormat="1" ht="17.850000000000001" customHeight="1">
      <c r="B22" s="1" t="s">
        <v>200</v>
      </c>
      <c r="C22" s="146">
        <v>38</v>
      </c>
      <c r="D22" s="181">
        <v>0</v>
      </c>
      <c r="E22" s="182"/>
      <c r="F22" s="181">
        <v>0</v>
      </c>
      <c r="G22" s="182"/>
      <c r="H22" s="181">
        <v>0</v>
      </c>
      <c r="I22" s="182"/>
      <c r="J22" s="181">
        <v>0</v>
      </c>
      <c r="K22" s="182"/>
      <c r="L22" s="181">
        <v>0</v>
      </c>
      <c r="M22" s="182"/>
      <c r="N22" s="181">
        <v>0</v>
      </c>
      <c r="O22" s="182"/>
      <c r="P22" s="181">
        <v>0</v>
      </c>
      <c r="Q22" s="179"/>
      <c r="R22" s="181">
        <v>0</v>
      </c>
      <c r="S22" s="182"/>
      <c r="T22" s="181">
        <v>0</v>
      </c>
      <c r="U22" s="183"/>
      <c r="V22" s="181">
        <v>0</v>
      </c>
      <c r="W22" s="179"/>
      <c r="X22" s="179">
        <v>-3206126838</v>
      </c>
      <c r="Y22" s="179"/>
      <c r="Z22" s="181">
        <v>0</v>
      </c>
      <c r="AA22" s="179"/>
      <c r="AB22" s="181">
        <v>0</v>
      </c>
      <c r="AC22" s="179"/>
      <c r="AD22" s="178">
        <v>-3206126838</v>
      </c>
      <c r="AE22" s="178"/>
      <c r="AF22" s="181">
        <v>0</v>
      </c>
      <c r="AG22" s="178"/>
      <c r="AH22" s="178">
        <v>-3206126838</v>
      </c>
    </row>
    <row r="23" spans="1:43" s="1" customFormat="1" ht="17.850000000000001" customHeight="1">
      <c r="B23" s="1" t="s">
        <v>201</v>
      </c>
      <c r="D23" s="181">
        <v>0</v>
      </c>
      <c r="E23" s="182"/>
      <c r="F23" s="181">
        <v>0</v>
      </c>
      <c r="G23" s="182"/>
      <c r="H23" s="181">
        <v>0</v>
      </c>
      <c r="I23" s="182"/>
      <c r="J23" s="181">
        <v>0</v>
      </c>
      <c r="K23" s="182"/>
      <c r="L23" s="181">
        <v>0</v>
      </c>
      <c r="M23" s="182"/>
      <c r="N23" s="181">
        <v>0</v>
      </c>
      <c r="O23" s="182"/>
      <c r="P23" s="181">
        <v>0</v>
      </c>
      <c r="Q23" s="160"/>
      <c r="R23" s="181">
        <v>0</v>
      </c>
      <c r="S23" s="182"/>
      <c r="T23" s="181">
        <v>0</v>
      </c>
      <c r="U23" s="184"/>
      <c r="V23" s="181">
        <v>0</v>
      </c>
      <c r="W23" s="160"/>
      <c r="X23" s="187">
        <v>0</v>
      </c>
      <c r="Y23" s="160"/>
      <c r="Z23" s="181">
        <v>0</v>
      </c>
      <c r="AA23" s="160"/>
      <c r="AB23" s="181">
        <v>0</v>
      </c>
      <c r="AC23" s="160"/>
      <c r="AD23" s="189">
        <v>0</v>
      </c>
      <c r="AE23" s="178"/>
      <c r="AF23" s="221">
        <v>-514636825</v>
      </c>
      <c r="AG23" s="178"/>
      <c r="AH23" s="192">
        <v>-514636825</v>
      </c>
    </row>
    <row r="24" spans="1:43" s="139" customFormat="1" ht="12.75" customHeight="1">
      <c r="A24" s="147"/>
      <c r="B24" s="144" t="s">
        <v>202</v>
      </c>
      <c r="C24" s="1"/>
      <c r="D24" s="185"/>
      <c r="E24" s="178"/>
      <c r="F24" s="185"/>
      <c r="G24" s="178"/>
      <c r="H24" s="185"/>
      <c r="I24" s="182"/>
      <c r="J24" s="185"/>
      <c r="K24" s="178"/>
      <c r="L24" s="185"/>
      <c r="M24" s="178"/>
      <c r="N24" s="185"/>
      <c r="O24" s="178"/>
      <c r="P24" s="185"/>
      <c r="Q24" s="178"/>
      <c r="R24" s="185"/>
      <c r="S24" s="178"/>
      <c r="T24" s="185"/>
      <c r="U24" s="178"/>
      <c r="V24" s="186"/>
      <c r="W24" s="178"/>
      <c r="Y24" s="178"/>
      <c r="Z24" s="186"/>
      <c r="AA24" s="178"/>
      <c r="AB24" s="186"/>
      <c r="AC24" s="178"/>
      <c r="AI24" s="167"/>
    </row>
    <row r="25" spans="1:43" s="147" customFormat="1" ht="14.1" customHeight="1">
      <c r="A25" s="144"/>
      <c r="B25" s="168" t="s">
        <v>203</v>
      </c>
      <c r="C25" s="139"/>
      <c r="D25" s="169" t="s">
        <v>302</v>
      </c>
      <c r="E25" s="156"/>
      <c r="F25" s="169" t="s">
        <v>302</v>
      </c>
      <c r="G25" s="156"/>
      <c r="H25" s="169" t="s">
        <v>302</v>
      </c>
      <c r="I25" s="156"/>
      <c r="J25" s="169" t="s">
        <v>302</v>
      </c>
      <c r="K25" s="156"/>
      <c r="L25" s="169" t="s">
        <v>302</v>
      </c>
      <c r="M25" s="156"/>
      <c r="N25" s="170" t="s">
        <v>302</v>
      </c>
      <c r="O25" s="156"/>
      <c r="P25" s="169" t="s">
        <v>302</v>
      </c>
      <c r="Q25" s="156"/>
      <c r="R25" s="170" t="s">
        <v>302</v>
      </c>
      <c r="S25" s="156"/>
      <c r="T25" s="169" t="s">
        <v>302</v>
      </c>
      <c r="U25" s="156"/>
      <c r="V25" s="169" t="s">
        <v>302</v>
      </c>
      <c r="W25" s="156"/>
      <c r="X25" s="192">
        <f>+SUM(X22:X23)</f>
        <v>-3206126838</v>
      </c>
      <c r="Y25" s="156"/>
      <c r="Z25" s="169" t="s">
        <v>302</v>
      </c>
      <c r="AA25" s="156"/>
      <c r="AB25" s="169" t="s">
        <v>302</v>
      </c>
      <c r="AC25" s="156"/>
      <c r="AD25" s="192">
        <f>+SUM(AD22:AD23)</f>
        <v>-3206126838</v>
      </c>
      <c r="AE25" s="178"/>
      <c r="AF25" s="192">
        <f>+SUM(AF22:AF23)</f>
        <v>-514636825</v>
      </c>
      <c r="AG25" s="178"/>
      <c r="AH25" s="192">
        <f>+SUM(AH22:AH23)</f>
        <v>-3720763663</v>
      </c>
    </row>
    <row r="26" spans="1:43" s="1" customFormat="1" ht="17.850000000000001" customHeight="1">
      <c r="A26" s="144"/>
      <c r="B26" s="145"/>
      <c r="C26" s="144"/>
      <c r="D26" s="150"/>
      <c r="E26" s="150"/>
      <c r="F26" s="150"/>
      <c r="G26" s="150"/>
      <c r="H26" s="150"/>
      <c r="I26" s="150"/>
      <c r="J26" s="151"/>
      <c r="K26" s="150"/>
      <c r="L26" s="151"/>
      <c r="M26" s="150"/>
      <c r="N26" s="150"/>
      <c r="O26" s="150"/>
      <c r="P26" s="150"/>
      <c r="Q26" s="150"/>
      <c r="R26" s="150"/>
      <c r="S26" s="150"/>
      <c r="T26" s="150"/>
      <c r="U26" s="150"/>
      <c r="V26" s="150"/>
      <c r="W26" s="150"/>
      <c r="X26" s="150"/>
      <c r="Y26" s="150"/>
      <c r="Z26" s="150"/>
      <c r="AA26" s="150"/>
      <c r="AB26" s="150"/>
      <c r="AC26" s="150"/>
      <c r="AD26" s="150"/>
      <c r="AE26" s="150"/>
      <c r="AF26" s="150"/>
      <c r="AG26" s="151"/>
      <c r="AH26" s="151"/>
    </row>
    <row r="27" spans="1:43" s="1" customFormat="1" ht="17.850000000000001" customHeight="1">
      <c r="B27" s="144" t="s">
        <v>204</v>
      </c>
      <c r="D27" s="148"/>
      <c r="E27" s="148"/>
      <c r="F27" s="148"/>
      <c r="G27" s="148"/>
      <c r="H27" s="148"/>
      <c r="I27" s="152"/>
      <c r="J27" s="148"/>
      <c r="K27" s="148"/>
      <c r="L27" s="148"/>
      <c r="M27" s="148"/>
      <c r="N27" s="148"/>
      <c r="O27" s="148"/>
      <c r="P27" s="148"/>
      <c r="Q27" s="148"/>
      <c r="R27" s="148"/>
      <c r="S27" s="152"/>
      <c r="T27" s="148"/>
      <c r="U27" s="171"/>
      <c r="V27" s="148"/>
      <c r="W27" s="148"/>
      <c r="X27" s="148"/>
      <c r="Y27" s="172"/>
      <c r="Z27" s="148"/>
      <c r="AA27" s="152"/>
      <c r="AB27" s="148"/>
      <c r="AC27" s="152"/>
      <c r="AD27" s="152"/>
      <c r="AE27" s="152"/>
      <c r="AF27" s="172"/>
      <c r="AG27" s="152"/>
      <c r="AH27" s="152"/>
    </row>
    <row r="28" spans="1:43" s="1" customFormat="1" ht="17.850000000000001" hidden="1" customHeight="1">
      <c r="B28" s="1" t="s">
        <v>205</v>
      </c>
      <c r="D28" s="158"/>
      <c r="E28" s="148"/>
      <c r="F28" s="158"/>
      <c r="G28" s="148"/>
      <c r="H28" s="158"/>
      <c r="I28" s="152"/>
      <c r="J28" s="158"/>
      <c r="K28" s="148"/>
      <c r="L28" s="158"/>
      <c r="M28" s="148"/>
      <c r="N28" s="158"/>
      <c r="O28" s="148"/>
      <c r="P28" s="158"/>
      <c r="Q28" s="148"/>
      <c r="R28" s="158"/>
      <c r="S28" s="152"/>
      <c r="T28" s="158"/>
      <c r="U28" s="171"/>
      <c r="V28" s="158"/>
      <c r="W28" s="148"/>
      <c r="X28" s="158"/>
      <c r="Y28" s="172"/>
      <c r="Z28" s="158"/>
      <c r="AA28" s="152"/>
      <c r="AB28" s="158"/>
      <c r="AC28" s="152"/>
      <c r="AD28" s="158"/>
      <c r="AE28" s="152"/>
      <c r="AF28" s="158"/>
      <c r="AG28" s="152"/>
      <c r="AH28" s="158"/>
    </row>
    <row r="29" spans="1:43" s="1" customFormat="1" ht="17.850000000000001" hidden="1" customHeight="1">
      <c r="B29" s="1" t="s">
        <v>206</v>
      </c>
      <c r="D29" s="158"/>
      <c r="E29" s="148"/>
      <c r="F29" s="158"/>
      <c r="G29" s="148"/>
      <c r="H29" s="158"/>
      <c r="I29" s="152"/>
      <c r="J29" s="158"/>
      <c r="K29" s="148"/>
      <c r="L29" s="158"/>
      <c r="M29" s="148"/>
      <c r="N29" s="158"/>
      <c r="O29" s="148"/>
      <c r="P29" s="158"/>
      <c r="Q29" s="148"/>
      <c r="R29" s="158"/>
      <c r="S29" s="152"/>
      <c r="T29" s="158"/>
      <c r="U29" s="171"/>
      <c r="V29" s="158"/>
      <c r="W29" s="148"/>
      <c r="X29" s="158"/>
      <c r="Y29" s="172"/>
      <c r="Z29" s="158"/>
      <c r="AA29" s="152"/>
      <c r="AB29" s="158"/>
      <c r="AC29" s="152"/>
      <c r="AD29" s="166"/>
      <c r="AE29" s="152"/>
      <c r="AF29" s="173"/>
      <c r="AG29" s="152"/>
      <c r="AH29" s="152"/>
    </row>
    <row r="30" spans="1:43" s="1" customFormat="1" ht="17.850000000000001" hidden="1" customHeight="1">
      <c r="B30" s="1" t="s">
        <v>207</v>
      </c>
      <c r="C30" s="146"/>
      <c r="D30" s="158"/>
      <c r="E30" s="148"/>
      <c r="F30" s="158"/>
      <c r="G30" s="148"/>
      <c r="H30" s="158"/>
      <c r="I30" s="152"/>
      <c r="J30" s="158"/>
      <c r="K30" s="148"/>
      <c r="L30" s="158"/>
      <c r="M30" s="148"/>
      <c r="N30" s="158"/>
      <c r="O30" s="148"/>
      <c r="P30" s="158"/>
      <c r="Q30" s="148"/>
      <c r="R30" s="158"/>
      <c r="S30" s="152"/>
      <c r="T30" s="158"/>
      <c r="U30" s="171"/>
      <c r="V30" s="158"/>
      <c r="W30" s="148"/>
      <c r="X30" s="158"/>
      <c r="Y30" s="172"/>
      <c r="Z30" s="158"/>
      <c r="AA30" s="152"/>
      <c r="AB30" s="158"/>
      <c r="AC30" s="152"/>
      <c r="AD30" s="158"/>
      <c r="AE30" s="152"/>
      <c r="AF30" s="158"/>
      <c r="AG30" s="152"/>
      <c r="AH30" s="158"/>
    </row>
    <row r="31" spans="1:43" s="1" customFormat="1" ht="17.850000000000001" hidden="1" customHeight="1">
      <c r="B31" s="1" t="s">
        <v>208</v>
      </c>
      <c r="C31" s="146">
        <v>4.2</v>
      </c>
      <c r="D31" s="158"/>
      <c r="E31" s="148"/>
      <c r="F31" s="158"/>
      <c r="G31" s="148"/>
      <c r="H31" s="159"/>
      <c r="I31" s="152"/>
      <c r="J31" s="158"/>
      <c r="K31" s="148"/>
      <c r="L31" s="158"/>
      <c r="M31" s="148"/>
      <c r="N31" s="158"/>
      <c r="O31" s="148"/>
      <c r="P31" s="158"/>
      <c r="Q31" s="148"/>
      <c r="R31" s="158"/>
      <c r="S31" s="152"/>
      <c r="T31" s="158"/>
      <c r="U31" s="171"/>
      <c r="V31" s="158"/>
      <c r="W31" s="148"/>
      <c r="X31" s="158"/>
      <c r="Y31" s="172"/>
      <c r="Z31" s="158"/>
      <c r="AA31" s="152"/>
      <c r="AB31" s="158"/>
      <c r="AC31" s="152"/>
      <c r="AD31" s="152"/>
      <c r="AE31" s="152"/>
      <c r="AF31" s="173"/>
      <c r="AG31" s="152"/>
      <c r="AH31" s="152"/>
    </row>
    <row r="32" spans="1:43" s="139" customFormat="1" ht="17.850000000000001" customHeight="1">
      <c r="B32" s="1" t="s">
        <v>209</v>
      </c>
      <c r="C32" s="146">
        <v>28.3</v>
      </c>
      <c r="D32" s="187">
        <v>0</v>
      </c>
      <c r="E32" s="182"/>
      <c r="F32" s="187">
        <v>0</v>
      </c>
      <c r="G32" s="182"/>
      <c r="H32" s="187">
        <v>0</v>
      </c>
      <c r="I32" s="182"/>
      <c r="J32" s="188">
        <v>1691119</v>
      </c>
      <c r="K32" s="182"/>
      <c r="L32" s="187">
        <v>0</v>
      </c>
      <c r="M32" s="182"/>
      <c r="N32" s="187">
        <v>0</v>
      </c>
      <c r="O32" s="182"/>
      <c r="P32" s="187">
        <v>0</v>
      </c>
      <c r="Q32" s="182"/>
      <c r="R32" s="187">
        <v>0</v>
      </c>
      <c r="S32" s="182"/>
      <c r="T32" s="187">
        <v>0</v>
      </c>
      <c r="U32" s="182"/>
      <c r="V32" s="187">
        <v>0</v>
      </c>
      <c r="W32" s="182"/>
      <c r="X32" s="187">
        <v>0</v>
      </c>
      <c r="Y32" s="182"/>
      <c r="Z32" s="187">
        <v>0</v>
      </c>
      <c r="AA32" s="182"/>
      <c r="AB32" s="187">
        <v>0</v>
      </c>
      <c r="AC32" s="182"/>
      <c r="AD32" s="154">
        <v>1691119</v>
      </c>
      <c r="AE32" s="178"/>
      <c r="AF32" s="179">
        <v>-5986752</v>
      </c>
      <c r="AG32" s="178"/>
      <c r="AH32" s="178">
        <v>-4295633</v>
      </c>
    </row>
    <row r="33" spans="1:44" s="1" customFormat="1" ht="17.850000000000001" customHeight="1">
      <c r="A33" s="139"/>
      <c r="B33" s="144" t="s">
        <v>210</v>
      </c>
      <c r="C33" s="139"/>
      <c r="D33" s="189">
        <f>+SUM(D32:D32)</f>
        <v>0</v>
      </c>
      <c r="E33" s="182"/>
      <c r="F33" s="189">
        <f>+SUM(F32:F32)</f>
        <v>0</v>
      </c>
      <c r="G33" s="182"/>
      <c r="H33" s="189">
        <f>+SUM(H32:H32)</f>
        <v>0</v>
      </c>
      <c r="I33" s="182"/>
      <c r="J33" s="190">
        <f>+SUM(J32:J32)</f>
        <v>1691119</v>
      </c>
      <c r="K33" s="154"/>
      <c r="L33" s="191">
        <f>+SUM(L32:L32)</f>
        <v>0</v>
      </c>
      <c r="M33" s="182"/>
      <c r="N33" s="189">
        <f>+SUM(N32:N32)</f>
        <v>0</v>
      </c>
      <c r="O33" s="182"/>
      <c r="P33" s="189">
        <f>+SUM(P32:P32)</f>
        <v>0</v>
      </c>
      <c r="Q33" s="182"/>
      <c r="R33" s="189">
        <f>+SUM(R32:R32)</f>
        <v>0</v>
      </c>
      <c r="S33" s="182"/>
      <c r="T33" s="189">
        <f>+SUM(T32:T32)</f>
        <v>0</v>
      </c>
      <c r="U33" s="182"/>
      <c r="V33" s="189">
        <f>+SUM(V32:V32)</f>
        <v>0</v>
      </c>
      <c r="W33" s="182"/>
      <c r="X33" s="189">
        <f>+SUM(X32:X32)</f>
        <v>0</v>
      </c>
      <c r="Y33" s="154"/>
      <c r="Z33" s="189">
        <f>+SUM(Z32:Z32)</f>
        <v>0</v>
      </c>
      <c r="AA33" s="154"/>
      <c r="AB33" s="189">
        <f>+SUM(AB32:AB32)</f>
        <v>0</v>
      </c>
      <c r="AC33" s="154"/>
      <c r="AD33" s="190">
        <f>+SUM(AD32:AD32)</f>
        <v>1691119</v>
      </c>
      <c r="AE33" s="154"/>
      <c r="AF33" s="190">
        <f>+SUM(AF32:AF32)</f>
        <v>-5986752</v>
      </c>
      <c r="AG33" s="154"/>
      <c r="AH33" s="190">
        <f>+SUM(AH32:AH32)</f>
        <v>-4295633</v>
      </c>
    </row>
    <row r="34" spans="1:44" s="139" customFormat="1" ht="13.2">
      <c r="A34" s="139" t="s">
        <v>211</v>
      </c>
      <c r="B34" s="1"/>
      <c r="C34" s="1"/>
      <c r="D34" s="174"/>
      <c r="E34" s="159"/>
      <c r="F34" s="174"/>
      <c r="G34" s="159"/>
      <c r="H34" s="174"/>
      <c r="I34" s="159"/>
      <c r="J34" s="174"/>
      <c r="K34" s="159"/>
      <c r="L34" s="174"/>
      <c r="M34" s="159"/>
      <c r="N34" s="174"/>
      <c r="O34" s="159"/>
      <c r="P34" s="174"/>
      <c r="Q34" s="159"/>
      <c r="R34" s="174"/>
      <c r="S34" s="159"/>
      <c r="T34" s="174"/>
      <c r="U34" s="175"/>
      <c r="V34" s="174"/>
      <c r="W34" s="159"/>
      <c r="X34" s="174"/>
      <c r="Y34" s="159"/>
      <c r="Z34" s="174"/>
      <c r="AA34" s="159"/>
      <c r="AB34" s="174"/>
      <c r="AC34" s="159"/>
      <c r="AD34" s="174"/>
      <c r="AE34" s="174"/>
      <c r="AF34" s="174"/>
      <c r="AG34" s="161"/>
      <c r="AH34" s="174"/>
    </row>
    <row r="35" spans="1:44" s="147" customFormat="1" ht="13.2">
      <c r="A35" s="139"/>
      <c r="B35" s="139" t="s">
        <v>212</v>
      </c>
      <c r="C35" s="139"/>
      <c r="D35" s="187">
        <f>+SUM(D33,D24)</f>
        <v>0</v>
      </c>
      <c r="E35" s="166">
        <f>SUM(E33,E24)</f>
        <v>0</v>
      </c>
      <c r="F35" s="187">
        <f>+SUM(F33,F24)</f>
        <v>0</v>
      </c>
      <c r="G35" s="166">
        <f>SUM(G33,G24)</f>
        <v>0</v>
      </c>
      <c r="H35" s="187">
        <f>+SUM(H33,H24)</f>
        <v>0</v>
      </c>
      <c r="I35" s="166">
        <f>SUM(I33,I24)</f>
        <v>0</v>
      </c>
      <c r="J35" s="192">
        <f>+SUM(J33,J24)</f>
        <v>1691119</v>
      </c>
      <c r="K35" s="166">
        <f>SUM(K33,K24)</f>
        <v>0</v>
      </c>
      <c r="L35" s="187">
        <f>+SUM(L33,L24)</f>
        <v>0</v>
      </c>
      <c r="M35" s="176">
        <f>SUM(M33,M24)</f>
        <v>0</v>
      </c>
      <c r="N35" s="187">
        <f>+SUM(N33,N24)</f>
        <v>0</v>
      </c>
      <c r="O35" s="176">
        <f>SUM(O33,O24)</f>
        <v>0</v>
      </c>
      <c r="P35" s="187">
        <f>+SUM(P33,P24)</f>
        <v>0</v>
      </c>
      <c r="Q35" s="176"/>
      <c r="R35" s="187">
        <f>+SUM(R33,R24)</f>
        <v>0</v>
      </c>
      <c r="S35" s="176">
        <f>SUM(S33,S24)</f>
        <v>0</v>
      </c>
      <c r="T35" s="187">
        <f>+SUM(T33,T24)</f>
        <v>0</v>
      </c>
      <c r="U35" s="176">
        <f>SUM(U33,U24)</f>
        <v>0</v>
      </c>
      <c r="V35" s="187">
        <f>+SUM(V33,V24)</f>
        <v>0</v>
      </c>
      <c r="W35" s="178">
        <f>+SUM(W33,W24)</f>
        <v>0</v>
      </c>
      <c r="X35" s="192">
        <f>+SUM(X33,X25)</f>
        <v>-3206126838</v>
      </c>
      <c r="Y35" s="166">
        <f>SUM(Y33,Y24)</f>
        <v>0</v>
      </c>
      <c r="Z35" s="187">
        <f>+SUM(Z33,Z24)</f>
        <v>0</v>
      </c>
      <c r="AA35" s="176">
        <f>SUM(AA33,AA24)</f>
        <v>0</v>
      </c>
      <c r="AB35" s="187">
        <f>+SUM(AB33,AB24)</f>
        <v>0</v>
      </c>
      <c r="AC35" s="166">
        <f>SUM(AC33,AC24)</f>
        <v>0</v>
      </c>
      <c r="AD35" s="192">
        <f>+SUM(AD33,AD25)</f>
        <v>-3204435719</v>
      </c>
      <c r="AE35" s="166">
        <f>SUM(AE33,AE25)</f>
        <v>0</v>
      </c>
      <c r="AF35" s="192">
        <f>+SUM(AF33,AF25)</f>
        <v>-520623577</v>
      </c>
      <c r="AG35" s="166">
        <f>SUM(AG33,AG25)</f>
        <v>0</v>
      </c>
      <c r="AH35" s="192">
        <f>+SUM(AH33,AH25)</f>
        <v>-3725059296</v>
      </c>
    </row>
    <row r="36" spans="1:44" s="1" customFormat="1" ht="13.8">
      <c r="A36" s="144"/>
      <c r="B36" s="145"/>
      <c r="C36" s="144"/>
      <c r="D36" s="150"/>
      <c r="E36" s="150"/>
      <c r="F36" s="150"/>
      <c r="G36" s="150"/>
      <c r="H36" s="150"/>
      <c r="I36" s="150"/>
      <c r="J36" s="151"/>
      <c r="K36" s="150"/>
      <c r="L36" s="151"/>
      <c r="M36" s="150"/>
      <c r="N36" s="150"/>
      <c r="O36" s="150"/>
      <c r="P36" s="150"/>
      <c r="Q36" s="150"/>
      <c r="R36" s="150"/>
      <c r="S36" s="150"/>
      <c r="T36" s="150"/>
      <c r="U36" s="150"/>
      <c r="V36" s="150"/>
      <c r="W36" s="150"/>
      <c r="X36" s="150"/>
      <c r="Y36" s="150"/>
      <c r="Z36" s="150"/>
      <c r="AA36" s="150"/>
      <c r="AB36" s="150"/>
      <c r="AC36" s="150"/>
      <c r="AD36" s="150"/>
      <c r="AE36" s="150"/>
      <c r="AF36" s="150"/>
      <c r="AG36" s="151"/>
      <c r="AH36" s="151"/>
    </row>
    <row r="37" spans="1:44" s="1" customFormat="1" ht="17.850000000000001" customHeight="1">
      <c r="A37" s="139" t="s">
        <v>213</v>
      </c>
      <c r="D37" s="159"/>
      <c r="E37" s="159"/>
      <c r="F37" s="159"/>
      <c r="G37" s="159"/>
      <c r="H37" s="148"/>
      <c r="I37" s="161"/>
      <c r="J37" s="161"/>
      <c r="K37" s="161"/>
      <c r="L37" s="161"/>
      <c r="M37" s="161"/>
      <c r="N37" s="161"/>
      <c r="O37" s="161"/>
      <c r="P37" s="161"/>
      <c r="Q37" s="161"/>
      <c r="R37" s="161"/>
      <c r="S37" s="161"/>
      <c r="T37" s="161"/>
      <c r="U37" s="177"/>
      <c r="V37" s="161"/>
      <c r="W37" s="159"/>
      <c r="X37" s="161"/>
      <c r="Y37" s="159"/>
      <c r="Z37" s="161"/>
      <c r="AA37" s="161"/>
      <c r="AB37" s="161"/>
      <c r="AC37" s="161"/>
      <c r="AD37" s="161"/>
      <c r="AE37" s="161"/>
      <c r="AF37" s="161"/>
      <c r="AG37" s="161"/>
      <c r="AH37" s="161"/>
    </row>
    <row r="38" spans="1:44" s="1" customFormat="1" ht="17.850000000000001" customHeight="1">
      <c r="A38" s="139"/>
      <c r="B38" s="1" t="s">
        <v>214</v>
      </c>
      <c r="D38" s="181">
        <v>0</v>
      </c>
      <c r="E38" s="182"/>
      <c r="F38" s="181">
        <v>0</v>
      </c>
      <c r="G38" s="182"/>
      <c r="H38" s="181">
        <v>0</v>
      </c>
      <c r="I38" s="182"/>
      <c r="J38" s="181">
        <v>0</v>
      </c>
      <c r="K38" s="182"/>
      <c r="L38" s="181">
        <v>0</v>
      </c>
      <c r="M38" s="182"/>
      <c r="N38" s="181">
        <v>0</v>
      </c>
      <c r="O38" s="182"/>
      <c r="P38" s="181">
        <v>0</v>
      </c>
      <c r="Q38" s="182"/>
      <c r="R38" s="181">
        <v>0</v>
      </c>
      <c r="S38" s="182"/>
      <c r="T38" s="181">
        <v>0</v>
      </c>
      <c r="U38" s="193"/>
      <c r="V38" s="181">
        <v>0</v>
      </c>
      <c r="W38" s="154"/>
      <c r="X38" s="179">
        <v>4794673909</v>
      </c>
      <c r="Y38" s="179"/>
      <c r="Z38" s="181">
        <v>0</v>
      </c>
      <c r="AA38" s="179"/>
      <c r="AB38" s="181">
        <v>0</v>
      </c>
      <c r="AC38" s="179"/>
      <c r="AD38" s="154">
        <v>4794673909</v>
      </c>
      <c r="AE38" s="178"/>
      <c r="AF38" s="179">
        <v>916861258</v>
      </c>
      <c r="AG38" s="178"/>
      <c r="AH38" s="178">
        <v>5711535167</v>
      </c>
    </row>
    <row r="39" spans="1:44" s="139" customFormat="1" ht="17.850000000000001" customHeight="1">
      <c r="B39" s="1" t="s">
        <v>300</v>
      </c>
      <c r="C39" s="1"/>
      <c r="D39" s="187">
        <v>0</v>
      </c>
      <c r="E39" s="182"/>
      <c r="F39" s="187">
        <v>0</v>
      </c>
      <c r="G39" s="182"/>
      <c r="H39" s="187">
        <v>0</v>
      </c>
      <c r="I39" s="182"/>
      <c r="J39" s="187">
        <v>0</v>
      </c>
      <c r="K39" s="182"/>
      <c r="L39" s="187">
        <v>0</v>
      </c>
      <c r="M39" s="182"/>
      <c r="N39" s="187">
        <v>0</v>
      </c>
      <c r="O39" s="182"/>
      <c r="P39" s="187">
        <v>0</v>
      </c>
      <c r="Q39" s="182"/>
      <c r="R39" s="187">
        <v>0</v>
      </c>
      <c r="S39" s="182"/>
      <c r="T39" s="187">
        <v>0</v>
      </c>
      <c r="U39" s="193"/>
      <c r="V39" s="187">
        <v>0</v>
      </c>
      <c r="W39" s="154"/>
      <c r="X39" s="179">
        <v>68587289</v>
      </c>
      <c r="Y39" s="184"/>
      <c r="Z39" s="179">
        <v>-167997124</v>
      </c>
      <c r="AA39" s="184"/>
      <c r="AB39" s="179">
        <v>-117049394</v>
      </c>
      <c r="AC39" s="184"/>
      <c r="AD39" s="154">
        <v>-216459229</v>
      </c>
      <c r="AE39" s="178"/>
      <c r="AF39" s="179">
        <v>-23367167</v>
      </c>
      <c r="AG39" s="178"/>
      <c r="AH39" s="178">
        <v>-239826396</v>
      </c>
    </row>
    <row r="40" spans="1:44" s="147" customFormat="1" ht="14.1" customHeight="1">
      <c r="A40" s="139" t="s">
        <v>216</v>
      </c>
      <c r="B40" s="139"/>
      <c r="C40" s="139"/>
      <c r="D40" s="191">
        <f>+SUM(D38:D39)</f>
        <v>0</v>
      </c>
      <c r="E40" s="182"/>
      <c r="F40" s="191">
        <f>+SUM(F38:F39)</f>
        <v>0</v>
      </c>
      <c r="G40" s="182"/>
      <c r="H40" s="191">
        <f>+SUM(H38:H39)</f>
        <v>0</v>
      </c>
      <c r="I40" s="182"/>
      <c r="J40" s="191">
        <f>+SUM(J38:J39)</f>
        <v>0</v>
      </c>
      <c r="K40" s="182"/>
      <c r="L40" s="191">
        <f>+SUM(L38:L39)</f>
        <v>0</v>
      </c>
      <c r="M40" s="182"/>
      <c r="N40" s="191">
        <f>+SUM(N38:N39)</f>
        <v>0</v>
      </c>
      <c r="O40" s="182"/>
      <c r="P40" s="191">
        <f>+SUM(P38:P39)</f>
        <v>0</v>
      </c>
      <c r="Q40" s="182"/>
      <c r="R40" s="191">
        <f>+SUM(R38:R39)</f>
        <v>0</v>
      </c>
      <c r="S40" s="182"/>
      <c r="T40" s="191">
        <f>+SUM(T38:T39)</f>
        <v>0</v>
      </c>
      <c r="U40" s="194"/>
      <c r="V40" s="191">
        <f>+SUM(V38:V39)</f>
        <v>0</v>
      </c>
      <c r="W40" s="195"/>
      <c r="X40" s="190">
        <f>+SUM(X38:X39)</f>
        <v>4863261198</v>
      </c>
      <c r="Y40" s="195"/>
      <c r="Z40" s="190">
        <f>+SUM(Z38:Z39)</f>
        <v>-167997124</v>
      </c>
      <c r="AA40" s="195"/>
      <c r="AB40" s="190">
        <f>+SUM(AB38:AB39)</f>
        <v>-117049394</v>
      </c>
      <c r="AC40" s="195"/>
      <c r="AD40" s="190">
        <f>+SUM(AD38:AD39)</f>
        <v>4578214680</v>
      </c>
      <c r="AE40" s="195"/>
      <c r="AF40" s="190">
        <f>+SUM(AF38:AF39)</f>
        <v>893494091</v>
      </c>
      <c r="AG40" s="195"/>
      <c r="AH40" s="190">
        <f>+SUM(AH38:AH39)</f>
        <v>5471708771</v>
      </c>
    </row>
    <row r="41" spans="1:44" s="1" customFormat="1" ht="13.8">
      <c r="A41" s="144"/>
      <c r="B41" s="145"/>
      <c r="C41" s="144"/>
      <c r="D41" s="150"/>
      <c r="E41" s="150"/>
      <c r="F41" s="150"/>
      <c r="G41" s="150"/>
      <c r="H41" s="150"/>
      <c r="I41" s="150"/>
      <c r="J41" s="150"/>
      <c r="K41" s="150"/>
      <c r="L41" s="150"/>
      <c r="M41" s="150"/>
      <c r="N41" s="150"/>
      <c r="O41" s="150"/>
      <c r="P41" s="150"/>
      <c r="Q41" s="150"/>
      <c r="R41" s="150"/>
      <c r="S41" s="150"/>
      <c r="T41" s="150"/>
      <c r="U41" s="150"/>
      <c r="V41" s="150"/>
      <c r="W41" s="150"/>
      <c r="X41" s="150"/>
      <c r="Y41" s="150"/>
      <c r="Z41" s="150"/>
      <c r="AA41" s="150"/>
      <c r="AB41" s="150"/>
      <c r="AC41" s="150"/>
      <c r="AD41" s="150"/>
      <c r="AE41" s="150"/>
      <c r="AF41" s="150"/>
      <c r="AG41" s="151"/>
      <c r="AH41" s="150"/>
      <c r="AI41" s="178"/>
      <c r="AJ41" s="178"/>
      <c r="AK41" s="179"/>
      <c r="AL41" s="179"/>
      <c r="AM41" s="179"/>
      <c r="AN41" s="179"/>
      <c r="AO41" s="179"/>
      <c r="AP41" s="179"/>
      <c r="AQ41" s="179"/>
      <c r="AR41" s="179"/>
    </row>
    <row r="42" spans="1:44" s="1" customFormat="1" ht="15.6" customHeight="1">
      <c r="A42" s="139" t="s">
        <v>217</v>
      </c>
      <c r="B42" s="139"/>
      <c r="C42" s="139"/>
      <c r="D42" s="196">
        <f t="shared" ref="D42:P42" si="0">+SUM(D16,D35,D40)</f>
        <v>4007796699</v>
      </c>
      <c r="E42" s="178">
        <f t="shared" si="0"/>
        <v>0</v>
      </c>
      <c r="F42" s="196">
        <f t="shared" si="0"/>
        <v>85926434469</v>
      </c>
      <c r="G42" s="178">
        <f t="shared" si="0"/>
        <v>0</v>
      </c>
      <c r="H42" s="196">
        <f t="shared" si="0"/>
        <v>-830406297</v>
      </c>
      <c r="I42" s="178">
        <f t="shared" si="0"/>
        <v>0</v>
      </c>
      <c r="J42" s="196">
        <f t="shared" si="0"/>
        <v>577505952</v>
      </c>
      <c r="K42" s="178">
        <f t="shared" si="0"/>
        <v>0</v>
      </c>
      <c r="L42" s="196">
        <f t="shared" si="0"/>
        <v>36867563</v>
      </c>
      <c r="M42" s="178">
        <f t="shared" si="0"/>
        <v>0</v>
      </c>
      <c r="N42" s="196">
        <f t="shared" si="0"/>
        <v>149516332</v>
      </c>
      <c r="O42" s="178">
        <f t="shared" si="0"/>
        <v>0</v>
      </c>
      <c r="P42" s="196">
        <f t="shared" si="0"/>
        <v>32173940</v>
      </c>
      <c r="Q42" s="178"/>
      <c r="R42" s="196">
        <f t="shared" ref="R42:AH42" si="1">+SUM(R16,R35,R40)</f>
        <v>193434007</v>
      </c>
      <c r="S42" s="178">
        <f t="shared" si="1"/>
        <v>0</v>
      </c>
      <c r="T42" s="196">
        <f t="shared" si="1"/>
        <v>411462670</v>
      </c>
      <c r="U42" s="178">
        <f t="shared" si="1"/>
        <v>0</v>
      </c>
      <c r="V42" s="196">
        <f t="shared" si="1"/>
        <v>87400260</v>
      </c>
      <c r="W42" s="178">
        <f t="shared" si="1"/>
        <v>0</v>
      </c>
      <c r="X42" s="196">
        <f t="shared" si="1"/>
        <v>29399326652</v>
      </c>
      <c r="Y42" s="178">
        <f t="shared" si="1"/>
        <v>0</v>
      </c>
      <c r="Z42" s="196">
        <f t="shared" si="1"/>
        <v>-529121553</v>
      </c>
      <c r="AA42" s="178">
        <f t="shared" si="1"/>
        <v>0</v>
      </c>
      <c r="AB42" s="196">
        <f t="shared" si="1"/>
        <v>202816342</v>
      </c>
      <c r="AC42" s="178">
        <f t="shared" si="1"/>
        <v>0</v>
      </c>
      <c r="AD42" s="196">
        <f t="shared" si="1"/>
        <v>119665207036</v>
      </c>
      <c r="AE42" s="178">
        <f t="shared" si="1"/>
        <v>0</v>
      </c>
      <c r="AF42" s="196">
        <f t="shared" si="1"/>
        <v>6230295453</v>
      </c>
      <c r="AG42" s="178">
        <f t="shared" si="1"/>
        <v>0</v>
      </c>
      <c r="AH42" s="196">
        <f t="shared" si="1"/>
        <v>125895502489</v>
      </c>
    </row>
    <row r="43" spans="1:44" s="1" customFormat="1" ht="15.6" customHeight="1">
      <c r="A43" s="139"/>
      <c r="B43" s="139"/>
      <c r="C43" s="139"/>
      <c r="D43" s="180"/>
      <c r="E43" s="180"/>
      <c r="F43" s="180"/>
      <c r="G43" s="180"/>
      <c r="H43" s="180"/>
      <c r="I43" s="180"/>
      <c r="J43" s="180"/>
      <c r="K43" s="180"/>
      <c r="L43" s="180"/>
      <c r="M43" s="180"/>
      <c r="N43" s="180"/>
      <c r="O43" s="180"/>
      <c r="P43" s="180"/>
      <c r="Q43" s="180"/>
      <c r="R43" s="180"/>
      <c r="S43" s="180"/>
      <c r="T43" s="180"/>
      <c r="U43" s="180"/>
      <c r="V43" s="180"/>
      <c r="W43" s="180"/>
      <c r="X43" s="180"/>
      <c r="Y43" s="180"/>
      <c r="Z43" s="180"/>
      <c r="AA43" s="180"/>
      <c r="AB43" s="180"/>
      <c r="AC43" s="180"/>
      <c r="AD43" s="180"/>
      <c r="AE43" s="180"/>
      <c r="AF43" s="180"/>
      <c r="AG43" s="180"/>
      <c r="AH43" s="180"/>
    </row>
    <row r="44" spans="1:44" s="1" customFormat="1" ht="15.6" customHeight="1">
      <c r="A44" s="139"/>
      <c r="B44" s="139"/>
      <c r="C44" s="139"/>
      <c r="D44" s="180"/>
      <c r="E44" s="180"/>
      <c r="F44" s="180"/>
      <c r="G44" s="180"/>
      <c r="H44" s="180"/>
      <c r="I44" s="180"/>
      <c r="J44" s="180"/>
      <c r="K44" s="180"/>
      <c r="L44" s="180"/>
      <c r="M44" s="180"/>
      <c r="N44" s="180"/>
      <c r="O44" s="180"/>
      <c r="P44" s="180"/>
      <c r="Q44" s="180"/>
      <c r="R44" s="180"/>
      <c r="S44" s="180"/>
      <c r="T44" s="180"/>
      <c r="U44" s="180"/>
      <c r="V44" s="180"/>
      <c r="W44" s="180"/>
      <c r="X44" s="180"/>
      <c r="Y44" s="180"/>
      <c r="Z44" s="180"/>
      <c r="AA44" s="180"/>
      <c r="AB44" s="180"/>
      <c r="AC44" s="180"/>
      <c r="AD44" s="180"/>
      <c r="AE44" s="180"/>
      <c r="AF44" s="180"/>
      <c r="AG44" s="180"/>
      <c r="AH44" s="180"/>
    </row>
    <row r="45" spans="1:44" s="1" customFormat="1" ht="15.6" customHeight="1">
      <c r="A45" s="139"/>
      <c r="B45" s="139"/>
      <c r="C45" s="139"/>
      <c r="D45" s="180"/>
      <c r="E45" s="180"/>
      <c r="F45" s="180"/>
      <c r="G45" s="180"/>
      <c r="H45" s="180"/>
      <c r="I45" s="180"/>
      <c r="J45" s="180"/>
      <c r="K45" s="180"/>
      <c r="L45" s="180"/>
      <c r="M45" s="180"/>
      <c r="N45" s="180"/>
      <c r="O45" s="180"/>
      <c r="P45" s="180"/>
      <c r="Q45" s="180"/>
      <c r="R45" s="180"/>
      <c r="S45" s="180"/>
      <c r="T45" s="180"/>
      <c r="U45" s="180"/>
      <c r="V45" s="180"/>
      <c r="W45" s="180"/>
      <c r="X45" s="180"/>
      <c r="Y45" s="180"/>
      <c r="Z45" s="180"/>
      <c r="AA45" s="180"/>
      <c r="AB45" s="180"/>
      <c r="AC45" s="180"/>
      <c r="AD45" s="180"/>
      <c r="AE45" s="180"/>
      <c r="AF45" s="180"/>
      <c r="AG45" s="180"/>
      <c r="AH45" s="180"/>
    </row>
    <row r="46" spans="1:44" s="1" customFormat="1" ht="15.6" customHeight="1">
      <c r="A46" s="139"/>
      <c r="B46" s="139"/>
      <c r="C46" s="139"/>
      <c r="D46" s="180"/>
      <c r="E46" s="180"/>
      <c r="F46" s="180"/>
      <c r="G46" s="180"/>
      <c r="H46" s="180"/>
      <c r="I46" s="180"/>
      <c r="J46" s="180"/>
      <c r="K46" s="180"/>
      <c r="L46" s="180"/>
      <c r="M46" s="180"/>
      <c r="N46" s="180"/>
      <c r="O46" s="180"/>
      <c r="P46" s="180"/>
      <c r="Q46" s="180"/>
      <c r="R46" s="180"/>
      <c r="S46" s="180"/>
      <c r="T46" s="180"/>
      <c r="U46" s="180"/>
      <c r="V46" s="180"/>
      <c r="W46" s="180"/>
      <c r="X46" s="180"/>
      <c r="Y46" s="180"/>
      <c r="Z46" s="180"/>
      <c r="AA46" s="180"/>
      <c r="AB46" s="180"/>
      <c r="AC46" s="180"/>
      <c r="AD46" s="180"/>
      <c r="AE46" s="180"/>
      <c r="AF46" s="180"/>
      <c r="AG46" s="180"/>
      <c r="AH46" s="180"/>
    </row>
    <row r="47" spans="1:44" s="1" customFormat="1" ht="15.6" customHeight="1">
      <c r="A47" s="139"/>
      <c r="B47" s="139"/>
      <c r="C47" s="139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O47" s="180"/>
      <c r="P47" s="180"/>
      <c r="Q47" s="180"/>
      <c r="R47" s="180"/>
      <c r="S47" s="180"/>
      <c r="T47" s="180"/>
      <c r="U47" s="180"/>
      <c r="V47" s="180"/>
      <c r="W47" s="180"/>
      <c r="X47" s="180"/>
      <c r="Y47" s="180"/>
      <c r="Z47" s="180"/>
      <c r="AA47" s="180"/>
      <c r="AB47" s="180"/>
      <c r="AC47" s="180"/>
      <c r="AD47" s="180"/>
      <c r="AE47" s="180"/>
      <c r="AF47" s="180"/>
      <c r="AG47" s="180"/>
      <c r="AH47" s="180"/>
    </row>
    <row r="48" spans="1:44" s="1" customFormat="1" ht="15.6" customHeight="1">
      <c r="A48" s="139"/>
      <c r="B48" s="139"/>
      <c r="C48" s="139"/>
      <c r="D48" s="180"/>
      <c r="E48" s="180"/>
      <c r="F48" s="180"/>
      <c r="G48" s="180"/>
      <c r="H48" s="180"/>
      <c r="I48" s="180"/>
      <c r="J48" s="180"/>
      <c r="K48" s="180"/>
      <c r="L48" s="180"/>
      <c r="M48" s="180"/>
      <c r="N48" s="180"/>
      <c r="O48" s="180"/>
      <c r="P48" s="180"/>
      <c r="Q48" s="180"/>
      <c r="R48" s="180"/>
      <c r="S48" s="180"/>
      <c r="T48" s="180"/>
      <c r="U48" s="180"/>
      <c r="V48" s="180"/>
      <c r="W48" s="180"/>
      <c r="X48" s="180"/>
      <c r="Y48" s="180"/>
      <c r="Z48" s="180"/>
      <c r="AA48" s="180"/>
      <c r="AB48" s="180"/>
      <c r="AC48" s="180"/>
      <c r="AD48" s="180"/>
      <c r="AE48" s="180"/>
      <c r="AF48" s="180"/>
      <c r="AG48" s="180"/>
      <c r="AH48" s="180"/>
    </row>
    <row r="49" spans="1:34" s="1" customFormat="1" ht="15.6" customHeight="1">
      <c r="A49" s="139"/>
      <c r="B49" s="139"/>
      <c r="C49" s="139"/>
      <c r="D49" s="180"/>
      <c r="E49" s="180"/>
      <c r="F49" s="180"/>
      <c r="G49" s="180"/>
      <c r="H49" s="180"/>
      <c r="I49" s="180"/>
      <c r="J49" s="180"/>
      <c r="K49" s="180"/>
      <c r="L49" s="180"/>
      <c r="M49" s="180"/>
      <c r="N49" s="180"/>
      <c r="O49" s="180"/>
      <c r="P49" s="180"/>
      <c r="Q49" s="180"/>
      <c r="R49" s="180"/>
      <c r="S49" s="180"/>
      <c r="T49" s="180"/>
      <c r="U49" s="180"/>
      <c r="V49" s="180"/>
      <c r="W49" s="180"/>
      <c r="X49" s="180"/>
      <c r="Y49" s="180"/>
      <c r="Z49" s="180"/>
      <c r="AA49" s="180"/>
      <c r="AB49" s="180"/>
      <c r="AC49" s="180"/>
      <c r="AD49" s="180"/>
      <c r="AE49" s="180"/>
      <c r="AF49" s="180"/>
      <c r="AG49" s="180"/>
      <c r="AH49" s="180"/>
    </row>
    <row r="50" spans="1:34" s="1" customFormat="1" ht="15.6" customHeight="1">
      <c r="A50" s="139"/>
      <c r="B50" s="139"/>
      <c r="C50" s="139"/>
      <c r="D50" s="180"/>
      <c r="E50" s="180"/>
      <c r="F50" s="180"/>
      <c r="G50" s="180"/>
      <c r="H50" s="180"/>
      <c r="I50" s="180"/>
      <c r="J50" s="180"/>
      <c r="K50" s="180"/>
      <c r="L50" s="180"/>
      <c r="M50" s="180"/>
      <c r="N50" s="180"/>
      <c r="O50" s="180"/>
      <c r="P50" s="180"/>
      <c r="Q50" s="180"/>
      <c r="R50" s="180"/>
      <c r="S50" s="180"/>
      <c r="T50" s="180"/>
      <c r="U50" s="180"/>
      <c r="V50" s="180"/>
      <c r="W50" s="180"/>
      <c r="X50" s="180"/>
      <c r="Y50" s="180"/>
      <c r="Z50" s="180"/>
      <c r="AA50" s="180"/>
      <c r="AB50" s="180"/>
      <c r="AC50" s="180"/>
      <c r="AD50" s="180"/>
      <c r="AE50" s="180"/>
      <c r="AF50" s="180"/>
      <c r="AG50" s="180"/>
      <c r="AH50" s="180"/>
    </row>
    <row r="51" spans="1:34" s="1" customFormat="1" ht="15.6" customHeight="1">
      <c r="A51" s="139"/>
      <c r="B51" s="139"/>
      <c r="C51" s="139"/>
      <c r="D51" s="180"/>
      <c r="E51" s="180"/>
      <c r="F51" s="180"/>
      <c r="G51" s="180"/>
      <c r="H51" s="180"/>
      <c r="I51" s="180"/>
      <c r="J51" s="180"/>
      <c r="K51" s="180"/>
      <c r="L51" s="180"/>
      <c r="M51" s="180"/>
      <c r="N51" s="180"/>
      <c r="O51" s="180"/>
      <c r="P51" s="180"/>
      <c r="Q51" s="180"/>
      <c r="R51" s="180"/>
      <c r="S51" s="180"/>
      <c r="T51" s="180"/>
      <c r="U51" s="180"/>
      <c r="V51" s="180"/>
      <c r="W51" s="180"/>
      <c r="X51" s="180"/>
      <c r="Y51" s="180"/>
      <c r="Z51" s="180"/>
      <c r="AA51" s="180"/>
      <c r="AB51" s="180"/>
      <c r="AC51" s="180"/>
      <c r="AD51" s="180"/>
      <c r="AE51" s="180"/>
      <c r="AF51" s="180"/>
      <c r="AG51" s="180"/>
      <c r="AH51" s="180"/>
    </row>
    <row r="52" spans="1:34" s="1" customFormat="1" ht="16.350000000000001" customHeight="1">
      <c r="A52" s="139"/>
      <c r="B52" s="139"/>
      <c r="C52" s="139"/>
      <c r="D52" s="180"/>
      <c r="E52" s="180"/>
      <c r="F52" s="180"/>
      <c r="G52" s="180"/>
      <c r="H52" s="180"/>
      <c r="I52" s="180"/>
      <c r="J52" s="180"/>
      <c r="K52" s="180"/>
      <c r="L52" s="180"/>
      <c r="M52" s="180"/>
      <c r="N52" s="180"/>
      <c r="O52" s="180"/>
      <c r="P52" s="180"/>
      <c r="Q52" s="180"/>
      <c r="R52" s="180"/>
      <c r="S52" s="180"/>
      <c r="T52" s="180"/>
      <c r="U52" s="180"/>
      <c r="V52" s="180"/>
      <c r="W52" s="180"/>
      <c r="X52" s="180"/>
      <c r="Y52" s="180"/>
      <c r="Z52" s="180"/>
      <c r="AA52" s="180"/>
      <c r="AB52" s="180"/>
      <c r="AC52" s="180"/>
      <c r="AD52" s="180"/>
      <c r="AE52" s="180"/>
      <c r="AF52" s="180"/>
      <c r="AG52" s="180"/>
      <c r="AH52" s="180"/>
    </row>
    <row r="53" spans="1:34" s="1" customFormat="1" ht="16.350000000000001" customHeight="1">
      <c r="A53" s="139"/>
      <c r="B53" s="139"/>
      <c r="C53" s="139"/>
      <c r="D53" s="180"/>
      <c r="E53" s="180"/>
      <c r="F53" s="180"/>
      <c r="G53" s="180"/>
      <c r="H53" s="180"/>
      <c r="I53" s="180"/>
      <c r="J53" s="180"/>
      <c r="K53" s="180"/>
      <c r="L53" s="180"/>
      <c r="M53" s="180"/>
      <c r="N53" s="180"/>
      <c r="O53" s="180"/>
      <c r="P53" s="180"/>
      <c r="Q53" s="180"/>
      <c r="R53" s="180"/>
      <c r="S53" s="180"/>
      <c r="T53" s="180"/>
      <c r="U53" s="180"/>
      <c r="V53" s="180"/>
      <c r="W53" s="180"/>
      <c r="X53" s="180"/>
      <c r="Y53" s="180"/>
      <c r="Z53" s="180"/>
      <c r="AA53" s="180"/>
      <c r="AB53" s="180"/>
      <c r="AC53" s="180"/>
      <c r="AD53" s="180"/>
      <c r="AE53" s="180"/>
      <c r="AF53" s="180"/>
      <c r="AG53" s="180"/>
      <c r="AH53" s="180"/>
    </row>
    <row r="54" spans="1:34" s="1" customFormat="1" ht="16.350000000000001" customHeight="1">
      <c r="A54" s="139"/>
      <c r="B54" s="139"/>
      <c r="C54" s="139"/>
      <c r="D54" s="180"/>
      <c r="E54" s="180"/>
      <c r="F54" s="180"/>
      <c r="G54" s="180"/>
      <c r="H54" s="180"/>
      <c r="I54" s="180"/>
      <c r="J54" s="180"/>
      <c r="K54" s="180"/>
      <c r="L54" s="180"/>
      <c r="M54" s="180"/>
      <c r="N54" s="180"/>
      <c r="O54" s="180"/>
      <c r="P54" s="180"/>
      <c r="Q54" s="180"/>
      <c r="R54" s="180"/>
      <c r="S54" s="180"/>
      <c r="T54" s="180"/>
      <c r="U54" s="180"/>
      <c r="V54" s="180"/>
      <c r="W54" s="180"/>
      <c r="X54" s="180"/>
      <c r="Y54" s="180"/>
      <c r="Z54" s="180"/>
      <c r="AA54" s="180"/>
      <c r="AB54" s="180"/>
      <c r="AC54" s="180"/>
      <c r="AD54" s="180"/>
      <c r="AE54" s="180"/>
      <c r="AF54" s="180"/>
      <c r="AG54" s="180"/>
      <c r="AH54" s="180"/>
    </row>
    <row r="55" spans="1:34" s="1" customFormat="1" ht="16.350000000000001" customHeight="1">
      <c r="A55" s="139"/>
      <c r="B55" s="139"/>
      <c r="C55" s="139"/>
      <c r="D55" s="180"/>
      <c r="E55" s="180"/>
      <c r="F55" s="180"/>
      <c r="G55" s="180"/>
      <c r="H55" s="180"/>
      <c r="I55" s="180"/>
      <c r="J55" s="180"/>
      <c r="K55" s="180"/>
      <c r="L55" s="180"/>
      <c r="M55" s="180"/>
      <c r="N55" s="180"/>
      <c r="O55" s="180"/>
      <c r="P55" s="180"/>
      <c r="Q55" s="180"/>
      <c r="R55" s="180"/>
      <c r="S55" s="180"/>
      <c r="T55" s="180"/>
      <c r="U55" s="180"/>
      <c r="V55" s="180"/>
      <c r="W55" s="180"/>
      <c r="X55" s="180"/>
      <c r="Y55" s="180"/>
      <c r="Z55" s="180"/>
      <c r="AA55" s="180"/>
      <c r="AB55" s="180"/>
      <c r="AC55" s="180"/>
      <c r="AD55" s="180"/>
      <c r="AE55" s="180"/>
      <c r="AF55" s="180"/>
      <c r="AG55" s="180"/>
      <c r="AH55" s="180"/>
    </row>
    <row r="56" spans="1:34" s="1" customFormat="1" ht="16.350000000000001" customHeight="1">
      <c r="A56" s="139"/>
      <c r="B56" s="139"/>
      <c r="C56" s="139"/>
      <c r="D56" s="180"/>
      <c r="E56" s="180"/>
      <c r="F56" s="180"/>
      <c r="G56" s="180"/>
      <c r="H56" s="180"/>
      <c r="I56" s="180"/>
      <c r="J56" s="180"/>
      <c r="K56" s="180"/>
      <c r="L56" s="180"/>
      <c r="M56" s="180"/>
      <c r="N56" s="180"/>
      <c r="O56" s="180"/>
      <c r="P56" s="180"/>
      <c r="Q56" s="180"/>
      <c r="R56" s="180"/>
      <c r="S56" s="180"/>
      <c r="T56" s="180"/>
      <c r="U56" s="180"/>
      <c r="V56" s="180"/>
      <c r="W56" s="180"/>
      <c r="X56" s="180"/>
      <c r="Y56" s="180"/>
      <c r="Z56" s="180"/>
      <c r="AA56" s="180"/>
      <c r="AB56" s="180"/>
      <c r="AC56" s="180"/>
      <c r="AD56" s="180"/>
      <c r="AE56" s="180"/>
      <c r="AF56" s="180"/>
      <c r="AG56" s="180"/>
      <c r="AH56" s="180"/>
    </row>
    <row r="57" spans="1:34" s="1" customFormat="1" ht="16.350000000000001" customHeight="1">
      <c r="A57" s="139"/>
      <c r="B57" s="139"/>
      <c r="C57" s="139"/>
      <c r="D57" s="180"/>
      <c r="E57" s="180"/>
      <c r="F57" s="180"/>
      <c r="G57" s="180"/>
      <c r="H57" s="180"/>
      <c r="I57" s="180"/>
      <c r="J57" s="180"/>
      <c r="K57" s="180"/>
      <c r="L57" s="180"/>
      <c r="M57" s="180"/>
      <c r="N57" s="180"/>
      <c r="O57" s="180"/>
      <c r="P57" s="180"/>
      <c r="Q57" s="180"/>
      <c r="R57" s="180"/>
      <c r="S57" s="180"/>
      <c r="T57" s="180"/>
      <c r="U57" s="180"/>
      <c r="V57" s="180"/>
      <c r="W57" s="180"/>
      <c r="X57" s="180"/>
      <c r="Y57" s="180"/>
      <c r="Z57" s="180"/>
      <c r="AA57" s="180"/>
      <c r="AB57" s="180"/>
      <c r="AC57" s="180"/>
      <c r="AD57" s="180"/>
      <c r="AE57" s="180"/>
      <c r="AF57" s="180"/>
      <c r="AG57" s="180"/>
      <c r="AH57" s="180"/>
    </row>
    <row r="58" spans="1:34" s="1" customFormat="1" ht="16.350000000000001" customHeight="1">
      <c r="A58" s="139"/>
      <c r="B58" s="139"/>
      <c r="C58" s="139"/>
      <c r="D58" s="180"/>
      <c r="E58" s="180"/>
      <c r="F58" s="180"/>
      <c r="G58" s="180"/>
      <c r="H58" s="180"/>
      <c r="I58" s="180"/>
      <c r="J58" s="180"/>
      <c r="K58" s="180"/>
      <c r="L58" s="180"/>
      <c r="M58" s="180"/>
      <c r="N58" s="180"/>
      <c r="O58" s="180"/>
      <c r="P58" s="180"/>
      <c r="Q58" s="180"/>
      <c r="R58" s="180"/>
      <c r="S58" s="180"/>
      <c r="T58" s="180"/>
      <c r="U58" s="180"/>
      <c r="V58" s="180"/>
      <c r="W58" s="180"/>
      <c r="X58" s="180"/>
      <c r="Y58" s="180"/>
      <c r="Z58" s="180"/>
      <c r="AA58" s="180"/>
      <c r="AB58" s="180"/>
      <c r="AC58" s="180"/>
      <c r="AD58" s="180"/>
      <c r="AE58" s="180"/>
      <c r="AF58" s="180"/>
      <c r="AG58" s="180"/>
      <c r="AH58" s="180"/>
    </row>
    <row r="59" spans="1:34" s="1" customFormat="1" ht="16.350000000000001" customHeight="1">
      <c r="A59" s="139"/>
      <c r="B59" s="139"/>
      <c r="C59" s="139"/>
      <c r="D59" s="180"/>
      <c r="E59" s="180"/>
      <c r="F59" s="180"/>
      <c r="G59" s="180"/>
      <c r="H59" s="180"/>
      <c r="I59" s="180"/>
      <c r="J59" s="180"/>
      <c r="K59" s="180"/>
      <c r="L59" s="180"/>
      <c r="M59" s="180"/>
      <c r="N59" s="180"/>
      <c r="O59" s="180"/>
      <c r="P59" s="180"/>
      <c r="Q59" s="180"/>
      <c r="R59" s="180"/>
      <c r="S59" s="180"/>
      <c r="T59" s="180"/>
      <c r="U59" s="180"/>
      <c r="V59" s="180"/>
      <c r="W59" s="180"/>
      <c r="X59" s="180"/>
      <c r="Y59" s="180"/>
      <c r="Z59" s="180"/>
      <c r="AA59" s="180"/>
      <c r="AB59" s="180"/>
      <c r="AC59" s="180"/>
      <c r="AD59" s="180"/>
      <c r="AE59" s="180"/>
      <c r="AF59" s="180"/>
      <c r="AG59" s="180"/>
      <c r="AH59" s="180"/>
    </row>
    <row r="60" spans="1:34" s="1" customFormat="1" ht="16.350000000000001" customHeight="1">
      <c r="A60" s="139"/>
      <c r="B60" s="139"/>
      <c r="C60" s="139"/>
      <c r="D60" s="180"/>
      <c r="E60" s="180"/>
      <c r="F60" s="180"/>
      <c r="G60" s="180"/>
      <c r="H60" s="180"/>
      <c r="I60" s="180"/>
      <c r="J60" s="180"/>
      <c r="K60" s="180"/>
      <c r="L60" s="180"/>
      <c r="M60" s="180"/>
      <c r="N60" s="180"/>
      <c r="O60" s="180"/>
      <c r="P60" s="180"/>
      <c r="Q60" s="180"/>
      <c r="R60" s="180"/>
      <c r="S60" s="180"/>
      <c r="T60" s="180"/>
      <c r="U60" s="180"/>
      <c r="V60" s="180"/>
      <c r="W60" s="180"/>
      <c r="X60" s="180"/>
      <c r="Y60" s="180"/>
      <c r="Z60" s="180"/>
      <c r="AA60" s="180"/>
      <c r="AB60" s="180"/>
      <c r="AC60" s="180"/>
      <c r="AD60" s="180"/>
      <c r="AE60" s="180"/>
      <c r="AF60" s="180"/>
      <c r="AG60" s="180"/>
      <c r="AH60" s="180"/>
    </row>
    <row r="61" spans="1:34" s="1" customFormat="1" ht="16.350000000000001" customHeight="1">
      <c r="A61" s="139"/>
      <c r="B61" s="139"/>
      <c r="C61" s="139"/>
      <c r="D61" s="180"/>
      <c r="E61" s="180"/>
      <c r="F61" s="180"/>
      <c r="G61" s="180"/>
      <c r="H61" s="180"/>
      <c r="I61" s="180"/>
      <c r="J61" s="180"/>
      <c r="K61" s="180"/>
      <c r="L61" s="180"/>
      <c r="M61" s="180"/>
      <c r="N61" s="180"/>
      <c r="O61" s="180"/>
      <c r="P61" s="180"/>
      <c r="Q61" s="180"/>
      <c r="R61" s="180"/>
      <c r="S61" s="180"/>
      <c r="T61" s="180"/>
      <c r="U61" s="180"/>
      <c r="V61" s="180"/>
      <c r="W61" s="180"/>
      <c r="X61" s="180"/>
      <c r="Y61" s="180"/>
      <c r="Z61" s="180"/>
      <c r="AA61" s="180"/>
      <c r="AB61" s="180"/>
      <c r="AC61" s="180"/>
      <c r="AD61" s="180"/>
      <c r="AE61" s="180"/>
      <c r="AF61" s="180"/>
      <c r="AG61" s="180"/>
      <c r="AH61" s="180"/>
    </row>
    <row r="62" spans="1:34" s="1" customFormat="1" ht="16.350000000000001" customHeight="1">
      <c r="A62" s="139"/>
      <c r="B62" s="139"/>
      <c r="C62" s="139"/>
      <c r="D62" s="180"/>
      <c r="E62" s="180"/>
      <c r="F62" s="180"/>
      <c r="G62" s="180"/>
      <c r="H62" s="180"/>
      <c r="I62" s="180"/>
      <c r="J62" s="180"/>
      <c r="K62" s="180"/>
      <c r="L62" s="180"/>
      <c r="M62" s="180"/>
      <c r="N62" s="180"/>
      <c r="O62" s="180"/>
      <c r="P62" s="180"/>
      <c r="Q62" s="180"/>
      <c r="R62" s="180"/>
      <c r="S62" s="180"/>
      <c r="T62" s="180"/>
      <c r="U62" s="180"/>
      <c r="V62" s="180"/>
      <c r="W62" s="180"/>
      <c r="X62" s="180"/>
      <c r="Y62" s="180"/>
      <c r="Z62" s="180"/>
      <c r="AA62" s="180"/>
      <c r="AB62" s="180"/>
      <c r="AC62" s="180"/>
      <c r="AD62" s="180"/>
      <c r="AE62" s="180"/>
      <c r="AF62" s="180"/>
      <c r="AG62" s="180"/>
      <c r="AH62" s="180"/>
    </row>
    <row r="63" spans="1:34" s="1" customFormat="1" ht="12.6" customHeight="1">
      <c r="A63" s="139"/>
      <c r="B63" s="139"/>
      <c r="C63" s="139"/>
      <c r="D63" s="180"/>
      <c r="E63" s="180"/>
      <c r="F63" s="180"/>
      <c r="G63" s="180"/>
      <c r="H63" s="180"/>
      <c r="I63" s="180"/>
      <c r="J63" s="180"/>
      <c r="K63" s="180"/>
      <c r="L63" s="180"/>
      <c r="M63" s="180"/>
      <c r="N63" s="180"/>
      <c r="O63" s="180"/>
      <c r="P63" s="180"/>
      <c r="Q63" s="180"/>
      <c r="R63" s="180"/>
      <c r="S63" s="180"/>
      <c r="T63" s="180"/>
      <c r="U63" s="180"/>
      <c r="V63" s="180"/>
      <c r="W63" s="180"/>
      <c r="X63" s="180"/>
      <c r="Y63" s="180"/>
      <c r="Z63" s="180"/>
      <c r="AA63" s="180"/>
      <c r="AB63" s="180"/>
      <c r="AC63" s="180"/>
      <c r="AD63" s="180"/>
      <c r="AE63" s="180"/>
      <c r="AF63" s="180"/>
      <c r="AG63" s="180"/>
      <c r="AH63" s="180"/>
    </row>
    <row r="64" spans="1:34" s="1" customFormat="1" ht="12.6" customHeight="1">
      <c r="A64" s="139"/>
      <c r="B64" s="139"/>
      <c r="C64" s="139"/>
      <c r="D64" s="180"/>
      <c r="E64" s="180"/>
      <c r="F64" s="180"/>
      <c r="G64" s="180"/>
      <c r="H64" s="180"/>
      <c r="I64" s="180"/>
      <c r="J64" s="180"/>
      <c r="K64" s="180"/>
      <c r="L64" s="180"/>
      <c r="M64" s="180"/>
      <c r="N64" s="180"/>
      <c r="O64" s="180"/>
      <c r="P64" s="180"/>
      <c r="Q64" s="180"/>
      <c r="R64" s="180"/>
      <c r="S64" s="180"/>
      <c r="T64" s="180"/>
      <c r="U64" s="180"/>
      <c r="V64" s="180"/>
      <c r="W64" s="180"/>
      <c r="X64" s="180"/>
      <c r="Y64" s="180"/>
      <c r="Z64" s="180"/>
      <c r="AA64" s="180"/>
      <c r="AB64" s="180"/>
      <c r="AC64" s="180"/>
      <c r="AD64" s="180"/>
      <c r="AE64" s="180"/>
      <c r="AF64" s="180"/>
      <c r="AG64" s="180"/>
      <c r="AH64" s="180"/>
    </row>
    <row r="65" spans="1:34" s="1" customFormat="1" ht="12.6" customHeight="1">
      <c r="A65" s="139"/>
      <c r="B65" s="139"/>
      <c r="C65" s="139"/>
      <c r="D65" s="180"/>
      <c r="E65" s="180"/>
      <c r="F65" s="180"/>
      <c r="G65" s="180"/>
      <c r="H65" s="180"/>
      <c r="I65" s="180"/>
      <c r="J65" s="180"/>
      <c r="K65" s="180"/>
      <c r="L65" s="180"/>
      <c r="M65" s="180"/>
      <c r="N65" s="180"/>
      <c r="O65" s="180"/>
      <c r="P65" s="180"/>
      <c r="Q65" s="180"/>
      <c r="R65" s="180"/>
      <c r="S65" s="180"/>
      <c r="T65" s="180"/>
      <c r="U65" s="180"/>
      <c r="V65" s="180"/>
      <c r="W65" s="180"/>
      <c r="X65" s="180"/>
      <c r="Y65" s="180"/>
      <c r="Z65" s="180"/>
      <c r="AA65" s="180"/>
      <c r="AB65" s="180"/>
      <c r="AC65" s="180"/>
      <c r="AD65" s="180"/>
      <c r="AE65" s="180"/>
      <c r="AF65" s="180"/>
      <c r="AG65" s="180"/>
      <c r="AH65" s="180"/>
    </row>
    <row r="66" spans="1:34" s="1" customFormat="1" ht="14.1" customHeight="1">
      <c r="A66" s="139"/>
      <c r="B66" s="139"/>
      <c r="C66" s="139"/>
      <c r="D66" s="180"/>
      <c r="E66" s="180"/>
      <c r="F66" s="180"/>
      <c r="G66" s="180"/>
      <c r="H66" s="180"/>
      <c r="I66" s="180"/>
      <c r="J66" s="180"/>
      <c r="K66" s="180"/>
      <c r="L66" s="180"/>
      <c r="M66" s="180"/>
      <c r="N66" s="180"/>
      <c r="O66" s="180"/>
      <c r="P66" s="180"/>
      <c r="Q66" s="180"/>
      <c r="R66" s="180"/>
      <c r="S66" s="180"/>
      <c r="T66" s="180"/>
      <c r="U66" s="180"/>
      <c r="V66" s="180"/>
      <c r="W66" s="180"/>
      <c r="X66" s="180"/>
      <c r="Y66" s="180"/>
      <c r="Z66" s="180"/>
      <c r="AA66" s="180"/>
      <c r="AB66" s="180"/>
      <c r="AC66" s="180"/>
      <c r="AD66" s="180"/>
      <c r="AE66" s="180"/>
      <c r="AF66" s="180"/>
      <c r="AG66" s="180"/>
      <c r="AH66" s="180"/>
    </row>
    <row r="67" spans="1:34" s="1" customFormat="1" ht="17.850000000000001" customHeight="1">
      <c r="A67" s="1" t="s">
        <v>42</v>
      </c>
    </row>
    <row r="68" spans="1:34" s="1" customFormat="1" ht="17.850000000000001" customHeight="1"/>
    <row r="69" spans="1:34" s="1" customFormat="1" ht="17.850000000000001" customHeight="1">
      <c r="A69" s="234">
        <v>6</v>
      </c>
      <c r="B69" s="234"/>
      <c r="C69" s="234"/>
      <c r="D69" s="234"/>
      <c r="E69" s="234"/>
      <c r="F69" s="234"/>
      <c r="G69" s="234"/>
      <c r="H69" s="234"/>
      <c r="I69" s="234"/>
      <c r="J69" s="234"/>
      <c r="K69" s="234"/>
      <c r="L69" s="234"/>
      <c r="M69" s="234"/>
      <c r="N69" s="234"/>
      <c r="O69" s="234"/>
      <c r="P69" s="234"/>
      <c r="Q69" s="234"/>
      <c r="R69" s="234"/>
      <c r="S69" s="234"/>
      <c r="T69" s="234"/>
      <c r="U69" s="234"/>
      <c r="V69" s="234"/>
      <c r="W69" s="234"/>
      <c r="X69" s="234"/>
      <c r="Y69" s="234"/>
      <c r="Z69" s="234"/>
      <c r="AA69" s="234"/>
      <c r="AB69" s="234"/>
      <c r="AC69" s="234"/>
      <c r="AD69" s="234"/>
      <c r="AE69" s="234"/>
      <c r="AF69" s="234"/>
      <c r="AG69" s="234"/>
      <c r="AH69" s="234"/>
    </row>
  </sheetData>
  <mergeCells count="11">
    <mergeCell ref="D7:Z7"/>
    <mergeCell ref="A1:AH1"/>
    <mergeCell ref="A2:AH2"/>
    <mergeCell ref="A3:AH3"/>
    <mergeCell ref="AD4:AH4"/>
    <mergeCell ref="D6:AH6"/>
    <mergeCell ref="Z8:AB8"/>
    <mergeCell ref="F9:P9"/>
    <mergeCell ref="T9:X9"/>
    <mergeCell ref="Z9:AB9"/>
    <mergeCell ref="A69:AH69"/>
  </mergeCells>
  <pageMargins left="0.7" right="0.4" top="0.9" bottom="0.9" header="0.5" footer="0.25"/>
  <pageSetup paperSize="9" scale="46" firstPageNumber="3" fitToWidth="0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AR63"/>
  <sheetViews>
    <sheetView topLeftCell="A7" zoomScale="70" zoomScaleNormal="70" zoomScaleSheetLayoutView="85" workbookViewId="0">
      <selection activeCell="D12" sqref="D12"/>
    </sheetView>
  </sheetViews>
  <sheetFormatPr defaultColWidth="9.44140625" defaultRowHeight="17.850000000000001" customHeight="1"/>
  <cols>
    <col min="1" max="1" width="2.44140625" style="1" customWidth="1"/>
    <col min="2" max="2" width="51.77734375" style="1" customWidth="1"/>
    <col min="3" max="3" width="5.6640625" style="1" customWidth="1"/>
    <col min="4" max="4" width="14.33203125" style="1" customWidth="1"/>
    <col min="5" max="5" width="0.44140625" style="1" customWidth="1"/>
    <col min="6" max="6" width="13.77734375" style="1" customWidth="1"/>
    <col min="7" max="7" width="0.44140625" style="1" customWidth="1"/>
    <col min="8" max="8" width="15.5546875" style="1" customWidth="1"/>
    <col min="9" max="9" width="0.44140625" style="1" customWidth="1"/>
    <col min="10" max="10" width="14.88671875" style="1" customWidth="1"/>
    <col min="11" max="11" width="0.44140625" style="1" customWidth="1"/>
    <col min="12" max="12" width="13.5546875" style="1" customWidth="1"/>
    <col min="13" max="13" width="0.44140625" style="1" customWidth="1"/>
    <col min="14" max="14" width="14.33203125" style="1" customWidth="1"/>
    <col min="15" max="15" width="0.44140625" style="1" customWidth="1"/>
    <col min="16" max="16" width="15.5546875" style="1" customWidth="1"/>
    <col min="17" max="17" width="0.77734375" style="1" customWidth="1"/>
    <col min="18" max="18" width="13.44140625" style="1" customWidth="1"/>
    <col min="19" max="19" width="0.44140625" style="1" customWidth="1"/>
    <col min="20" max="20" width="12.6640625" style="1" customWidth="1"/>
    <col min="21" max="21" width="0.44140625" style="1" customWidth="1"/>
    <col min="22" max="22" width="14" style="1" customWidth="1"/>
    <col min="23" max="23" width="0.44140625" style="1" customWidth="1"/>
    <col min="24" max="24" width="15.5546875" style="1" customWidth="1"/>
    <col min="25" max="25" width="0.44140625" style="1" customWidth="1"/>
    <col min="26" max="26" width="14.21875" style="1" customWidth="1"/>
    <col min="27" max="27" width="0.44140625" style="1" customWidth="1"/>
    <col min="28" max="28" width="14.109375" style="1" customWidth="1"/>
    <col min="29" max="29" width="0.5546875" style="1" customWidth="1"/>
    <col min="30" max="30" width="15.21875" style="1" customWidth="1"/>
    <col min="31" max="31" width="0.44140625" style="1" customWidth="1"/>
    <col min="32" max="32" width="15.109375" style="1" customWidth="1"/>
    <col min="33" max="33" width="0.44140625" style="1" customWidth="1"/>
    <col min="34" max="34" width="15.5546875" style="1" customWidth="1"/>
    <col min="35" max="16384" width="9.44140625" style="1"/>
  </cols>
  <sheetData>
    <row r="1" spans="1:34" ht="17.850000000000001" customHeight="1">
      <c r="A1" s="235" t="s">
        <v>0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  <c r="AC1" s="235"/>
      <c r="AD1" s="235"/>
      <c r="AE1" s="235"/>
      <c r="AF1" s="235"/>
      <c r="AG1" s="235"/>
      <c r="AH1" s="235"/>
    </row>
    <row r="2" spans="1:34" ht="17.850000000000001" customHeight="1">
      <c r="A2" s="235" t="s">
        <v>306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  <c r="AC2" s="235"/>
      <c r="AD2" s="235"/>
      <c r="AE2" s="235"/>
      <c r="AF2" s="235"/>
      <c r="AG2" s="235"/>
      <c r="AH2" s="235"/>
    </row>
    <row r="3" spans="1:34" ht="17.850000000000001" customHeight="1">
      <c r="A3" s="235" t="s">
        <v>101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235"/>
      <c r="Y3" s="235"/>
      <c r="Z3" s="235"/>
      <c r="AA3" s="235"/>
      <c r="AB3" s="235"/>
      <c r="AC3" s="235"/>
      <c r="AD3" s="235"/>
      <c r="AE3" s="235"/>
      <c r="AF3" s="235"/>
      <c r="AG3" s="235"/>
      <c r="AH3" s="235"/>
    </row>
    <row r="4" spans="1:34" ht="17.850000000000001" customHeight="1">
      <c r="A4" s="3"/>
      <c r="B4" s="3"/>
      <c r="C4" s="3"/>
      <c r="D4" s="3"/>
      <c r="E4" s="3"/>
      <c r="F4" s="3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36" t="s">
        <v>3</v>
      </c>
      <c r="AE4" s="236"/>
      <c r="AF4" s="236"/>
      <c r="AG4" s="236"/>
      <c r="AH4" s="236"/>
    </row>
    <row r="5" spans="1:34" ht="6" customHeight="1">
      <c r="A5" s="4"/>
      <c r="B5" s="4"/>
      <c r="C5" s="4"/>
      <c r="D5" s="4"/>
      <c r="E5" s="4"/>
      <c r="F5" s="4"/>
    </row>
    <row r="6" spans="1:34" s="139" customFormat="1" ht="17.850000000000001" customHeight="1">
      <c r="D6" s="232" t="s">
        <v>4</v>
      </c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  <c r="X6" s="232"/>
      <c r="Y6" s="232"/>
      <c r="Z6" s="232"/>
      <c r="AA6" s="232"/>
      <c r="AB6" s="232"/>
      <c r="AC6" s="232"/>
      <c r="AD6" s="232"/>
      <c r="AE6" s="232"/>
      <c r="AF6" s="232"/>
      <c r="AG6" s="232"/>
      <c r="AH6" s="232"/>
    </row>
    <row r="7" spans="1:34" s="139" customFormat="1" ht="17.850000000000001" customHeight="1">
      <c r="D7" s="233" t="s">
        <v>144</v>
      </c>
      <c r="E7" s="233"/>
      <c r="F7" s="233"/>
      <c r="G7" s="233"/>
      <c r="H7" s="233"/>
      <c r="I7" s="233"/>
      <c r="J7" s="233"/>
      <c r="K7" s="233"/>
      <c r="L7" s="233"/>
      <c r="M7" s="233"/>
      <c r="N7" s="233"/>
      <c r="O7" s="233"/>
      <c r="P7" s="233"/>
      <c r="Q7" s="233"/>
      <c r="R7" s="233"/>
      <c r="S7" s="233"/>
      <c r="T7" s="233"/>
      <c r="U7" s="233"/>
      <c r="V7" s="233"/>
      <c r="W7" s="233"/>
      <c r="X7" s="233"/>
      <c r="Y7" s="233"/>
      <c r="Z7" s="233"/>
      <c r="AA7" s="137"/>
      <c r="AB7" s="137"/>
      <c r="AC7" s="137"/>
      <c r="AD7" s="137"/>
      <c r="AE7" s="137"/>
      <c r="AF7" s="138"/>
      <c r="AG7" s="138"/>
      <c r="AH7" s="138"/>
    </row>
    <row r="8" spans="1:34" s="139" customFormat="1" ht="17.850000000000001" customHeight="1"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Z8" s="232" t="s">
        <v>145</v>
      </c>
      <c r="AA8" s="232"/>
      <c r="AB8" s="232"/>
      <c r="AD8" s="138"/>
      <c r="AE8" s="138"/>
      <c r="AF8" s="138"/>
      <c r="AG8" s="138"/>
      <c r="AH8" s="138"/>
    </row>
    <row r="9" spans="1:34" s="139" customFormat="1" ht="17.850000000000001" customHeight="1">
      <c r="D9" s="138"/>
      <c r="E9" s="138"/>
      <c r="F9" s="233" t="s">
        <v>82</v>
      </c>
      <c r="G9" s="233"/>
      <c r="H9" s="233"/>
      <c r="I9" s="233"/>
      <c r="J9" s="233"/>
      <c r="K9" s="233"/>
      <c r="L9" s="233"/>
      <c r="M9" s="233"/>
      <c r="N9" s="233"/>
      <c r="O9" s="233"/>
      <c r="P9" s="233"/>
      <c r="Q9" s="138"/>
      <c r="R9" s="138"/>
      <c r="T9" s="233" t="s">
        <v>90</v>
      </c>
      <c r="U9" s="233"/>
      <c r="V9" s="233"/>
      <c r="W9" s="233"/>
      <c r="X9" s="233"/>
      <c r="Z9" s="233" t="s">
        <v>146</v>
      </c>
      <c r="AA9" s="233"/>
      <c r="AB9" s="233"/>
      <c r="AD9" s="138"/>
      <c r="AE9" s="138"/>
      <c r="AF9" s="138"/>
      <c r="AG9" s="138"/>
      <c r="AH9" s="138"/>
    </row>
    <row r="10" spans="1:34" s="139" customFormat="1" ht="17.850000000000001" customHeight="1">
      <c r="D10" s="138"/>
      <c r="E10" s="138"/>
      <c r="F10" s="138"/>
      <c r="G10" s="138"/>
      <c r="H10" s="138"/>
      <c r="I10" s="138"/>
      <c r="J10" s="138" t="s">
        <v>147</v>
      </c>
      <c r="K10" s="138"/>
      <c r="L10" s="138"/>
      <c r="M10" s="138"/>
      <c r="N10" s="138"/>
      <c r="O10" s="138"/>
      <c r="P10" s="138" t="s">
        <v>148</v>
      </c>
      <c r="Q10" s="138"/>
      <c r="R10" s="138"/>
      <c r="T10" s="138"/>
      <c r="U10" s="138"/>
      <c r="V10" s="138"/>
      <c r="W10" s="138"/>
      <c r="X10" s="138"/>
      <c r="Z10" s="138" t="s">
        <v>149</v>
      </c>
      <c r="AA10" s="138"/>
      <c r="AB10" s="138"/>
      <c r="AD10" s="138" t="s">
        <v>150</v>
      </c>
      <c r="AE10" s="138"/>
      <c r="AF10" s="138"/>
      <c r="AG10" s="138"/>
      <c r="AH10" s="138"/>
    </row>
    <row r="11" spans="1:34" s="139" customFormat="1" ht="17.850000000000001" customHeight="1">
      <c r="E11" s="138"/>
      <c r="F11" s="138"/>
      <c r="G11" s="138"/>
      <c r="H11" s="138" t="s">
        <v>151</v>
      </c>
      <c r="J11" s="138" t="s">
        <v>152</v>
      </c>
      <c r="K11" s="138"/>
      <c r="M11" s="138"/>
      <c r="N11" s="138"/>
      <c r="O11" s="138"/>
      <c r="P11" s="138" t="s">
        <v>153</v>
      </c>
      <c r="Q11" s="138"/>
      <c r="R11" s="138"/>
      <c r="U11" s="140"/>
      <c r="W11" s="138"/>
      <c r="Z11" s="138" t="s">
        <v>154</v>
      </c>
      <c r="AA11" s="138"/>
      <c r="AB11" s="138"/>
      <c r="AC11" s="138"/>
      <c r="AD11" s="138" t="s">
        <v>155</v>
      </c>
      <c r="AE11" s="138"/>
      <c r="AG11" s="138"/>
    </row>
    <row r="12" spans="1:34" ht="17.850000000000001" customHeight="1">
      <c r="A12" s="139"/>
      <c r="B12" s="141"/>
      <c r="C12" s="139"/>
      <c r="D12" s="138" t="s">
        <v>156</v>
      </c>
      <c r="E12" s="140"/>
      <c r="F12" s="138"/>
      <c r="G12" s="140"/>
      <c r="H12" s="138" t="s">
        <v>157</v>
      </c>
      <c r="I12" s="139"/>
      <c r="J12" s="138" t="s">
        <v>158</v>
      </c>
      <c r="K12" s="140"/>
      <c r="L12" s="139"/>
      <c r="M12" s="140"/>
      <c r="N12" s="138" t="s">
        <v>159</v>
      </c>
      <c r="O12" s="140"/>
      <c r="P12" s="138" t="s">
        <v>160</v>
      </c>
      <c r="Q12" s="138"/>
      <c r="R12" s="138"/>
      <c r="S12" s="139"/>
      <c r="T12" s="138"/>
      <c r="U12" s="140"/>
      <c r="V12" s="138" t="s">
        <v>161</v>
      </c>
      <c r="W12" s="138"/>
      <c r="X12" s="139"/>
      <c r="Y12" s="139"/>
      <c r="Z12" s="138" t="s">
        <v>162</v>
      </c>
      <c r="AA12" s="140"/>
      <c r="AB12" s="138" t="s">
        <v>163</v>
      </c>
      <c r="AC12" s="140"/>
      <c r="AD12" s="138" t="s">
        <v>164</v>
      </c>
      <c r="AE12" s="140"/>
      <c r="AF12" s="138" t="s">
        <v>165</v>
      </c>
      <c r="AG12" s="138"/>
      <c r="AH12" s="138" t="s">
        <v>150</v>
      </c>
    </row>
    <row r="13" spans="1:34" ht="17.850000000000001" customHeight="1">
      <c r="A13" s="139"/>
      <c r="B13" s="141"/>
      <c r="C13" s="139"/>
      <c r="D13" s="138" t="s">
        <v>166</v>
      </c>
      <c r="E13" s="140"/>
      <c r="F13" s="138" t="s">
        <v>167</v>
      </c>
      <c r="G13" s="140"/>
      <c r="H13" s="138" t="s">
        <v>168</v>
      </c>
      <c r="I13" s="140"/>
      <c r="J13" s="138" t="s">
        <v>169</v>
      </c>
      <c r="K13" s="140"/>
      <c r="L13" s="138" t="s">
        <v>170</v>
      </c>
      <c r="M13" s="140"/>
      <c r="N13" s="138" t="s">
        <v>171</v>
      </c>
      <c r="O13" s="140"/>
      <c r="P13" s="138" t="s">
        <v>172</v>
      </c>
      <c r="Q13" s="138"/>
      <c r="R13" s="138"/>
      <c r="S13" s="138"/>
      <c r="T13" s="138" t="s">
        <v>173</v>
      </c>
      <c r="U13" s="139"/>
      <c r="V13" s="138" t="s">
        <v>174</v>
      </c>
      <c r="W13" s="139"/>
      <c r="X13" s="139"/>
      <c r="Y13" s="139"/>
      <c r="Z13" s="138" t="s">
        <v>175</v>
      </c>
      <c r="AA13" s="140"/>
      <c r="AB13" s="138" t="s">
        <v>176</v>
      </c>
      <c r="AC13" s="140"/>
      <c r="AD13" s="138" t="s">
        <v>177</v>
      </c>
      <c r="AE13" s="140"/>
      <c r="AF13" s="138" t="s">
        <v>178</v>
      </c>
      <c r="AG13" s="138"/>
      <c r="AH13" s="138" t="s">
        <v>179</v>
      </c>
    </row>
    <row r="14" spans="1:34" ht="17.850000000000001" customHeight="1">
      <c r="A14" s="139"/>
      <c r="B14" s="141"/>
      <c r="C14" s="142" t="s">
        <v>6</v>
      </c>
      <c r="D14" s="138" t="s">
        <v>180</v>
      </c>
      <c r="E14" s="140"/>
      <c r="F14" s="138" t="s">
        <v>181</v>
      </c>
      <c r="G14" s="140"/>
      <c r="H14" s="138" t="s">
        <v>182</v>
      </c>
      <c r="I14" s="140"/>
      <c r="J14" s="138" t="s">
        <v>183</v>
      </c>
      <c r="K14" s="140"/>
      <c r="L14" s="138" t="s">
        <v>184</v>
      </c>
      <c r="M14" s="140"/>
      <c r="N14" s="138" t="s">
        <v>185</v>
      </c>
      <c r="O14" s="140"/>
      <c r="P14" s="138" t="s">
        <v>186</v>
      </c>
      <c r="Q14" s="138"/>
      <c r="R14" s="138" t="s">
        <v>89</v>
      </c>
      <c r="S14" s="140"/>
      <c r="T14" s="138" t="s">
        <v>187</v>
      </c>
      <c r="U14" s="139"/>
      <c r="V14" s="138" t="s">
        <v>188</v>
      </c>
      <c r="W14" s="139"/>
      <c r="X14" s="138" t="s">
        <v>189</v>
      </c>
      <c r="Y14" s="138"/>
      <c r="Z14" s="138" t="s">
        <v>190</v>
      </c>
      <c r="AA14" s="140"/>
      <c r="AB14" s="143" t="s">
        <v>191</v>
      </c>
      <c r="AC14" s="140"/>
      <c r="AD14" s="138" t="s">
        <v>192</v>
      </c>
      <c r="AE14" s="140"/>
      <c r="AF14" s="138" t="s">
        <v>193</v>
      </c>
      <c r="AG14" s="138"/>
      <c r="AH14" s="138" t="s">
        <v>194</v>
      </c>
    </row>
    <row r="15" spans="1:34" s="147" customFormat="1" ht="17.850000000000001" customHeight="1">
      <c r="A15" s="144"/>
      <c r="B15" s="145"/>
      <c r="C15" s="144"/>
      <c r="D15" s="146"/>
      <c r="E15" s="146"/>
      <c r="F15" s="146"/>
      <c r="G15" s="146"/>
      <c r="H15" s="146"/>
      <c r="I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</row>
    <row r="16" spans="1:34" ht="17.850000000000001" customHeight="1">
      <c r="A16" s="139" t="s">
        <v>218</v>
      </c>
      <c r="B16" s="139"/>
      <c r="C16" s="139"/>
      <c r="D16" s="148">
        <v>4007796699</v>
      </c>
      <c r="E16" s="163"/>
      <c r="F16" s="148">
        <v>85926434469</v>
      </c>
      <c r="G16" s="149"/>
      <c r="H16" s="148">
        <v>-547379243</v>
      </c>
      <c r="I16" s="149"/>
      <c r="J16" s="148">
        <v>575680060</v>
      </c>
      <c r="K16" s="149"/>
      <c r="L16" s="148">
        <v>36867563</v>
      </c>
      <c r="M16" s="149"/>
      <c r="N16" s="148">
        <v>99971261</v>
      </c>
      <c r="O16" s="149"/>
      <c r="P16" s="148">
        <v>32173940</v>
      </c>
      <c r="Q16" s="149"/>
      <c r="R16" s="148">
        <v>250139822</v>
      </c>
      <c r="S16" s="149"/>
      <c r="T16" s="148">
        <v>411462670</v>
      </c>
      <c r="U16" s="149"/>
      <c r="V16" s="148">
        <v>87400260</v>
      </c>
      <c r="W16" s="149"/>
      <c r="X16" s="148">
        <v>25272932740</v>
      </c>
      <c r="Y16" s="149"/>
      <c r="Z16" s="148">
        <v>-374004835</v>
      </c>
      <c r="AA16" s="152"/>
      <c r="AB16" s="148">
        <v>95426439</v>
      </c>
      <c r="AC16" s="149"/>
      <c r="AD16" s="148">
        <v>115874901845</v>
      </c>
      <c r="AE16" s="149"/>
      <c r="AF16" s="148">
        <v>5428830589</v>
      </c>
      <c r="AG16" s="149"/>
      <c r="AH16" s="148">
        <f>SUM(AD16:AF16)</f>
        <v>121303732434</v>
      </c>
    </row>
    <row r="17" spans="1:43" s="147" customFormat="1" ht="11.25" customHeight="1">
      <c r="A17" s="144"/>
      <c r="B17" s="145"/>
      <c r="C17" s="144"/>
      <c r="D17" s="150"/>
      <c r="E17" s="150"/>
      <c r="F17" s="150"/>
      <c r="G17" s="150"/>
      <c r="H17" s="150"/>
      <c r="I17" s="150"/>
      <c r="J17" s="151"/>
      <c r="K17" s="150"/>
      <c r="L17" s="151"/>
      <c r="M17" s="150"/>
      <c r="N17" s="150"/>
      <c r="O17" s="150"/>
      <c r="P17" s="150"/>
      <c r="Q17" s="150"/>
      <c r="R17" s="150"/>
      <c r="S17" s="150"/>
      <c r="T17" s="150"/>
      <c r="U17" s="150"/>
      <c r="V17" s="150"/>
      <c r="W17" s="150"/>
      <c r="X17" s="150"/>
      <c r="Y17" s="150"/>
      <c r="Z17" s="150"/>
      <c r="AA17" s="150"/>
      <c r="AB17" s="150"/>
      <c r="AC17" s="150"/>
      <c r="AD17" s="150"/>
      <c r="AE17" s="150"/>
      <c r="AF17" s="150"/>
      <c r="AG17" s="151"/>
      <c r="AH17" s="151"/>
    </row>
    <row r="18" spans="1:43" s="139" customFormat="1" ht="17.850000000000001" customHeight="1">
      <c r="A18" s="139" t="s">
        <v>196</v>
      </c>
      <c r="C18" s="1"/>
      <c r="D18" s="148"/>
      <c r="E18" s="152"/>
      <c r="F18" s="152"/>
      <c r="G18" s="152"/>
      <c r="H18" s="148"/>
      <c r="I18" s="152"/>
      <c r="J18" s="148"/>
      <c r="K18" s="152"/>
      <c r="L18" s="148"/>
      <c r="M18" s="152"/>
      <c r="N18" s="152"/>
      <c r="O18" s="152"/>
      <c r="P18" s="148"/>
      <c r="Q18" s="148"/>
      <c r="R18" s="148"/>
      <c r="S18" s="152"/>
      <c r="T18" s="148"/>
      <c r="U18" s="152"/>
      <c r="V18" s="152"/>
      <c r="W18" s="148"/>
      <c r="X18" s="152"/>
      <c r="Y18" s="152"/>
      <c r="Z18" s="152"/>
      <c r="AA18" s="153"/>
      <c r="AB18" s="152"/>
      <c r="AC18" s="153"/>
      <c r="AD18" s="152"/>
      <c r="AE18" s="152"/>
      <c r="AF18" s="152"/>
      <c r="AG18" s="152"/>
      <c r="AH18" s="152"/>
      <c r="AI18" s="152"/>
      <c r="AJ18" s="153"/>
      <c r="AK18" s="153"/>
      <c r="AL18" s="153"/>
      <c r="AM18" s="153"/>
      <c r="AN18" s="153"/>
      <c r="AO18" s="154"/>
      <c r="AP18" s="154"/>
      <c r="AQ18" s="154"/>
    </row>
    <row r="19" spans="1:43" s="147" customFormat="1" ht="17.850000000000001" customHeight="1">
      <c r="A19" s="144"/>
      <c r="B19" s="144" t="s">
        <v>197</v>
      </c>
      <c r="C19" s="144"/>
      <c r="D19" s="155"/>
      <c r="E19" s="156"/>
      <c r="F19" s="157"/>
      <c r="G19" s="156"/>
      <c r="H19" s="155"/>
      <c r="I19" s="156"/>
      <c r="J19" s="155"/>
      <c r="K19" s="156"/>
      <c r="L19" s="155"/>
      <c r="M19" s="156"/>
      <c r="N19" s="152"/>
      <c r="O19" s="156"/>
      <c r="P19" s="155"/>
      <c r="Q19" s="155"/>
      <c r="R19" s="155"/>
      <c r="S19" s="156"/>
      <c r="T19" s="155"/>
      <c r="U19" s="156"/>
      <c r="V19" s="156"/>
      <c r="W19" s="155"/>
      <c r="X19" s="156"/>
      <c r="Y19" s="156"/>
      <c r="Z19" s="157"/>
      <c r="AA19" s="157"/>
      <c r="AB19" s="157"/>
      <c r="AC19" s="157"/>
      <c r="AD19" s="157"/>
      <c r="AE19" s="156"/>
      <c r="AF19" s="156"/>
      <c r="AG19" s="156"/>
      <c r="AH19" s="156"/>
    </row>
    <row r="20" spans="1:43" ht="17.850000000000001" customHeight="1">
      <c r="A20" s="139"/>
      <c r="B20" s="1" t="s">
        <v>198</v>
      </c>
      <c r="C20" s="146">
        <v>28.2</v>
      </c>
      <c r="D20" s="158">
        <v>0</v>
      </c>
      <c r="E20" s="159"/>
      <c r="F20" s="158">
        <v>0</v>
      </c>
      <c r="G20" s="159"/>
      <c r="H20" s="158">
        <v>0</v>
      </c>
      <c r="I20" s="159"/>
      <c r="J20" s="158">
        <v>0</v>
      </c>
      <c r="K20" s="159"/>
      <c r="L20" s="158">
        <v>0</v>
      </c>
      <c r="M20" s="159"/>
      <c r="N20" s="158">
        <v>0</v>
      </c>
      <c r="O20" s="159"/>
      <c r="P20" s="158">
        <v>0</v>
      </c>
      <c r="Q20" s="160"/>
      <c r="R20" s="159">
        <f>'SC-Separate 22'!M17</f>
        <v>-7160744</v>
      </c>
      <c r="S20" s="161"/>
      <c r="T20" s="158">
        <v>0</v>
      </c>
      <c r="U20" s="159"/>
      <c r="V20" s="158">
        <v>0</v>
      </c>
      <c r="W20" s="162"/>
      <c r="X20" s="158">
        <v>0</v>
      </c>
      <c r="Y20" s="162"/>
      <c r="Z20" s="158">
        <v>0</v>
      </c>
      <c r="AA20" s="161"/>
      <c r="AB20" s="158">
        <v>0</v>
      </c>
      <c r="AC20" s="161"/>
      <c r="AD20" s="148">
        <f>SUM(D20:AB20)</f>
        <v>-7160744</v>
      </c>
      <c r="AE20" s="161"/>
      <c r="AF20" s="158">
        <v>0</v>
      </c>
      <c r="AG20" s="152"/>
      <c r="AH20" s="149">
        <f>SUM(AD20:AF20)</f>
        <v>-7160744</v>
      </c>
    </row>
    <row r="21" spans="1:43" ht="17.850000000000001" customHeight="1">
      <c r="A21" s="144"/>
      <c r="B21" s="1" t="s">
        <v>199</v>
      </c>
      <c r="C21" s="146">
        <v>28.2</v>
      </c>
      <c r="D21" s="158">
        <v>0</v>
      </c>
      <c r="E21" s="163"/>
      <c r="F21" s="158">
        <v>0</v>
      </c>
      <c r="G21" s="163"/>
      <c r="H21" s="158">
        <v>0</v>
      </c>
      <c r="I21" s="163"/>
      <c r="J21" s="158">
        <v>0</v>
      </c>
      <c r="K21" s="163"/>
      <c r="L21" s="158">
        <v>0</v>
      </c>
      <c r="M21" s="163"/>
      <c r="N21" s="159">
        <v>49545071</v>
      </c>
      <c r="O21" s="159"/>
      <c r="P21" s="158">
        <v>0</v>
      </c>
      <c r="Q21" s="160"/>
      <c r="R21" s="159">
        <v>-49545071</v>
      </c>
      <c r="S21" s="163"/>
      <c r="T21" s="158">
        <v>0</v>
      </c>
      <c r="U21" s="162"/>
      <c r="V21" s="158">
        <v>0</v>
      </c>
      <c r="W21" s="162"/>
      <c r="X21" s="158">
        <v>0</v>
      </c>
      <c r="Y21" s="164"/>
      <c r="Z21" s="158">
        <v>0</v>
      </c>
      <c r="AA21" s="165"/>
      <c r="AB21" s="158">
        <v>0</v>
      </c>
      <c r="AC21" s="157"/>
      <c r="AD21" s="166">
        <v>0</v>
      </c>
      <c r="AE21" s="152"/>
      <c r="AF21" s="158">
        <v>0</v>
      </c>
      <c r="AG21" s="152"/>
      <c r="AH21" s="166">
        <f>SUM(AD21:AF21)</f>
        <v>0</v>
      </c>
    </row>
    <row r="22" spans="1:43" ht="17.850000000000001" customHeight="1">
      <c r="B22" s="1" t="s">
        <v>200</v>
      </c>
      <c r="C22" s="146">
        <v>38</v>
      </c>
      <c r="D22" s="158">
        <v>0</v>
      </c>
      <c r="E22" s="163"/>
      <c r="F22" s="158">
        <v>0</v>
      </c>
      <c r="G22" s="163"/>
      <c r="H22" s="158">
        <v>0</v>
      </c>
      <c r="I22" s="163"/>
      <c r="J22" s="158">
        <v>0</v>
      </c>
      <c r="K22" s="163"/>
      <c r="L22" s="158">
        <v>0</v>
      </c>
      <c r="M22" s="163"/>
      <c r="N22" s="158">
        <v>0</v>
      </c>
      <c r="O22" s="163"/>
      <c r="P22" s="158">
        <v>0</v>
      </c>
      <c r="Q22" s="197"/>
      <c r="R22" s="158">
        <v>0</v>
      </c>
      <c r="S22" s="159"/>
      <c r="T22" s="158">
        <v>0</v>
      </c>
      <c r="U22" s="159"/>
      <c r="V22" s="158">
        <v>0</v>
      </c>
      <c r="W22" s="162"/>
      <c r="X22" s="159">
        <v>-2645060664</v>
      </c>
      <c r="Y22" s="159"/>
      <c r="Z22" s="158">
        <v>0</v>
      </c>
      <c r="AA22" s="164"/>
      <c r="AB22" s="158">
        <v>0</v>
      </c>
      <c r="AC22" s="164"/>
      <c r="AD22" s="148">
        <f>SUM(D22:AB22)</f>
        <v>-2645060664</v>
      </c>
      <c r="AE22" s="152"/>
      <c r="AF22" s="158">
        <v>0</v>
      </c>
      <c r="AG22" s="152"/>
      <c r="AH22" s="149">
        <f>SUM(AD22:AF22)</f>
        <v>-2645060664</v>
      </c>
    </row>
    <row r="23" spans="1:43" ht="17.850000000000001" customHeight="1">
      <c r="B23" s="1" t="s">
        <v>201</v>
      </c>
      <c r="D23" s="158">
        <v>0</v>
      </c>
      <c r="E23" s="163"/>
      <c r="F23" s="158">
        <v>0</v>
      </c>
      <c r="G23" s="163"/>
      <c r="H23" s="158">
        <v>0</v>
      </c>
      <c r="I23" s="163"/>
      <c r="J23" s="158">
        <v>0</v>
      </c>
      <c r="K23" s="163"/>
      <c r="L23" s="158">
        <v>0</v>
      </c>
      <c r="M23" s="163"/>
      <c r="N23" s="198">
        <v>0</v>
      </c>
      <c r="O23" s="163"/>
      <c r="P23" s="158">
        <v>0</v>
      </c>
      <c r="Q23" s="197"/>
      <c r="R23" s="158">
        <v>0</v>
      </c>
      <c r="S23" s="159"/>
      <c r="T23" s="158">
        <v>0</v>
      </c>
      <c r="U23" s="175"/>
      <c r="V23" s="158">
        <v>0</v>
      </c>
      <c r="W23" s="159"/>
      <c r="X23" s="158">
        <v>0</v>
      </c>
      <c r="Y23" s="159"/>
      <c r="Z23" s="158">
        <v>0</v>
      </c>
      <c r="AA23" s="159"/>
      <c r="AB23" s="158">
        <v>0</v>
      </c>
      <c r="AC23" s="159"/>
      <c r="AD23" s="166">
        <v>0</v>
      </c>
      <c r="AE23" s="152"/>
      <c r="AF23" s="159">
        <v>-374191347</v>
      </c>
      <c r="AG23" s="152"/>
      <c r="AH23" s="149">
        <f>SUM(AD23:AF23)</f>
        <v>-374191347</v>
      </c>
    </row>
    <row r="24" spans="1:43" s="139" customFormat="1" ht="12.75" customHeight="1">
      <c r="A24" s="147"/>
      <c r="B24" s="144" t="s">
        <v>202</v>
      </c>
      <c r="C24" s="1"/>
      <c r="D24" s="174"/>
      <c r="E24" s="161"/>
      <c r="F24" s="174"/>
      <c r="G24" s="161"/>
      <c r="H24" s="174"/>
      <c r="I24" s="161"/>
      <c r="J24" s="174"/>
      <c r="K24" s="159"/>
      <c r="L24" s="174"/>
      <c r="M24" s="159"/>
      <c r="N24" s="159"/>
      <c r="O24" s="159"/>
      <c r="P24" s="174"/>
      <c r="Q24" s="159"/>
      <c r="R24" s="174"/>
      <c r="S24" s="161"/>
      <c r="T24" s="174"/>
      <c r="U24" s="175"/>
      <c r="V24" s="174"/>
      <c r="W24" s="159"/>
      <c r="X24" s="174"/>
      <c r="Y24" s="159"/>
      <c r="Z24" s="174"/>
      <c r="AA24" s="161"/>
      <c r="AB24" s="174"/>
      <c r="AC24" s="161"/>
      <c r="AD24" s="199"/>
      <c r="AE24" s="152"/>
      <c r="AF24" s="200"/>
      <c r="AG24" s="152"/>
      <c r="AH24" s="174"/>
      <c r="AI24" s="167"/>
    </row>
    <row r="25" spans="1:43" s="147" customFormat="1" ht="14.1" customHeight="1">
      <c r="A25" s="144"/>
      <c r="B25" s="168" t="s">
        <v>203</v>
      </c>
      <c r="C25" s="139"/>
      <c r="D25" s="169">
        <f>SUM(D20:D24)</f>
        <v>0</v>
      </c>
      <c r="E25" s="156"/>
      <c r="F25" s="169">
        <f>SUM(F20:F24)</f>
        <v>0</v>
      </c>
      <c r="G25" s="156"/>
      <c r="H25" s="169">
        <f>SUM(H20:H24)</f>
        <v>0</v>
      </c>
      <c r="I25" s="156"/>
      <c r="J25" s="169">
        <f>SUM(J20:J24)</f>
        <v>0</v>
      </c>
      <c r="K25" s="156"/>
      <c r="L25" s="169">
        <f>SUM(L20:L24)</f>
        <v>0</v>
      </c>
      <c r="M25" s="156"/>
      <c r="N25" s="170">
        <f>SUM(N20:N24)</f>
        <v>49545071</v>
      </c>
      <c r="O25" s="156"/>
      <c r="P25" s="169">
        <f>SUM(P20:P24)</f>
        <v>0</v>
      </c>
      <c r="Q25" s="156"/>
      <c r="R25" s="170">
        <f>SUM(R20:R24)</f>
        <v>-56705815</v>
      </c>
      <c r="S25" s="156"/>
      <c r="T25" s="169">
        <f>SUM(T20:T24)</f>
        <v>0</v>
      </c>
      <c r="U25" s="156"/>
      <c r="V25" s="169">
        <f>SUM(V20:V24)</f>
        <v>0</v>
      </c>
      <c r="W25" s="156"/>
      <c r="X25" s="170">
        <f>SUM(X20:X24)</f>
        <v>-2645060664</v>
      </c>
      <c r="Y25" s="156"/>
      <c r="Z25" s="169">
        <f>SUM(Z20:Z24)</f>
        <v>0</v>
      </c>
      <c r="AA25" s="156"/>
      <c r="AB25" s="169">
        <f>SUM(AB20:AB24)</f>
        <v>0</v>
      </c>
      <c r="AC25" s="156"/>
      <c r="AD25" s="170">
        <f>SUM(AD20:AD24)</f>
        <v>-2652221408</v>
      </c>
      <c r="AE25" s="156"/>
      <c r="AF25" s="170">
        <f>SUM(AF20:AF24)</f>
        <v>-374191347</v>
      </c>
      <c r="AG25" s="156"/>
      <c r="AH25" s="170">
        <f>SUM(AH20:AH24)</f>
        <v>-3026412755</v>
      </c>
    </row>
    <row r="26" spans="1:43" ht="17.850000000000001" customHeight="1">
      <c r="A26" s="144"/>
      <c r="B26" s="145"/>
      <c r="C26" s="144"/>
      <c r="D26" s="150"/>
      <c r="E26" s="150"/>
      <c r="F26" s="150"/>
      <c r="G26" s="150"/>
      <c r="H26" s="150"/>
      <c r="I26" s="150"/>
      <c r="J26" s="151"/>
      <c r="K26" s="150"/>
      <c r="L26" s="151"/>
      <c r="M26" s="150"/>
      <c r="N26" s="150"/>
      <c r="O26" s="150"/>
      <c r="P26" s="150"/>
      <c r="Q26" s="150"/>
      <c r="R26" s="150"/>
      <c r="S26" s="150"/>
      <c r="T26" s="150"/>
      <c r="U26" s="150"/>
      <c r="V26" s="150"/>
      <c r="W26" s="150"/>
      <c r="X26" s="150"/>
      <c r="Y26" s="150"/>
      <c r="Z26" s="150"/>
      <c r="AA26" s="150"/>
      <c r="AB26" s="150"/>
      <c r="AC26" s="150"/>
      <c r="AD26" s="150"/>
      <c r="AE26" s="150"/>
      <c r="AF26" s="150"/>
      <c r="AG26" s="151"/>
      <c r="AH26" s="151"/>
    </row>
    <row r="27" spans="1:43" ht="17.850000000000001" customHeight="1">
      <c r="B27" s="144" t="s">
        <v>204</v>
      </c>
      <c r="D27" s="148"/>
      <c r="E27" s="152"/>
      <c r="F27" s="148"/>
      <c r="G27" s="152"/>
      <c r="H27" s="148"/>
      <c r="I27" s="152"/>
      <c r="J27" s="148"/>
      <c r="K27" s="148"/>
      <c r="L27" s="148"/>
      <c r="M27" s="148"/>
      <c r="N27" s="148"/>
      <c r="O27" s="148"/>
      <c r="P27" s="148"/>
      <c r="Q27" s="148"/>
      <c r="R27" s="148"/>
      <c r="S27" s="152"/>
      <c r="T27" s="148"/>
      <c r="U27" s="171"/>
      <c r="V27" s="148"/>
      <c r="W27" s="148"/>
      <c r="X27" s="148"/>
      <c r="Y27" s="172"/>
      <c r="Z27" s="148"/>
      <c r="AA27" s="152"/>
      <c r="AB27" s="148"/>
      <c r="AC27" s="152"/>
      <c r="AD27" s="152"/>
      <c r="AE27" s="152"/>
      <c r="AF27" s="172"/>
      <c r="AG27" s="152"/>
      <c r="AH27" s="152"/>
    </row>
    <row r="28" spans="1:43" ht="17.850000000000001" customHeight="1">
      <c r="B28" s="1" t="s">
        <v>205</v>
      </c>
      <c r="D28" s="158"/>
      <c r="E28" s="152"/>
      <c r="F28" s="158"/>
      <c r="G28" s="152"/>
      <c r="H28" s="158"/>
      <c r="I28" s="152"/>
      <c r="J28" s="158"/>
      <c r="K28" s="148"/>
      <c r="L28" s="158"/>
      <c r="M28" s="148"/>
      <c r="N28" s="158"/>
      <c r="O28" s="148"/>
      <c r="P28" s="158"/>
      <c r="Q28" s="148"/>
      <c r="R28" s="158"/>
      <c r="S28" s="152"/>
      <c r="T28" s="158"/>
      <c r="U28" s="171"/>
      <c r="V28" s="158"/>
      <c r="W28" s="148"/>
      <c r="X28" s="158"/>
      <c r="Y28" s="172"/>
      <c r="Z28" s="158"/>
      <c r="AA28" s="152"/>
      <c r="AB28" s="158"/>
      <c r="AC28" s="152"/>
      <c r="AD28" s="158"/>
      <c r="AE28" s="152"/>
      <c r="AF28" s="158"/>
      <c r="AG28" s="152"/>
      <c r="AH28" s="158"/>
    </row>
    <row r="29" spans="1:43" ht="17.850000000000001" customHeight="1">
      <c r="B29" s="1" t="s">
        <v>206</v>
      </c>
      <c r="D29" s="158">
        <v>0</v>
      </c>
      <c r="E29" s="152"/>
      <c r="F29" s="158">
        <v>0</v>
      </c>
      <c r="G29" s="152"/>
      <c r="H29" s="158">
        <v>0</v>
      </c>
      <c r="I29" s="152"/>
      <c r="J29" s="158">
        <v>0</v>
      </c>
      <c r="K29" s="148"/>
      <c r="L29" s="158">
        <v>0</v>
      </c>
      <c r="M29" s="148"/>
      <c r="N29" s="158">
        <v>0</v>
      </c>
      <c r="O29" s="148"/>
      <c r="P29" s="158">
        <v>0</v>
      </c>
      <c r="Q29" s="148"/>
      <c r="R29" s="158">
        <v>0</v>
      </c>
      <c r="S29" s="152"/>
      <c r="T29" s="158">
        <v>0</v>
      </c>
      <c r="U29" s="171"/>
      <c r="V29" s="158">
        <v>0</v>
      </c>
      <c r="W29" s="148"/>
      <c r="X29" s="158">
        <v>0</v>
      </c>
      <c r="Y29" s="172"/>
      <c r="Z29" s="158">
        <v>0</v>
      </c>
      <c r="AA29" s="152"/>
      <c r="AB29" s="158">
        <v>0</v>
      </c>
      <c r="AC29" s="152"/>
      <c r="AD29" s="166">
        <v>0</v>
      </c>
      <c r="AE29" s="152"/>
      <c r="AF29" s="173">
        <v>414000000</v>
      </c>
      <c r="AG29" s="152"/>
      <c r="AH29" s="152">
        <f>SUM(AD29:AF29)</f>
        <v>414000000</v>
      </c>
    </row>
    <row r="30" spans="1:43" ht="17.850000000000001" customHeight="1">
      <c r="B30" s="1" t="s">
        <v>207</v>
      </c>
      <c r="C30" s="146"/>
      <c r="D30" s="158"/>
      <c r="E30" s="152"/>
      <c r="F30" s="158"/>
      <c r="G30" s="152"/>
      <c r="H30" s="158"/>
      <c r="I30" s="152"/>
      <c r="J30" s="158"/>
      <c r="K30" s="148"/>
      <c r="L30" s="158"/>
      <c r="M30" s="148"/>
      <c r="N30" s="158"/>
      <c r="O30" s="148"/>
      <c r="P30" s="158"/>
      <c r="Q30" s="148"/>
      <c r="R30" s="158"/>
      <c r="S30" s="152"/>
      <c r="T30" s="158"/>
      <c r="U30" s="171"/>
      <c r="V30" s="158"/>
      <c r="W30" s="148"/>
      <c r="X30" s="158"/>
      <c r="Y30" s="172"/>
      <c r="Z30" s="158"/>
      <c r="AA30" s="152"/>
      <c r="AB30" s="158"/>
      <c r="AC30" s="152"/>
      <c r="AD30" s="158"/>
      <c r="AE30" s="152"/>
      <c r="AF30" s="158"/>
      <c r="AG30" s="152"/>
      <c r="AH30" s="158"/>
    </row>
    <row r="31" spans="1:43" ht="17.850000000000001" customHeight="1">
      <c r="B31" s="1" t="s">
        <v>208</v>
      </c>
      <c r="C31" s="146">
        <v>4.2</v>
      </c>
      <c r="D31" s="158">
        <v>0</v>
      </c>
      <c r="E31" s="152"/>
      <c r="F31" s="158">
        <v>0</v>
      </c>
      <c r="G31" s="152"/>
      <c r="H31" s="159">
        <v>-283027054</v>
      </c>
      <c r="I31" s="152"/>
      <c r="J31" s="158">
        <v>0</v>
      </c>
      <c r="K31" s="148"/>
      <c r="L31" s="158">
        <v>0</v>
      </c>
      <c r="M31" s="148"/>
      <c r="N31" s="158">
        <v>0</v>
      </c>
      <c r="O31" s="148"/>
      <c r="P31" s="158">
        <v>0</v>
      </c>
      <c r="Q31" s="148"/>
      <c r="R31" s="158">
        <v>0</v>
      </c>
      <c r="S31" s="152"/>
      <c r="T31" s="158">
        <v>0</v>
      </c>
      <c r="U31" s="171"/>
      <c r="V31" s="158">
        <v>0</v>
      </c>
      <c r="W31" s="148"/>
      <c r="X31" s="158">
        <v>0</v>
      </c>
      <c r="Y31" s="172"/>
      <c r="Z31" s="158">
        <v>0</v>
      </c>
      <c r="AA31" s="152"/>
      <c r="AB31" s="158">
        <v>0</v>
      </c>
      <c r="AC31" s="152"/>
      <c r="AD31" s="152">
        <v>-283027054</v>
      </c>
      <c r="AE31" s="152"/>
      <c r="AF31" s="173">
        <v>-466293546</v>
      </c>
      <c r="AG31" s="152"/>
      <c r="AH31" s="152">
        <f>SUM(AD31:AF31)</f>
        <v>-749320600</v>
      </c>
    </row>
    <row r="32" spans="1:43" s="139" customFormat="1" ht="17.850000000000001" customHeight="1">
      <c r="B32" s="1" t="s">
        <v>209</v>
      </c>
      <c r="C32" s="146">
        <v>28.3</v>
      </c>
      <c r="D32" s="169">
        <v>0</v>
      </c>
      <c r="E32" s="156"/>
      <c r="F32" s="169">
        <v>0</v>
      </c>
      <c r="G32" s="156"/>
      <c r="H32" s="169">
        <v>0</v>
      </c>
      <c r="I32" s="156"/>
      <c r="J32" s="201">
        <v>134773</v>
      </c>
      <c r="K32" s="156"/>
      <c r="L32" s="169">
        <v>0</v>
      </c>
      <c r="M32" s="156"/>
      <c r="N32" s="169">
        <v>0</v>
      </c>
      <c r="O32" s="156"/>
      <c r="P32" s="169">
        <v>0</v>
      </c>
      <c r="Q32" s="155"/>
      <c r="R32" s="169">
        <v>0</v>
      </c>
      <c r="S32" s="148"/>
      <c r="T32" s="169">
        <v>0</v>
      </c>
      <c r="U32" s="171"/>
      <c r="V32" s="169">
        <v>0</v>
      </c>
      <c r="W32" s="148"/>
      <c r="X32" s="169">
        <v>0</v>
      </c>
      <c r="Y32" s="148"/>
      <c r="Z32" s="169">
        <v>0</v>
      </c>
      <c r="AA32" s="148"/>
      <c r="AB32" s="169">
        <v>0</v>
      </c>
      <c r="AC32" s="148"/>
      <c r="AD32" s="170">
        <v>134773</v>
      </c>
      <c r="AE32" s="152"/>
      <c r="AF32" s="201">
        <v>-1938752</v>
      </c>
      <c r="AG32" s="152"/>
      <c r="AH32" s="202">
        <f>SUM(AD32:AF32)</f>
        <v>-1803979</v>
      </c>
    </row>
    <row r="33" spans="1:44" ht="17.850000000000001" customHeight="1">
      <c r="A33" s="139"/>
      <c r="B33" s="144" t="s">
        <v>210</v>
      </c>
      <c r="C33" s="139"/>
      <c r="D33" s="169">
        <f>SUM(D28:D32)</f>
        <v>0</v>
      </c>
      <c r="E33" s="148"/>
      <c r="F33" s="169">
        <f>SUM(F28:F32)</f>
        <v>0</v>
      </c>
      <c r="G33" s="148"/>
      <c r="H33" s="148">
        <f>SUM(H28:H32)</f>
        <v>-283027054</v>
      </c>
      <c r="I33" s="148"/>
      <c r="J33" s="148">
        <f>SUM(J28:J32)</f>
        <v>134773</v>
      </c>
      <c r="K33" s="156"/>
      <c r="L33" s="169">
        <f>SUM(L28:L32)</f>
        <v>0</v>
      </c>
      <c r="M33" s="156"/>
      <c r="N33" s="169">
        <f>SUM(N28:N32)</f>
        <v>0</v>
      </c>
      <c r="O33" s="156"/>
      <c r="P33" s="169">
        <f>SUM(P28:P32)</f>
        <v>0</v>
      </c>
      <c r="Q33" s="155"/>
      <c r="R33" s="169">
        <f>SUM(R28:R32)</f>
        <v>0</v>
      </c>
      <c r="S33" s="148"/>
      <c r="T33" s="169">
        <f>SUM(T28:T32)</f>
        <v>0</v>
      </c>
      <c r="U33" s="148"/>
      <c r="V33" s="169">
        <f>SUM(V28:V32)</f>
        <v>0</v>
      </c>
      <c r="W33" s="148"/>
      <c r="X33" s="169">
        <f>SUM(X28:X32)</f>
        <v>0</v>
      </c>
      <c r="Y33" s="148"/>
      <c r="Z33" s="169">
        <f>SUM(Z28:Z32)</f>
        <v>0</v>
      </c>
      <c r="AA33" s="148"/>
      <c r="AB33" s="169">
        <f>SUM(AB28:AB32)</f>
        <v>0</v>
      </c>
      <c r="AC33" s="148"/>
      <c r="AD33" s="148">
        <f>SUM(AD28:AD32)</f>
        <v>-282892281</v>
      </c>
      <c r="AE33" s="194"/>
      <c r="AF33" s="148">
        <f>SUM(AF28:AF32)</f>
        <v>-54232298</v>
      </c>
      <c r="AG33" s="152"/>
      <c r="AH33" s="148">
        <f>SUM(AH28:AH32)</f>
        <v>-337124579</v>
      </c>
    </row>
    <row r="34" spans="1:44" s="139" customFormat="1" ht="13.2">
      <c r="A34" s="139" t="s">
        <v>211</v>
      </c>
      <c r="B34" s="1"/>
      <c r="C34" s="1"/>
      <c r="D34" s="174"/>
      <c r="E34" s="159"/>
      <c r="F34" s="174"/>
      <c r="G34" s="159"/>
      <c r="H34" s="174"/>
      <c r="I34" s="159"/>
      <c r="J34" s="174"/>
      <c r="K34" s="159"/>
      <c r="L34" s="174"/>
      <c r="M34" s="159"/>
      <c r="N34" s="174"/>
      <c r="O34" s="159"/>
      <c r="P34" s="174"/>
      <c r="Q34" s="159"/>
      <c r="R34" s="174"/>
      <c r="S34" s="159"/>
      <c r="T34" s="174"/>
      <c r="U34" s="175"/>
      <c r="V34" s="174"/>
      <c r="W34" s="159"/>
      <c r="X34" s="174"/>
      <c r="Y34" s="159"/>
      <c r="Z34" s="174"/>
      <c r="AA34" s="159"/>
      <c r="AB34" s="174"/>
      <c r="AC34" s="159"/>
      <c r="AD34" s="174"/>
      <c r="AE34" s="174"/>
      <c r="AF34" s="174"/>
      <c r="AG34" s="161"/>
      <c r="AH34" s="174"/>
    </row>
    <row r="35" spans="1:44" s="147" customFormat="1" ht="13.8">
      <c r="A35" s="139"/>
      <c r="B35" s="139" t="s">
        <v>212</v>
      </c>
      <c r="C35" s="139"/>
      <c r="D35" s="169">
        <v>0</v>
      </c>
      <c r="E35" s="156"/>
      <c r="F35" s="169">
        <v>0</v>
      </c>
      <c r="G35" s="156"/>
      <c r="H35" s="170">
        <v>-283027054</v>
      </c>
      <c r="I35" s="156"/>
      <c r="J35" s="170">
        <v>134773</v>
      </c>
      <c r="K35" s="148"/>
      <c r="L35" s="169">
        <v>0</v>
      </c>
      <c r="M35" s="156"/>
      <c r="N35" s="170">
        <v>49545071</v>
      </c>
      <c r="O35" s="156"/>
      <c r="P35" s="169">
        <v>0</v>
      </c>
      <c r="Q35" s="155"/>
      <c r="R35" s="170">
        <v>-56705815</v>
      </c>
      <c r="S35" s="152"/>
      <c r="T35" s="169">
        <v>0</v>
      </c>
      <c r="U35" s="152"/>
      <c r="V35" s="169">
        <v>0</v>
      </c>
      <c r="W35" s="152"/>
      <c r="X35" s="170">
        <v>-2645060664</v>
      </c>
      <c r="Y35" s="152"/>
      <c r="Z35" s="169">
        <v>0</v>
      </c>
      <c r="AA35" s="152"/>
      <c r="AB35" s="169">
        <v>0</v>
      </c>
      <c r="AC35" s="152"/>
      <c r="AD35" s="170">
        <v>-2935113689</v>
      </c>
      <c r="AE35" s="194"/>
      <c r="AF35" s="170">
        <v>-428423645</v>
      </c>
      <c r="AG35" s="194"/>
      <c r="AH35" s="170">
        <v>-3363537334</v>
      </c>
    </row>
    <row r="36" spans="1:44" ht="13.8">
      <c r="A36" s="144"/>
      <c r="B36" s="145"/>
      <c r="C36" s="144"/>
      <c r="D36" s="150"/>
      <c r="E36" s="150"/>
      <c r="F36" s="150"/>
      <c r="G36" s="150"/>
      <c r="H36" s="150"/>
      <c r="I36" s="150"/>
      <c r="J36" s="151"/>
      <c r="K36" s="150"/>
      <c r="L36" s="151"/>
      <c r="M36" s="150"/>
      <c r="N36" s="150"/>
      <c r="O36" s="150"/>
      <c r="P36" s="150"/>
      <c r="Q36" s="150"/>
      <c r="R36" s="150"/>
      <c r="S36" s="150"/>
      <c r="T36" s="150"/>
      <c r="U36" s="150"/>
      <c r="V36" s="150"/>
      <c r="W36" s="150"/>
      <c r="X36" s="150"/>
      <c r="Y36" s="150"/>
      <c r="Z36" s="150"/>
      <c r="AA36" s="150"/>
      <c r="AB36" s="150"/>
      <c r="AC36" s="150"/>
      <c r="AD36" s="150"/>
      <c r="AE36" s="150"/>
      <c r="AF36" s="150"/>
      <c r="AG36" s="151"/>
      <c r="AH36" s="151"/>
    </row>
    <row r="37" spans="1:44" ht="17.850000000000001" customHeight="1">
      <c r="A37" s="139" t="s">
        <v>213</v>
      </c>
      <c r="D37" s="161"/>
      <c r="E37" s="161"/>
      <c r="F37" s="161"/>
      <c r="G37" s="161"/>
      <c r="H37" s="152"/>
      <c r="I37" s="161"/>
      <c r="J37" s="161"/>
      <c r="K37" s="161"/>
      <c r="L37" s="161"/>
      <c r="M37" s="161"/>
      <c r="N37" s="161"/>
      <c r="O37" s="161"/>
      <c r="P37" s="161"/>
      <c r="Q37" s="161"/>
      <c r="R37" s="161"/>
      <c r="S37" s="161"/>
      <c r="T37" s="161"/>
      <c r="U37" s="177"/>
      <c r="V37" s="161"/>
      <c r="W37" s="159"/>
      <c r="X37" s="161"/>
      <c r="Y37" s="159"/>
      <c r="Z37" s="161"/>
      <c r="AA37" s="161"/>
      <c r="AB37" s="161"/>
      <c r="AC37" s="161"/>
      <c r="AD37" s="161"/>
      <c r="AE37" s="161"/>
      <c r="AF37" s="161"/>
      <c r="AG37" s="161"/>
      <c r="AH37" s="161"/>
    </row>
    <row r="38" spans="1:44" ht="17.850000000000001" customHeight="1">
      <c r="A38" s="139"/>
      <c r="B38" s="1" t="s">
        <v>214</v>
      </c>
      <c r="D38" s="158">
        <v>0</v>
      </c>
      <c r="E38" s="163"/>
      <c r="F38" s="158">
        <v>0</v>
      </c>
      <c r="G38" s="163"/>
      <c r="H38" s="158">
        <v>0</v>
      </c>
      <c r="I38" s="163"/>
      <c r="J38" s="158">
        <v>0</v>
      </c>
      <c r="K38" s="159"/>
      <c r="L38" s="158">
        <v>0</v>
      </c>
      <c r="M38" s="159"/>
      <c r="N38" s="158">
        <v>0</v>
      </c>
      <c r="O38" s="159"/>
      <c r="P38" s="158">
        <v>0</v>
      </c>
      <c r="Q38" s="197"/>
      <c r="R38" s="158">
        <v>0</v>
      </c>
      <c r="S38" s="159"/>
      <c r="T38" s="158">
        <v>0</v>
      </c>
      <c r="U38" s="159"/>
      <c r="V38" s="158">
        <v>0</v>
      </c>
      <c r="W38" s="152"/>
      <c r="X38" s="159">
        <v>5010395896</v>
      </c>
      <c r="Y38" s="179"/>
      <c r="Z38" s="158">
        <v>0</v>
      </c>
      <c r="AA38" s="164"/>
      <c r="AB38" s="158">
        <v>0</v>
      </c>
      <c r="AC38" s="164"/>
      <c r="AD38" s="148">
        <v>5010395896</v>
      </c>
      <c r="AE38" s="152"/>
      <c r="AF38" s="159">
        <v>790350521</v>
      </c>
      <c r="AG38" s="152"/>
      <c r="AH38" s="149">
        <v>5800746417</v>
      </c>
    </row>
    <row r="39" spans="1:44" s="139" customFormat="1" ht="17.850000000000001" customHeight="1">
      <c r="B39" s="1" t="s">
        <v>215</v>
      </c>
      <c r="C39" s="1"/>
      <c r="D39" s="198">
        <v>0</v>
      </c>
      <c r="E39" s="163"/>
      <c r="F39" s="198">
        <v>0</v>
      </c>
      <c r="G39" s="163"/>
      <c r="H39" s="198">
        <v>0</v>
      </c>
      <c r="I39" s="163"/>
      <c r="J39" s="198">
        <v>0</v>
      </c>
      <c r="K39" s="159"/>
      <c r="L39" s="198">
        <v>0</v>
      </c>
      <c r="M39" s="159"/>
      <c r="N39" s="198">
        <v>0</v>
      </c>
      <c r="O39" s="163"/>
      <c r="P39" s="198">
        <v>0</v>
      </c>
      <c r="Q39" s="197"/>
      <c r="R39" s="198">
        <v>0</v>
      </c>
      <c r="S39" s="159"/>
      <c r="T39" s="198">
        <v>0</v>
      </c>
      <c r="U39" s="163"/>
      <c r="V39" s="198">
        <v>0</v>
      </c>
      <c r="W39" s="152"/>
      <c r="X39" s="159">
        <v>103924320</v>
      </c>
      <c r="Y39" s="184"/>
      <c r="Z39" s="164">
        <v>12880406</v>
      </c>
      <c r="AA39" s="203"/>
      <c r="AB39" s="164">
        <v>224439297</v>
      </c>
      <c r="AC39" s="203"/>
      <c r="AD39" s="148">
        <v>341244023</v>
      </c>
      <c r="AE39" s="152"/>
      <c r="AF39" s="159">
        <v>66667474</v>
      </c>
      <c r="AG39" s="152"/>
      <c r="AH39" s="149">
        <v>407911497</v>
      </c>
    </row>
    <row r="40" spans="1:44" s="147" customFormat="1" ht="14.1" customHeight="1">
      <c r="A40" s="139" t="s">
        <v>216</v>
      </c>
      <c r="B40" s="139"/>
      <c r="C40" s="139"/>
      <c r="D40" s="169">
        <v>0</v>
      </c>
      <c r="E40" s="148"/>
      <c r="F40" s="169">
        <v>0</v>
      </c>
      <c r="G40" s="148"/>
      <c r="H40" s="169">
        <v>0</v>
      </c>
      <c r="I40" s="148"/>
      <c r="J40" s="169">
        <v>0</v>
      </c>
      <c r="K40" s="148"/>
      <c r="L40" s="169">
        <v>0</v>
      </c>
      <c r="M40" s="148"/>
      <c r="N40" s="169">
        <v>0</v>
      </c>
      <c r="O40" s="156"/>
      <c r="P40" s="169">
        <v>0</v>
      </c>
      <c r="Q40" s="155"/>
      <c r="R40" s="169">
        <v>0</v>
      </c>
      <c r="S40" s="148"/>
      <c r="T40" s="169">
        <v>0</v>
      </c>
      <c r="U40" s="156"/>
      <c r="V40" s="169">
        <v>0</v>
      </c>
      <c r="W40" s="152"/>
      <c r="X40" s="204">
        <v>5114320216</v>
      </c>
      <c r="Y40" s="152"/>
      <c r="Z40" s="204">
        <v>12880406</v>
      </c>
      <c r="AA40" s="152"/>
      <c r="AB40" s="204">
        <v>224439297</v>
      </c>
      <c r="AC40" s="152"/>
      <c r="AD40" s="204">
        <v>5351639919</v>
      </c>
      <c r="AE40" s="152"/>
      <c r="AF40" s="204">
        <v>857017995</v>
      </c>
      <c r="AG40" s="152"/>
      <c r="AH40" s="204">
        <v>6208657914</v>
      </c>
    </row>
    <row r="41" spans="1:44" ht="13.8">
      <c r="A41" s="144"/>
      <c r="B41" s="145"/>
      <c r="C41" s="144"/>
      <c r="D41" s="150"/>
      <c r="E41" s="150"/>
      <c r="F41" s="150"/>
      <c r="G41" s="150"/>
      <c r="H41" s="150"/>
      <c r="I41" s="150"/>
      <c r="J41" s="150"/>
      <c r="K41" s="150"/>
      <c r="L41" s="150"/>
      <c r="M41" s="150"/>
      <c r="N41" s="150"/>
      <c r="O41" s="150"/>
      <c r="P41" s="150"/>
      <c r="Q41" s="150"/>
      <c r="R41" s="150"/>
      <c r="S41" s="150"/>
      <c r="T41" s="150"/>
      <c r="U41" s="150"/>
      <c r="V41" s="150"/>
      <c r="W41" s="150"/>
      <c r="X41" s="150"/>
      <c r="Y41" s="150"/>
      <c r="Z41" s="150"/>
      <c r="AA41" s="150"/>
      <c r="AB41" s="150"/>
      <c r="AC41" s="150"/>
      <c r="AD41" s="150"/>
      <c r="AE41" s="150"/>
      <c r="AF41" s="150"/>
      <c r="AG41" s="151"/>
      <c r="AH41" s="150"/>
      <c r="AI41" s="178"/>
      <c r="AJ41" s="178"/>
      <c r="AK41" s="179"/>
      <c r="AL41" s="179"/>
      <c r="AM41" s="179"/>
      <c r="AN41" s="179"/>
      <c r="AO41" s="179"/>
      <c r="AP41" s="179"/>
      <c r="AQ41" s="179"/>
      <c r="AR41" s="179"/>
    </row>
    <row r="42" spans="1:44" ht="15.6" customHeight="1" thickBot="1">
      <c r="A42" s="139" t="s">
        <v>219</v>
      </c>
      <c r="B42" s="139"/>
      <c r="C42" s="139"/>
      <c r="D42" s="205">
        <v>4007796699</v>
      </c>
      <c r="E42" s="149"/>
      <c r="F42" s="205">
        <v>85926434469</v>
      </c>
      <c r="G42" s="149"/>
      <c r="H42" s="205">
        <v>-830406297</v>
      </c>
      <c r="I42" s="149"/>
      <c r="J42" s="205">
        <v>575814833</v>
      </c>
      <c r="K42" s="149"/>
      <c r="L42" s="205">
        <v>36867563</v>
      </c>
      <c r="M42" s="149"/>
      <c r="N42" s="205">
        <v>149516332</v>
      </c>
      <c r="O42" s="149"/>
      <c r="P42" s="205">
        <v>32173940</v>
      </c>
      <c r="Q42" s="149"/>
      <c r="R42" s="205">
        <v>193434007</v>
      </c>
      <c r="S42" s="149"/>
      <c r="T42" s="205">
        <v>411462670</v>
      </c>
      <c r="U42" s="149"/>
      <c r="V42" s="205">
        <v>87400260</v>
      </c>
      <c r="W42" s="149"/>
      <c r="X42" s="205">
        <v>27742192292</v>
      </c>
      <c r="Y42" s="149"/>
      <c r="Z42" s="205">
        <v>-361124429</v>
      </c>
      <c r="AA42" s="149"/>
      <c r="AB42" s="205">
        <v>319865736</v>
      </c>
      <c r="AC42" s="149"/>
      <c r="AD42" s="205">
        <v>118291428075</v>
      </c>
      <c r="AE42" s="149"/>
      <c r="AF42" s="205">
        <v>5857424939</v>
      </c>
      <c r="AG42" s="149"/>
      <c r="AH42" s="205">
        <v>124148853014</v>
      </c>
    </row>
    <row r="43" spans="1:44" ht="15.6" customHeight="1" thickTop="1">
      <c r="A43" s="139"/>
      <c r="B43" s="139"/>
      <c r="C43" s="139"/>
      <c r="D43" s="180"/>
      <c r="E43" s="180"/>
      <c r="F43" s="180"/>
      <c r="G43" s="180"/>
      <c r="H43" s="180"/>
      <c r="I43" s="180"/>
      <c r="J43" s="180"/>
      <c r="K43" s="180"/>
      <c r="L43" s="180"/>
      <c r="M43" s="180"/>
      <c r="N43" s="180"/>
      <c r="O43" s="180"/>
      <c r="P43" s="180"/>
      <c r="Q43" s="180"/>
      <c r="R43" s="180"/>
      <c r="S43" s="180"/>
      <c r="T43" s="180"/>
      <c r="U43" s="180"/>
      <c r="V43" s="180"/>
      <c r="W43" s="180"/>
      <c r="X43" s="180"/>
      <c r="Y43" s="180"/>
      <c r="Z43" s="180"/>
      <c r="AA43" s="180"/>
      <c r="AB43" s="180"/>
      <c r="AC43" s="180"/>
      <c r="AD43" s="180"/>
      <c r="AE43" s="180"/>
      <c r="AF43" s="180"/>
      <c r="AG43" s="180"/>
      <c r="AH43" s="180"/>
    </row>
    <row r="44" spans="1:44" ht="15.6" customHeight="1">
      <c r="A44" s="139"/>
      <c r="B44" s="139"/>
      <c r="C44" s="139"/>
      <c r="D44" s="180"/>
      <c r="E44" s="180"/>
      <c r="F44" s="180"/>
      <c r="G44" s="180"/>
      <c r="H44" s="180"/>
      <c r="I44" s="180"/>
      <c r="J44" s="180"/>
      <c r="K44" s="180"/>
      <c r="L44" s="180"/>
      <c r="M44" s="180"/>
      <c r="N44" s="180"/>
      <c r="O44" s="180"/>
      <c r="P44" s="180"/>
      <c r="Q44" s="180"/>
      <c r="R44" s="180"/>
      <c r="S44" s="180"/>
      <c r="T44" s="180"/>
      <c r="U44" s="180"/>
      <c r="V44" s="180"/>
      <c r="W44" s="180"/>
      <c r="X44" s="180"/>
      <c r="Y44" s="180"/>
      <c r="Z44" s="180"/>
      <c r="AA44" s="180"/>
      <c r="AB44" s="180"/>
      <c r="AC44" s="180"/>
      <c r="AD44" s="180"/>
      <c r="AE44" s="180"/>
      <c r="AF44" s="180"/>
      <c r="AG44" s="180"/>
      <c r="AH44" s="180"/>
    </row>
    <row r="45" spans="1:44" ht="15.6" customHeight="1">
      <c r="A45" s="139"/>
      <c r="B45" s="139"/>
      <c r="C45" s="139"/>
      <c r="D45" s="180"/>
      <c r="E45" s="180"/>
      <c r="F45" s="180"/>
      <c r="G45" s="180"/>
      <c r="H45" s="180"/>
      <c r="I45" s="180"/>
      <c r="J45" s="180"/>
      <c r="K45" s="180"/>
      <c r="L45" s="180"/>
      <c r="M45" s="180"/>
      <c r="N45" s="180"/>
      <c r="O45" s="180"/>
      <c r="P45" s="180"/>
      <c r="Q45" s="180"/>
      <c r="R45" s="180"/>
      <c r="S45" s="180"/>
      <c r="T45" s="180"/>
      <c r="U45" s="180"/>
      <c r="V45" s="180"/>
      <c r="W45" s="180"/>
      <c r="X45" s="180"/>
      <c r="Y45" s="180"/>
      <c r="Z45" s="180"/>
      <c r="AA45" s="180"/>
      <c r="AB45" s="180"/>
      <c r="AC45" s="180"/>
      <c r="AD45" s="180"/>
      <c r="AE45" s="180"/>
      <c r="AF45" s="180"/>
      <c r="AG45" s="180"/>
      <c r="AH45" s="180"/>
    </row>
    <row r="46" spans="1:44" ht="15.6" customHeight="1">
      <c r="A46" s="139"/>
      <c r="B46" s="139"/>
      <c r="C46" s="139"/>
      <c r="D46" s="180"/>
      <c r="E46" s="180"/>
      <c r="F46" s="180"/>
      <c r="G46" s="180"/>
      <c r="H46" s="180"/>
      <c r="I46" s="180"/>
      <c r="J46" s="180"/>
      <c r="K46" s="180"/>
      <c r="L46" s="180"/>
      <c r="M46" s="180"/>
      <c r="N46" s="180"/>
      <c r="O46" s="180"/>
      <c r="P46" s="180"/>
      <c r="Q46" s="180"/>
      <c r="R46" s="180"/>
      <c r="S46" s="180"/>
      <c r="T46" s="180"/>
      <c r="U46" s="180"/>
      <c r="V46" s="180"/>
      <c r="W46" s="180"/>
      <c r="X46" s="180"/>
      <c r="Y46" s="180"/>
      <c r="Z46" s="180"/>
      <c r="AA46" s="180"/>
      <c r="AB46" s="180"/>
      <c r="AC46" s="180"/>
      <c r="AD46" s="180"/>
      <c r="AE46" s="180"/>
      <c r="AF46" s="180"/>
      <c r="AG46" s="180"/>
      <c r="AH46" s="180"/>
    </row>
    <row r="47" spans="1:44" ht="15.6" customHeight="1">
      <c r="A47" s="139"/>
      <c r="B47" s="139"/>
      <c r="C47" s="139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O47" s="180"/>
      <c r="P47" s="180"/>
      <c r="Q47" s="180"/>
      <c r="R47" s="180"/>
      <c r="S47" s="180"/>
      <c r="T47" s="180"/>
      <c r="U47" s="180"/>
      <c r="V47" s="180"/>
      <c r="W47" s="180"/>
      <c r="X47" s="180"/>
      <c r="Y47" s="180"/>
      <c r="Z47" s="180"/>
      <c r="AA47" s="180"/>
      <c r="AB47" s="180"/>
      <c r="AC47" s="180"/>
      <c r="AD47" s="180"/>
      <c r="AE47" s="180"/>
      <c r="AF47" s="180"/>
      <c r="AG47" s="180"/>
      <c r="AH47" s="180"/>
    </row>
    <row r="48" spans="1:44" ht="15.6" customHeight="1">
      <c r="A48" s="139"/>
      <c r="B48" s="139"/>
      <c r="C48" s="139"/>
      <c r="D48" s="180"/>
      <c r="E48" s="180"/>
      <c r="F48" s="180"/>
      <c r="G48" s="180"/>
      <c r="H48" s="180"/>
      <c r="I48" s="180"/>
      <c r="J48" s="180"/>
      <c r="K48" s="180"/>
      <c r="L48" s="180"/>
      <c r="M48" s="180"/>
      <c r="N48" s="180"/>
      <c r="O48" s="180"/>
      <c r="P48" s="180"/>
      <c r="Q48" s="180"/>
      <c r="R48" s="180"/>
      <c r="S48" s="180"/>
      <c r="T48" s="180"/>
      <c r="U48" s="180"/>
      <c r="V48" s="180"/>
      <c r="W48" s="180"/>
      <c r="X48" s="180"/>
      <c r="Y48" s="180"/>
      <c r="Z48" s="180"/>
      <c r="AA48" s="180"/>
      <c r="AB48" s="180"/>
      <c r="AC48" s="180"/>
      <c r="AD48" s="180"/>
      <c r="AE48" s="180"/>
      <c r="AF48" s="180"/>
      <c r="AG48" s="180"/>
      <c r="AH48" s="180"/>
    </row>
    <row r="49" spans="1:34" ht="15.6" customHeight="1">
      <c r="A49" s="139"/>
      <c r="B49" s="139"/>
      <c r="C49" s="139"/>
      <c r="D49" s="180"/>
      <c r="E49" s="180"/>
      <c r="F49" s="180"/>
      <c r="G49" s="180"/>
      <c r="H49" s="180"/>
      <c r="I49" s="180"/>
      <c r="J49" s="180"/>
      <c r="K49" s="180"/>
      <c r="L49" s="180"/>
      <c r="M49" s="180"/>
      <c r="N49" s="180"/>
      <c r="O49" s="180"/>
      <c r="P49" s="180"/>
      <c r="Q49" s="180"/>
      <c r="R49" s="180"/>
      <c r="S49" s="180"/>
      <c r="T49" s="180"/>
      <c r="U49" s="180"/>
      <c r="V49" s="180"/>
      <c r="W49" s="180"/>
      <c r="X49" s="180"/>
      <c r="Y49" s="180"/>
      <c r="Z49" s="180"/>
      <c r="AA49" s="180"/>
      <c r="AB49" s="180"/>
      <c r="AC49" s="180"/>
      <c r="AD49" s="180"/>
      <c r="AE49" s="180"/>
      <c r="AF49" s="180"/>
      <c r="AG49" s="180"/>
      <c r="AH49" s="180"/>
    </row>
    <row r="50" spans="1:34" ht="15.6" customHeight="1">
      <c r="A50" s="139"/>
      <c r="B50" s="139"/>
      <c r="C50" s="139"/>
      <c r="D50" s="180"/>
      <c r="E50" s="180"/>
      <c r="F50" s="180"/>
      <c r="G50" s="180"/>
      <c r="H50" s="180"/>
      <c r="I50" s="180"/>
      <c r="J50" s="180"/>
      <c r="K50" s="180"/>
      <c r="L50" s="180"/>
      <c r="M50" s="180"/>
      <c r="N50" s="180"/>
      <c r="O50" s="180"/>
      <c r="P50" s="180"/>
      <c r="Q50" s="180"/>
      <c r="R50" s="180"/>
      <c r="S50" s="180"/>
      <c r="T50" s="180"/>
      <c r="U50" s="180"/>
      <c r="V50" s="180"/>
      <c r="W50" s="180"/>
      <c r="X50" s="180"/>
      <c r="Y50" s="180"/>
      <c r="Z50" s="180"/>
      <c r="AA50" s="180"/>
      <c r="AB50" s="180"/>
      <c r="AC50" s="180"/>
      <c r="AD50" s="180"/>
      <c r="AE50" s="180"/>
      <c r="AF50" s="180"/>
      <c r="AG50" s="180"/>
      <c r="AH50" s="180"/>
    </row>
    <row r="51" spans="1:34" ht="15.6" customHeight="1">
      <c r="A51" s="139"/>
      <c r="B51" s="139"/>
      <c r="C51" s="139"/>
      <c r="D51" s="180"/>
      <c r="E51" s="180"/>
      <c r="F51" s="180"/>
      <c r="G51" s="180"/>
      <c r="H51" s="180"/>
      <c r="I51" s="180"/>
      <c r="J51" s="180"/>
      <c r="K51" s="180"/>
      <c r="L51" s="180"/>
      <c r="M51" s="180"/>
      <c r="N51" s="180"/>
      <c r="O51" s="180"/>
      <c r="P51" s="180"/>
      <c r="Q51" s="180"/>
      <c r="R51" s="180"/>
      <c r="S51" s="180"/>
      <c r="T51" s="180"/>
      <c r="U51" s="180"/>
      <c r="V51" s="180"/>
      <c r="W51" s="180"/>
      <c r="X51" s="180"/>
      <c r="Y51" s="180"/>
      <c r="Z51" s="180"/>
      <c r="AA51" s="180"/>
      <c r="AB51" s="180"/>
      <c r="AC51" s="180"/>
      <c r="AD51" s="180"/>
      <c r="AE51" s="180"/>
      <c r="AF51" s="180"/>
      <c r="AG51" s="180"/>
      <c r="AH51" s="180"/>
    </row>
    <row r="52" spans="1:34" ht="16.350000000000001" customHeight="1">
      <c r="A52" s="139"/>
      <c r="B52" s="139"/>
      <c r="C52" s="139"/>
      <c r="D52" s="180"/>
      <c r="E52" s="180"/>
      <c r="F52" s="180"/>
      <c r="G52" s="180"/>
      <c r="H52" s="180"/>
      <c r="I52" s="180"/>
      <c r="J52" s="180"/>
      <c r="K52" s="180"/>
      <c r="L52" s="180"/>
      <c r="M52" s="180"/>
      <c r="N52" s="180"/>
      <c r="O52" s="180"/>
      <c r="P52" s="180"/>
      <c r="Q52" s="180"/>
      <c r="R52" s="180"/>
      <c r="S52" s="180"/>
      <c r="T52" s="180"/>
      <c r="U52" s="180"/>
      <c r="V52" s="180"/>
      <c r="W52" s="180"/>
      <c r="X52" s="180"/>
      <c r="Y52" s="180"/>
      <c r="Z52" s="180"/>
      <c r="AA52" s="180"/>
      <c r="AB52" s="180"/>
      <c r="AC52" s="180"/>
      <c r="AD52" s="180"/>
      <c r="AE52" s="180"/>
      <c r="AF52" s="180"/>
      <c r="AG52" s="180"/>
      <c r="AH52" s="180"/>
    </row>
    <row r="53" spans="1:34" ht="16.350000000000001" customHeight="1">
      <c r="A53" s="139"/>
      <c r="B53" s="139"/>
      <c r="C53" s="139"/>
      <c r="D53" s="180"/>
      <c r="E53" s="180"/>
      <c r="F53" s="180"/>
      <c r="G53" s="180"/>
      <c r="H53" s="180"/>
      <c r="I53" s="180"/>
      <c r="J53" s="180"/>
      <c r="K53" s="180"/>
      <c r="L53" s="180"/>
      <c r="M53" s="180"/>
      <c r="N53" s="180"/>
      <c r="O53" s="180"/>
      <c r="P53" s="180"/>
      <c r="Q53" s="180"/>
      <c r="R53" s="180"/>
      <c r="S53" s="180"/>
      <c r="T53" s="180"/>
      <c r="U53" s="180"/>
      <c r="V53" s="180"/>
      <c r="W53" s="180"/>
      <c r="X53" s="180"/>
      <c r="Y53" s="180"/>
      <c r="Z53" s="180"/>
      <c r="AA53" s="180"/>
      <c r="AB53" s="180"/>
      <c r="AC53" s="180"/>
      <c r="AD53" s="180"/>
      <c r="AE53" s="180"/>
      <c r="AF53" s="180"/>
      <c r="AG53" s="180"/>
      <c r="AH53" s="180"/>
    </row>
    <row r="54" spans="1:34" ht="16.350000000000001" customHeight="1">
      <c r="A54" s="139"/>
      <c r="B54" s="139"/>
      <c r="C54" s="139"/>
      <c r="D54" s="180"/>
      <c r="E54" s="180"/>
      <c r="F54" s="180"/>
      <c r="G54" s="180"/>
      <c r="H54" s="180"/>
      <c r="I54" s="180"/>
      <c r="J54" s="180"/>
      <c r="K54" s="180"/>
      <c r="L54" s="180"/>
      <c r="M54" s="180"/>
      <c r="N54" s="180"/>
      <c r="O54" s="180"/>
      <c r="P54" s="180"/>
      <c r="Q54" s="180"/>
      <c r="R54" s="180"/>
      <c r="S54" s="180"/>
      <c r="T54" s="180"/>
      <c r="U54" s="180"/>
      <c r="V54" s="180"/>
      <c r="W54" s="180"/>
      <c r="X54" s="180"/>
      <c r="Y54" s="180"/>
      <c r="Z54" s="180"/>
      <c r="AA54" s="180"/>
      <c r="AB54" s="180"/>
      <c r="AC54" s="180"/>
      <c r="AD54" s="180"/>
      <c r="AE54" s="180"/>
      <c r="AF54" s="180"/>
      <c r="AG54" s="180"/>
      <c r="AH54" s="180"/>
    </row>
    <row r="55" spans="1:34" ht="12.6" customHeight="1">
      <c r="A55" s="139"/>
      <c r="B55" s="139"/>
      <c r="C55" s="139"/>
      <c r="D55" s="180"/>
      <c r="E55" s="180"/>
      <c r="F55" s="180"/>
      <c r="G55" s="180"/>
      <c r="H55" s="180"/>
      <c r="I55" s="180"/>
      <c r="J55" s="180"/>
      <c r="K55" s="180"/>
      <c r="L55" s="180"/>
      <c r="M55" s="180"/>
      <c r="N55" s="180"/>
      <c r="O55" s="180"/>
      <c r="P55" s="180"/>
      <c r="Q55" s="180"/>
      <c r="R55" s="180"/>
      <c r="S55" s="180"/>
      <c r="T55" s="180"/>
      <c r="U55" s="180"/>
      <c r="V55" s="180"/>
      <c r="W55" s="180"/>
      <c r="X55" s="180"/>
      <c r="Y55" s="180"/>
      <c r="Z55" s="180"/>
      <c r="AA55" s="180"/>
      <c r="AB55" s="180"/>
      <c r="AC55" s="180"/>
      <c r="AD55" s="180"/>
      <c r="AE55" s="180"/>
      <c r="AF55" s="180"/>
      <c r="AG55" s="180"/>
      <c r="AH55" s="180"/>
    </row>
    <row r="56" spans="1:34" ht="12.6" customHeight="1">
      <c r="A56" s="139"/>
      <c r="B56" s="139"/>
      <c r="C56" s="139"/>
      <c r="D56" s="180"/>
      <c r="E56" s="180"/>
      <c r="F56" s="180"/>
      <c r="G56" s="180"/>
      <c r="H56" s="180"/>
      <c r="I56" s="180"/>
      <c r="J56" s="180"/>
      <c r="K56" s="180"/>
      <c r="L56" s="180"/>
      <c r="M56" s="180"/>
      <c r="N56" s="180"/>
      <c r="O56" s="180"/>
      <c r="P56" s="180"/>
      <c r="Q56" s="180"/>
      <c r="R56" s="180"/>
      <c r="S56" s="180"/>
      <c r="T56" s="180"/>
      <c r="U56" s="180"/>
      <c r="V56" s="180"/>
      <c r="W56" s="180"/>
      <c r="X56" s="180"/>
      <c r="Y56" s="180"/>
      <c r="Z56" s="180"/>
      <c r="AA56" s="180"/>
      <c r="AB56" s="180"/>
      <c r="AC56" s="180"/>
      <c r="AD56" s="180"/>
      <c r="AE56" s="180"/>
      <c r="AF56" s="180"/>
      <c r="AG56" s="180"/>
      <c r="AH56" s="180"/>
    </row>
    <row r="57" spans="1:34" ht="12.6" customHeight="1">
      <c r="A57" s="139"/>
      <c r="B57" s="139"/>
      <c r="C57" s="139"/>
      <c r="D57" s="180"/>
      <c r="E57" s="180"/>
      <c r="F57" s="180"/>
      <c r="G57" s="180"/>
      <c r="H57" s="180"/>
      <c r="I57" s="180"/>
      <c r="J57" s="180"/>
      <c r="K57" s="180"/>
      <c r="L57" s="180"/>
      <c r="M57" s="180"/>
      <c r="N57" s="180"/>
      <c r="O57" s="180"/>
      <c r="P57" s="180"/>
      <c r="Q57" s="180"/>
      <c r="R57" s="180"/>
      <c r="S57" s="180"/>
      <c r="T57" s="180"/>
      <c r="U57" s="180"/>
      <c r="V57" s="180"/>
      <c r="W57" s="180"/>
      <c r="X57" s="180"/>
      <c r="Y57" s="180"/>
      <c r="Z57" s="180"/>
      <c r="AA57" s="180"/>
      <c r="AB57" s="180"/>
      <c r="AC57" s="180"/>
      <c r="AD57" s="180"/>
      <c r="AE57" s="180"/>
      <c r="AF57" s="180"/>
      <c r="AG57" s="180"/>
      <c r="AH57" s="180"/>
    </row>
    <row r="58" spans="1:34" ht="12.6" customHeight="1">
      <c r="A58" s="139"/>
      <c r="B58" s="139"/>
      <c r="C58" s="139"/>
      <c r="D58" s="180"/>
      <c r="E58" s="180"/>
      <c r="F58" s="180"/>
      <c r="G58" s="180"/>
      <c r="H58" s="180"/>
      <c r="I58" s="180"/>
      <c r="J58" s="180"/>
      <c r="K58" s="180"/>
      <c r="L58" s="180"/>
      <c r="M58" s="180"/>
      <c r="N58" s="180"/>
      <c r="O58" s="180"/>
      <c r="P58" s="180"/>
      <c r="Q58" s="180"/>
      <c r="R58" s="180"/>
      <c r="S58" s="180"/>
      <c r="T58" s="180"/>
      <c r="U58" s="180"/>
      <c r="V58" s="180"/>
      <c r="W58" s="180"/>
      <c r="X58" s="180"/>
      <c r="Y58" s="180"/>
      <c r="Z58" s="180"/>
      <c r="AA58" s="180"/>
      <c r="AB58" s="180"/>
      <c r="AC58" s="180"/>
      <c r="AD58" s="180"/>
      <c r="AE58" s="180"/>
      <c r="AF58" s="180"/>
      <c r="AG58" s="180"/>
      <c r="AH58" s="180"/>
    </row>
    <row r="59" spans="1:34" ht="12.6" customHeight="1">
      <c r="A59" s="139"/>
      <c r="B59" s="139"/>
      <c r="C59" s="139"/>
      <c r="D59" s="180"/>
      <c r="E59" s="180"/>
      <c r="F59" s="180"/>
      <c r="G59" s="180"/>
      <c r="H59" s="180"/>
      <c r="I59" s="180"/>
      <c r="J59" s="180"/>
      <c r="K59" s="180"/>
      <c r="L59" s="180"/>
      <c r="M59" s="180"/>
      <c r="N59" s="180"/>
      <c r="O59" s="180"/>
      <c r="P59" s="180"/>
      <c r="Q59" s="180"/>
      <c r="R59" s="180"/>
      <c r="S59" s="180"/>
      <c r="T59" s="180"/>
      <c r="U59" s="180"/>
      <c r="V59" s="180"/>
      <c r="W59" s="180"/>
      <c r="X59" s="180"/>
      <c r="Y59" s="180"/>
      <c r="Z59" s="180"/>
      <c r="AA59" s="180"/>
      <c r="AB59" s="180"/>
      <c r="AC59" s="180"/>
      <c r="AD59" s="180"/>
      <c r="AE59" s="180"/>
      <c r="AF59" s="180"/>
      <c r="AG59" s="180"/>
      <c r="AH59" s="180"/>
    </row>
    <row r="60" spans="1:34" ht="12.6" customHeight="1">
      <c r="A60" s="139"/>
      <c r="B60" s="139"/>
      <c r="C60" s="139"/>
      <c r="D60" s="180"/>
      <c r="E60" s="180"/>
      <c r="F60" s="180"/>
      <c r="G60" s="180"/>
      <c r="H60" s="180"/>
      <c r="I60" s="180"/>
      <c r="J60" s="180"/>
      <c r="K60" s="180"/>
      <c r="L60" s="180"/>
      <c r="M60" s="180"/>
      <c r="N60" s="180"/>
      <c r="O60" s="180"/>
      <c r="P60" s="180"/>
      <c r="Q60" s="180"/>
      <c r="R60" s="180"/>
      <c r="S60" s="180"/>
      <c r="T60" s="180"/>
      <c r="U60" s="180"/>
      <c r="V60" s="180"/>
      <c r="W60" s="180"/>
      <c r="X60" s="180"/>
      <c r="Y60" s="180"/>
      <c r="Z60" s="180"/>
      <c r="AA60" s="180"/>
      <c r="AB60" s="180"/>
      <c r="AC60" s="180"/>
      <c r="AD60" s="180"/>
      <c r="AE60" s="180"/>
      <c r="AF60" s="180"/>
      <c r="AG60" s="180"/>
      <c r="AH60" s="180"/>
    </row>
    <row r="63" spans="1:34" ht="17.850000000000001" customHeight="1">
      <c r="A63" s="234">
        <v>7</v>
      </c>
      <c r="B63" s="234"/>
      <c r="C63" s="234"/>
      <c r="D63" s="234"/>
      <c r="E63" s="234"/>
      <c r="F63" s="234"/>
      <c r="G63" s="234"/>
      <c r="H63" s="234"/>
      <c r="I63" s="234"/>
      <c r="J63" s="234"/>
      <c r="K63" s="234"/>
      <c r="L63" s="234"/>
      <c r="M63" s="234"/>
      <c r="N63" s="234"/>
      <c r="O63" s="234"/>
      <c r="P63" s="234"/>
      <c r="Q63" s="234"/>
      <c r="R63" s="234"/>
      <c r="S63" s="234"/>
      <c r="T63" s="234"/>
      <c r="U63" s="234"/>
      <c r="V63" s="234"/>
      <c r="W63" s="234"/>
      <c r="X63" s="234"/>
      <c r="Y63" s="234"/>
      <c r="Z63" s="234"/>
      <c r="AA63" s="234"/>
      <c r="AB63" s="234"/>
      <c r="AC63" s="234"/>
      <c r="AD63" s="234"/>
      <c r="AE63" s="234"/>
      <c r="AF63" s="234"/>
      <c r="AG63" s="234"/>
      <c r="AH63" s="234"/>
    </row>
  </sheetData>
  <mergeCells count="11">
    <mergeCell ref="D7:Z7"/>
    <mergeCell ref="A1:AH1"/>
    <mergeCell ref="A2:AH2"/>
    <mergeCell ref="A3:AH3"/>
    <mergeCell ref="AD4:AH4"/>
    <mergeCell ref="D6:AH6"/>
    <mergeCell ref="A63:AH63"/>
    <mergeCell ref="Z8:AB8"/>
    <mergeCell ref="Z9:AB9"/>
    <mergeCell ref="F9:P9"/>
    <mergeCell ref="T9:X9"/>
  </mergeCells>
  <pageMargins left="0.7" right="0.4" top="0.9" bottom="0.9" header="0.5" footer="0.25"/>
  <pageSetup paperSize="9" scale="46" firstPageNumber="3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AC46"/>
  <sheetViews>
    <sheetView zoomScale="70" zoomScaleNormal="70" zoomScaleSheetLayoutView="70" workbookViewId="0">
      <selection activeCell="A3" sqref="A3:W3"/>
    </sheetView>
  </sheetViews>
  <sheetFormatPr defaultColWidth="9.44140625" defaultRowHeight="17.850000000000001" customHeight="1"/>
  <cols>
    <col min="1" max="1" width="2.44140625" style="35" customWidth="1"/>
    <col min="2" max="2" width="51.5546875" style="35" customWidth="1"/>
    <col min="3" max="3" width="6.44140625" style="35" customWidth="1"/>
    <col min="4" max="4" width="1" style="35" customWidth="1"/>
    <col min="5" max="5" width="14.77734375" style="35" customWidth="1"/>
    <col min="6" max="6" width="1.44140625" style="35" customWidth="1"/>
    <col min="7" max="7" width="14.33203125" style="35" customWidth="1"/>
    <col min="8" max="8" width="1.44140625" style="35" customWidth="1"/>
    <col min="9" max="9" width="14.44140625" style="35" customWidth="1"/>
    <col min="10" max="10" width="1" style="35" customWidth="1"/>
    <col min="11" max="11" width="14" style="35" customWidth="1"/>
    <col min="12" max="12" width="1.44140625" style="35" customWidth="1"/>
    <col min="13" max="13" width="13.21875" style="35" customWidth="1"/>
    <col min="14" max="14" width="1.44140625" style="35" customWidth="1"/>
    <col min="15" max="15" width="13.44140625" style="35" customWidth="1"/>
    <col min="16" max="16" width="1.44140625" style="35" customWidth="1"/>
    <col min="17" max="17" width="14.21875" style="35" customWidth="1"/>
    <col min="18" max="18" width="1.44140625" style="35" customWidth="1"/>
    <col min="19" max="19" width="15.21875" style="35" customWidth="1"/>
    <col min="20" max="20" width="1.44140625" style="35" customWidth="1"/>
    <col min="21" max="21" width="16.44140625" style="35" bestFit="1" customWidth="1"/>
    <col min="22" max="22" width="1.44140625" style="35" customWidth="1"/>
    <col min="23" max="23" width="16.109375" style="35" customWidth="1"/>
    <col min="24" max="16384" width="9.44140625" style="35"/>
  </cols>
  <sheetData>
    <row r="1" spans="1:29" s="11" customFormat="1" ht="17.850000000000001" customHeight="1">
      <c r="A1" s="235" t="s">
        <v>0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32"/>
      <c r="Y1" s="32"/>
      <c r="Z1" s="32"/>
      <c r="AA1" s="32"/>
      <c r="AB1" s="32"/>
      <c r="AC1" s="32"/>
    </row>
    <row r="2" spans="1:29" s="11" customFormat="1" ht="17.850000000000001" customHeight="1">
      <c r="A2" s="235" t="s">
        <v>220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32"/>
      <c r="Y2" s="32"/>
      <c r="Z2" s="32"/>
      <c r="AA2" s="32"/>
      <c r="AB2" s="32"/>
      <c r="AC2" s="32"/>
    </row>
    <row r="3" spans="1:29" s="11" customFormat="1" ht="17.850000000000001" customHeight="1">
      <c r="A3" s="235" t="s">
        <v>101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32"/>
      <c r="Y3" s="32"/>
      <c r="Z3" s="32"/>
      <c r="AA3" s="32"/>
      <c r="AB3" s="32"/>
      <c r="AC3" s="32"/>
    </row>
    <row r="4" spans="1:29" s="11" customFormat="1" ht="17.850000000000001" customHeight="1">
      <c r="A4" s="3"/>
      <c r="B4" s="3"/>
      <c r="C4" s="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36" t="s">
        <v>3</v>
      </c>
      <c r="T4" s="236"/>
      <c r="U4" s="236"/>
      <c r="V4" s="236"/>
      <c r="W4" s="236"/>
    </row>
    <row r="5" spans="1:29" s="1" customFormat="1" ht="6" customHeight="1">
      <c r="A5" s="4"/>
      <c r="B5" s="4"/>
      <c r="C5" s="4"/>
      <c r="W5" s="33"/>
    </row>
    <row r="6" spans="1:29" s="1" customFormat="1" ht="17.850000000000001" customHeight="1">
      <c r="A6" s="206"/>
      <c r="B6" s="138"/>
      <c r="C6" s="138"/>
      <c r="D6" s="232" t="s">
        <v>5</v>
      </c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</row>
    <row r="7" spans="1:29" s="1" customFormat="1" ht="17.850000000000001" customHeight="1">
      <c r="A7" s="206"/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 t="s">
        <v>145</v>
      </c>
      <c r="V7" s="138"/>
      <c r="W7" s="138"/>
    </row>
    <row r="8" spans="1:29" s="1" customFormat="1" ht="18" customHeight="1">
      <c r="A8" s="206"/>
      <c r="B8" s="138"/>
      <c r="C8" s="138"/>
      <c r="D8" s="138"/>
      <c r="E8" s="138"/>
      <c r="F8" s="139"/>
      <c r="G8" s="233" t="s">
        <v>82</v>
      </c>
      <c r="H8" s="233"/>
      <c r="I8" s="233"/>
      <c r="J8" s="233"/>
      <c r="K8" s="233"/>
      <c r="L8" s="233"/>
      <c r="M8" s="138"/>
      <c r="N8" s="138"/>
      <c r="O8" s="233" t="s">
        <v>90</v>
      </c>
      <c r="P8" s="233"/>
      <c r="Q8" s="233"/>
      <c r="R8" s="233"/>
      <c r="S8" s="233"/>
      <c r="T8" s="139"/>
      <c r="U8" s="137" t="s">
        <v>146</v>
      </c>
      <c r="V8" s="139"/>
    </row>
    <row r="9" spans="1:29" s="1" customFormat="1" ht="17.850000000000001" customHeight="1">
      <c r="A9" s="139"/>
      <c r="B9" s="141"/>
      <c r="C9" s="139"/>
      <c r="D9" s="139"/>
      <c r="E9" s="138"/>
      <c r="F9" s="138"/>
      <c r="G9" s="139"/>
      <c r="H9" s="139"/>
      <c r="I9" s="140"/>
      <c r="J9" s="140"/>
      <c r="K9" s="140"/>
      <c r="L9" s="139"/>
      <c r="M9" s="139"/>
      <c r="N9" s="139"/>
      <c r="O9" s="139"/>
      <c r="P9" s="138"/>
      <c r="Q9" s="138" t="s">
        <v>221</v>
      </c>
      <c r="R9" s="138"/>
      <c r="S9" s="138"/>
      <c r="T9" s="139"/>
      <c r="U9" s="138" t="s">
        <v>222</v>
      </c>
      <c r="V9" s="139"/>
      <c r="W9" s="138" t="s">
        <v>150</v>
      </c>
    </row>
    <row r="10" spans="1:29" s="1" customFormat="1" ht="17.850000000000001" customHeight="1">
      <c r="A10" s="139"/>
      <c r="B10" s="141"/>
      <c r="C10" s="138"/>
      <c r="D10" s="139"/>
      <c r="E10" s="138" t="s">
        <v>223</v>
      </c>
      <c r="F10" s="140"/>
      <c r="G10" s="138" t="s">
        <v>167</v>
      </c>
      <c r="H10" s="139"/>
      <c r="I10" s="138" t="s">
        <v>170</v>
      </c>
      <c r="J10" s="138"/>
      <c r="K10" s="138" t="s">
        <v>224</v>
      </c>
      <c r="L10" s="138"/>
      <c r="M10" s="138"/>
      <c r="N10" s="138"/>
      <c r="O10" s="138" t="s">
        <v>173</v>
      </c>
      <c r="P10" s="139"/>
      <c r="Q10" s="138" t="s">
        <v>174</v>
      </c>
      <c r="R10" s="139"/>
      <c r="S10" s="139"/>
      <c r="T10" s="139"/>
      <c r="U10" s="138" t="s">
        <v>225</v>
      </c>
      <c r="V10" s="139"/>
      <c r="W10" s="207" t="s">
        <v>179</v>
      </c>
    </row>
    <row r="11" spans="1:29" s="147" customFormat="1" ht="17.850000000000001" customHeight="1">
      <c r="A11" s="144"/>
      <c r="B11" s="145"/>
      <c r="C11" s="142" t="s">
        <v>6</v>
      </c>
      <c r="D11" s="139"/>
      <c r="E11" s="138" t="s">
        <v>180</v>
      </c>
      <c r="F11" s="140"/>
      <c r="G11" s="138" t="s">
        <v>181</v>
      </c>
      <c r="H11" s="139"/>
      <c r="I11" s="138" t="s">
        <v>184</v>
      </c>
      <c r="J11" s="138"/>
      <c r="K11" s="138" t="s">
        <v>226</v>
      </c>
      <c r="L11" s="138"/>
      <c r="M11" s="138" t="s">
        <v>89</v>
      </c>
      <c r="N11" s="138"/>
      <c r="O11" s="138" t="s">
        <v>187</v>
      </c>
      <c r="P11" s="139"/>
      <c r="Q11" s="138" t="s">
        <v>227</v>
      </c>
      <c r="R11" s="139"/>
      <c r="S11" s="138" t="s">
        <v>189</v>
      </c>
      <c r="T11" s="139"/>
      <c r="U11" s="138" t="s">
        <v>228</v>
      </c>
      <c r="V11" s="139"/>
      <c r="W11" s="207" t="s">
        <v>194</v>
      </c>
    </row>
    <row r="12" spans="1:29" s="147" customFormat="1" ht="17.850000000000001" customHeight="1">
      <c r="A12" s="144"/>
      <c r="B12" s="145"/>
      <c r="C12" s="142"/>
      <c r="D12" s="139"/>
      <c r="E12" s="138"/>
      <c r="F12" s="140"/>
      <c r="G12" s="138"/>
      <c r="H12" s="139"/>
      <c r="I12" s="138"/>
      <c r="J12" s="138"/>
      <c r="K12" s="138"/>
      <c r="L12" s="138"/>
      <c r="M12" s="138"/>
      <c r="N12" s="138"/>
      <c r="O12" s="138"/>
      <c r="P12" s="139"/>
      <c r="Q12" s="138"/>
      <c r="R12" s="139"/>
      <c r="S12" s="138"/>
      <c r="T12" s="139"/>
      <c r="U12" s="138"/>
      <c r="V12" s="139"/>
      <c r="W12" s="207"/>
    </row>
    <row r="13" spans="1:29" s="1" customFormat="1" ht="17.850000000000001" customHeight="1">
      <c r="A13" s="139" t="s">
        <v>195</v>
      </c>
      <c r="C13" s="146"/>
      <c r="E13" s="194">
        <v>4007796699</v>
      </c>
      <c r="F13" s="194"/>
      <c r="G13" s="194">
        <v>85926434469</v>
      </c>
      <c r="H13" s="194"/>
      <c r="I13" s="194">
        <v>36867563</v>
      </c>
      <c r="J13" s="194"/>
      <c r="K13" s="194">
        <v>149516332</v>
      </c>
      <c r="L13" s="194"/>
      <c r="M13" s="194">
        <v>193434007</v>
      </c>
      <c r="N13" s="194"/>
      <c r="O13" s="194">
        <v>411462670</v>
      </c>
      <c r="P13" s="194"/>
      <c r="Q13" s="194">
        <v>85000000</v>
      </c>
      <c r="R13" s="194"/>
      <c r="S13" s="194">
        <v>9331279523</v>
      </c>
      <c r="T13" s="194"/>
      <c r="U13" s="194">
        <v>319865736</v>
      </c>
      <c r="V13" s="194"/>
      <c r="W13" s="194">
        <v>100461656999</v>
      </c>
      <c r="X13" s="4"/>
    </row>
    <row r="14" spans="1:29" s="1" customFormat="1" ht="17.850000000000001" customHeight="1">
      <c r="A14" s="139"/>
      <c r="C14" s="146"/>
      <c r="E14" s="194"/>
      <c r="F14" s="208"/>
      <c r="G14" s="194"/>
      <c r="H14" s="208"/>
      <c r="I14" s="194"/>
      <c r="J14" s="208"/>
      <c r="K14" s="194"/>
      <c r="L14" s="208"/>
      <c r="M14" s="194"/>
      <c r="N14" s="208"/>
      <c r="O14" s="194"/>
      <c r="P14" s="208"/>
      <c r="Q14" s="194"/>
      <c r="R14" s="208"/>
      <c r="S14" s="194"/>
      <c r="T14" s="208"/>
      <c r="U14" s="194"/>
      <c r="V14" s="208"/>
      <c r="W14" s="194"/>
      <c r="X14" s="4"/>
    </row>
    <row r="15" spans="1:29" s="1" customFormat="1" ht="17.850000000000001" customHeight="1">
      <c r="A15" s="139" t="s">
        <v>229</v>
      </c>
      <c r="C15" s="146"/>
      <c r="E15" s="208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48"/>
      <c r="X15" s="4"/>
    </row>
    <row r="16" spans="1:29" s="1" customFormat="1" ht="17.850000000000001" customHeight="1">
      <c r="A16" s="139"/>
      <c r="B16" s="144" t="s">
        <v>197</v>
      </c>
      <c r="C16" s="146"/>
      <c r="E16" s="208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58"/>
      <c r="X16" s="4"/>
    </row>
    <row r="17" spans="1:24" s="1" customFormat="1" ht="17.850000000000001" customHeight="1">
      <c r="A17" s="139"/>
      <c r="B17" s="209" t="s">
        <v>200</v>
      </c>
      <c r="C17" s="146">
        <v>38</v>
      </c>
      <c r="E17" s="158">
        <v>0</v>
      </c>
      <c r="F17" s="148"/>
      <c r="G17" s="158">
        <v>0</v>
      </c>
      <c r="H17" s="148"/>
      <c r="I17" s="158">
        <v>0</v>
      </c>
      <c r="J17" s="148"/>
      <c r="K17" s="158">
        <v>0</v>
      </c>
      <c r="L17" s="148"/>
      <c r="M17" s="158">
        <v>0</v>
      </c>
      <c r="N17" s="148"/>
      <c r="O17" s="158">
        <v>0</v>
      </c>
      <c r="P17" s="159"/>
      <c r="Q17" s="158">
        <v>0</v>
      </c>
      <c r="R17" s="159"/>
      <c r="S17" s="203">
        <v>-3206126838</v>
      </c>
      <c r="T17" s="161"/>
      <c r="U17" s="158">
        <v>0</v>
      </c>
      <c r="V17" s="161"/>
      <c r="W17" s="208">
        <f>SUM(E17:U17)</f>
        <v>-3206126838</v>
      </c>
      <c r="X17" s="4"/>
    </row>
    <row r="18" spans="1:24" s="1" customFormat="1" ht="17.850000000000001" customHeight="1">
      <c r="A18" s="237" t="s">
        <v>230</v>
      </c>
      <c r="B18" s="237"/>
      <c r="C18" s="237"/>
      <c r="E18" s="210"/>
      <c r="F18" s="161"/>
      <c r="G18" s="210"/>
      <c r="H18" s="161"/>
      <c r="I18" s="210"/>
      <c r="J18" s="161"/>
      <c r="K18" s="210"/>
      <c r="L18" s="161"/>
      <c r="M18" s="210"/>
      <c r="N18" s="161"/>
      <c r="O18" s="210"/>
      <c r="P18" s="161"/>
      <c r="Q18" s="210"/>
      <c r="R18" s="161"/>
      <c r="S18" s="210"/>
      <c r="T18" s="161"/>
      <c r="U18" s="210"/>
      <c r="V18" s="161"/>
      <c r="W18" s="210"/>
      <c r="X18" s="4"/>
    </row>
    <row r="19" spans="1:24" s="1" customFormat="1" ht="17.850000000000001" customHeight="1">
      <c r="A19" s="211"/>
      <c r="B19" s="211" t="s">
        <v>231</v>
      </c>
      <c r="C19" s="211"/>
      <c r="E19" s="169">
        <f>SUM(E17:E18)</f>
        <v>0</v>
      </c>
      <c r="F19" s="212"/>
      <c r="G19" s="169">
        <f>SUM(G17:G18)</f>
        <v>0</v>
      </c>
      <c r="H19" s="212"/>
      <c r="I19" s="169">
        <f>SUM(I17:I18)</f>
        <v>0</v>
      </c>
      <c r="J19" s="148"/>
      <c r="K19" s="169">
        <f>SUM(K17:K18)</f>
        <v>0</v>
      </c>
      <c r="L19" s="148"/>
      <c r="M19" s="169">
        <f>SUM(M17:M18)</f>
        <v>0</v>
      </c>
      <c r="N19" s="212"/>
      <c r="O19" s="169">
        <f>SUM(O17:O18)</f>
        <v>0</v>
      </c>
      <c r="P19" s="212"/>
      <c r="Q19" s="169">
        <f>SUM(Q17:Q18)</f>
        <v>0</v>
      </c>
      <c r="R19" s="208"/>
      <c r="S19" s="170">
        <f>SUM(S17:S18)</f>
        <v>-3206126838</v>
      </c>
      <c r="T19" s="208"/>
      <c r="U19" s="169">
        <f>SUM(U17:U18)</f>
        <v>0</v>
      </c>
      <c r="V19" s="208"/>
      <c r="W19" s="170">
        <f>SUM(W17:W18)</f>
        <v>-3206126838</v>
      </c>
      <c r="X19" s="4"/>
    </row>
    <row r="20" spans="1:24" s="1" customFormat="1" ht="17.850000000000001" customHeight="1">
      <c r="A20" s="139"/>
      <c r="C20" s="146"/>
      <c r="E20" s="208"/>
      <c r="F20" s="208"/>
      <c r="G20" s="208"/>
      <c r="H20" s="208"/>
      <c r="I20" s="208"/>
      <c r="J20" s="208"/>
      <c r="K20" s="208"/>
      <c r="L20" s="208"/>
      <c r="M20" s="208"/>
      <c r="N20" s="208"/>
      <c r="O20" s="208"/>
      <c r="P20" s="208"/>
      <c r="Q20" s="208"/>
      <c r="R20" s="208"/>
      <c r="S20" s="208"/>
      <c r="T20" s="208"/>
      <c r="U20" s="208"/>
      <c r="V20" s="208"/>
      <c r="W20" s="208"/>
      <c r="X20" s="4"/>
    </row>
    <row r="21" spans="1:24" s="1" customFormat="1" ht="17.850000000000001" customHeight="1">
      <c r="A21" s="211" t="s">
        <v>213</v>
      </c>
      <c r="C21" s="146"/>
      <c r="E21" s="194"/>
      <c r="F21" s="162"/>
      <c r="G21" s="194"/>
      <c r="H21" s="162"/>
      <c r="I21" s="194"/>
      <c r="J21" s="194"/>
      <c r="K21" s="194"/>
      <c r="L21" s="203"/>
      <c r="M21" s="194"/>
      <c r="N21" s="162"/>
      <c r="O21" s="194"/>
      <c r="P21" s="162"/>
      <c r="Q21" s="194"/>
      <c r="R21" s="162"/>
      <c r="S21" s="194"/>
      <c r="T21" s="159"/>
      <c r="U21" s="194"/>
      <c r="V21" s="159"/>
      <c r="W21" s="194"/>
      <c r="X21" s="4"/>
    </row>
    <row r="22" spans="1:24" s="1" customFormat="1" ht="17.850000000000001" customHeight="1">
      <c r="A22" s="213"/>
      <c r="B22" s="1" t="s">
        <v>232</v>
      </c>
      <c r="C22" s="146"/>
      <c r="E22" s="158">
        <v>0</v>
      </c>
      <c r="F22" s="148"/>
      <c r="G22" s="158">
        <v>0</v>
      </c>
      <c r="H22" s="148"/>
      <c r="I22" s="158">
        <v>0</v>
      </c>
      <c r="J22" s="148"/>
      <c r="K22" s="158">
        <v>0</v>
      </c>
      <c r="L22" s="148"/>
      <c r="M22" s="158">
        <v>0</v>
      </c>
      <c r="N22" s="148"/>
      <c r="O22" s="158">
        <v>0</v>
      </c>
      <c r="P22" s="148"/>
      <c r="Q22" s="158">
        <v>0</v>
      </c>
      <c r="R22" s="203"/>
      <c r="S22" s="159">
        <f>PL!G89</f>
        <v>3358227973</v>
      </c>
      <c r="T22" s="203"/>
      <c r="U22" s="158">
        <v>0</v>
      </c>
      <c r="V22" s="203"/>
      <c r="W22" s="148">
        <f t="shared" ref="W22:W23" si="0">SUM(E22:U22)</f>
        <v>3358227973</v>
      </c>
      <c r="X22" s="4"/>
    </row>
    <row r="23" spans="1:24" s="1" customFormat="1" ht="17.850000000000001" customHeight="1">
      <c r="A23" s="213"/>
      <c r="B23" s="1" t="s">
        <v>301</v>
      </c>
      <c r="C23" s="146"/>
      <c r="E23" s="214">
        <v>0</v>
      </c>
      <c r="F23" s="212"/>
      <c r="G23" s="214">
        <v>0</v>
      </c>
      <c r="H23" s="212"/>
      <c r="I23" s="214">
        <v>0</v>
      </c>
      <c r="J23" s="148"/>
      <c r="K23" s="214">
        <v>0</v>
      </c>
      <c r="L23" s="148"/>
      <c r="M23" s="214">
        <v>0</v>
      </c>
      <c r="N23" s="148"/>
      <c r="O23" s="214">
        <v>0</v>
      </c>
      <c r="P23" s="148"/>
      <c r="Q23" s="214">
        <v>0</v>
      </c>
      <c r="R23" s="162"/>
      <c r="S23" s="215">
        <v>34264019</v>
      </c>
      <c r="T23" s="162"/>
      <c r="U23" s="215">
        <v>-117049394</v>
      </c>
      <c r="V23" s="162"/>
      <c r="W23" s="216">
        <f t="shared" si="0"/>
        <v>-82785375</v>
      </c>
      <c r="X23" s="4"/>
    </row>
    <row r="24" spans="1:24" s="1" customFormat="1" ht="17.850000000000001" customHeight="1">
      <c r="A24" s="211" t="s">
        <v>216</v>
      </c>
      <c r="B24" s="139"/>
      <c r="C24" s="146"/>
      <c r="E24" s="169">
        <f>SUM(E22:E23)</f>
        <v>0</v>
      </c>
      <c r="F24" s="212"/>
      <c r="G24" s="169">
        <f>SUM(G22:G23)</f>
        <v>0</v>
      </c>
      <c r="H24" s="212"/>
      <c r="I24" s="169">
        <f>SUM(I22:I23)</f>
        <v>0</v>
      </c>
      <c r="J24" s="148"/>
      <c r="K24" s="169">
        <f>SUM(K22:K23)</f>
        <v>0</v>
      </c>
      <c r="L24" s="148"/>
      <c r="M24" s="169">
        <f>SUM(M22:M23)</f>
        <v>0</v>
      </c>
      <c r="N24" s="148"/>
      <c r="O24" s="169">
        <f>SUM(O22:O23)</f>
        <v>0</v>
      </c>
      <c r="P24" s="148"/>
      <c r="Q24" s="169">
        <f>SUM(Q22:Q23)</f>
        <v>0</v>
      </c>
      <c r="R24" s="162"/>
      <c r="S24" s="170">
        <f>SUM(S22:S23)</f>
        <v>3392491992</v>
      </c>
      <c r="T24" s="162"/>
      <c r="U24" s="170">
        <f>SUM(U22:U23)</f>
        <v>-117049394</v>
      </c>
      <c r="V24" s="162"/>
      <c r="W24" s="170">
        <f>SUM(W22:W23)</f>
        <v>3275442598</v>
      </c>
    </row>
    <row r="25" spans="1:24" s="1" customFormat="1" ht="17.850000000000001" customHeight="1" thickBot="1">
      <c r="A25" s="139" t="s">
        <v>217</v>
      </c>
      <c r="C25" s="146"/>
      <c r="E25" s="217">
        <f>+E13+E19+E24</f>
        <v>4007796699</v>
      </c>
      <c r="F25" s="208"/>
      <c r="G25" s="217">
        <f>+G13+G19+G24</f>
        <v>85926434469</v>
      </c>
      <c r="H25" s="208"/>
      <c r="I25" s="217">
        <f>+I13+I19+I24</f>
        <v>36867563</v>
      </c>
      <c r="J25" s="194"/>
      <c r="K25" s="217">
        <f>+K13+K19+K24</f>
        <v>149516332</v>
      </c>
      <c r="L25" s="194"/>
      <c r="M25" s="217">
        <f>+M13+M19+M24</f>
        <v>193434007</v>
      </c>
      <c r="N25" s="208"/>
      <c r="O25" s="217">
        <f>+O13+O19+O24</f>
        <v>411462670</v>
      </c>
      <c r="P25" s="208"/>
      <c r="Q25" s="217">
        <f>+Q13+Q19+Q24</f>
        <v>85000000</v>
      </c>
      <c r="R25" s="208"/>
      <c r="S25" s="217">
        <f>+S13+S19+S24</f>
        <v>9517644677</v>
      </c>
      <c r="T25" s="208"/>
      <c r="U25" s="217">
        <f>+U13+U19+U24</f>
        <v>202816342</v>
      </c>
      <c r="V25" s="208"/>
      <c r="W25" s="217">
        <f>+W13+W19+W24</f>
        <v>100530972759</v>
      </c>
    </row>
    <row r="26" spans="1:24" s="1" customFormat="1" ht="14.85" customHeight="1" thickTop="1">
      <c r="A26" s="139"/>
      <c r="C26" s="146"/>
      <c r="E26" s="218"/>
      <c r="F26" s="219"/>
      <c r="G26" s="219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U26" s="219"/>
    </row>
    <row r="27" spans="1:24" s="1" customFormat="1" ht="14.85" customHeight="1">
      <c r="A27" s="139"/>
      <c r="C27" s="146"/>
      <c r="E27" s="218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219"/>
    </row>
    <row r="28" spans="1:24" s="1" customFormat="1" ht="14.85" customHeight="1">
      <c r="A28" s="139"/>
      <c r="C28" s="146"/>
      <c r="E28" s="218"/>
      <c r="F28" s="219"/>
      <c r="G28" s="219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U28" s="219"/>
    </row>
    <row r="29" spans="1:24" s="1" customFormat="1" ht="14.85" customHeight="1">
      <c r="A29" s="139"/>
      <c r="C29" s="146"/>
      <c r="E29" s="218"/>
      <c r="F29" s="219"/>
      <c r="G29" s="219"/>
      <c r="H29" s="219"/>
      <c r="I29" s="219"/>
      <c r="J29" s="219"/>
      <c r="K29" s="219"/>
      <c r="L29" s="219"/>
      <c r="M29" s="219"/>
      <c r="N29" s="219"/>
      <c r="O29" s="219"/>
      <c r="P29" s="219"/>
      <c r="Q29" s="219"/>
      <c r="R29" s="219"/>
      <c r="S29" s="219"/>
      <c r="U29" s="219"/>
    </row>
    <row r="30" spans="1:24" s="1" customFormat="1" ht="14.85" customHeight="1">
      <c r="A30" s="139"/>
      <c r="C30" s="146"/>
      <c r="E30" s="218"/>
      <c r="F30" s="219"/>
      <c r="G30" s="219"/>
      <c r="H30" s="219"/>
      <c r="I30" s="219"/>
      <c r="J30" s="219"/>
      <c r="K30" s="219"/>
      <c r="L30" s="219"/>
      <c r="M30" s="219"/>
      <c r="N30" s="219"/>
      <c r="O30" s="219"/>
      <c r="P30" s="219"/>
      <c r="Q30" s="219"/>
      <c r="R30" s="219"/>
      <c r="S30" s="219"/>
      <c r="U30" s="219"/>
    </row>
    <row r="31" spans="1:24" s="1" customFormat="1" ht="14.85" customHeight="1">
      <c r="A31" s="139"/>
      <c r="C31" s="146"/>
      <c r="E31" s="218"/>
      <c r="F31" s="219"/>
      <c r="G31" s="219"/>
      <c r="H31" s="219"/>
      <c r="I31" s="219"/>
      <c r="J31" s="219"/>
      <c r="K31" s="219"/>
      <c r="L31" s="219"/>
      <c r="M31" s="219"/>
      <c r="N31" s="219"/>
      <c r="O31" s="219"/>
      <c r="P31" s="219"/>
      <c r="Q31" s="219"/>
      <c r="R31" s="219"/>
      <c r="S31" s="219"/>
      <c r="U31" s="219"/>
    </row>
    <row r="32" spans="1:24" s="1" customFormat="1" ht="14.85" customHeight="1">
      <c r="A32" s="139"/>
      <c r="C32" s="146"/>
      <c r="E32" s="218"/>
      <c r="F32" s="219"/>
      <c r="G32" s="219"/>
      <c r="H32" s="219"/>
      <c r="I32" s="219"/>
      <c r="J32" s="219"/>
      <c r="K32" s="219"/>
      <c r="L32" s="219"/>
      <c r="M32" s="219"/>
      <c r="N32" s="219"/>
      <c r="O32" s="219"/>
      <c r="P32" s="219"/>
      <c r="Q32" s="219"/>
      <c r="R32" s="219"/>
      <c r="S32" s="219"/>
      <c r="U32" s="219"/>
    </row>
    <row r="33" spans="1:23" s="1" customFormat="1" ht="14.85" customHeight="1">
      <c r="A33" s="139"/>
      <c r="C33" s="146"/>
      <c r="E33" s="218"/>
      <c r="F33" s="219"/>
      <c r="G33" s="219"/>
      <c r="H33" s="219"/>
      <c r="I33" s="219"/>
      <c r="J33" s="219"/>
      <c r="K33" s="219"/>
      <c r="L33" s="219"/>
      <c r="M33" s="219"/>
      <c r="N33" s="219"/>
      <c r="O33" s="219"/>
      <c r="P33" s="219"/>
      <c r="Q33" s="219"/>
      <c r="R33" s="219"/>
      <c r="S33" s="219"/>
      <c r="U33" s="219"/>
    </row>
    <row r="34" spans="1:23" s="1" customFormat="1" ht="14.85" customHeight="1">
      <c r="A34" s="139"/>
      <c r="C34" s="146"/>
      <c r="E34" s="218"/>
      <c r="F34" s="219"/>
      <c r="G34" s="219"/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U34" s="219"/>
    </row>
    <row r="35" spans="1:23" s="1" customFormat="1" ht="14.85" customHeight="1">
      <c r="A35" s="139"/>
      <c r="C35" s="146"/>
      <c r="E35" s="218"/>
      <c r="F35" s="219"/>
      <c r="G35" s="219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U35" s="219"/>
    </row>
    <row r="36" spans="1:23" s="1" customFormat="1" ht="14.85" customHeight="1">
      <c r="A36" s="139"/>
      <c r="C36" s="146"/>
      <c r="E36" s="218"/>
      <c r="F36" s="219"/>
      <c r="G36" s="219"/>
      <c r="H36" s="219"/>
      <c r="I36" s="219"/>
      <c r="J36" s="219"/>
      <c r="K36" s="219"/>
      <c r="L36" s="219"/>
      <c r="M36" s="219"/>
      <c r="N36" s="219"/>
      <c r="O36" s="219"/>
      <c r="P36" s="219"/>
      <c r="Q36" s="219"/>
      <c r="R36" s="219"/>
      <c r="S36" s="219"/>
      <c r="U36" s="219"/>
    </row>
    <row r="37" spans="1:23" s="1" customFormat="1" ht="14.85" customHeight="1">
      <c r="A37" s="139"/>
      <c r="C37" s="146"/>
      <c r="E37" s="218"/>
      <c r="F37" s="219"/>
      <c r="G37" s="219"/>
      <c r="H37" s="219"/>
      <c r="I37" s="219"/>
      <c r="J37" s="219"/>
      <c r="K37" s="219"/>
      <c r="L37" s="219"/>
      <c r="M37" s="219"/>
      <c r="N37" s="219"/>
      <c r="O37" s="219"/>
      <c r="P37" s="219"/>
      <c r="Q37" s="219"/>
      <c r="R37" s="219"/>
      <c r="S37" s="219"/>
      <c r="U37" s="219"/>
    </row>
    <row r="38" spans="1:23" s="1" customFormat="1" ht="14.85" customHeight="1">
      <c r="A38" s="139"/>
      <c r="C38" s="146"/>
      <c r="E38" s="218"/>
      <c r="F38" s="219"/>
      <c r="G38" s="219"/>
      <c r="H38" s="219"/>
      <c r="I38" s="219"/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U38" s="219"/>
    </row>
    <row r="39" spans="1:23" s="1" customFormat="1" ht="14.85" customHeight="1">
      <c r="A39" s="139"/>
      <c r="C39" s="146"/>
      <c r="E39" s="218"/>
      <c r="F39" s="219"/>
      <c r="G39" s="219"/>
      <c r="H39" s="219"/>
      <c r="I39" s="219"/>
      <c r="J39" s="219"/>
      <c r="K39" s="219"/>
      <c r="L39" s="219"/>
      <c r="M39" s="219"/>
      <c r="N39" s="219"/>
      <c r="O39" s="219"/>
      <c r="P39" s="219"/>
      <c r="Q39" s="219"/>
      <c r="R39" s="219"/>
      <c r="S39" s="219"/>
      <c r="U39" s="219"/>
    </row>
    <row r="40" spans="1:23" s="1" customFormat="1" ht="13.2">
      <c r="A40" s="139"/>
      <c r="C40" s="146"/>
      <c r="E40" s="218"/>
      <c r="F40" s="219"/>
      <c r="G40" s="219"/>
      <c r="H40" s="219"/>
      <c r="I40" s="219"/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U40" s="219"/>
    </row>
    <row r="41" spans="1:23" s="1" customFormat="1" ht="13.2">
      <c r="A41" s="139"/>
      <c r="C41" s="146"/>
      <c r="E41" s="218"/>
      <c r="F41" s="219"/>
      <c r="G41" s="219"/>
      <c r="H41" s="219"/>
      <c r="I41" s="219"/>
      <c r="J41" s="219"/>
      <c r="K41" s="219"/>
      <c r="L41" s="219"/>
      <c r="M41" s="219"/>
      <c r="N41" s="219"/>
      <c r="O41" s="219"/>
      <c r="P41" s="219"/>
      <c r="Q41" s="219"/>
      <c r="R41" s="219"/>
      <c r="S41" s="219"/>
      <c r="U41" s="219"/>
    </row>
    <row r="42" spans="1:23" s="1" customFormat="1" ht="13.2">
      <c r="A42" s="139"/>
      <c r="C42" s="146"/>
      <c r="E42" s="218"/>
      <c r="F42" s="219"/>
      <c r="G42" s="219"/>
      <c r="H42" s="219"/>
      <c r="I42" s="219"/>
      <c r="J42" s="219"/>
      <c r="K42" s="219"/>
      <c r="L42" s="219"/>
      <c r="M42" s="219"/>
      <c r="N42" s="219"/>
      <c r="O42" s="219"/>
      <c r="P42" s="219"/>
      <c r="Q42" s="219"/>
      <c r="R42" s="219"/>
      <c r="S42" s="219"/>
      <c r="U42" s="219"/>
    </row>
    <row r="43" spans="1:23" s="1" customFormat="1" ht="14.1" customHeight="1">
      <c r="A43" s="139"/>
      <c r="C43" s="146"/>
      <c r="E43" s="218"/>
      <c r="F43" s="219"/>
      <c r="G43" s="219"/>
      <c r="H43" s="219"/>
      <c r="I43" s="219"/>
      <c r="J43" s="219"/>
      <c r="K43" s="219"/>
      <c r="L43" s="219"/>
      <c r="M43" s="219"/>
      <c r="N43" s="219"/>
      <c r="O43" s="219"/>
      <c r="P43" s="219"/>
      <c r="Q43" s="219"/>
      <c r="R43" s="219"/>
      <c r="S43" s="219"/>
      <c r="U43" s="219"/>
    </row>
    <row r="44" spans="1:23" s="1" customFormat="1" ht="17.850000000000001" customHeight="1">
      <c r="C44" s="146"/>
      <c r="E44" s="218"/>
      <c r="F44" s="219"/>
      <c r="G44" s="219"/>
      <c r="H44" s="219"/>
      <c r="I44" s="219"/>
      <c r="J44" s="219"/>
      <c r="K44" s="219"/>
      <c r="L44" s="219"/>
      <c r="M44" s="219"/>
      <c r="N44" s="219"/>
      <c r="O44" s="219"/>
      <c r="P44" s="219"/>
      <c r="Q44" s="219"/>
      <c r="R44" s="219"/>
      <c r="S44" s="219"/>
      <c r="U44" s="219"/>
    </row>
    <row r="45" spans="1:23" s="1" customFormat="1" ht="17.850000000000001" customHeight="1">
      <c r="C45" s="146"/>
      <c r="E45" s="218"/>
      <c r="F45" s="219"/>
      <c r="G45" s="219"/>
      <c r="H45" s="219"/>
      <c r="I45" s="219"/>
      <c r="J45" s="219"/>
      <c r="K45" s="219"/>
      <c r="L45" s="219"/>
      <c r="M45" s="219"/>
      <c r="N45" s="219"/>
      <c r="O45" s="219"/>
      <c r="P45" s="219"/>
      <c r="Q45" s="219"/>
      <c r="R45" s="219"/>
      <c r="S45" s="219"/>
      <c r="U45" s="219"/>
    </row>
    <row r="46" spans="1:23" s="1" customFormat="1" ht="17.850000000000001" customHeight="1">
      <c r="A46" s="234">
        <v>8</v>
      </c>
      <c r="B46" s="234"/>
      <c r="C46" s="234"/>
      <c r="D46" s="234"/>
      <c r="E46" s="234"/>
      <c r="F46" s="234"/>
      <c r="G46" s="234"/>
      <c r="H46" s="234"/>
      <c r="I46" s="234"/>
      <c r="J46" s="234"/>
      <c r="K46" s="234"/>
      <c r="L46" s="234"/>
      <c r="M46" s="234"/>
      <c r="N46" s="234"/>
      <c r="O46" s="234"/>
      <c r="P46" s="234"/>
      <c r="Q46" s="234"/>
      <c r="R46" s="234"/>
      <c r="S46" s="234"/>
      <c r="T46" s="234"/>
      <c r="U46" s="234"/>
      <c r="V46" s="234"/>
      <c r="W46" s="234"/>
    </row>
  </sheetData>
  <mergeCells count="9">
    <mergeCell ref="A18:C18"/>
    <mergeCell ref="A46:W46"/>
    <mergeCell ref="A1:W1"/>
    <mergeCell ref="A2:W2"/>
    <mergeCell ref="A3:W3"/>
    <mergeCell ref="S4:W4"/>
    <mergeCell ref="D6:W6"/>
    <mergeCell ref="G8:L8"/>
    <mergeCell ref="O8:S8"/>
  </mergeCells>
  <pageMargins left="0.7" right="0.4" top="0.9" bottom="0.9" header="0.5" footer="0.25"/>
  <pageSetup paperSize="9" scale="62" firstPageNumber="3" fitToWidth="0" fitToHeight="0" orientation="landscape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00B050"/>
  </sheetPr>
  <dimension ref="A1:AC45"/>
  <sheetViews>
    <sheetView zoomScale="90" zoomScaleNormal="90" zoomScaleSheetLayoutView="70" workbookViewId="0">
      <selection activeCell="I15" sqref="I15"/>
    </sheetView>
  </sheetViews>
  <sheetFormatPr defaultColWidth="9.44140625" defaultRowHeight="17.850000000000001" customHeight="1"/>
  <cols>
    <col min="1" max="1" width="2.44140625" style="35" customWidth="1"/>
    <col min="2" max="2" width="51.5546875" style="35" customWidth="1"/>
    <col min="3" max="3" width="6.44140625" style="35" customWidth="1"/>
    <col min="4" max="4" width="1" style="35" customWidth="1"/>
    <col min="5" max="5" width="15.21875" style="35" customWidth="1"/>
    <col min="6" max="6" width="1.44140625" style="35" customWidth="1"/>
    <col min="7" max="7" width="15.77734375" style="35" customWidth="1"/>
    <col min="8" max="8" width="1.44140625" style="35" customWidth="1"/>
    <col min="9" max="9" width="14.44140625" style="35" customWidth="1"/>
    <col min="10" max="10" width="1" style="35" customWidth="1"/>
    <col min="11" max="11" width="14" style="35" customWidth="1"/>
    <col min="12" max="12" width="1.44140625" style="35" customWidth="1"/>
    <col min="13" max="13" width="13.21875" style="35" customWidth="1"/>
    <col min="14" max="14" width="1.44140625" style="35" customWidth="1"/>
    <col min="15" max="15" width="13.44140625" style="35" customWidth="1"/>
    <col min="16" max="16" width="1.44140625" style="35" customWidth="1"/>
    <col min="17" max="17" width="14.21875" style="35" customWidth="1"/>
    <col min="18" max="18" width="1.44140625" style="35" customWidth="1"/>
    <col min="19" max="19" width="15" style="35" customWidth="1"/>
    <col min="20" max="20" width="1.44140625" style="35" customWidth="1"/>
    <col min="21" max="21" width="16.77734375" style="35" customWidth="1"/>
    <col min="22" max="22" width="1.44140625" style="35" customWidth="1"/>
    <col min="23" max="23" width="16" style="35" customWidth="1"/>
    <col min="24" max="16384" width="9.44140625" style="35"/>
  </cols>
  <sheetData>
    <row r="1" spans="1:29" s="11" customFormat="1" ht="17.850000000000001" customHeight="1">
      <c r="A1" s="235" t="s">
        <v>0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32"/>
      <c r="Y1" s="32"/>
      <c r="Z1" s="32"/>
      <c r="AA1" s="32"/>
      <c r="AB1" s="32"/>
      <c r="AC1" s="32"/>
    </row>
    <row r="2" spans="1:29" s="11" customFormat="1" ht="17.850000000000001" customHeight="1">
      <c r="A2" s="235" t="s">
        <v>220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32"/>
      <c r="Y2" s="32"/>
      <c r="Z2" s="32"/>
      <c r="AA2" s="32"/>
      <c r="AB2" s="32"/>
      <c r="AC2" s="32"/>
    </row>
    <row r="3" spans="1:29" s="11" customFormat="1" ht="17.850000000000001" customHeight="1">
      <c r="A3" s="235" t="s">
        <v>101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32"/>
      <c r="Y3" s="32"/>
      <c r="Z3" s="32"/>
      <c r="AA3" s="32"/>
      <c r="AB3" s="32"/>
      <c r="AC3" s="32"/>
    </row>
    <row r="4" spans="1:29" s="11" customFormat="1" ht="17.850000000000001" customHeight="1">
      <c r="A4" s="3"/>
      <c r="B4" s="3"/>
      <c r="C4" s="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36" t="s">
        <v>3</v>
      </c>
      <c r="T4" s="236"/>
      <c r="U4" s="236"/>
      <c r="V4" s="236"/>
      <c r="W4" s="236"/>
    </row>
    <row r="5" spans="1:29" s="1" customFormat="1" ht="6" customHeight="1">
      <c r="A5" s="4"/>
      <c r="B5" s="4"/>
      <c r="C5" s="4"/>
      <c r="W5" s="33"/>
    </row>
    <row r="6" spans="1:29" s="1" customFormat="1" ht="17.850000000000001" customHeight="1">
      <c r="A6" s="206"/>
      <c r="B6" s="138"/>
      <c r="C6" s="138"/>
      <c r="D6" s="232" t="s">
        <v>5</v>
      </c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</row>
    <row r="7" spans="1:29" s="1" customFormat="1" ht="17.850000000000001" customHeight="1">
      <c r="A7" s="206"/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 t="s">
        <v>145</v>
      </c>
      <c r="V7" s="138"/>
      <c r="W7" s="138"/>
    </row>
    <row r="8" spans="1:29" s="1" customFormat="1" ht="18" customHeight="1">
      <c r="A8" s="206"/>
      <c r="B8" s="138"/>
      <c r="C8" s="138"/>
      <c r="D8" s="138"/>
      <c r="E8" s="138"/>
      <c r="F8" s="139"/>
      <c r="G8" s="233" t="s">
        <v>82</v>
      </c>
      <c r="H8" s="233"/>
      <c r="I8" s="233"/>
      <c r="J8" s="233"/>
      <c r="K8" s="233"/>
      <c r="L8" s="233"/>
      <c r="M8" s="138"/>
      <c r="N8" s="138"/>
      <c r="O8" s="233" t="s">
        <v>90</v>
      </c>
      <c r="P8" s="233"/>
      <c r="Q8" s="233"/>
      <c r="R8" s="233"/>
      <c r="S8" s="233"/>
      <c r="T8" s="139"/>
      <c r="U8" s="137" t="s">
        <v>146</v>
      </c>
      <c r="V8" s="139"/>
    </row>
    <row r="9" spans="1:29" s="1" customFormat="1" ht="17.850000000000001" customHeight="1">
      <c r="A9" s="139"/>
      <c r="B9" s="141"/>
      <c r="C9" s="139"/>
      <c r="D9" s="139"/>
      <c r="E9" s="138"/>
      <c r="F9" s="138"/>
      <c r="G9" s="139"/>
      <c r="H9" s="139"/>
      <c r="I9" s="140"/>
      <c r="J9" s="140"/>
      <c r="K9" s="140"/>
      <c r="L9" s="139"/>
      <c r="M9" s="139"/>
      <c r="N9" s="139"/>
      <c r="O9" s="139"/>
      <c r="P9" s="138"/>
      <c r="Q9" s="138" t="s">
        <v>221</v>
      </c>
      <c r="R9" s="138"/>
      <c r="S9" s="138"/>
      <c r="T9" s="139"/>
      <c r="U9" s="138" t="s">
        <v>163</v>
      </c>
      <c r="V9" s="139"/>
      <c r="W9" s="138" t="s">
        <v>150</v>
      </c>
    </row>
    <row r="10" spans="1:29" s="1" customFormat="1" ht="17.850000000000001" customHeight="1">
      <c r="A10" s="139"/>
      <c r="B10" s="141"/>
      <c r="C10" s="138"/>
      <c r="D10" s="139"/>
      <c r="E10" s="138" t="s">
        <v>223</v>
      </c>
      <c r="F10" s="140"/>
      <c r="G10" s="138" t="s">
        <v>167</v>
      </c>
      <c r="H10" s="139"/>
      <c r="I10" s="138" t="s">
        <v>170</v>
      </c>
      <c r="J10" s="138"/>
      <c r="K10" s="138" t="s">
        <v>224</v>
      </c>
      <c r="L10" s="138"/>
      <c r="M10" s="138"/>
      <c r="N10" s="138"/>
      <c r="O10" s="138" t="s">
        <v>173</v>
      </c>
      <c r="P10" s="139"/>
      <c r="Q10" s="138" t="s">
        <v>174</v>
      </c>
      <c r="R10" s="139"/>
      <c r="S10" s="139"/>
      <c r="T10" s="139"/>
      <c r="U10" s="138" t="s">
        <v>225</v>
      </c>
      <c r="V10" s="139"/>
      <c r="W10" s="207" t="s">
        <v>179</v>
      </c>
    </row>
    <row r="11" spans="1:29" s="147" customFormat="1" ht="17.850000000000001" customHeight="1">
      <c r="A11" s="144"/>
      <c r="B11" s="145"/>
      <c r="C11" s="142" t="s">
        <v>6</v>
      </c>
      <c r="D11" s="139"/>
      <c r="E11" s="138" t="s">
        <v>180</v>
      </c>
      <c r="F11" s="140"/>
      <c r="G11" s="138" t="s">
        <v>181</v>
      </c>
      <c r="H11" s="139"/>
      <c r="I11" s="138" t="s">
        <v>184</v>
      </c>
      <c r="J11" s="138"/>
      <c r="K11" s="138" t="s">
        <v>226</v>
      </c>
      <c r="L11" s="138"/>
      <c r="M11" s="138" t="s">
        <v>89</v>
      </c>
      <c r="N11" s="138"/>
      <c r="O11" s="138" t="s">
        <v>187</v>
      </c>
      <c r="P11" s="139"/>
      <c r="Q11" s="138" t="s">
        <v>227</v>
      </c>
      <c r="R11" s="139"/>
      <c r="S11" s="138" t="s">
        <v>189</v>
      </c>
      <c r="T11" s="139"/>
      <c r="U11" s="138" t="s">
        <v>228</v>
      </c>
      <c r="V11" s="139"/>
      <c r="W11" s="207" t="s">
        <v>194</v>
      </c>
    </row>
    <row r="12" spans="1:29" s="147" customFormat="1" ht="17.850000000000001" customHeight="1">
      <c r="A12" s="144"/>
      <c r="B12" s="145"/>
      <c r="C12" s="142"/>
      <c r="D12" s="139"/>
      <c r="E12" s="138"/>
      <c r="F12" s="140"/>
      <c r="G12" s="138"/>
      <c r="H12" s="139"/>
      <c r="I12" s="138"/>
      <c r="J12" s="138"/>
      <c r="K12" s="138"/>
      <c r="L12" s="138"/>
      <c r="M12" s="138"/>
      <c r="N12" s="138"/>
      <c r="O12" s="138"/>
      <c r="P12" s="139"/>
      <c r="Q12" s="138"/>
      <c r="R12" s="139"/>
      <c r="S12" s="138"/>
      <c r="T12" s="139"/>
      <c r="U12" s="138"/>
      <c r="V12" s="139"/>
      <c r="W12" s="207"/>
    </row>
    <row r="13" spans="1:29" s="1" customFormat="1" ht="17.850000000000001" customHeight="1">
      <c r="A13" s="139" t="s">
        <v>218</v>
      </c>
      <c r="C13" s="146"/>
      <c r="E13" s="194">
        <v>4007796699</v>
      </c>
      <c r="G13" s="194">
        <v>85926434469</v>
      </c>
      <c r="H13" s="194"/>
      <c r="I13" s="194">
        <v>36867563</v>
      </c>
      <c r="J13" s="194"/>
      <c r="K13" s="194">
        <v>99971261</v>
      </c>
      <c r="L13" s="194"/>
      <c r="M13" s="194">
        <v>250139822</v>
      </c>
      <c r="N13" s="194"/>
      <c r="O13" s="194">
        <v>411462670</v>
      </c>
      <c r="P13" s="194"/>
      <c r="Q13" s="194">
        <v>85000000</v>
      </c>
      <c r="R13" s="194"/>
      <c r="S13" s="194">
        <v>8630355351</v>
      </c>
      <c r="T13" s="194"/>
      <c r="U13" s="194">
        <v>95426438</v>
      </c>
      <c r="V13" s="194"/>
      <c r="W13" s="194">
        <v>99543454273</v>
      </c>
      <c r="X13" s="4"/>
    </row>
    <row r="14" spans="1:29" s="1" customFormat="1" ht="17.850000000000001" customHeight="1">
      <c r="A14" s="139"/>
      <c r="C14" s="146"/>
      <c r="E14" s="194"/>
      <c r="F14" s="208"/>
      <c r="G14" s="194"/>
      <c r="H14" s="208"/>
      <c r="I14" s="194"/>
      <c r="J14" s="208"/>
      <c r="K14" s="194"/>
      <c r="L14" s="208"/>
      <c r="M14" s="194"/>
      <c r="N14" s="208"/>
      <c r="O14" s="194"/>
      <c r="P14" s="208"/>
      <c r="Q14" s="194"/>
      <c r="R14" s="208"/>
      <c r="S14" s="194"/>
      <c r="T14" s="208"/>
      <c r="U14" s="194"/>
      <c r="V14" s="208"/>
      <c r="W14" s="194"/>
      <c r="X14" s="4"/>
    </row>
    <row r="15" spans="1:29" s="1" customFormat="1" ht="17.850000000000001" customHeight="1">
      <c r="A15" s="139" t="s">
        <v>229</v>
      </c>
      <c r="C15" s="146"/>
      <c r="E15" s="208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48"/>
      <c r="X15" s="4"/>
    </row>
    <row r="16" spans="1:29" s="1" customFormat="1" ht="17.850000000000001" customHeight="1">
      <c r="A16" s="139"/>
      <c r="B16" s="144" t="s">
        <v>197</v>
      </c>
      <c r="C16" s="146"/>
      <c r="E16" s="208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58"/>
      <c r="X16" s="4"/>
    </row>
    <row r="17" spans="1:27" s="1" customFormat="1" ht="17.850000000000001" customHeight="1">
      <c r="B17" s="209" t="s">
        <v>198</v>
      </c>
      <c r="C17" s="146">
        <v>28.2</v>
      </c>
      <c r="D17" s="139"/>
      <c r="E17" s="158">
        <v>0</v>
      </c>
      <c r="F17" s="212"/>
      <c r="G17" s="158">
        <v>0</v>
      </c>
      <c r="H17" s="212"/>
      <c r="I17" s="158">
        <v>0</v>
      </c>
      <c r="J17" s="148"/>
      <c r="K17" s="158">
        <v>0</v>
      </c>
      <c r="L17" s="162"/>
      <c r="M17" s="162">
        <v>-7160744</v>
      </c>
      <c r="N17" s="208"/>
      <c r="O17" s="158">
        <v>0</v>
      </c>
      <c r="P17" s="148"/>
      <c r="Q17" s="158">
        <v>0</v>
      </c>
      <c r="R17" s="162"/>
      <c r="S17" s="158">
        <v>0</v>
      </c>
      <c r="T17" s="208"/>
      <c r="U17" s="158">
        <v>0</v>
      </c>
      <c r="V17" s="208"/>
      <c r="W17" s="208">
        <v>-7160744</v>
      </c>
      <c r="X17" s="4"/>
      <c r="AA17" s="166"/>
    </row>
    <row r="18" spans="1:27" s="1" customFormat="1" ht="17.850000000000001" customHeight="1">
      <c r="A18" s="139"/>
      <c r="B18" s="209" t="s">
        <v>233</v>
      </c>
      <c r="C18" s="146">
        <v>28.2</v>
      </c>
      <c r="E18" s="158">
        <v>0</v>
      </c>
      <c r="F18" s="212"/>
      <c r="G18" s="158">
        <v>0</v>
      </c>
      <c r="H18" s="212"/>
      <c r="I18" s="158">
        <v>0</v>
      </c>
      <c r="J18" s="148"/>
      <c r="K18" s="159">
        <v>49545071</v>
      </c>
      <c r="L18" s="159"/>
      <c r="M18" s="159">
        <v>-49545071</v>
      </c>
      <c r="N18" s="162"/>
      <c r="O18" s="158">
        <v>0</v>
      </c>
      <c r="P18" s="160"/>
      <c r="Q18" s="158">
        <v>0</v>
      </c>
      <c r="R18" s="160"/>
      <c r="S18" s="158">
        <v>0</v>
      </c>
      <c r="T18" s="179"/>
      <c r="U18" s="158">
        <v>0</v>
      </c>
      <c r="V18" s="179"/>
      <c r="W18" s="166">
        <v>0</v>
      </c>
      <c r="X18" s="4"/>
    </row>
    <row r="19" spans="1:27" s="1" customFormat="1" ht="17.850000000000001" customHeight="1">
      <c r="A19" s="139"/>
      <c r="B19" s="209" t="s">
        <v>200</v>
      </c>
      <c r="C19" s="146">
        <v>38</v>
      </c>
      <c r="E19" s="158">
        <v>0</v>
      </c>
      <c r="F19" s="148"/>
      <c r="G19" s="158">
        <v>0</v>
      </c>
      <c r="H19" s="148"/>
      <c r="I19" s="158">
        <v>0</v>
      </c>
      <c r="J19" s="148"/>
      <c r="K19" s="158">
        <v>0</v>
      </c>
      <c r="L19" s="148"/>
      <c r="M19" s="158">
        <v>0</v>
      </c>
      <c r="N19" s="148"/>
      <c r="O19" s="158">
        <v>0</v>
      </c>
      <c r="P19" s="159"/>
      <c r="Q19" s="158">
        <v>0</v>
      </c>
      <c r="R19" s="159"/>
      <c r="S19" s="203">
        <v>-2645060664</v>
      </c>
      <c r="T19" s="161"/>
      <c r="U19" s="158">
        <v>0</v>
      </c>
      <c r="V19" s="161"/>
      <c r="W19" s="208">
        <v>-2645060664</v>
      </c>
      <c r="X19" s="4"/>
    </row>
    <row r="20" spans="1:27" s="1" customFormat="1" ht="17.850000000000001" customHeight="1">
      <c r="A20" s="237" t="s">
        <v>230</v>
      </c>
      <c r="B20" s="237"/>
      <c r="C20" s="237"/>
      <c r="E20" s="210"/>
      <c r="F20" s="161"/>
      <c r="G20" s="210"/>
      <c r="H20" s="161"/>
      <c r="I20" s="210"/>
      <c r="J20" s="161"/>
      <c r="K20" s="210"/>
      <c r="L20" s="161"/>
      <c r="M20" s="210"/>
      <c r="N20" s="161"/>
      <c r="O20" s="210"/>
      <c r="P20" s="161"/>
      <c r="Q20" s="210"/>
      <c r="R20" s="161"/>
      <c r="S20" s="210"/>
      <c r="T20" s="161"/>
      <c r="U20" s="210"/>
      <c r="V20" s="161"/>
      <c r="W20" s="210"/>
      <c r="X20" s="4"/>
    </row>
    <row r="21" spans="1:27" s="1" customFormat="1" ht="17.850000000000001" customHeight="1">
      <c r="A21" s="211"/>
      <c r="B21" s="211" t="s">
        <v>231</v>
      </c>
      <c r="C21" s="211"/>
      <c r="E21" s="169">
        <f>SUM(E17:E20)</f>
        <v>0</v>
      </c>
      <c r="F21" s="212"/>
      <c r="G21" s="169">
        <f>SUM(G17:G20)</f>
        <v>0</v>
      </c>
      <c r="H21" s="212"/>
      <c r="I21" s="169">
        <f>SUM(I17:I20)</f>
        <v>0</v>
      </c>
      <c r="J21" s="148"/>
      <c r="K21" s="170">
        <v>49545071</v>
      </c>
      <c r="L21" s="148"/>
      <c r="M21" s="170">
        <f>SUM(M17:M20)</f>
        <v>-56705815</v>
      </c>
      <c r="N21" s="212"/>
      <c r="O21" s="169">
        <f>SUM(O17:O20)</f>
        <v>0</v>
      </c>
      <c r="P21" s="212"/>
      <c r="Q21" s="169">
        <f>SUM(Q17:Q20)</f>
        <v>0</v>
      </c>
      <c r="R21" s="208"/>
      <c r="S21" s="170">
        <v>-2645060664</v>
      </c>
      <c r="T21" s="208"/>
      <c r="U21" s="169">
        <f>SUM(U17:U20)</f>
        <v>0</v>
      </c>
      <c r="V21" s="208"/>
      <c r="W21" s="170">
        <v>-2652221408</v>
      </c>
      <c r="X21" s="4"/>
    </row>
    <row r="22" spans="1:27" s="1" customFormat="1" ht="17.850000000000001" customHeight="1">
      <c r="A22" s="139"/>
      <c r="C22" s="146"/>
      <c r="E22" s="208"/>
      <c r="F22" s="208"/>
      <c r="G22" s="208"/>
      <c r="H22" s="208"/>
      <c r="I22" s="208"/>
      <c r="J22" s="208"/>
      <c r="K22" s="208"/>
      <c r="L22" s="208"/>
      <c r="M22" s="208"/>
      <c r="N22" s="208"/>
      <c r="O22" s="208"/>
      <c r="P22" s="208"/>
      <c r="Q22" s="208"/>
      <c r="R22" s="208"/>
      <c r="S22" s="208"/>
      <c r="T22" s="208"/>
      <c r="U22" s="208"/>
      <c r="V22" s="208"/>
      <c r="W22" s="208"/>
      <c r="X22" s="4"/>
    </row>
    <row r="23" spans="1:27" s="1" customFormat="1" ht="17.850000000000001" customHeight="1">
      <c r="A23" s="211" t="s">
        <v>213</v>
      </c>
      <c r="C23" s="146"/>
      <c r="E23" s="194"/>
      <c r="F23" s="162"/>
      <c r="G23" s="194"/>
      <c r="H23" s="162"/>
      <c r="I23" s="194"/>
      <c r="J23" s="194"/>
      <c r="K23" s="194"/>
      <c r="L23" s="203"/>
      <c r="M23" s="194"/>
      <c r="N23" s="162"/>
      <c r="O23" s="194"/>
      <c r="P23" s="162"/>
      <c r="Q23" s="194"/>
      <c r="R23" s="162"/>
      <c r="S23" s="194"/>
      <c r="T23" s="159"/>
      <c r="U23" s="194"/>
      <c r="V23" s="159"/>
      <c r="W23" s="194"/>
      <c r="X23" s="4"/>
    </row>
    <row r="24" spans="1:27" s="1" customFormat="1" ht="17.850000000000001" customHeight="1">
      <c r="A24" s="213"/>
      <c r="B24" s="1" t="s">
        <v>232</v>
      </c>
      <c r="C24" s="146"/>
      <c r="E24" s="158">
        <v>0</v>
      </c>
      <c r="F24" s="148"/>
      <c r="G24" s="158">
        <v>0</v>
      </c>
      <c r="H24" s="148"/>
      <c r="I24" s="158">
        <v>0</v>
      </c>
      <c r="J24" s="148"/>
      <c r="K24" s="158">
        <v>0</v>
      </c>
      <c r="L24" s="148"/>
      <c r="M24" s="158">
        <v>0</v>
      </c>
      <c r="N24" s="148"/>
      <c r="O24" s="158">
        <v>0</v>
      </c>
      <c r="P24" s="148"/>
      <c r="Q24" s="158">
        <v>0</v>
      </c>
      <c r="R24" s="203"/>
      <c r="S24" s="203">
        <v>3345984836</v>
      </c>
      <c r="T24" s="203"/>
      <c r="U24" s="158">
        <v>0</v>
      </c>
      <c r="V24" s="203"/>
      <c r="W24" s="208">
        <v>3345984836</v>
      </c>
      <c r="X24" s="4"/>
    </row>
    <row r="25" spans="1:27" s="1" customFormat="1" ht="17.850000000000001" customHeight="1">
      <c r="A25" s="213"/>
      <c r="B25" s="1" t="s">
        <v>124</v>
      </c>
      <c r="C25" s="146"/>
      <c r="E25" s="198">
        <v>0</v>
      </c>
      <c r="F25" s="212"/>
      <c r="G25" s="198">
        <v>0</v>
      </c>
      <c r="H25" s="212"/>
      <c r="I25" s="198">
        <v>0</v>
      </c>
      <c r="J25" s="148"/>
      <c r="K25" s="198">
        <v>0</v>
      </c>
      <c r="L25" s="148"/>
      <c r="M25" s="198">
        <v>0</v>
      </c>
      <c r="N25" s="148"/>
      <c r="O25" s="198">
        <v>0</v>
      </c>
      <c r="P25" s="148"/>
      <c r="Q25" s="198">
        <v>0</v>
      </c>
      <c r="R25" s="162"/>
      <c r="S25" s="158">
        <v>0</v>
      </c>
      <c r="T25" s="162"/>
      <c r="U25" s="162">
        <v>224439298</v>
      </c>
      <c r="V25" s="162"/>
      <c r="W25" s="208">
        <v>224439298</v>
      </c>
      <c r="X25" s="4"/>
    </row>
    <row r="26" spans="1:27" s="1" customFormat="1" ht="17.850000000000001" customHeight="1">
      <c r="A26" s="211" t="s">
        <v>216</v>
      </c>
      <c r="B26" s="139"/>
      <c r="C26" s="146"/>
      <c r="E26" s="169">
        <v>0</v>
      </c>
      <c r="F26" s="212"/>
      <c r="G26" s="169">
        <v>0</v>
      </c>
      <c r="H26" s="212"/>
      <c r="I26" s="169">
        <v>0</v>
      </c>
      <c r="J26" s="148"/>
      <c r="K26" s="169">
        <v>0</v>
      </c>
      <c r="L26" s="148"/>
      <c r="M26" s="169">
        <v>0</v>
      </c>
      <c r="N26" s="148"/>
      <c r="O26" s="169">
        <v>0</v>
      </c>
      <c r="P26" s="148"/>
      <c r="Q26" s="169">
        <v>0</v>
      </c>
      <c r="R26" s="162"/>
      <c r="S26" s="204">
        <v>3345984836</v>
      </c>
      <c r="T26" s="162"/>
      <c r="U26" s="204">
        <v>224439298</v>
      </c>
      <c r="V26" s="162"/>
      <c r="W26" s="204">
        <v>3570424134</v>
      </c>
    </row>
    <row r="27" spans="1:27" s="1" customFormat="1" ht="17.850000000000001" customHeight="1" thickBot="1">
      <c r="A27" s="139" t="s">
        <v>219</v>
      </c>
      <c r="C27" s="146"/>
      <c r="E27" s="217">
        <v>4007796699</v>
      </c>
      <c r="F27" s="208"/>
      <c r="G27" s="217">
        <v>85926434469</v>
      </c>
      <c r="H27" s="208"/>
      <c r="I27" s="217">
        <v>36867563</v>
      </c>
      <c r="J27" s="194"/>
      <c r="K27" s="217">
        <v>149516332</v>
      </c>
      <c r="L27" s="194"/>
      <c r="M27" s="217">
        <v>193434007</v>
      </c>
      <c r="N27" s="208"/>
      <c r="O27" s="217">
        <v>411462670</v>
      </c>
      <c r="P27" s="208"/>
      <c r="Q27" s="217">
        <v>85000000</v>
      </c>
      <c r="R27" s="208"/>
      <c r="S27" s="217">
        <v>9331279523</v>
      </c>
      <c r="T27" s="208"/>
      <c r="U27" s="217">
        <v>319865736</v>
      </c>
      <c r="V27" s="208"/>
      <c r="W27" s="217">
        <v>100461656999</v>
      </c>
    </row>
    <row r="28" spans="1:27" s="1" customFormat="1" ht="14.85" customHeight="1" thickTop="1">
      <c r="A28" s="139"/>
      <c r="C28" s="146"/>
      <c r="E28" s="218"/>
      <c r="F28" s="219"/>
      <c r="G28" s="219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U28" s="219"/>
    </row>
    <row r="29" spans="1:27" s="1" customFormat="1" ht="14.85" customHeight="1">
      <c r="A29" s="139"/>
      <c r="C29" s="146"/>
      <c r="E29" s="218"/>
      <c r="F29" s="219"/>
      <c r="G29" s="219"/>
      <c r="H29" s="219"/>
      <c r="I29" s="219"/>
      <c r="J29" s="219"/>
      <c r="K29" s="219"/>
      <c r="L29" s="219"/>
      <c r="M29" s="219"/>
      <c r="N29" s="219"/>
      <c r="O29" s="219"/>
      <c r="P29" s="219"/>
      <c r="Q29" s="219"/>
      <c r="R29" s="219"/>
      <c r="S29" s="219"/>
      <c r="U29" s="219"/>
    </row>
    <row r="30" spans="1:27" s="1" customFormat="1" ht="14.85" customHeight="1">
      <c r="A30" s="139"/>
      <c r="C30" s="146"/>
      <c r="E30" s="218"/>
      <c r="F30" s="219"/>
      <c r="G30" s="219"/>
      <c r="H30" s="219"/>
      <c r="I30" s="219"/>
      <c r="J30" s="219"/>
      <c r="K30" s="219"/>
      <c r="L30" s="219"/>
      <c r="M30" s="219"/>
      <c r="N30" s="219"/>
      <c r="O30" s="219"/>
      <c r="P30" s="219"/>
      <c r="Q30" s="219"/>
      <c r="R30" s="219"/>
      <c r="S30" s="219"/>
      <c r="U30" s="219"/>
    </row>
    <row r="31" spans="1:27" s="1" customFormat="1" ht="14.85" customHeight="1">
      <c r="A31" s="139"/>
      <c r="C31" s="146"/>
      <c r="E31" s="218"/>
      <c r="F31" s="219"/>
      <c r="G31" s="219"/>
      <c r="H31" s="219"/>
      <c r="I31" s="219"/>
      <c r="J31" s="219"/>
      <c r="K31" s="219"/>
      <c r="L31" s="219"/>
      <c r="M31" s="219"/>
      <c r="N31" s="219"/>
      <c r="O31" s="219"/>
      <c r="P31" s="219"/>
      <c r="Q31" s="219"/>
      <c r="R31" s="219"/>
      <c r="S31" s="219"/>
      <c r="U31" s="219"/>
    </row>
    <row r="32" spans="1:27" s="1" customFormat="1" ht="14.85" customHeight="1">
      <c r="A32" s="139"/>
      <c r="C32" s="146"/>
      <c r="E32" s="218"/>
      <c r="F32" s="219"/>
      <c r="G32" s="219"/>
      <c r="H32" s="219"/>
      <c r="I32" s="219"/>
      <c r="J32" s="219"/>
      <c r="K32" s="219"/>
      <c r="L32" s="219"/>
      <c r="M32" s="219"/>
      <c r="N32" s="219"/>
      <c r="O32" s="219"/>
      <c r="P32" s="219"/>
      <c r="Q32" s="219"/>
      <c r="R32" s="219"/>
      <c r="S32" s="219"/>
      <c r="U32" s="219"/>
    </row>
    <row r="33" spans="1:23" s="1" customFormat="1" ht="14.85" customHeight="1">
      <c r="A33" s="139"/>
      <c r="C33" s="146"/>
      <c r="E33" s="218"/>
      <c r="F33" s="219"/>
      <c r="G33" s="219"/>
      <c r="H33" s="219"/>
      <c r="I33" s="219"/>
      <c r="J33" s="219"/>
      <c r="K33" s="219"/>
      <c r="L33" s="219"/>
      <c r="M33" s="219"/>
      <c r="N33" s="219"/>
      <c r="O33" s="219"/>
      <c r="P33" s="219"/>
      <c r="Q33" s="219"/>
      <c r="R33" s="219"/>
      <c r="S33" s="219"/>
      <c r="U33" s="219"/>
    </row>
    <row r="34" spans="1:23" s="1" customFormat="1" ht="14.85" customHeight="1">
      <c r="A34" s="139"/>
      <c r="C34" s="146"/>
      <c r="E34" s="218"/>
      <c r="F34" s="219"/>
      <c r="G34" s="219"/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U34" s="219"/>
    </row>
    <row r="35" spans="1:23" s="1" customFormat="1" ht="14.85" customHeight="1">
      <c r="A35" s="139"/>
      <c r="C35" s="146"/>
      <c r="E35" s="218"/>
      <c r="F35" s="219"/>
      <c r="G35" s="219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U35" s="219"/>
    </row>
    <row r="36" spans="1:23" s="1" customFormat="1" ht="14.85" customHeight="1">
      <c r="A36" s="139"/>
      <c r="C36" s="146"/>
      <c r="E36" s="218"/>
      <c r="F36" s="219"/>
      <c r="G36" s="219"/>
      <c r="H36" s="219"/>
      <c r="I36" s="219"/>
      <c r="J36" s="219"/>
      <c r="K36" s="219"/>
      <c r="L36" s="219"/>
      <c r="M36" s="219"/>
      <c r="N36" s="219"/>
      <c r="O36" s="219"/>
      <c r="P36" s="219"/>
      <c r="Q36" s="219"/>
      <c r="R36" s="219"/>
      <c r="S36" s="219"/>
      <c r="U36" s="219"/>
    </row>
    <row r="37" spans="1:23" s="1" customFormat="1" ht="14.85" customHeight="1">
      <c r="A37" s="139"/>
      <c r="C37" s="146"/>
      <c r="E37" s="218"/>
      <c r="F37" s="219"/>
      <c r="G37" s="219"/>
      <c r="H37" s="219"/>
      <c r="I37" s="219"/>
      <c r="J37" s="219"/>
      <c r="K37" s="219"/>
      <c r="L37" s="219"/>
      <c r="M37" s="219"/>
      <c r="N37" s="219"/>
      <c r="O37" s="219"/>
      <c r="P37" s="219"/>
      <c r="Q37" s="219"/>
      <c r="R37" s="219"/>
      <c r="S37" s="219"/>
      <c r="U37" s="219"/>
    </row>
    <row r="38" spans="1:23" s="1" customFormat="1" ht="14.85" customHeight="1">
      <c r="A38" s="139"/>
      <c r="C38" s="146"/>
      <c r="E38" s="218"/>
      <c r="F38" s="219"/>
      <c r="G38" s="219"/>
      <c r="H38" s="219"/>
      <c r="I38" s="219"/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U38" s="219"/>
    </row>
    <row r="39" spans="1:23" s="1" customFormat="1" ht="14.85" customHeight="1">
      <c r="A39" s="139"/>
      <c r="C39" s="146"/>
      <c r="E39" s="218"/>
      <c r="F39" s="219"/>
      <c r="G39" s="219"/>
      <c r="H39" s="219"/>
      <c r="I39" s="219"/>
      <c r="J39" s="219"/>
      <c r="K39" s="219"/>
      <c r="L39" s="219"/>
      <c r="M39" s="219"/>
      <c r="N39" s="219"/>
      <c r="O39" s="219"/>
      <c r="P39" s="219"/>
      <c r="Q39" s="219"/>
      <c r="R39" s="219"/>
      <c r="S39" s="219"/>
      <c r="U39" s="219"/>
    </row>
    <row r="40" spans="1:23" s="1" customFormat="1" ht="14.85" customHeight="1">
      <c r="A40" s="139"/>
      <c r="C40" s="146"/>
      <c r="E40" s="218"/>
      <c r="F40" s="219"/>
      <c r="G40" s="219"/>
      <c r="H40" s="219"/>
      <c r="I40" s="219"/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U40" s="219"/>
    </row>
    <row r="41" spans="1:23" s="1" customFormat="1" ht="13.2">
      <c r="A41" s="139"/>
      <c r="C41" s="146"/>
      <c r="E41" s="218"/>
      <c r="F41" s="219"/>
      <c r="G41" s="219"/>
      <c r="H41" s="219"/>
      <c r="I41" s="219"/>
      <c r="J41" s="219"/>
      <c r="K41" s="219"/>
      <c r="L41" s="219"/>
      <c r="M41" s="219"/>
      <c r="N41" s="219"/>
      <c r="O41" s="219"/>
      <c r="P41" s="219"/>
      <c r="Q41" s="219"/>
      <c r="R41" s="219"/>
      <c r="S41" s="219"/>
      <c r="U41" s="219"/>
    </row>
    <row r="42" spans="1:23" s="1" customFormat="1" ht="13.2">
      <c r="A42" s="139"/>
      <c r="C42" s="146"/>
      <c r="E42" s="218"/>
      <c r="F42" s="219"/>
      <c r="G42" s="219"/>
      <c r="H42" s="219"/>
      <c r="I42" s="219"/>
      <c r="J42" s="219"/>
      <c r="K42" s="219"/>
      <c r="L42" s="219"/>
      <c r="M42" s="219"/>
      <c r="N42" s="219"/>
      <c r="O42" s="219"/>
      <c r="P42" s="219"/>
      <c r="Q42" s="219"/>
      <c r="R42" s="219"/>
      <c r="S42" s="219"/>
      <c r="U42" s="219"/>
    </row>
    <row r="43" spans="1:23" s="1" customFormat="1" ht="17.850000000000001" customHeight="1">
      <c r="A43" s="1" t="s">
        <v>42</v>
      </c>
      <c r="C43" s="146"/>
      <c r="E43" s="218"/>
      <c r="F43" s="219"/>
      <c r="G43" s="219"/>
      <c r="H43" s="219"/>
      <c r="I43" s="219"/>
      <c r="J43" s="219"/>
      <c r="K43" s="219"/>
      <c r="L43" s="219"/>
      <c r="M43" s="219"/>
      <c r="N43" s="219"/>
      <c r="O43" s="219"/>
      <c r="P43" s="219"/>
      <c r="Q43" s="219"/>
      <c r="R43" s="219"/>
      <c r="S43" s="219"/>
      <c r="U43" s="219"/>
    </row>
    <row r="44" spans="1:23" s="1" customFormat="1" ht="17.850000000000001" customHeight="1">
      <c r="C44" s="146"/>
      <c r="E44" s="218"/>
      <c r="F44" s="219"/>
      <c r="G44" s="219"/>
      <c r="H44" s="219"/>
      <c r="I44" s="219"/>
      <c r="J44" s="219"/>
      <c r="K44" s="219"/>
      <c r="L44" s="219"/>
      <c r="M44" s="219"/>
      <c r="N44" s="219"/>
      <c r="O44" s="219"/>
      <c r="P44" s="219"/>
      <c r="Q44" s="219"/>
      <c r="R44" s="219"/>
      <c r="S44" s="219"/>
      <c r="U44" s="219"/>
    </row>
    <row r="45" spans="1:23" s="1" customFormat="1" ht="17.850000000000001" customHeight="1">
      <c r="A45" s="234">
        <v>9</v>
      </c>
      <c r="B45" s="234"/>
      <c r="C45" s="234"/>
      <c r="D45" s="234"/>
      <c r="E45" s="234"/>
      <c r="F45" s="234"/>
      <c r="G45" s="234"/>
      <c r="H45" s="234"/>
      <c r="I45" s="234"/>
      <c r="J45" s="234"/>
      <c r="K45" s="234"/>
      <c r="L45" s="234"/>
      <c r="M45" s="234"/>
      <c r="N45" s="234"/>
      <c r="O45" s="234"/>
      <c r="P45" s="234"/>
      <c r="Q45" s="234"/>
      <c r="R45" s="234"/>
      <c r="S45" s="234"/>
      <c r="T45" s="234"/>
      <c r="U45" s="234"/>
      <c r="V45" s="234"/>
      <c r="W45" s="234"/>
    </row>
  </sheetData>
  <mergeCells count="9">
    <mergeCell ref="A45:W45"/>
    <mergeCell ref="A1:W1"/>
    <mergeCell ref="A2:W2"/>
    <mergeCell ref="A3:W3"/>
    <mergeCell ref="S4:W4"/>
    <mergeCell ref="D6:W6"/>
    <mergeCell ref="G8:L8"/>
    <mergeCell ref="O8:S8"/>
    <mergeCell ref="A20:C20"/>
  </mergeCells>
  <pageMargins left="0.7" right="0.4" top="0.9" bottom="0.9" header="0.5" footer="0.25"/>
  <pageSetup paperSize="9" scale="62" firstPageNumber="3" fitToWidth="0" fitToHeight="0" orientation="landscape" useFirstPageNumber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00B050"/>
  </sheetPr>
  <dimension ref="A1:L139"/>
  <sheetViews>
    <sheetView showWhiteSpace="0" topLeftCell="A45" zoomScale="115" zoomScaleNormal="115" zoomScaleSheetLayoutView="80" workbookViewId="0">
      <selection activeCell="A20" sqref="A20"/>
    </sheetView>
  </sheetViews>
  <sheetFormatPr defaultColWidth="9.44140625" defaultRowHeight="15" customHeight="1"/>
  <cols>
    <col min="1" max="1" width="57.21875" style="5" customWidth="1"/>
    <col min="2" max="2" width="5.5546875" style="5" customWidth="1"/>
    <col min="3" max="3" width="13.6640625" style="5" customWidth="1"/>
    <col min="4" max="4" width="1.44140625" style="5" customWidth="1"/>
    <col min="5" max="5" width="13.77734375" style="5" customWidth="1"/>
    <col min="6" max="6" width="1.44140625" style="5" customWidth="1"/>
    <col min="7" max="7" width="13.6640625" style="5" customWidth="1"/>
    <col min="8" max="8" width="1.44140625" style="5" customWidth="1"/>
    <col min="9" max="9" width="14.21875" style="5" customWidth="1"/>
    <col min="10" max="16384" width="9.44140625" style="5"/>
  </cols>
  <sheetData>
    <row r="1" spans="1:9" ht="15" customHeight="1">
      <c r="A1" s="227" t="s">
        <v>0</v>
      </c>
      <c r="B1" s="227"/>
      <c r="C1" s="227"/>
      <c r="D1" s="227"/>
      <c r="E1" s="227"/>
      <c r="F1" s="227"/>
      <c r="G1" s="227"/>
      <c r="H1" s="227"/>
      <c r="I1" s="227"/>
    </row>
    <row r="2" spans="1:9" ht="15" customHeight="1">
      <c r="A2" s="227" t="s">
        <v>234</v>
      </c>
      <c r="B2" s="227"/>
      <c r="C2" s="227"/>
      <c r="D2" s="227"/>
      <c r="E2" s="227"/>
      <c r="F2" s="227"/>
      <c r="G2" s="227"/>
      <c r="H2" s="227"/>
      <c r="I2" s="227"/>
    </row>
    <row r="3" spans="1:9" ht="15" customHeight="1">
      <c r="A3" s="227" t="s">
        <v>101</v>
      </c>
      <c r="B3" s="227"/>
      <c r="C3" s="227"/>
      <c r="D3" s="227"/>
      <c r="E3" s="227"/>
      <c r="F3" s="227"/>
      <c r="G3" s="227"/>
      <c r="H3" s="227"/>
      <c r="I3" s="227"/>
    </row>
    <row r="4" spans="1:9" ht="15" customHeight="1">
      <c r="A4" s="10"/>
      <c r="B4" s="10"/>
      <c r="C4" s="10"/>
      <c r="D4" s="10"/>
      <c r="E4" s="10"/>
      <c r="F4" s="10"/>
      <c r="G4" s="229" t="s">
        <v>3</v>
      </c>
      <c r="H4" s="229"/>
      <c r="I4" s="229"/>
    </row>
    <row r="5" spans="1:9" ht="6" customHeight="1">
      <c r="A5" s="17"/>
      <c r="B5" s="17"/>
      <c r="C5" s="17"/>
      <c r="D5" s="17"/>
      <c r="E5" s="17"/>
      <c r="F5" s="17"/>
      <c r="G5" s="17"/>
    </row>
    <row r="6" spans="1:9" ht="14.1" customHeight="1">
      <c r="C6" s="227" t="s">
        <v>235</v>
      </c>
      <c r="D6" s="227"/>
      <c r="E6" s="227"/>
      <c r="G6" s="227" t="s">
        <v>236</v>
      </c>
      <c r="H6" s="227"/>
      <c r="I6" s="227"/>
    </row>
    <row r="7" spans="1:9" s="34" customFormat="1" ht="14.1" customHeight="1">
      <c r="C7" s="227" t="s">
        <v>237</v>
      </c>
      <c r="D7" s="227"/>
      <c r="E7" s="227"/>
      <c r="G7" s="227" t="s">
        <v>237</v>
      </c>
      <c r="H7" s="227"/>
      <c r="I7" s="227"/>
    </row>
    <row r="8" spans="1:9" s="34" customFormat="1" ht="14.1" customHeight="1">
      <c r="B8" s="30"/>
      <c r="C8" s="37">
        <v>2023</v>
      </c>
      <c r="D8" s="12"/>
      <c r="E8" s="37">
        <v>2022</v>
      </c>
      <c r="F8" s="12"/>
      <c r="G8" s="37">
        <v>2023</v>
      </c>
      <c r="H8" s="12"/>
      <c r="I8" s="37">
        <v>2022</v>
      </c>
    </row>
    <row r="9" spans="1:9" ht="14.1" customHeight="1">
      <c r="A9" s="21" t="s">
        <v>238</v>
      </c>
      <c r="B9" s="21"/>
      <c r="C9" s="65"/>
      <c r="D9" s="65"/>
      <c r="E9" s="30"/>
      <c r="G9" s="65"/>
      <c r="H9" s="65"/>
      <c r="I9" s="65"/>
    </row>
    <row r="10" spans="1:9" ht="14.1" customHeight="1">
      <c r="A10" s="5" t="s">
        <v>122</v>
      </c>
      <c r="C10" s="99">
        <v>5711535167</v>
      </c>
      <c r="D10" s="40"/>
      <c r="E10" s="40">
        <v>5800746417</v>
      </c>
      <c r="F10" s="75"/>
      <c r="G10" s="40">
        <v>3358227973</v>
      </c>
      <c r="H10" s="40"/>
      <c r="I10" s="40">
        <v>3345984836</v>
      </c>
    </row>
    <row r="11" spans="1:9" ht="14.1" customHeight="1">
      <c r="A11" s="31" t="s">
        <v>239</v>
      </c>
      <c r="B11" s="31"/>
      <c r="C11" s="40"/>
      <c r="D11" s="40"/>
      <c r="E11" s="40"/>
      <c r="F11" s="75"/>
      <c r="G11" s="13"/>
      <c r="H11" s="40"/>
      <c r="I11" s="13"/>
    </row>
    <row r="12" spans="1:9" ht="14.1" customHeight="1">
      <c r="A12" s="43" t="s">
        <v>304</v>
      </c>
      <c r="B12" s="31"/>
      <c r="C12" s="99">
        <v>502951850</v>
      </c>
      <c r="D12" s="40"/>
      <c r="E12" s="40">
        <v>435417425</v>
      </c>
      <c r="F12" s="75"/>
      <c r="G12" s="19">
        <v>-27793846</v>
      </c>
      <c r="H12" s="40"/>
      <c r="I12" s="19">
        <v>32225516</v>
      </c>
    </row>
    <row r="13" spans="1:9" ht="14.1" customHeight="1">
      <c r="A13" s="43" t="s">
        <v>240</v>
      </c>
      <c r="C13" s="99">
        <v>8838803384</v>
      </c>
      <c r="D13" s="99">
        <v>502951850</v>
      </c>
      <c r="E13" s="40">
        <v>8870692485</v>
      </c>
      <c r="F13" s="75"/>
      <c r="G13" s="40">
        <v>139562583</v>
      </c>
      <c r="H13" s="40"/>
      <c r="I13" s="40">
        <v>116398044</v>
      </c>
    </row>
    <row r="14" spans="1:9" ht="14.1" customHeight="1">
      <c r="A14" s="43" t="s">
        <v>241</v>
      </c>
      <c r="C14" s="99">
        <v>145484123</v>
      </c>
      <c r="D14" s="99">
        <v>8838803384</v>
      </c>
      <c r="E14" s="40">
        <v>138339455</v>
      </c>
      <c r="F14" s="75"/>
      <c r="G14" s="40">
        <v>10340348</v>
      </c>
      <c r="H14" s="40"/>
      <c r="I14" s="40">
        <v>8812506</v>
      </c>
    </row>
    <row r="15" spans="1:9" ht="14.1" customHeight="1">
      <c r="A15" s="43" t="s">
        <v>242</v>
      </c>
      <c r="C15" s="99">
        <v>-83091564</v>
      </c>
      <c r="D15" s="99">
        <v>145484123</v>
      </c>
      <c r="E15" s="40">
        <v>-87340707</v>
      </c>
      <c r="F15" s="75"/>
      <c r="G15" s="28">
        <v>0</v>
      </c>
      <c r="H15" s="18"/>
      <c r="I15" s="28">
        <v>0</v>
      </c>
    </row>
    <row r="16" spans="1:9" ht="14.1" customHeight="1">
      <c r="A16" s="43" t="s">
        <v>107</v>
      </c>
      <c r="C16" s="99">
        <v>-42796389</v>
      </c>
      <c r="D16" s="99">
        <v>-83091564</v>
      </c>
      <c r="E16" s="40">
        <v>-29460282</v>
      </c>
      <c r="F16" s="75"/>
      <c r="G16" s="40">
        <v>-3148955155</v>
      </c>
      <c r="H16" s="40"/>
      <c r="I16" s="40">
        <v>-3114032161</v>
      </c>
    </row>
    <row r="17" spans="1:9" ht="14.1" customHeight="1">
      <c r="A17" s="43" t="s">
        <v>117</v>
      </c>
      <c r="B17" s="7"/>
      <c r="C17" s="99">
        <v>5337732276</v>
      </c>
      <c r="D17" s="99">
        <v>-42796389</v>
      </c>
      <c r="E17" s="40">
        <v>4752305250</v>
      </c>
      <c r="F17" s="75"/>
      <c r="G17" s="40">
        <v>4711051964</v>
      </c>
      <c r="H17" s="40"/>
      <c r="I17" s="40">
        <v>4205735601</v>
      </c>
    </row>
    <row r="18" spans="1:9" ht="14.1" customHeight="1">
      <c r="A18" s="43" t="s">
        <v>106</v>
      </c>
      <c r="B18" s="7"/>
      <c r="C18" s="93">
        <v>0</v>
      </c>
      <c r="D18" s="99">
        <v>5337732276</v>
      </c>
      <c r="E18" s="28">
        <v>0</v>
      </c>
      <c r="F18" s="75"/>
      <c r="G18" s="40">
        <v>-3826124227</v>
      </c>
      <c r="H18" s="40"/>
      <c r="I18" s="40">
        <v>-3453825504</v>
      </c>
    </row>
    <row r="19" spans="1:9" ht="14.1" customHeight="1">
      <c r="A19" s="43" t="s">
        <v>243</v>
      </c>
      <c r="C19" s="99">
        <v>-20769497</v>
      </c>
      <c r="D19" s="40"/>
      <c r="E19" s="40">
        <v>-58817717</v>
      </c>
      <c r="F19" s="75"/>
      <c r="G19" s="40">
        <v>-13806105</v>
      </c>
      <c r="H19" s="40"/>
      <c r="I19" s="40">
        <v>18449144</v>
      </c>
    </row>
    <row r="20" spans="1:9" ht="14.1" customHeight="1">
      <c r="A20" s="43" t="s">
        <v>244</v>
      </c>
      <c r="C20" s="99">
        <v>14493124</v>
      </c>
      <c r="D20" s="40"/>
      <c r="E20" s="40">
        <v>103782072</v>
      </c>
      <c r="F20" s="75"/>
      <c r="G20" s="40">
        <v>-4599674</v>
      </c>
      <c r="H20" s="40"/>
      <c r="I20" s="40">
        <v>-24632170</v>
      </c>
    </row>
    <row r="21" spans="1:9" ht="14.1" customHeight="1">
      <c r="A21" s="43" t="s">
        <v>245</v>
      </c>
      <c r="C21" s="99">
        <v>249717043</v>
      </c>
      <c r="D21" s="42"/>
      <c r="E21" s="40">
        <v>184416613</v>
      </c>
      <c r="F21" s="75"/>
      <c r="G21" s="40">
        <v>44531695</v>
      </c>
      <c r="H21" s="40"/>
      <c r="I21" s="40">
        <v>34896051</v>
      </c>
    </row>
    <row r="22" spans="1:9" ht="14.1" customHeight="1">
      <c r="A22" s="43" t="s">
        <v>246</v>
      </c>
      <c r="C22" s="99">
        <v>-801088648</v>
      </c>
      <c r="D22" s="40"/>
      <c r="E22" s="40">
        <v>35705985</v>
      </c>
      <c r="F22" s="75"/>
      <c r="G22" s="40">
        <v>-803849234</v>
      </c>
      <c r="H22" s="40"/>
      <c r="I22" s="40">
        <v>72523311</v>
      </c>
    </row>
    <row r="23" spans="1:9" ht="14.1" customHeight="1">
      <c r="A23" s="43" t="s">
        <v>247</v>
      </c>
      <c r="C23" s="99">
        <v>771162712</v>
      </c>
      <c r="D23" s="40"/>
      <c r="E23" s="40">
        <v>-18559757</v>
      </c>
      <c r="F23" s="75"/>
      <c r="G23" s="40">
        <v>788078907</v>
      </c>
      <c r="H23" s="40"/>
      <c r="I23" s="40">
        <v>-74752440</v>
      </c>
    </row>
    <row r="24" spans="1:9" ht="14.1" hidden="1" customHeight="1">
      <c r="A24" s="43" t="s">
        <v>248</v>
      </c>
      <c r="C24" s="93">
        <v>0</v>
      </c>
      <c r="D24" s="40"/>
      <c r="E24" s="28">
        <v>0</v>
      </c>
      <c r="F24" s="75"/>
      <c r="G24" s="28">
        <v>0</v>
      </c>
      <c r="H24" s="40"/>
      <c r="I24" s="28">
        <v>0</v>
      </c>
    </row>
    <row r="25" spans="1:9" ht="14.1" customHeight="1">
      <c r="A25" s="43" t="s">
        <v>310</v>
      </c>
      <c r="C25" s="40"/>
      <c r="D25" s="40"/>
      <c r="E25" s="40"/>
      <c r="F25" s="75"/>
      <c r="G25" s="40"/>
      <c r="H25" s="40"/>
      <c r="I25" s="28"/>
    </row>
    <row r="26" spans="1:9" ht="14.1" customHeight="1">
      <c r="A26" s="59" t="s">
        <v>249</v>
      </c>
      <c r="C26" s="99">
        <v>-6358260</v>
      </c>
      <c r="D26" s="40"/>
      <c r="E26" s="40">
        <v>-9930481</v>
      </c>
      <c r="F26" s="75"/>
      <c r="G26" s="40">
        <v>-898264</v>
      </c>
      <c r="H26" s="40"/>
      <c r="I26" s="40">
        <v>-4820898</v>
      </c>
    </row>
    <row r="27" spans="1:9" ht="14.1" customHeight="1">
      <c r="A27" s="43" t="s">
        <v>250</v>
      </c>
      <c r="C27" s="99"/>
      <c r="D27" s="40"/>
      <c r="E27" s="40"/>
      <c r="F27" s="75"/>
      <c r="G27" s="42"/>
      <c r="H27" s="40"/>
      <c r="I27" s="42"/>
    </row>
    <row r="28" spans="1:9" ht="14.1" customHeight="1">
      <c r="A28" s="59" t="s">
        <v>251</v>
      </c>
      <c r="C28" s="99">
        <v>19828022</v>
      </c>
      <c r="D28" s="40"/>
      <c r="E28" s="40">
        <v>-5084837</v>
      </c>
      <c r="F28" s="75"/>
      <c r="G28" s="42">
        <v>951683</v>
      </c>
      <c r="H28" s="40"/>
      <c r="I28" s="42">
        <v>10556492</v>
      </c>
    </row>
    <row r="29" spans="1:9" ht="14.1" customHeight="1">
      <c r="A29" s="43" t="s">
        <v>252</v>
      </c>
      <c r="C29" s="99"/>
    </row>
    <row r="30" spans="1:9" ht="14.1" customHeight="1">
      <c r="A30" s="59" t="s">
        <v>251</v>
      </c>
      <c r="C30" s="99">
        <v>106846047</v>
      </c>
      <c r="D30" s="40"/>
      <c r="E30" s="40">
        <v>168059024</v>
      </c>
      <c r="F30" s="75"/>
      <c r="G30" s="28">
        <v>0</v>
      </c>
      <c r="H30" s="40"/>
      <c r="I30" s="28">
        <v>0</v>
      </c>
    </row>
    <row r="31" spans="1:9" ht="14.1" customHeight="1">
      <c r="A31" s="43" t="s">
        <v>253</v>
      </c>
      <c r="C31" s="93">
        <v>0</v>
      </c>
      <c r="D31" s="40"/>
      <c r="E31" s="40">
        <v>92996771</v>
      </c>
      <c r="F31" s="75"/>
      <c r="G31" s="28">
        <v>0</v>
      </c>
      <c r="H31" s="40"/>
      <c r="I31" s="28">
        <v>0</v>
      </c>
    </row>
    <row r="32" spans="1:9" ht="14.1" customHeight="1">
      <c r="A32" s="43" t="s">
        <v>303</v>
      </c>
      <c r="C32" s="93">
        <v>0</v>
      </c>
      <c r="D32" s="40"/>
      <c r="E32" s="28">
        <v>0</v>
      </c>
      <c r="F32" s="75"/>
      <c r="G32" s="28">
        <v>0</v>
      </c>
      <c r="H32" s="18"/>
      <c r="I32" s="42">
        <v>173200</v>
      </c>
    </row>
    <row r="33" spans="1:9" ht="14.1" customHeight="1">
      <c r="A33" s="43" t="s">
        <v>254</v>
      </c>
      <c r="C33" s="99">
        <v>-5416102</v>
      </c>
      <c r="D33" s="40"/>
      <c r="E33" s="40">
        <v>-8165871</v>
      </c>
      <c r="F33" s="75"/>
      <c r="G33" s="28">
        <v>0</v>
      </c>
      <c r="H33" s="18"/>
      <c r="I33" s="28">
        <v>0</v>
      </c>
    </row>
    <row r="34" spans="1:9" ht="14.1" customHeight="1">
      <c r="A34" s="43" t="s">
        <v>255</v>
      </c>
      <c r="B34" s="6"/>
      <c r="C34" s="100">
        <v>204933369</v>
      </c>
      <c r="D34" s="40"/>
      <c r="E34" s="44">
        <v>23251701</v>
      </c>
      <c r="F34" s="75"/>
      <c r="G34" s="20">
        <v>0</v>
      </c>
      <c r="H34" s="18"/>
      <c r="I34" s="20">
        <v>0</v>
      </c>
    </row>
    <row r="35" spans="1:9" ht="14.1" customHeight="1">
      <c r="C35" s="40">
        <f>SUM(C10:C34)</f>
        <v>20943966657</v>
      </c>
      <c r="D35" s="40"/>
      <c r="E35" s="40">
        <f>SUM(E10:E34)</f>
        <v>20388353546</v>
      </c>
      <c r="F35" s="75"/>
      <c r="G35" s="40">
        <f>SUM(G10:G34)</f>
        <v>1226718648</v>
      </c>
      <c r="H35" s="40"/>
      <c r="I35" s="40">
        <f>SUM(I10:I34)</f>
        <v>1173691528</v>
      </c>
    </row>
    <row r="36" spans="1:9" ht="14.1" customHeight="1">
      <c r="A36" s="31" t="s">
        <v>256</v>
      </c>
      <c r="B36" s="31"/>
      <c r="C36" s="75"/>
      <c r="D36" s="75"/>
      <c r="E36" s="75"/>
      <c r="F36" s="75"/>
      <c r="G36" s="40"/>
      <c r="H36" s="75"/>
      <c r="I36" s="40"/>
    </row>
    <row r="37" spans="1:9" ht="14.1" customHeight="1">
      <c r="A37" s="43" t="s">
        <v>13</v>
      </c>
      <c r="C37" s="99">
        <v>-88307577</v>
      </c>
      <c r="D37" s="75"/>
      <c r="E37" s="76">
        <v>-154856460</v>
      </c>
      <c r="F37" s="75"/>
      <c r="G37" s="76">
        <v>172391908</v>
      </c>
      <c r="H37" s="75"/>
      <c r="I37" s="76">
        <v>-167751473</v>
      </c>
    </row>
    <row r="38" spans="1:9" ht="14.1" customHeight="1">
      <c r="A38" s="43" t="s">
        <v>15</v>
      </c>
      <c r="C38" s="99">
        <v>54592070</v>
      </c>
      <c r="D38" s="75"/>
      <c r="E38" s="76">
        <v>-153648036</v>
      </c>
      <c r="F38" s="75"/>
      <c r="G38" s="76">
        <v>61788455</v>
      </c>
      <c r="H38" s="75"/>
      <c r="I38" s="76">
        <v>-6608337</v>
      </c>
    </row>
    <row r="39" spans="1:9" ht="14.1" customHeight="1">
      <c r="A39" s="43" t="s">
        <v>17</v>
      </c>
      <c r="C39" s="101">
        <v>-212350642</v>
      </c>
      <c r="D39" s="75"/>
      <c r="E39" s="76">
        <v>120495587</v>
      </c>
      <c r="F39" s="75"/>
      <c r="G39" s="28">
        <v>0</v>
      </c>
      <c r="H39" s="75"/>
      <c r="I39" s="28">
        <v>0</v>
      </c>
    </row>
    <row r="40" spans="1:9" ht="14.1" customHeight="1">
      <c r="A40" s="43" t="s">
        <v>21</v>
      </c>
      <c r="C40" s="99">
        <v>2077727665</v>
      </c>
      <c r="D40" s="75"/>
      <c r="E40" s="76">
        <v>-3312826411</v>
      </c>
      <c r="F40" s="75"/>
      <c r="G40" s="76">
        <v>-62289815</v>
      </c>
      <c r="H40" s="75"/>
      <c r="I40" s="76">
        <v>-3411359</v>
      </c>
    </row>
    <row r="41" spans="1:9" ht="14.1" customHeight="1">
      <c r="A41" s="43" t="s">
        <v>23</v>
      </c>
      <c r="C41" s="99">
        <v>-21026838</v>
      </c>
      <c r="D41" s="75"/>
      <c r="E41" s="76">
        <v>-69781293</v>
      </c>
      <c r="F41" s="75"/>
      <c r="G41" s="76">
        <v>1836612</v>
      </c>
      <c r="H41" s="75"/>
      <c r="I41" s="76">
        <v>15275222</v>
      </c>
    </row>
    <row r="42" spans="1:9" ht="14.1" customHeight="1">
      <c r="A42" s="43" t="s">
        <v>38</v>
      </c>
      <c r="C42" s="99">
        <v>198429946</v>
      </c>
      <c r="D42" s="75"/>
      <c r="E42" s="76">
        <v>265187347</v>
      </c>
      <c r="F42" s="75"/>
      <c r="G42" s="76">
        <v>36069880</v>
      </c>
      <c r="H42" s="75"/>
      <c r="I42" s="76">
        <v>17956890</v>
      </c>
    </row>
    <row r="43" spans="1:9" ht="14.1" customHeight="1">
      <c r="A43" s="43" t="s">
        <v>48</v>
      </c>
      <c r="C43" s="99">
        <v>-1321696420</v>
      </c>
      <c r="D43" s="75"/>
      <c r="E43" s="76">
        <v>2523228546</v>
      </c>
      <c r="F43" s="75"/>
      <c r="G43" s="76">
        <v>39633936</v>
      </c>
      <c r="H43" s="75"/>
      <c r="I43" s="76">
        <v>-97074106</v>
      </c>
    </row>
    <row r="44" spans="1:9" ht="14.1" customHeight="1">
      <c r="A44" s="43" t="s">
        <v>50</v>
      </c>
      <c r="C44" s="99">
        <v>-1103432</v>
      </c>
      <c r="D44" s="75"/>
      <c r="E44" s="76">
        <v>467126841</v>
      </c>
      <c r="F44" s="75"/>
      <c r="G44" s="76">
        <v>26507380</v>
      </c>
      <c r="H44" s="75"/>
      <c r="I44" s="76">
        <v>-79849768</v>
      </c>
    </row>
    <row r="45" spans="1:9" ht="14.1" customHeight="1">
      <c r="A45" s="43" t="s">
        <v>61</v>
      </c>
      <c r="C45" s="101">
        <v>42130948</v>
      </c>
      <c r="D45" s="75"/>
      <c r="E45" s="76">
        <v>244048469</v>
      </c>
      <c r="F45" s="75"/>
      <c r="G45" s="76">
        <v>-1507474</v>
      </c>
      <c r="H45" s="75"/>
      <c r="I45" s="76">
        <v>1507474</v>
      </c>
    </row>
    <row r="46" spans="1:9" ht="14.1" customHeight="1">
      <c r="A46" s="43" t="s">
        <v>257</v>
      </c>
      <c r="C46" s="101">
        <v>-270043780</v>
      </c>
      <c r="D46" s="75"/>
      <c r="E46" s="76">
        <v>-116189480</v>
      </c>
      <c r="F46" s="75"/>
      <c r="G46" s="76">
        <v>-58928127</v>
      </c>
      <c r="H46" s="75"/>
      <c r="I46" s="76">
        <v>-18121470</v>
      </c>
    </row>
    <row r="47" spans="1:9" ht="14.1" customHeight="1">
      <c r="A47" s="43" t="s">
        <v>70</v>
      </c>
      <c r="C47" s="77">
        <v>183587745</v>
      </c>
      <c r="D47" s="75"/>
      <c r="E47" s="77">
        <v>-186456192</v>
      </c>
      <c r="F47" s="75"/>
      <c r="G47" s="77">
        <v>-4330538</v>
      </c>
      <c r="H47" s="75"/>
      <c r="I47" s="77">
        <v>-22379058</v>
      </c>
    </row>
    <row r="48" spans="1:9" ht="14.1" customHeight="1">
      <c r="A48" s="7" t="s">
        <v>258</v>
      </c>
      <c r="C48" s="75">
        <f>SUM(C37:C47,C35)</f>
        <v>21585906342</v>
      </c>
      <c r="D48" s="75"/>
      <c r="E48" s="75">
        <f>SUM(E37:E47,E35)</f>
        <v>20014682464</v>
      </c>
      <c r="F48" s="75"/>
      <c r="G48" s="75">
        <f>SUM(G37:G47,G35)</f>
        <v>1437890865</v>
      </c>
      <c r="H48" s="75"/>
      <c r="I48" s="75">
        <f>SUM(I37:I47,I35)</f>
        <v>813235543</v>
      </c>
    </row>
    <row r="49" spans="1:9" ht="14.1" customHeight="1">
      <c r="A49" s="7" t="s">
        <v>259</v>
      </c>
      <c r="C49" s="101">
        <v>-1730119010</v>
      </c>
      <c r="D49" s="75"/>
      <c r="E49" s="76">
        <v>-1841495742</v>
      </c>
      <c r="F49" s="75"/>
      <c r="G49" s="76">
        <v>-93433764</v>
      </c>
      <c r="H49" s="76"/>
      <c r="I49" s="76">
        <v>-126525052</v>
      </c>
    </row>
    <row r="50" spans="1:9" ht="14.1" customHeight="1">
      <c r="A50" s="8" t="s">
        <v>260</v>
      </c>
      <c r="B50" s="8"/>
      <c r="C50" s="78">
        <f>SUM(C48:C49)</f>
        <v>19855787332</v>
      </c>
      <c r="D50" s="79"/>
      <c r="E50" s="78">
        <f>SUM(E48:E49)</f>
        <v>18173186722</v>
      </c>
      <c r="F50" s="79"/>
      <c r="G50" s="78">
        <f>SUM(G48:G49)</f>
        <v>1344457101</v>
      </c>
      <c r="H50" s="79"/>
      <c r="I50" s="78">
        <f>SUM(I48:I49)</f>
        <v>686710491</v>
      </c>
    </row>
    <row r="51" spans="1:9" ht="11.25" customHeight="1">
      <c r="A51" s="8"/>
      <c r="B51" s="8"/>
      <c r="C51" s="79"/>
      <c r="D51" s="79"/>
      <c r="E51" s="79"/>
      <c r="F51" s="79"/>
      <c r="G51" s="79"/>
      <c r="H51" s="79"/>
      <c r="I51" s="79"/>
    </row>
    <row r="52" spans="1:9" ht="15" customHeight="1">
      <c r="A52" s="8"/>
      <c r="B52" s="8"/>
      <c r="C52" s="79"/>
      <c r="D52" s="79"/>
      <c r="E52" s="79"/>
      <c r="F52" s="79"/>
      <c r="G52" s="79"/>
      <c r="H52" s="79"/>
      <c r="I52" s="79"/>
    </row>
    <row r="53" spans="1:9" ht="15" customHeight="1">
      <c r="A53" s="8"/>
      <c r="B53" s="8"/>
      <c r="C53" s="79"/>
      <c r="D53" s="79"/>
      <c r="E53" s="79"/>
      <c r="F53" s="79"/>
      <c r="G53" s="79"/>
      <c r="H53" s="79"/>
      <c r="I53" s="79"/>
    </row>
    <row r="54" spans="1:9" ht="15" customHeight="1">
      <c r="A54" s="8"/>
      <c r="B54" s="8"/>
      <c r="C54" s="79"/>
      <c r="D54" s="79"/>
      <c r="E54" s="79"/>
      <c r="F54" s="79"/>
      <c r="G54" s="79"/>
      <c r="H54" s="79"/>
      <c r="I54" s="79"/>
    </row>
    <row r="55" spans="1:9" ht="15" customHeight="1">
      <c r="A55" s="8"/>
      <c r="B55" s="8"/>
      <c r="C55" s="79"/>
      <c r="D55" s="79"/>
      <c r="E55" s="79"/>
      <c r="F55" s="79"/>
      <c r="G55" s="79"/>
      <c r="H55" s="79"/>
      <c r="I55" s="79"/>
    </row>
    <row r="56" spans="1:9" ht="15" customHeight="1">
      <c r="A56" s="8"/>
      <c r="B56" s="8"/>
      <c r="C56" s="79"/>
      <c r="D56" s="79"/>
      <c r="E56" s="79"/>
      <c r="F56" s="79"/>
      <c r="G56" s="79"/>
      <c r="H56" s="79"/>
      <c r="I56" s="79"/>
    </row>
    <row r="57" spans="1:9" ht="15" customHeight="1">
      <c r="A57" s="8"/>
      <c r="B57" s="8"/>
      <c r="C57" s="79"/>
      <c r="D57" s="79"/>
      <c r="E57" s="79"/>
      <c r="F57" s="79"/>
      <c r="G57" s="79"/>
      <c r="H57" s="79"/>
      <c r="I57" s="79"/>
    </row>
    <row r="58" spans="1:9" ht="15" customHeight="1">
      <c r="A58" s="8"/>
      <c r="B58" s="8"/>
      <c r="C58" s="79"/>
      <c r="D58" s="79"/>
      <c r="E58" s="79"/>
      <c r="F58" s="79"/>
      <c r="G58" s="79"/>
      <c r="H58" s="79"/>
      <c r="I58" s="79"/>
    </row>
    <row r="59" spans="1:9" ht="14.1" customHeight="1">
      <c r="A59" s="8"/>
      <c r="B59" s="8"/>
      <c r="C59" s="79"/>
      <c r="D59" s="79"/>
      <c r="E59" s="79"/>
      <c r="F59" s="79"/>
      <c r="G59" s="79"/>
      <c r="H59" s="79"/>
      <c r="I59" s="79"/>
    </row>
    <row r="60" spans="1:9" ht="14.1" customHeight="1">
      <c r="A60" s="8"/>
      <c r="B60" s="8"/>
      <c r="C60" s="79"/>
      <c r="D60" s="79"/>
      <c r="E60" s="79"/>
      <c r="F60" s="79"/>
      <c r="G60" s="79"/>
      <c r="H60" s="79"/>
      <c r="I60" s="79"/>
    </row>
    <row r="61" spans="1:9" ht="14.1" customHeight="1">
      <c r="A61" s="8"/>
      <c r="B61" s="8"/>
      <c r="C61" s="79"/>
      <c r="D61" s="79"/>
      <c r="E61" s="79"/>
      <c r="F61" s="79"/>
      <c r="G61" s="79"/>
      <c r="H61" s="79"/>
      <c r="I61" s="79"/>
    </row>
    <row r="62" spans="1:9" ht="14.1" customHeight="1">
      <c r="A62" s="8"/>
      <c r="B62" s="8"/>
      <c r="C62" s="79"/>
      <c r="D62" s="79"/>
      <c r="E62" s="79"/>
      <c r="F62" s="79"/>
      <c r="G62" s="79"/>
      <c r="H62" s="79"/>
      <c r="I62" s="79"/>
    </row>
    <row r="63" spans="1:9" ht="11.25" customHeight="1">
      <c r="A63" s="8"/>
      <c r="B63" s="8"/>
      <c r="C63" s="79"/>
      <c r="D63" s="79"/>
      <c r="E63" s="79"/>
      <c r="F63" s="79"/>
      <c r="G63" s="79"/>
      <c r="H63" s="79"/>
      <c r="I63" s="79"/>
    </row>
    <row r="64" spans="1:9" ht="11.25" customHeight="1">
      <c r="A64" s="8"/>
      <c r="B64" s="8"/>
      <c r="C64" s="79"/>
      <c r="D64" s="79"/>
      <c r="E64" s="79"/>
      <c r="F64" s="79"/>
      <c r="G64" s="79"/>
      <c r="H64" s="79"/>
      <c r="I64" s="79"/>
    </row>
    <row r="65" spans="1:9" ht="11.25" customHeight="1">
      <c r="A65" s="8"/>
      <c r="B65" s="8"/>
      <c r="C65" s="79"/>
      <c r="D65" s="79"/>
      <c r="E65" s="79"/>
      <c r="F65" s="79"/>
      <c r="G65" s="79"/>
      <c r="H65" s="79"/>
      <c r="I65" s="79"/>
    </row>
    <row r="66" spans="1:9" ht="11.25" customHeight="1">
      <c r="A66" s="8"/>
      <c r="B66" s="8"/>
      <c r="C66" s="79"/>
      <c r="D66" s="79"/>
      <c r="E66" s="79"/>
      <c r="F66" s="79"/>
      <c r="G66" s="79"/>
      <c r="H66" s="79"/>
      <c r="I66" s="79"/>
    </row>
    <row r="67" spans="1:9" ht="12.6" customHeight="1">
      <c r="A67" s="8"/>
      <c r="B67" s="8"/>
      <c r="C67" s="79"/>
      <c r="D67" s="79"/>
      <c r="E67" s="79"/>
      <c r="F67" s="79"/>
      <c r="G67" s="79"/>
      <c r="H67" s="79"/>
      <c r="I67" s="79"/>
    </row>
    <row r="68" spans="1:9" ht="10.5" customHeight="1">
      <c r="A68" s="8"/>
      <c r="B68" s="8"/>
      <c r="C68" s="79"/>
      <c r="D68" s="79"/>
      <c r="E68" s="79"/>
      <c r="F68" s="79"/>
      <c r="G68" s="79"/>
      <c r="H68" s="79"/>
      <c r="I68" s="79"/>
    </row>
    <row r="69" spans="1:9" ht="15" customHeight="1">
      <c r="A69" s="228">
        <v>10</v>
      </c>
      <c r="B69" s="228"/>
      <c r="C69" s="228"/>
      <c r="D69" s="228"/>
      <c r="E69" s="228"/>
      <c r="F69" s="228"/>
      <c r="G69" s="228"/>
      <c r="H69" s="228"/>
      <c r="I69" s="228"/>
    </row>
    <row r="70" spans="1:9" ht="15" customHeight="1">
      <c r="A70" s="227" t="s">
        <v>0</v>
      </c>
      <c r="B70" s="227"/>
      <c r="C70" s="227"/>
      <c r="D70" s="227"/>
      <c r="E70" s="227"/>
      <c r="F70" s="227"/>
      <c r="G70" s="227"/>
      <c r="H70" s="227"/>
      <c r="I70" s="227"/>
    </row>
    <row r="71" spans="1:9" ht="15" customHeight="1">
      <c r="A71" s="227" t="s">
        <v>261</v>
      </c>
      <c r="B71" s="227"/>
      <c r="C71" s="227"/>
      <c r="D71" s="227"/>
      <c r="E71" s="227"/>
      <c r="F71" s="227"/>
      <c r="G71" s="227"/>
      <c r="H71" s="227"/>
      <c r="I71" s="227"/>
    </row>
    <row r="72" spans="1:9" ht="15" customHeight="1">
      <c r="A72" s="227" t="s">
        <v>101</v>
      </c>
      <c r="B72" s="227"/>
      <c r="C72" s="227"/>
      <c r="D72" s="227"/>
      <c r="E72" s="227"/>
      <c r="F72" s="227"/>
      <c r="G72" s="227"/>
      <c r="H72" s="227"/>
      <c r="I72" s="227"/>
    </row>
    <row r="73" spans="1:9" ht="15" customHeight="1">
      <c r="A73" s="10"/>
      <c r="B73" s="10"/>
      <c r="C73" s="10"/>
      <c r="D73" s="10"/>
      <c r="E73" s="10"/>
      <c r="F73" s="10"/>
      <c r="G73" s="229" t="s">
        <v>3</v>
      </c>
      <c r="H73" s="229"/>
      <c r="I73" s="229"/>
    </row>
    <row r="74" spans="1:9" ht="6" customHeight="1">
      <c r="A74" s="17"/>
      <c r="B74" s="17"/>
      <c r="C74" s="17"/>
      <c r="D74" s="17"/>
      <c r="E74" s="17"/>
      <c r="F74" s="17"/>
      <c r="G74" s="17"/>
    </row>
    <row r="75" spans="1:9" ht="14.1" customHeight="1">
      <c r="C75" s="227" t="s">
        <v>235</v>
      </c>
      <c r="D75" s="227"/>
      <c r="E75" s="227"/>
      <c r="G75" s="227" t="s">
        <v>236</v>
      </c>
      <c r="H75" s="227"/>
      <c r="I75" s="227"/>
    </row>
    <row r="76" spans="1:9" s="34" customFormat="1" ht="14.1" customHeight="1">
      <c r="C76" s="227" t="s">
        <v>237</v>
      </c>
      <c r="D76" s="227"/>
      <c r="E76" s="227"/>
      <c r="G76" s="227" t="s">
        <v>237</v>
      </c>
      <c r="H76" s="227"/>
      <c r="I76" s="227"/>
    </row>
    <row r="77" spans="1:9" s="34" customFormat="1" ht="14.1" customHeight="1">
      <c r="B77" s="30" t="s">
        <v>6</v>
      </c>
      <c r="C77" s="37">
        <v>2023</v>
      </c>
      <c r="D77" s="12"/>
      <c r="E77" s="37">
        <v>2022</v>
      </c>
      <c r="F77" s="12"/>
      <c r="G77" s="37">
        <v>2023</v>
      </c>
      <c r="H77" s="12"/>
      <c r="I77" s="37">
        <v>2022</v>
      </c>
    </row>
    <row r="78" spans="1:9" ht="14.1" customHeight="1">
      <c r="A78" s="21" t="s">
        <v>262</v>
      </c>
      <c r="B78" s="21"/>
      <c r="C78" s="39"/>
      <c r="D78" s="39"/>
      <c r="E78" s="30"/>
      <c r="F78" s="39"/>
      <c r="G78" s="39"/>
      <c r="H78" s="39"/>
      <c r="I78" s="39"/>
    </row>
    <row r="79" spans="1:9" ht="14.1" customHeight="1">
      <c r="A79" s="7" t="s">
        <v>107</v>
      </c>
      <c r="C79" s="101">
        <v>46733209</v>
      </c>
      <c r="D79" s="80"/>
      <c r="E79" s="80">
        <v>25621621</v>
      </c>
      <c r="F79" s="80"/>
      <c r="G79" s="80">
        <v>3146596909</v>
      </c>
      <c r="H79" s="80"/>
      <c r="I79" s="80">
        <v>2581190720</v>
      </c>
    </row>
    <row r="80" spans="1:9" ht="14.1" customHeight="1">
      <c r="A80" s="7" t="s">
        <v>106</v>
      </c>
      <c r="C80" s="101">
        <v>5592000</v>
      </c>
      <c r="D80" s="80"/>
      <c r="E80" s="80">
        <v>8256000</v>
      </c>
      <c r="F80" s="80"/>
      <c r="G80" s="80">
        <v>3129404549</v>
      </c>
      <c r="H80" s="80"/>
      <c r="I80" s="80">
        <v>3118823674</v>
      </c>
    </row>
    <row r="81" spans="1:9" ht="14.1" customHeight="1">
      <c r="A81" s="7" t="s">
        <v>263</v>
      </c>
      <c r="C81" s="28"/>
      <c r="D81" s="80"/>
      <c r="E81" s="28"/>
      <c r="F81" s="80"/>
      <c r="G81" s="80"/>
      <c r="H81" s="80"/>
      <c r="I81" s="80"/>
    </row>
    <row r="82" spans="1:9" ht="14.1" customHeight="1">
      <c r="A82" s="43" t="s">
        <v>264</v>
      </c>
      <c r="B82" s="81"/>
      <c r="C82" s="101">
        <v>-8866261915</v>
      </c>
      <c r="D82" s="80"/>
      <c r="E82" s="80">
        <v>-5395073452</v>
      </c>
      <c r="F82" s="80"/>
      <c r="G82" s="80">
        <v>-133470767</v>
      </c>
      <c r="H82" s="80"/>
      <c r="I82" s="80">
        <v>-460478914</v>
      </c>
    </row>
    <row r="83" spans="1:9" ht="14.1" customHeight="1">
      <c r="A83" s="7" t="s">
        <v>265</v>
      </c>
      <c r="B83" s="31"/>
      <c r="C83" s="28"/>
      <c r="D83" s="80"/>
      <c r="E83" s="28"/>
      <c r="F83" s="80"/>
      <c r="G83" s="80"/>
      <c r="H83" s="80"/>
      <c r="I83" s="80"/>
    </row>
    <row r="84" spans="1:9" ht="14.1" customHeight="1">
      <c r="A84" s="43" t="s">
        <v>266</v>
      </c>
      <c r="B84" s="31"/>
      <c r="C84" s="101">
        <v>95379180</v>
      </c>
      <c r="D84" s="80"/>
      <c r="E84" s="80">
        <v>38637296</v>
      </c>
      <c r="F84" s="80"/>
      <c r="G84" s="80">
        <v>8245042</v>
      </c>
      <c r="H84" s="80"/>
      <c r="I84" s="80">
        <v>129905733</v>
      </c>
    </row>
    <row r="85" spans="1:9" ht="14.1" customHeight="1">
      <c r="A85" s="7" t="s">
        <v>267</v>
      </c>
      <c r="B85" s="81"/>
      <c r="C85" s="101">
        <v>-185223213</v>
      </c>
      <c r="D85" s="80"/>
      <c r="E85" s="80">
        <v>-205505326</v>
      </c>
      <c r="F85" s="80"/>
      <c r="G85" s="80">
        <v>-8179805</v>
      </c>
      <c r="H85" s="80"/>
      <c r="I85" s="80">
        <v>-23676980</v>
      </c>
    </row>
    <row r="86" spans="1:9" ht="14.1" customHeight="1">
      <c r="A86" s="7" t="s">
        <v>268</v>
      </c>
      <c r="B86" s="31"/>
      <c r="C86" s="101">
        <v>-242484060</v>
      </c>
      <c r="D86" s="80"/>
      <c r="E86" s="19">
        <v>-38043720</v>
      </c>
      <c r="F86" s="80"/>
      <c r="G86" s="80">
        <v>-29563018931</v>
      </c>
      <c r="H86" s="80"/>
      <c r="I86" s="80">
        <v>-36042946270</v>
      </c>
    </row>
    <row r="87" spans="1:9" ht="14.1" customHeight="1">
      <c r="A87" s="7" t="s">
        <v>269</v>
      </c>
      <c r="B87" s="31"/>
      <c r="C87" s="93">
        <v>0</v>
      </c>
      <c r="D87" s="18"/>
      <c r="E87" s="28">
        <v>0</v>
      </c>
      <c r="F87" s="80"/>
      <c r="G87" s="80">
        <v>29143728757</v>
      </c>
      <c r="H87" s="80"/>
      <c r="I87" s="80">
        <v>35638354263</v>
      </c>
    </row>
    <row r="88" spans="1:9" ht="14.1" customHeight="1">
      <c r="A88" s="7" t="s">
        <v>270</v>
      </c>
      <c r="B88" s="82"/>
      <c r="C88" s="93">
        <v>0</v>
      </c>
      <c r="D88" s="18"/>
      <c r="E88" s="28">
        <v>0</v>
      </c>
      <c r="F88" s="80"/>
      <c r="G88" s="80">
        <v>-10859000000</v>
      </c>
      <c r="H88" s="80"/>
      <c r="I88" s="80">
        <v>-69763216004</v>
      </c>
    </row>
    <row r="89" spans="1:9" ht="14.1" customHeight="1">
      <c r="A89" s="7" t="s">
        <v>271</v>
      </c>
      <c r="B89" s="81"/>
      <c r="C89" s="93">
        <v>0</v>
      </c>
      <c r="D89" s="18"/>
      <c r="E89" s="28">
        <v>0</v>
      </c>
      <c r="F89" s="80"/>
      <c r="G89" s="80">
        <v>11180337984</v>
      </c>
      <c r="H89" s="80"/>
      <c r="I89" s="80">
        <v>73951668677</v>
      </c>
    </row>
    <row r="90" spans="1:9" ht="14.1" customHeight="1">
      <c r="A90" s="7" t="s">
        <v>272</v>
      </c>
      <c r="B90" s="82"/>
      <c r="C90" s="93">
        <v>0</v>
      </c>
      <c r="D90" s="18"/>
      <c r="E90" s="19">
        <v>-147950882</v>
      </c>
      <c r="F90" s="80"/>
      <c r="G90" s="28">
        <v>0</v>
      </c>
      <c r="H90" s="80"/>
      <c r="I90" s="28">
        <v>0</v>
      </c>
    </row>
    <row r="91" spans="1:9" ht="14.1" customHeight="1">
      <c r="A91" s="7" t="s">
        <v>273</v>
      </c>
      <c r="B91" s="81"/>
      <c r="C91" s="93">
        <v>0</v>
      </c>
      <c r="D91" s="80"/>
      <c r="E91" s="19">
        <v>-749320600</v>
      </c>
      <c r="F91" s="18"/>
      <c r="G91" s="28">
        <v>0</v>
      </c>
      <c r="H91" s="80"/>
      <c r="I91" s="28">
        <v>0</v>
      </c>
    </row>
    <row r="92" spans="1:9" ht="14.1" customHeight="1">
      <c r="A92" s="7" t="s">
        <v>274</v>
      </c>
      <c r="B92" s="81"/>
      <c r="C92" s="93">
        <v>0</v>
      </c>
      <c r="D92" s="18"/>
      <c r="E92" s="28">
        <v>0</v>
      </c>
      <c r="F92" s="80"/>
      <c r="G92" s="80">
        <v>-185000000</v>
      </c>
      <c r="H92" s="80"/>
      <c r="I92" s="80">
        <v>-140030568</v>
      </c>
    </row>
    <row r="93" spans="1:9" ht="14.1" customHeight="1">
      <c r="A93" s="7" t="s">
        <v>275</v>
      </c>
      <c r="B93" s="81"/>
      <c r="C93" s="101">
        <v>-244897660</v>
      </c>
      <c r="D93" s="18"/>
      <c r="E93" s="19">
        <v>-87361456</v>
      </c>
      <c r="F93" s="80"/>
      <c r="G93" s="28">
        <v>0</v>
      </c>
      <c r="H93" s="80"/>
      <c r="I93" s="28">
        <v>0</v>
      </c>
    </row>
    <row r="94" spans="1:9" ht="14.1" customHeight="1">
      <c r="A94" s="7" t="s">
        <v>276</v>
      </c>
      <c r="B94" s="82"/>
      <c r="C94" s="93">
        <v>0</v>
      </c>
      <c r="D94" s="18"/>
      <c r="E94" s="28">
        <v>0</v>
      </c>
      <c r="F94" s="80"/>
      <c r="G94" s="28">
        <v>0</v>
      </c>
      <c r="H94" s="80"/>
      <c r="I94" s="19">
        <v>97951763</v>
      </c>
    </row>
    <row r="95" spans="1:9" ht="14.1" customHeight="1">
      <c r="A95" s="7" t="s">
        <v>277</v>
      </c>
      <c r="B95" s="31"/>
      <c r="C95" s="101">
        <v>-4295633</v>
      </c>
      <c r="D95" s="18"/>
      <c r="E95" s="19">
        <v>-2456728</v>
      </c>
      <c r="F95" s="80"/>
      <c r="G95" s="28">
        <v>0</v>
      </c>
      <c r="H95" s="80"/>
      <c r="I95" s="28">
        <v>0</v>
      </c>
    </row>
    <row r="96" spans="1:9" ht="14.1" customHeight="1">
      <c r="A96" s="7" t="s">
        <v>278</v>
      </c>
      <c r="C96" s="101">
        <v>-67160000</v>
      </c>
      <c r="D96" s="80"/>
      <c r="E96" s="19">
        <v>-490500000</v>
      </c>
      <c r="F96" s="80"/>
      <c r="G96" s="28">
        <v>0</v>
      </c>
      <c r="H96" s="18"/>
      <c r="I96" s="28">
        <v>0</v>
      </c>
    </row>
    <row r="97" spans="1:9" ht="14.1" customHeight="1">
      <c r="A97" s="7" t="s">
        <v>279</v>
      </c>
      <c r="C97" s="102">
        <v>51100000</v>
      </c>
      <c r="D97" s="80"/>
      <c r="E97" s="19">
        <v>828732309</v>
      </c>
      <c r="F97" s="80"/>
      <c r="G97" s="28">
        <v>0</v>
      </c>
      <c r="H97" s="18"/>
      <c r="I97" s="28">
        <v>0</v>
      </c>
    </row>
    <row r="98" spans="1:9" ht="14.1" customHeight="1">
      <c r="A98" s="8" t="s">
        <v>280</v>
      </c>
      <c r="B98" s="8"/>
      <c r="C98" s="83">
        <f>SUM(C79:C97)</f>
        <v>-9411518092</v>
      </c>
      <c r="D98" s="41"/>
      <c r="E98" s="83">
        <f>SUM(E79:E97)</f>
        <v>-6214964938</v>
      </c>
      <c r="F98" s="41"/>
      <c r="G98" s="83">
        <f>SUM(G79:G97)</f>
        <v>5859643738</v>
      </c>
      <c r="H98" s="41"/>
      <c r="I98" s="83">
        <f>SUM(I79:I97)</f>
        <v>9087546094</v>
      </c>
    </row>
    <row r="99" spans="1:9" ht="5.0999999999999996" customHeight="1">
      <c r="A99" s="8"/>
      <c r="B99" s="81"/>
      <c r="C99" s="80"/>
      <c r="D99" s="80"/>
      <c r="E99" s="80"/>
      <c r="F99" s="80"/>
      <c r="G99" s="80"/>
      <c r="H99" s="80"/>
      <c r="I99" s="80"/>
    </row>
    <row r="100" spans="1:9" ht="14.1" customHeight="1">
      <c r="A100" s="21" t="s">
        <v>281</v>
      </c>
      <c r="B100" s="21"/>
      <c r="C100" s="80"/>
      <c r="D100" s="80"/>
      <c r="E100" s="80"/>
      <c r="F100" s="80"/>
      <c r="G100" s="80"/>
      <c r="H100" s="80"/>
      <c r="I100" s="80"/>
    </row>
    <row r="101" spans="1:9" ht="14.1" customHeight="1">
      <c r="A101" s="7" t="s">
        <v>282</v>
      </c>
      <c r="B101" s="81"/>
      <c r="C101" s="103">
        <v>-4685446015</v>
      </c>
      <c r="D101" s="80"/>
      <c r="E101" s="80">
        <v>-4235912351</v>
      </c>
      <c r="F101" s="80"/>
      <c r="G101" s="42">
        <v>-4643438835</v>
      </c>
      <c r="H101" s="80"/>
      <c r="I101" s="42">
        <v>-4200772705</v>
      </c>
    </row>
    <row r="102" spans="1:9" ht="14.1" customHeight="1">
      <c r="A102" s="7" t="s">
        <v>283</v>
      </c>
      <c r="B102" s="81"/>
      <c r="C102" s="103">
        <v>-3206126838</v>
      </c>
      <c r="D102" s="80"/>
      <c r="E102" s="80">
        <v>-2645060664</v>
      </c>
      <c r="F102" s="80"/>
      <c r="G102" s="42">
        <v>-3206126838</v>
      </c>
      <c r="H102" s="80"/>
      <c r="I102" s="42">
        <v>-2645060664</v>
      </c>
    </row>
    <row r="103" spans="1:9" ht="14.1" customHeight="1">
      <c r="A103" s="7" t="s">
        <v>201</v>
      </c>
      <c r="B103" s="81"/>
      <c r="C103" s="103">
        <v>-518695938</v>
      </c>
      <c r="D103" s="80"/>
      <c r="E103" s="80">
        <v>-374056437</v>
      </c>
      <c r="F103" s="80"/>
      <c r="G103" s="28">
        <v>0</v>
      </c>
      <c r="H103" s="18"/>
      <c r="I103" s="28">
        <v>0</v>
      </c>
    </row>
    <row r="104" spans="1:9" ht="14.1" customHeight="1">
      <c r="A104" s="7" t="s">
        <v>284</v>
      </c>
      <c r="B104" s="81">
        <v>6.2</v>
      </c>
      <c r="C104" s="103">
        <v>201604116583</v>
      </c>
      <c r="D104" s="80"/>
      <c r="E104" s="80">
        <v>160328542666</v>
      </c>
      <c r="F104" s="80"/>
      <c r="G104" s="42">
        <v>191034000000</v>
      </c>
      <c r="H104" s="80"/>
      <c r="I104" s="42">
        <v>153074000000</v>
      </c>
    </row>
    <row r="105" spans="1:9" ht="14.1" customHeight="1">
      <c r="A105" s="7" t="s">
        <v>285</v>
      </c>
      <c r="B105" s="81">
        <v>6.2</v>
      </c>
      <c r="C105" s="103">
        <v>-197731973573</v>
      </c>
      <c r="D105" s="80"/>
      <c r="E105" s="80">
        <v>-166767977306</v>
      </c>
      <c r="F105" s="80"/>
      <c r="G105" s="42">
        <v>-187364000000</v>
      </c>
      <c r="H105" s="80"/>
      <c r="I105" s="42">
        <v>-159414000000</v>
      </c>
    </row>
    <row r="106" spans="1:9" ht="14.1" customHeight="1">
      <c r="A106" s="7" t="s">
        <v>286</v>
      </c>
      <c r="B106" s="81">
        <v>6.2</v>
      </c>
      <c r="C106" s="93">
        <v>0</v>
      </c>
      <c r="D106" s="18"/>
      <c r="E106" s="80">
        <v>78600000</v>
      </c>
      <c r="F106" s="80"/>
      <c r="G106" s="42">
        <v>13284648012</v>
      </c>
      <c r="H106" s="80"/>
      <c r="I106" s="42">
        <v>16428939231</v>
      </c>
    </row>
    <row r="107" spans="1:9" ht="14.1" customHeight="1">
      <c r="A107" s="7" t="s">
        <v>287</v>
      </c>
      <c r="B107" s="81">
        <v>6.2</v>
      </c>
      <c r="C107" s="93">
        <v>0</v>
      </c>
      <c r="D107" s="18"/>
      <c r="E107" s="80">
        <v>-469374000</v>
      </c>
      <c r="F107" s="80"/>
      <c r="G107" s="42">
        <v>-13136098707</v>
      </c>
      <c r="H107" s="80"/>
      <c r="I107" s="42">
        <v>-16669811396</v>
      </c>
    </row>
    <row r="108" spans="1:9" ht="14.1" customHeight="1">
      <c r="A108" s="7" t="s">
        <v>288</v>
      </c>
      <c r="B108" s="81">
        <v>6.2</v>
      </c>
      <c r="C108" s="103">
        <v>19544000000</v>
      </c>
      <c r="D108" s="80"/>
      <c r="E108" s="80">
        <v>31091607655</v>
      </c>
      <c r="F108" s="80"/>
      <c r="G108" s="19">
        <v>19544000000</v>
      </c>
      <c r="H108" s="80"/>
      <c r="I108" s="19">
        <v>30950000000</v>
      </c>
    </row>
    <row r="109" spans="1:9" ht="14.1" customHeight="1">
      <c r="A109" s="7" t="s">
        <v>289</v>
      </c>
      <c r="B109" s="81">
        <v>6.2</v>
      </c>
      <c r="C109" s="103">
        <v>-9585951125</v>
      </c>
      <c r="D109" s="80"/>
      <c r="E109" s="80">
        <v>-20649002081</v>
      </c>
      <c r="F109" s="80"/>
      <c r="G109" s="42">
        <v>-9500000000</v>
      </c>
      <c r="H109" s="80"/>
      <c r="I109" s="42">
        <v>-20450000000</v>
      </c>
    </row>
    <row r="110" spans="1:9" ht="14.1" customHeight="1">
      <c r="A110" s="7" t="s">
        <v>290</v>
      </c>
      <c r="B110" s="81">
        <v>6.2</v>
      </c>
      <c r="C110" s="103">
        <v>2000000000</v>
      </c>
      <c r="D110" s="80"/>
      <c r="E110" s="80">
        <v>5000000000</v>
      </c>
      <c r="F110" s="80"/>
      <c r="G110" s="80">
        <v>2000000000</v>
      </c>
      <c r="H110" s="80"/>
      <c r="I110" s="80">
        <v>5000000000</v>
      </c>
    </row>
    <row r="111" spans="1:9" ht="14.1" customHeight="1">
      <c r="A111" s="7" t="s">
        <v>291</v>
      </c>
      <c r="B111" s="81">
        <v>6.2</v>
      </c>
      <c r="C111" s="103">
        <v>-15100000000</v>
      </c>
      <c r="D111" s="80"/>
      <c r="E111" s="80">
        <v>-12240000000</v>
      </c>
      <c r="F111" s="80"/>
      <c r="G111" s="80">
        <v>-15100000000</v>
      </c>
      <c r="H111" s="80"/>
      <c r="I111" s="80">
        <v>-12240000000</v>
      </c>
    </row>
    <row r="112" spans="1:9" ht="14.1" customHeight="1">
      <c r="A112" s="7" t="s">
        <v>292</v>
      </c>
      <c r="B112" s="81">
        <v>6.2</v>
      </c>
      <c r="C112" s="101">
        <v>-1969819209</v>
      </c>
      <c r="D112" s="80"/>
      <c r="E112" s="80">
        <v>-1740326358</v>
      </c>
      <c r="F112" s="80"/>
      <c r="G112" s="19">
        <v>-59966389</v>
      </c>
      <c r="H112" s="80"/>
      <c r="I112" s="19">
        <v>-44906790</v>
      </c>
    </row>
    <row r="113" spans="1:12" ht="14.1" customHeight="1">
      <c r="A113" s="7" t="s">
        <v>276</v>
      </c>
      <c r="B113" s="82"/>
      <c r="C113" s="104">
        <v>0</v>
      </c>
      <c r="D113" s="18"/>
      <c r="E113" s="28">
        <v>0</v>
      </c>
      <c r="F113" s="80"/>
      <c r="G113" s="19">
        <v>22000000</v>
      </c>
      <c r="H113" s="80"/>
      <c r="I113" s="28">
        <v>0</v>
      </c>
    </row>
    <row r="114" spans="1:12" ht="14.1" customHeight="1">
      <c r="A114" s="7" t="s">
        <v>293</v>
      </c>
      <c r="B114" s="81"/>
      <c r="C114" s="93">
        <v>0</v>
      </c>
      <c r="D114" s="80"/>
      <c r="E114" s="80">
        <v>414654778</v>
      </c>
      <c r="F114" s="80"/>
      <c r="G114" s="28">
        <v>0</v>
      </c>
      <c r="H114" s="80"/>
      <c r="I114" s="28">
        <v>0</v>
      </c>
    </row>
    <row r="115" spans="1:12" ht="14.1" customHeight="1">
      <c r="A115" s="8" t="s">
        <v>294</v>
      </c>
      <c r="B115" s="81"/>
      <c r="C115" s="50">
        <f>SUM(C100:C114)</f>
        <v>-9649896115</v>
      </c>
      <c r="D115" s="41"/>
      <c r="E115" s="50">
        <f>SUM(E100:E114)</f>
        <v>-12208304098</v>
      </c>
      <c r="F115" s="41"/>
      <c r="G115" s="50">
        <f>SUM(G100:G114)</f>
        <v>-7124982757</v>
      </c>
      <c r="H115" s="41"/>
      <c r="I115" s="50">
        <f>SUM(I100:I114)</f>
        <v>-10211612324</v>
      </c>
    </row>
    <row r="116" spans="1:12" ht="5.0999999999999996" customHeight="1">
      <c r="A116" s="8"/>
      <c r="B116" s="81"/>
      <c r="C116" s="80"/>
      <c r="D116" s="80"/>
      <c r="E116" s="80"/>
      <c r="F116" s="80"/>
      <c r="G116" s="80"/>
      <c r="H116" s="80"/>
      <c r="I116" s="80"/>
    </row>
    <row r="117" spans="1:12" ht="14.1" customHeight="1">
      <c r="A117" s="8" t="s">
        <v>295</v>
      </c>
      <c r="B117" s="81"/>
      <c r="C117" s="38">
        <f>SUM(C115,C98,C50)</f>
        <v>794373125</v>
      </c>
      <c r="D117" s="38"/>
      <c r="E117" s="38">
        <f>SUM(E115,E98,E50)</f>
        <v>-250082314</v>
      </c>
      <c r="F117" s="38"/>
      <c r="G117" s="38">
        <f>SUM(G115,G98,G50)</f>
        <v>79118082</v>
      </c>
      <c r="H117" s="38"/>
      <c r="I117" s="38">
        <f>SUM(I115,I98,I50)</f>
        <v>-437355739</v>
      </c>
    </row>
    <row r="118" spans="1:12" ht="14.1" customHeight="1">
      <c r="A118" s="5" t="s">
        <v>296</v>
      </c>
      <c r="B118" s="81"/>
      <c r="C118" s="101">
        <v>4161944668</v>
      </c>
      <c r="D118" s="39"/>
      <c r="E118" s="80">
        <v>4402955662</v>
      </c>
      <c r="F118" s="80"/>
      <c r="G118" s="80">
        <v>46868502</v>
      </c>
      <c r="H118" s="80"/>
      <c r="I118" s="80">
        <v>482160179</v>
      </c>
    </row>
    <row r="119" spans="1:12" ht="14.1" customHeight="1">
      <c r="A119" s="5" t="s">
        <v>297</v>
      </c>
      <c r="C119" s="101">
        <v>-99574597</v>
      </c>
      <c r="D119" s="39"/>
      <c r="E119" s="84">
        <v>9071320</v>
      </c>
      <c r="F119" s="80"/>
      <c r="G119" s="84">
        <v>3643127</v>
      </c>
      <c r="H119" s="19"/>
      <c r="I119" s="84">
        <v>2064062</v>
      </c>
    </row>
    <row r="120" spans="1:12" ht="14.1" customHeight="1" thickBot="1">
      <c r="A120" s="8" t="s">
        <v>298</v>
      </c>
      <c r="B120" s="81">
        <v>6.3</v>
      </c>
      <c r="C120" s="85">
        <f>SUM(C117:C119)</f>
        <v>4856743196</v>
      </c>
      <c r="D120" s="41"/>
      <c r="E120" s="85">
        <f>SUM(E117:E119)</f>
        <v>4161944668</v>
      </c>
      <c r="F120" s="41"/>
      <c r="G120" s="85">
        <f>SUM(G117:G119)</f>
        <v>129629711</v>
      </c>
      <c r="H120" s="41"/>
      <c r="I120" s="85">
        <v>46868501.559999466</v>
      </c>
      <c r="J120" s="86"/>
      <c r="K120" s="86"/>
      <c r="L120" s="86"/>
    </row>
    <row r="121" spans="1:12" ht="12.75" customHeight="1" thickTop="1">
      <c r="A121" s="8"/>
      <c r="B121" s="81"/>
      <c r="C121" s="41"/>
      <c r="D121" s="41"/>
      <c r="E121" s="41"/>
      <c r="F121" s="41"/>
      <c r="G121" s="41"/>
      <c r="H121" s="41"/>
      <c r="I121" s="41"/>
    </row>
    <row r="122" spans="1:12" ht="12.75" customHeight="1">
      <c r="A122" s="8"/>
      <c r="B122" s="81"/>
      <c r="C122" s="41"/>
      <c r="D122" s="41"/>
      <c r="E122" s="41"/>
      <c r="F122" s="41"/>
      <c r="G122" s="41"/>
      <c r="H122" s="41"/>
      <c r="I122" s="41"/>
    </row>
    <row r="123" spans="1:12" ht="12.75" customHeight="1">
      <c r="A123" s="8"/>
      <c r="B123" s="81"/>
      <c r="C123" s="41"/>
      <c r="D123" s="41"/>
      <c r="E123" s="41"/>
      <c r="F123" s="41"/>
      <c r="G123" s="41"/>
      <c r="H123" s="41"/>
      <c r="I123" s="41"/>
    </row>
    <row r="124" spans="1:12" ht="12.75" customHeight="1">
      <c r="A124" s="8"/>
      <c r="B124" s="81"/>
      <c r="C124" s="41"/>
      <c r="D124" s="41"/>
      <c r="E124" s="41"/>
      <c r="F124" s="41"/>
      <c r="G124" s="41"/>
      <c r="H124" s="41"/>
      <c r="I124" s="41"/>
    </row>
    <row r="125" spans="1:12" ht="12.75" customHeight="1">
      <c r="A125" s="8"/>
      <c r="B125" s="81"/>
      <c r="C125" s="41"/>
      <c r="D125" s="41"/>
      <c r="E125" s="41"/>
      <c r="F125" s="41"/>
      <c r="G125" s="41"/>
      <c r="H125" s="41"/>
      <c r="I125" s="41"/>
    </row>
    <row r="126" spans="1:12" ht="12.75" customHeight="1">
      <c r="A126" s="8"/>
      <c r="B126" s="81"/>
      <c r="C126" s="41"/>
      <c r="D126" s="41"/>
      <c r="E126" s="41"/>
      <c r="F126" s="41"/>
      <c r="G126" s="41"/>
      <c r="H126" s="41"/>
      <c r="I126" s="41"/>
    </row>
    <row r="127" spans="1:12" ht="12.75" customHeight="1">
      <c r="A127" s="8"/>
      <c r="B127" s="81"/>
      <c r="C127" s="41"/>
      <c r="D127" s="41"/>
      <c r="E127" s="41"/>
      <c r="F127" s="41"/>
      <c r="G127" s="41"/>
      <c r="H127" s="41"/>
      <c r="I127" s="41"/>
    </row>
    <row r="128" spans="1:12" ht="12.75" customHeight="1">
      <c r="A128" s="8"/>
      <c r="B128" s="81"/>
      <c r="C128" s="41"/>
      <c r="D128" s="41"/>
      <c r="E128" s="41"/>
      <c r="F128" s="41"/>
      <c r="G128" s="41"/>
      <c r="H128" s="41"/>
      <c r="I128" s="41"/>
    </row>
    <row r="129" spans="1:9" ht="12.75" customHeight="1">
      <c r="A129" s="8"/>
      <c r="B129" s="81"/>
      <c r="C129" s="41"/>
      <c r="D129" s="41"/>
      <c r="E129" s="41"/>
      <c r="F129" s="41"/>
      <c r="G129" s="41"/>
      <c r="H129" s="41"/>
      <c r="I129" s="41"/>
    </row>
    <row r="130" spans="1:9" ht="12.75" customHeight="1">
      <c r="A130" s="8"/>
      <c r="B130" s="81"/>
      <c r="C130" s="41"/>
      <c r="D130" s="41"/>
      <c r="E130" s="41"/>
      <c r="F130" s="41"/>
      <c r="G130" s="41"/>
      <c r="H130" s="41"/>
      <c r="I130" s="41"/>
    </row>
    <row r="131" spans="1:9" ht="12.75" customHeight="1">
      <c r="A131" s="8"/>
      <c r="B131" s="81"/>
      <c r="C131" s="41"/>
      <c r="D131" s="41"/>
      <c r="E131" s="41"/>
      <c r="F131" s="41"/>
      <c r="G131" s="41"/>
      <c r="H131" s="41"/>
      <c r="I131" s="41"/>
    </row>
    <row r="132" spans="1:9" ht="12.75" customHeight="1">
      <c r="A132" s="8"/>
      <c r="B132" s="81"/>
      <c r="C132" s="41"/>
      <c r="D132" s="41"/>
      <c r="E132" s="41"/>
      <c r="F132" s="41"/>
      <c r="G132" s="41"/>
      <c r="H132" s="41"/>
      <c r="I132" s="41"/>
    </row>
    <row r="133" spans="1:9" ht="12.75" customHeight="1">
      <c r="A133" s="8"/>
      <c r="B133" s="81"/>
      <c r="C133" s="41"/>
      <c r="D133" s="41"/>
      <c r="E133" s="41"/>
      <c r="F133" s="41"/>
      <c r="G133" s="41"/>
      <c r="H133" s="41"/>
      <c r="I133" s="41"/>
    </row>
    <row r="134" spans="1:9" ht="12.75" customHeight="1">
      <c r="A134" s="8"/>
      <c r="B134" s="81"/>
      <c r="C134" s="41"/>
      <c r="D134" s="41"/>
      <c r="E134" s="41"/>
      <c r="F134" s="41"/>
      <c r="G134" s="41"/>
      <c r="H134" s="41"/>
      <c r="I134" s="41"/>
    </row>
    <row r="135" spans="1:9" ht="14.1" customHeight="1">
      <c r="A135" s="8"/>
      <c r="B135" s="81"/>
      <c r="C135" s="41"/>
      <c r="D135" s="41"/>
      <c r="E135" s="41"/>
      <c r="F135" s="41"/>
      <c r="G135" s="41"/>
      <c r="H135" s="41"/>
      <c r="I135" s="41"/>
    </row>
    <row r="136" spans="1:9" ht="12.75" customHeight="1">
      <c r="A136" s="8"/>
      <c r="B136" s="81"/>
      <c r="C136" s="79"/>
      <c r="D136" s="79"/>
      <c r="E136" s="79"/>
      <c r="F136" s="79"/>
      <c r="G136" s="79"/>
      <c r="H136" s="79"/>
      <c r="I136" s="79"/>
    </row>
    <row r="137" spans="1:9" ht="15" customHeight="1">
      <c r="A137" s="7" t="s">
        <v>42</v>
      </c>
    </row>
    <row r="138" spans="1:9" ht="15" customHeight="1">
      <c r="A138" s="8"/>
      <c r="B138" s="8"/>
      <c r="C138" s="79"/>
      <c r="D138" s="79"/>
      <c r="E138" s="79"/>
      <c r="F138" s="79"/>
      <c r="G138" s="79"/>
      <c r="H138" s="79"/>
      <c r="I138" s="79"/>
    </row>
    <row r="139" spans="1:9" ht="15" customHeight="1">
      <c r="A139" s="228">
        <v>11</v>
      </c>
      <c r="B139" s="228"/>
      <c r="C139" s="228"/>
      <c r="D139" s="228"/>
      <c r="E139" s="228"/>
      <c r="F139" s="228"/>
      <c r="G139" s="228"/>
      <c r="H139" s="228"/>
      <c r="I139" s="228"/>
    </row>
  </sheetData>
  <mergeCells count="18">
    <mergeCell ref="A1:I1"/>
    <mergeCell ref="A2:I2"/>
    <mergeCell ref="A3:I3"/>
    <mergeCell ref="C6:E6"/>
    <mergeCell ref="G6:I6"/>
    <mergeCell ref="A71:I71"/>
    <mergeCell ref="A72:I72"/>
    <mergeCell ref="G4:I4"/>
    <mergeCell ref="A139:I139"/>
    <mergeCell ref="C7:E7"/>
    <mergeCell ref="G7:I7"/>
    <mergeCell ref="G73:I73"/>
    <mergeCell ref="C75:E75"/>
    <mergeCell ref="G75:I75"/>
    <mergeCell ref="C76:E76"/>
    <mergeCell ref="G76:I76"/>
    <mergeCell ref="A69:I69"/>
    <mergeCell ref="A70:I70"/>
  </mergeCells>
  <phoneticPr fontId="4" type="noConversion"/>
  <pageMargins left="0.8" right="0.4" top="0.9" bottom="0.9" header="0.5" footer="0.25"/>
  <pageSetup paperSize="9" scale="75" firstPageNumber="3" orientation="portrait" useFirstPageNumber="1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BB11C17446C546ABB9A5204E26382D" ma:contentTypeVersion="14" ma:contentTypeDescription="Create a new document." ma:contentTypeScope="" ma:versionID="6f87b7e3cedc24be316b4dafbd6a8e22">
  <xsd:schema xmlns:xsd="http://www.w3.org/2001/XMLSchema" xmlns:xs="http://www.w3.org/2001/XMLSchema" xmlns:p="http://schemas.microsoft.com/office/2006/metadata/properties" xmlns:ns2="6c365e51-783d-475b-b313-aff76eb5c323" xmlns:ns3="20ac297a-b022-4aa3-a374-c44ec573b7b6" targetNamespace="http://schemas.microsoft.com/office/2006/metadata/properties" ma:root="true" ma:fieldsID="bf51c1025a98a3f54b27ec40e1a86b49" ns2:_="" ns3:_="">
    <xsd:import namespace="6c365e51-783d-475b-b313-aff76eb5c323"/>
    <xsd:import namespace="20ac297a-b022-4aa3-a374-c44ec573b7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365e51-783d-475b-b313-aff76eb5c3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ac297a-b022-4aa3-a374-c44ec573b7b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9a6278b-db22-49e7-9a80-3a86f923df30}" ma:internalName="TaxCatchAll" ma:showField="CatchAllData" ma:web="20ac297a-b022-4aa3-a374-c44ec573b7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c365e51-783d-475b-b313-aff76eb5c323">
      <Terms xmlns="http://schemas.microsoft.com/office/infopath/2007/PartnerControls"/>
    </lcf76f155ced4ddcb4097134ff3c332f>
    <TaxCatchAll xmlns="20ac297a-b022-4aa3-a374-c44ec573b7b6" xsi:nil="true"/>
  </documentManagement>
</p:properties>
</file>

<file path=customXml/item3.xml><?xml version="1.0" encoding="utf-8"?>
<datasnipper xmlns="http://datasnipper" included="true" dataSnipperSheetDeleted="false" guid="b83525ef-d3f4-48d6-8f27-d61711d16f5a" revision="3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0A9105-832D-4244-8531-D3D375B973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365e51-783d-475b-b313-aff76eb5c323"/>
    <ds:schemaRef ds:uri="20ac297a-b022-4aa3-a374-c44ec573b7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1AFCBC9-34DC-416D-A250-914033E2F66E}">
  <ds:schemaRefs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6c365e51-783d-475b-b313-aff76eb5c323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20ac297a-b022-4aa3-a374-c44ec573b7b6"/>
  </ds:schemaRefs>
</ds:datastoreItem>
</file>

<file path=customXml/itemProps3.xml><?xml version="1.0" encoding="utf-8"?>
<ds:datastoreItem xmlns:ds="http://schemas.openxmlformats.org/officeDocument/2006/customXml" ds:itemID="{0C7C3FCD-F83F-421B-AB95-4E93B834ACF2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729A4EC0-E086-47DB-AE2B-BF0D9EA01EA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BS (2)</vt:lpstr>
      <vt:lpstr>PL</vt:lpstr>
      <vt:lpstr>SC-Consol-23</vt:lpstr>
      <vt:lpstr>SC-Consol-22</vt:lpstr>
      <vt:lpstr>SC-Separate 23</vt:lpstr>
      <vt:lpstr>SC-Separate 22</vt:lpstr>
      <vt:lpstr>CF</vt:lpstr>
      <vt:lpstr>BS!Print_Area</vt:lpstr>
      <vt:lpstr>'BS (2)'!Print_Area</vt:lpstr>
      <vt:lpstr>CF!Print_Area</vt:lpstr>
      <vt:lpstr>PL!Print_Area</vt:lpstr>
      <vt:lpstr>'SC-Consol-22'!Print_Area</vt:lpstr>
      <vt:lpstr>'SC-Consol-23'!Print_Area</vt:lpstr>
      <vt:lpstr>'SC-Separate 22'!Print_Area</vt:lpstr>
      <vt:lpstr>'SC-Separate 23'!Print_Area</vt:lpstr>
    </vt:vector>
  </TitlesOfParts>
  <Manager/>
  <Company>Berli Jucker Public Co.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Information Systems Division</dc:creator>
  <cp:keywords/>
  <dc:description/>
  <cp:lastModifiedBy>sungsitthipoonporn@deloitte.com</cp:lastModifiedBy>
  <cp:revision/>
  <cp:lastPrinted>2024-02-22T07:10:16Z</cp:lastPrinted>
  <dcterms:created xsi:type="dcterms:W3CDTF">2002-02-20T03:29:38Z</dcterms:created>
  <dcterms:modified xsi:type="dcterms:W3CDTF">2024-02-22T10:38:58Z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0x0101000B3A3FF448EE8D489524CC8C65860226</vt:lpwstr>
  </property>
  <property fmtid="{D5CDD505-2E9C-101B-9397-08002B2CF9AE}" pid="5" name="MSIP_Label_ea60d57e-af5b-4752-ac57-3e4f28ca11dc_Enabled">
    <vt:lpwstr>true</vt:lpwstr>
  </property>
  <property fmtid="{D5CDD505-2E9C-101B-9397-08002B2CF9AE}" pid="6" name="MSIP_Label_ea60d57e-af5b-4752-ac57-3e4f28ca11dc_SetDate">
    <vt:lpwstr>2023-02-20T08:59:27Z</vt:lpwstr>
  </property>
  <property fmtid="{D5CDD505-2E9C-101B-9397-08002B2CF9AE}" pid="7" name="MSIP_Label_ea60d57e-af5b-4752-ac57-3e4f28ca11dc_Method">
    <vt:lpwstr>Standard</vt:lpwstr>
  </property>
  <property fmtid="{D5CDD505-2E9C-101B-9397-08002B2CF9AE}" pid="8" name="MSIP_Label_ea60d57e-af5b-4752-ac57-3e4f28ca11dc_Name">
    <vt:lpwstr>ea60d57e-af5b-4752-ac57-3e4f28ca11dc</vt:lpwstr>
  </property>
  <property fmtid="{D5CDD505-2E9C-101B-9397-08002B2CF9AE}" pid="9" name="MSIP_Label_ea60d57e-af5b-4752-ac57-3e4f28ca11dc_SiteId">
    <vt:lpwstr>36da45f1-dd2c-4d1f-af13-5abe46b99921</vt:lpwstr>
  </property>
  <property fmtid="{D5CDD505-2E9C-101B-9397-08002B2CF9AE}" pid="10" name="MSIP_Label_ea60d57e-af5b-4752-ac57-3e4f28ca11dc_ActionId">
    <vt:lpwstr>3c3aa66a-9c13-4aa7-a106-42a25bc73760</vt:lpwstr>
  </property>
  <property fmtid="{D5CDD505-2E9C-101B-9397-08002B2CF9AE}" pid="11" name="MSIP_Label_ea60d57e-af5b-4752-ac57-3e4f28ca11dc_ContentBits">
    <vt:lpwstr>0</vt:lpwstr>
  </property>
  <property fmtid="{D5CDD505-2E9C-101B-9397-08002B2CF9AE}" pid="12" name="MediaServiceImageTags">
    <vt:lpwstr/>
  </property>
</Properties>
</file>