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3\12_Dec\4 SET\2.Audited\2EN\"/>
    </mc:Choice>
  </mc:AlternateContent>
  <xr:revisionPtr revIDLastSave="0" documentId="13_ncr:1_{C9D9781F-F250-4D36-B778-16D1F96D02FD}" xr6:coauthVersionLast="36" xr6:coauthVersionMax="36" xr10:uidLastSave="{00000000-0000-0000-0000-000000000000}"/>
  <bookViews>
    <workbookView xWindow="48" yWindow="312" windowWidth="14268" windowHeight="7368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'1'!$B$1:$I$87</definedName>
    <definedName name="_xlnm.Print_Area" localSheetId="1">'2'!$B$1:$I$74</definedName>
    <definedName name="_xlnm.Print_Area" localSheetId="2">'3'!$B$1:$AF$36</definedName>
    <definedName name="_xlnm.Print_Area" localSheetId="3">'4'!$B$1:$AH$37</definedName>
    <definedName name="_xlnm.Print_Area" localSheetId="4">'5'!$B$1:$I$102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P22" i="19" l="1"/>
  <c r="P28" i="19" l="1"/>
  <c r="P30" i="19" s="1"/>
  <c r="P35" i="19"/>
  <c r="AB15" i="19"/>
  <c r="AF28" i="19"/>
  <c r="AB34" i="19"/>
  <c r="AD34" i="19" s="1"/>
  <c r="AB33" i="19"/>
  <c r="AD33" i="19" s="1"/>
  <c r="AH33" i="19" s="1"/>
  <c r="AB31" i="19"/>
  <c r="AD31" i="19" s="1"/>
  <c r="AH31" i="19" s="1"/>
  <c r="P36" i="19" l="1"/>
  <c r="AH34" i="19"/>
  <c r="G98" i="3" l="1"/>
  <c r="I98" i="3" l="1"/>
  <c r="AD15" i="19"/>
  <c r="AH15" i="19" l="1"/>
  <c r="B39" i="17" l="1"/>
  <c r="I66" i="16"/>
  <c r="G66" i="16"/>
  <c r="B64" i="16"/>
  <c r="I37" i="16"/>
  <c r="G37" i="16"/>
  <c r="B35" i="16"/>
  <c r="B66" i="3" l="1"/>
  <c r="B34" i="3"/>
  <c r="AF35" i="19" l="1"/>
  <c r="Z35" i="19"/>
  <c r="L35" i="19"/>
  <c r="H35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58" i="16"/>
  <c r="I74" i="17"/>
  <c r="I17" i="17"/>
  <c r="I9" i="17"/>
  <c r="I12" i="17" s="1"/>
  <c r="L30" i="19" l="1"/>
  <c r="L36" i="19" s="1"/>
  <c r="T30" i="5"/>
  <c r="T35" i="5" s="1"/>
  <c r="AF30" i="19"/>
  <c r="I19" i="17"/>
  <c r="I24" i="17" s="1"/>
  <c r="I27" i="17" s="1"/>
  <c r="I43" i="17" s="1"/>
  <c r="N28" i="5"/>
  <c r="N30" i="5" s="1"/>
  <c r="R34" i="5"/>
  <c r="X28" i="19"/>
  <c r="X30" i="19" s="1"/>
  <c r="Z15" i="5"/>
  <c r="AB15" i="5" s="1"/>
  <c r="AF15" i="5" s="1"/>
  <c r="Z33" i="5"/>
  <c r="AB33" i="5" s="1"/>
  <c r="AF33" i="5" s="1"/>
  <c r="G65" i="17"/>
  <c r="G74" i="17"/>
  <c r="R28" i="5"/>
  <c r="R30" i="5" s="1"/>
  <c r="V34" i="5"/>
  <c r="J28" i="19"/>
  <c r="J30" i="19" s="1"/>
  <c r="N35" i="19"/>
  <c r="J28" i="5"/>
  <c r="J30" i="5" s="1"/>
  <c r="N34" i="5"/>
  <c r="T28" i="19"/>
  <c r="T30" i="19" s="1"/>
  <c r="F35" i="19"/>
  <c r="X35" i="19"/>
  <c r="I15" i="16"/>
  <c r="I29" i="16"/>
  <c r="G9" i="17"/>
  <c r="G12" i="17" s="1"/>
  <c r="J35" i="19"/>
  <c r="I65" i="17"/>
  <c r="I82" i="16"/>
  <c r="I85" i="16" s="1"/>
  <c r="V28" i="5"/>
  <c r="V30" i="5" s="1"/>
  <c r="V30" i="19"/>
  <c r="N28" i="19"/>
  <c r="N30" i="19" s="1"/>
  <c r="T35" i="19"/>
  <c r="I49" i="16"/>
  <c r="I60" i="16" s="1"/>
  <c r="H28" i="5"/>
  <c r="H30" i="5" s="1"/>
  <c r="H35" i="5" s="1"/>
  <c r="X28" i="5"/>
  <c r="X30" i="5" s="1"/>
  <c r="X35" i="5" s="1"/>
  <c r="L34" i="5"/>
  <c r="V35" i="19"/>
  <c r="G17" i="17"/>
  <c r="AD34" i="5"/>
  <c r="I32" i="17"/>
  <c r="I35" i="17"/>
  <c r="F22" i="5"/>
  <c r="P28" i="5"/>
  <c r="Z24" i="5"/>
  <c r="AB24" i="5" s="1"/>
  <c r="F22" i="19"/>
  <c r="AB24" i="19"/>
  <c r="AB28" i="19" s="1"/>
  <c r="R28" i="19"/>
  <c r="G49" i="16"/>
  <c r="G82" i="16"/>
  <c r="F34" i="5"/>
  <c r="Z26" i="5"/>
  <c r="AB26" i="5" s="1"/>
  <c r="AF26" i="5" s="1"/>
  <c r="AH26" i="19"/>
  <c r="G55" i="17"/>
  <c r="G15" i="16"/>
  <c r="G29" i="16"/>
  <c r="G58" i="16"/>
  <c r="F28" i="5"/>
  <c r="J34" i="5"/>
  <c r="F28" i="19"/>
  <c r="I55" i="17"/>
  <c r="H30" i="19"/>
  <c r="Z30" i="19"/>
  <c r="Z36" i="19" s="1"/>
  <c r="P22" i="5"/>
  <c r="Z20" i="5"/>
  <c r="Z22" i="5" s="1"/>
  <c r="AB20" i="19"/>
  <c r="R22" i="19"/>
  <c r="L30" i="5"/>
  <c r="P34" i="5"/>
  <c r="Z32" i="5"/>
  <c r="R35" i="19"/>
  <c r="G35" i="17"/>
  <c r="G32" i="17"/>
  <c r="AD28" i="5"/>
  <c r="AD30" i="5" s="1"/>
  <c r="X36" i="19" l="1"/>
  <c r="V36" i="19"/>
  <c r="T36" i="19"/>
  <c r="N36" i="19"/>
  <c r="J36" i="19"/>
  <c r="H36" i="19"/>
  <c r="AD24" i="19"/>
  <c r="AD28" i="19" s="1"/>
  <c r="AB22" i="19"/>
  <c r="AB30" i="19" s="1"/>
  <c r="AD20" i="19"/>
  <c r="AF36" i="19"/>
  <c r="Z34" i="5"/>
  <c r="L35" i="5"/>
  <c r="I67" i="17"/>
  <c r="I69" i="17" s="1"/>
  <c r="R35" i="5"/>
  <c r="G67" i="17"/>
  <c r="P30" i="5"/>
  <c r="P35" i="5" s="1"/>
  <c r="V35" i="5"/>
  <c r="N35" i="5"/>
  <c r="AD35" i="5"/>
  <c r="I87" i="16"/>
  <c r="J35" i="5"/>
  <c r="G19" i="17"/>
  <c r="G24" i="17" s="1"/>
  <c r="G27" i="17" s="1"/>
  <c r="G43" i="17" s="1"/>
  <c r="I31" i="16"/>
  <c r="R30" i="19"/>
  <c r="F30" i="19"/>
  <c r="F30" i="5"/>
  <c r="F35" i="5" s="1"/>
  <c r="G85" i="16"/>
  <c r="G60" i="16"/>
  <c r="G31" i="16"/>
  <c r="Z28" i="5"/>
  <c r="Z30" i="5" s="1"/>
  <c r="AB32" i="5"/>
  <c r="AB28" i="5"/>
  <c r="AF24" i="5"/>
  <c r="AF28" i="5" s="1"/>
  <c r="AB20" i="5"/>
  <c r="G69" i="17" l="1"/>
  <c r="F36" i="19"/>
  <c r="R36" i="19"/>
  <c r="Z35" i="5"/>
  <c r="AH24" i="19"/>
  <c r="AH28" i="19" s="1"/>
  <c r="AB34" i="5"/>
  <c r="AF32" i="5"/>
  <c r="AF34" i="5" s="1"/>
  <c r="G87" i="16"/>
  <c r="AF20" i="5"/>
  <c r="AF22" i="5" s="1"/>
  <c r="AF30" i="5" s="1"/>
  <c r="AB22" i="5"/>
  <c r="AB30" i="5" s="1"/>
  <c r="AD22" i="19"/>
  <c r="AD30" i="19" s="1"/>
  <c r="AH20" i="19"/>
  <c r="AH22" i="19" s="1"/>
  <c r="AH30" i="19" l="1"/>
  <c r="AF35" i="5"/>
  <c r="AB35" i="5"/>
  <c r="AB35" i="19"/>
  <c r="AB36" i="19" s="1"/>
  <c r="AH35" i="19" l="1"/>
  <c r="AH36" i="19" s="1"/>
  <c r="AD35" i="19"/>
  <c r="AD36" i="19" s="1"/>
  <c r="I29" i="3" l="1"/>
  <c r="I42" i="3" l="1"/>
  <c r="I83" i="3"/>
  <c r="I62" i="3"/>
  <c r="I87" i="3"/>
  <c r="I89" i="3" l="1"/>
  <c r="I23" i="3"/>
  <c r="I44" i="3" s="1"/>
  <c r="I46" i="3" s="1"/>
  <c r="I91" i="3" l="1"/>
  <c r="I95" i="3" s="1"/>
  <c r="G23" i="3" l="1"/>
  <c r="G87" i="3" l="1"/>
  <c r="G42" i="3" l="1"/>
  <c r="G83" i="3" l="1"/>
  <c r="G89" i="3" l="1"/>
  <c r="G29" i="3"/>
  <c r="G62" i="3" l="1"/>
  <c r="G44" i="3"/>
  <c r="G46" i="3" l="1"/>
  <c r="G91" i="3" l="1"/>
  <c r="G95" i="3" l="1"/>
</calcChain>
</file>

<file path=xl/sharedStrings.xml><?xml version="1.0" encoding="utf-8"?>
<sst xmlns="http://schemas.openxmlformats.org/spreadsheetml/2006/main" count="414" uniqueCount="261">
  <si>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</si>
  <si>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</si>
  <si>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</si>
  <si>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</si>
  <si>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</si>
  <si>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</si>
  <si>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</si>
  <si>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</si>
  <si>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</si>
  <si>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</si>
  <si>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</si>
  <si>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</si>
  <si>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</si>
  <si>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</si>
  <si>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</si>
  <si>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</si>
  <si>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</si>
  <si>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</si>
  <si>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</si>
  <si>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</si>
  <si>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</si>
  <si>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</si>
  <si>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</si>
  <si>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</si>
  <si>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</si>
  <si>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</si>
  <si>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</si>
  <si>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</si>
  <si>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</si>
  <si>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</si>
  <si>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</si>
  <si>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</si>
  <si>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</si>
  <si>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</si>
  <si>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</si>
  <si>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</si>
  <si>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</si>
  <si>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</si>
  <si>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</si>
  <si>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</si>
  <si>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</si>
  <si>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</si>
  <si>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</si>
  <si>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</si>
  <si>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</si>
  <si>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</si>
  <si>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</si>
  <si>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</si>
  <si>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</si>
  <si>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</si>
  <si>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</si>
  <si>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</si>
  <si>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</si>
  <si>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</si>
  <si>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</si>
  <si>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</si>
  <si>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</si>
  <si>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</si>
  <si>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</si>
  <si>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</si>
  <si>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</si>
  <si>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</si>
  <si>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</si>
  <si>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</si>
  <si>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</si>
  <si>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</si>
  <si>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</si>
  <si>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</si>
  <si>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</si>
  <si>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</si>
  <si>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</si>
  <si>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</si>
  <si>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</si>
  <si>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</si>
  <si>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</si>
  <si>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</si>
  <si>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</si>
  <si>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</si>
  <si>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</si>
  <si>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</si>
  <si>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</si>
  <si>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</si>
  <si>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</si>
  <si>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</si>
  <si>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</si>
  <si>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</si>
  <si>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</si>
  <si>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</si>
  <si>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</si>
  <si>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</si>
  <si>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</si>
  <si>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</si>
  <si>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</si>
  <si>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</si>
  <si>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</si>
  <si>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</si>
  <si>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</si>
  <si>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</si>
  <si>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</si>
  <si>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</si>
  <si>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</si>
  <si>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</si>
  <si>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</si>
  <si>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</si>
  <si>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</si>
  <si>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</si>
  <si>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</si>
  <si>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</si>
  <si>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</si>
  <si>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</si>
  <si>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</si>
  <si>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</si>
  <si>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</si>
  <si>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</si>
  <si>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</si>
  <si>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</si>
  <si>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</si>
  <si>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</si>
  <si>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</si>
  <si>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</si>
  <si>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</si>
  <si>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</si>
  <si>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</si>
  <si>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</si>
  <si>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</si>
  <si>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</si>
  <si>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</si>
  <si>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</si>
  <si>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</si>
  <si>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</si>
  <si>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</si>
  <si>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</si>
  <si>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</si>
  <si>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</si>
  <si>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</si>
  <si>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</si>
  <si>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</si>
  <si>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</si>
  <si>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</si>
  <si>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</si>
  <si>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</si>
  <si>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</si>
  <si>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</si>
  <si>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</si>
  <si>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</si>
  <si>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</si>
  <si>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Acquisition of intangible assets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</si>
  <si>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</si>
  <si>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</si>
  <si>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</si>
  <si>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</si>
  <si>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</si>
  <si>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</si>
  <si>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Net increase (decrease) in operating liabilities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</si>
  <si>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</si>
  <si>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</si>
  <si>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</si>
  <si>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</si>
  <si>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</si>
  <si>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</si>
  <si>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</si>
  <si>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</si>
  <si>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</si>
  <si>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</si>
  <si>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</si>
  <si>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</si>
  <si>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</si>
  <si>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</si>
  <si>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</si>
  <si>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</si>
  <si>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</si>
  <si>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</si>
  <si>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</si>
  <si>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</si>
  <si>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</si>
  <si>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</si>
  <si>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</si>
  <si>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</si>
  <si>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</si>
  <si>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</si>
  <si>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</si>
  <si>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</si>
  <si>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</si>
  <si>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</si>
  <si>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</si>
  <si>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</si>
  <si>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</si>
  <si>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</si>
  <si>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</si>
  <si>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>Proceeds from sale of interests in joint ventures and associates</t>
  </si>
  <si>
    <t xml:space="preserve">Corporate income tax payable </t>
  </si>
  <si>
    <t>in subsidiaries that do not result in a loss of control</t>
  </si>
  <si>
    <t>Interest and other finance costs paid</t>
  </si>
  <si>
    <t>Other surpluses</t>
  </si>
  <si>
    <t>surpluses</t>
  </si>
  <si>
    <t>Gain (loss) on cash flow hedges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</si>
  <si>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</si>
  <si>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</si>
  <si>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</si>
  <si>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</si>
  <si>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</si>
  <si>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</si>
  <si>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</si>
  <si>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</si>
  <si>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Profit for the year</t>
  </si>
  <si>
    <t>Total comprehensive income for the year</t>
  </si>
  <si>
    <t>Other comprehensive income for the year, net of tax</t>
  </si>
  <si>
    <t>Comprehensive income for the year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</si>
  <si>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</si>
  <si>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</si>
  <si>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</si>
  <si>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</si>
  <si>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</si>
  <si>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</si>
  <si>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</si>
  <si>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</si>
  <si>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</si>
  <si>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</si>
  <si>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</si>
  <si>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</si>
  <si>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</si>
  <si>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</si>
  <si>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</si>
  <si>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</si>
  <si>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Loss on inventories devaluation</t>
  </si>
  <si>
    <t>Gain on fair value adjustment and others</t>
  </si>
  <si>
    <t>Cash and cash equivalents at end of the year</t>
  </si>
  <si>
    <t>Cash and cash equivalents at beginning of the year</t>
  </si>
  <si>
    <t>Non-cash from investing and financing transactions at end of the year</t>
  </si>
  <si>
    <t>short-term borrowings, net</t>
  </si>
  <si>
    <t>reclassified subsequently to profit or loss</t>
  </si>
  <si>
    <t>Other equity interest</t>
  </si>
  <si>
    <t>Loss on measurement of financial assets</t>
  </si>
  <si>
    <t>Gain on remeasurements of defined benefit plans</t>
  </si>
  <si>
    <t>Loss on</t>
  </si>
  <si>
    <t>interest</t>
  </si>
  <si>
    <t>Put options</t>
  </si>
  <si>
    <t>Liabilities related to put options</t>
  </si>
  <si>
    <t>Income tax paid for the year</t>
  </si>
  <si>
    <t>Net cash flows used in investing activities</t>
  </si>
  <si>
    <t>Cash divested from sale of subsidiaries</t>
  </si>
  <si>
    <t>Income tax paid from sale of investments</t>
  </si>
  <si>
    <t>For the year ended 31 December 2023</t>
  </si>
  <si>
    <t>Loss on investments in equity instruments measured at fair value</t>
  </si>
  <si>
    <t xml:space="preserve">Loss on foreign currency exchange </t>
  </si>
  <si>
    <t xml:space="preserve">Loss on impairment of assets </t>
  </si>
  <si>
    <t>Acquisition of property, plant and equipment</t>
  </si>
  <si>
    <t>Proceeds from repayment of loans (payment for loans), net</t>
  </si>
  <si>
    <t>As at 31 December 2023</t>
  </si>
  <si>
    <t>Balance at 1 January 2022</t>
  </si>
  <si>
    <t>Balance at 31 December 2022</t>
  </si>
  <si>
    <t>Balance at 1 January 2023</t>
  </si>
  <si>
    <t>Balance at 31 December 2023</t>
  </si>
  <si>
    <t>Note</t>
  </si>
  <si>
    <t>6, 26</t>
  </si>
  <si>
    <t>5, 7, 26</t>
  </si>
  <si>
    <t>5, 26</t>
  </si>
  <si>
    <t>15, 16, 26</t>
  </si>
  <si>
    <t>5, 15, 16, 26</t>
  </si>
  <si>
    <t>4, 5, 20</t>
  </si>
  <si>
    <t>Payments of bank overdrafts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</si>
</sst>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9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6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49" fontId="3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4" fillId="0" borderId="0" xfId="0" applyNumberFormat="1" applyFont="1" applyFill="1" applyAlignment="1">
      <alignment vertical="center"/>
    </xf>
    <xf numFmtId="41" fontId="4" fillId="0" borderId="0" xfId="16" applyNumberFormat="1" applyFont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6600FF"/>
      <color rgb="FFCC00CC"/>
      <color rgb="FFFF33CC"/>
      <color rgb="FFFFFF99"/>
      <color rgb="FF00FFCC"/>
      <color rgb="FFFFCCCC"/>
      <color rgb="FF00CC99"/>
      <color rgb="FF0000FF"/>
      <color rgb="FF00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มีค 64"/>
      <sheetName val="Vendors Database"/>
      <sheetName val="slipsumpR"/>
      <sheetName val="TB 10"/>
      <sheetName val="30's-Components"/>
      <sheetName val="Page4"/>
      <sheetName val="drop"/>
      <sheetName val="Final Summary - Base"/>
      <sheetName val="1B"/>
      <sheetName val="co 10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Input"/>
      <sheetName val="Truot_nen"/>
      <sheetName val="PS-1995"/>
      <sheetName val="1999cf"/>
      <sheetName val="PBC Template"/>
      <sheetName val="Type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LK400_Data Sales &amp; COGs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/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/>
      <sheetData sheetId="1107"/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/>
      <sheetData sheetId="1111">
        <row r="1">
          <cell r="A1" t="str">
            <v>Operating Group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3">
          <cell r="BC3" t="str">
            <v>QUOTATION  NO.   :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7">
          <cell r="G7" t="str">
            <v>R-32 SUPPLY / RETURN PIPING WORK (GHARGER No.1)</v>
          </cell>
        </row>
      </sheetData>
      <sheetData sheetId="1182"/>
      <sheetData sheetId="1183"/>
      <sheetData sheetId="1184"/>
      <sheetData sheetId="1185">
        <row r="7">
          <cell r="G7" t="str">
            <v>R-32 SUPPLY / RETURN PIPING WORK (GHARGER No.1)</v>
          </cell>
        </row>
      </sheetData>
      <sheetData sheetId="1186">
        <row r="7">
          <cell r="G7" t="str">
            <v>R-32 SUPPLY / RETURN PIPING WORK (GHARGER No.1)</v>
          </cell>
        </row>
      </sheetData>
      <sheetData sheetId="1187">
        <row r="7">
          <cell r="G7" t="str">
            <v>R-32 SUPPLY / RETURN PIPING WORK (GHARGER No.1)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2">
          <cell r="B12" t="str">
            <v>10101-000003</v>
          </cell>
        </row>
      </sheetData>
      <sheetData sheetId="1366">
        <row r="12">
          <cell r="B12" t="str">
            <v>10101-000003</v>
          </cell>
        </row>
      </sheetData>
      <sheetData sheetId="1367"/>
      <sheetData sheetId="1368"/>
      <sheetData sheetId="1369">
        <row r="12">
          <cell r="B12" t="str">
            <v>10101-000003</v>
          </cell>
        </row>
      </sheetData>
      <sheetData sheetId="1370"/>
      <sheetData sheetId="1371"/>
      <sheetData sheetId="1372"/>
      <sheetData sheetId="1373">
        <row r="12">
          <cell r="B12" t="str">
            <v>10101-000003</v>
          </cell>
        </row>
      </sheetData>
      <sheetData sheetId="1374"/>
      <sheetData sheetId="1375"/>
      <sheetData sheetId="1376">
        <row r="12">
          <cell r="B12" t="str">
            <v>10101-000003</v>
          </cell>
        </row>
      </sheetData>
      <sheetData sheetId="1377">
        <row r="12">
          <cell r="B12" t="str">
            <v>10101-000003</v>
          </cell>
        </row>
      </sheetData>
      <sheetData sheetId="1378">
        <row r="12">
          <cell r="B12" t="str">
            <v>10101-000003</v>
          </cell>
        </row>
      </sheetData>
      <sheetData sheetId="1379">
        <row r="12">
          <cell r="B12" t="str">
            <v>10101-000003</v>
          </cell>
        </row>
      </sheetData>
      <sheetData sheetId="1380"/>
      <sheetData sheetId="1381"/>
      <sheetData sheetId="1382">
        <row r="12">
          <cell r="B12" t="str">
            <v>10101-000003</v>
          </cell>
        </row>
      </sheetData>
      <sheetData sheetId="1383"/>
      <sheetData sheetId="1384"/>
      <sheetData sheetId="1385"/>
      <sheetData sheetId="1386">
        <row r="12">
          <cell r="B12" t="str">
            <v>10101-000003</v>
          </cell>
        </row>
      </sheetData>
      <sheetData sheetId="1387"/>
      <sheetData sheetId="1388"/>
      <sheetData sheetId="1389">
        <row r="12">
          <cell r="B12" t="str">
            <v>10101-000003</v>
          </cell>
        </row>
      </sheetData>
      <sheetData sheetId="1390"/>
      <sheetData sheetId="1391" refreshError="1"/>
      <sheetData sheetId="1392">
        <row r="12">
          <cell r="B12" t="str">
            <v>10101-000003</v>
          </cell>
        </row>
      </sheetData>
      <sheetData sheetId="1393"/>
      <sheetData sheetId="1394"/>
      <sheetData sheetId="1395">
        <row r="12">
          <cell r="B12" t="str">
            <v>10101-000003</v>
          </cell>
        </row>
      </sheetData>
      <sheetData sheetId="1396"/>
      <sheetData sheetId="1397"/>
      <sheetData sheetId="1398">
        <row r="12">
          <cell r="B12" t="str">
            <v>10101-000003</v>
          </cell>
        </row>
      </sheetData>
      <sheetData sheetId="1399"/>
      <sheetData sheetId="1400"/>
      <sheetData sheetId="1401"/>
      <sheetData sheetId="1402"/>
      <sheetData sheetId="1403"/>
      <sheetData sheetId="1404">
        <row r="3">
          <cell r="BC3" t="str">
            <v>QUOTATION  NO.   :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/>
      <sheetData sheetId="1815" refreshError="1"/>
      <sheetData sheetId="1816" refreshError="1"/>
      <sheetData sheetId="18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BALANCE SHEET "/>
      <sheetName val="US"/>
      <sheetName val="BW Total Sales"/>
      <sheetName val="Lead"/>
      <sheetName val="Results Template"/>
      <sheetName val="800020"/>
      <sheetName val="A"/>
      <sheetName val="Master TB"/>
      <sheetName val="G300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88"/>
  <sheetViews>
    <sheetView showGridLines="0" tabSelected="1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9" customWidth="1"/>
    <col min="4" max="4" width="47.6640625" style="9" customWidth="1"/>
    <col min="5" max="5" width="6.6640625" style="14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6384" width="9.109375" style="8"/>
  </cols>
  <sheetData>
    <row r="1" spans="2:10" s="29" customFormat="1" ht="23.1" customHeight="1">
      <c r="B1" s="3" t="s">
        <v>33</v>
      </c>
      <c r="C1" s="3"/>
      <c r="D1" s="3"/>
      <c r="E1" s="28"/>
      <c r="J1" s="143"/>
    </row>
    <row r="2" spans="2:10" s="31" customFormat="1" ht="23.1" customHeight="1">
      <c r="B2" s="17" t="s">
        <v>90</v>
      </c>
      <c r="C2" s="17"/>
      <c r="D2" s="17"/>
      <c r="E2" s="30"/>
      <c r="J2" s="144"/>
    </row>
    <row r="3" spans="2:10" s="31" customFormat="1" ht="23.1" customHeight="1">
      <c r="B3" s="164" t="s">
        <v>248</v>
      </c>
      <c r="C3" s="81"/>
      <c r="D3" s="81"/>
      <c r="E3" s="30"/>
      <c r="J3" s="144"/>
    </row>
    <row r="4" spans="2:10" ht="23.1" customHeight="1"/>
    <row r="5" spans="2:10" ht="23.1" customHeight="1">
      <c r="B5" s="129" t="s">
        <v>18</v>
      </c>
      <c r="C5" s="17"/>
      <c r="D5" s="17"/>
      <c r="E5" s="163" t="s">
        <v>253</v>
      </c>
      <c r="F5" s="16"/>
      <c r="G5" s="1">
        <v>2023</v>
      </c>
      <c r="H5" s="1"/>
      <c r="I5" s="1">
        <v>2022</v>
      </c>
    </row>
    <row r="6" spans="2:10" ht="23.1" customHeight="1">
      <c r="B6" s="17"/>
      <c r="C6" s="17"/>
      <c r="D6" s="17"/>
      <c r="E6" s="162"/>
      <c r="F6" s="16"/>
      <c r="G6" s="168" t="s">
        <v>20</v>
      </c>
      <c r="H6" s="168"/>
      <c r="I6" s="168"/>
    </row>
    <row r="7" spans="2:10" ht="21.9" customHeight="1">
      <c r="B7" s="23" t="s">
        <v>19</v>
      </c>
      <c r="C7" s="23"/>
      <c r="D7" s="23"/>
      <c r="E7" s="19"/>
      <c r="F7" s="149"/>
      <c r="G7" s="32"/>
      <c r="H7" s="32"/>
      <c r="I7" s="32"/>
    </row>
    <row r="8" spans="2:10" ht="21.9" customHeight="1">
      <c r="B8" s="9" t="s">
        <v>8</v>
      </c>
      <c r="E8" s="14" t="s">
        <v>254</v>
      </c>
      <c r="F8" s="149"/>
      <c r="G8" s="25">
        <v>43601784</v>
      </c>
      <c r="H8" s="26"/>
      <c r="I8" s="25">
        <v>57529745</v>
      </c>
    </row>
    <row r="9" spans="2:10" ht="21.9" customHeight="1">
      <c r="B9" s="9" t="s">
        <v>186</v>
      </c>
      <c r="E9" s="14">
        <v>26</v>
      </c>
      <c r="F9" s="149"/>
      <c r="G9" s="25">
        <v>20272343</v>
      </c>
      <c r="H9" s="26"/>
      <c r="I9" s="25">
        <v>32329136</v>
      </c>
    </row>
    <row r="10" spans="2:10" ht="21.9" customHeight="1">
      <c r="B10" s="83" t="s">
        <v>100</v>
      </c>
      <c r="E10" s="14" t="s">
        <v>255</v>
      </c>
      <c r="F10" s="149"/>
      <c r="G10" s="25">
        <v>70558763</v>
      </c>
      <c r="H10" s="26"/>
      <c r="I10" s="25">
        <v>74458988</v>
      </c>
    </row>
    <row r="11" spans="2:10" ht="21.9" customHeight="1">
      <c r="B11" s="83" t="s">
        <v>93</v>
      </c>
      <c r="E11" s="14" t="s">
        <v>256</v>
      </c>
      <c r="F11" s="149"/>
      <c r="G11" s="25">
        <v>130181</v>
      </c>
      <c r="H11" s="26"/>
      <c r="I11" s="25">
        <v>161139</v>
      </c>
    </row>
    <row r="12" spans="2:10" ht="21.9" customHeight="1">
      <c r="B12" s="9" t="s">
        <v>40</v>
      </c>
      <c r="E12" s="14">
        <v>8</v>
      </c>
      <c r="F12" s="149"/>
      <c r="G12" s="25">
        <v>80631029</v>
      </c>
      <c r="H12" s="26"/>
      <c r="I12" s="25">
        <v>83162051</v>
      </c>
    </row>
    <row r="13" spans="2:10" ht="21.9" customHeight="1">
      <c r="B13" s="9" t="s">
        <v>0</v>
      </c>
      <c r="F13" s="149"/>
      <c r="G13" s="25">
        <v>2004395</v>
      </c>
      <c r="H13" s="26"/>
      <c r="I13" s="25">
        <v>2373260</v>
      </c>
    </row>
    <row r="14" spans="2:10" ht="21.9" customHeight="1">
      <c r="B14" s="9" t="s">
        <v>101</v>
      </c>
      <c r="F14" s="149"/>
      <c r="G14" s="25">
        <v>15993</v>
      </c>
      <c r="H14" s="26"/>
      <c r="I14" s="25">
        <v>35177</v>
      </c>
    </row>
    <row r="15" spans="2:10" s="2" customFormat="1" ht="21.9" customHeight="1">
      <c r="B15" s="24" t="s">
        <v>24</v>
      </c>
      <c r="C15" s="24"/>
      <c r="D15" s="24"/>
      <c r="E15" s="139"/>
      <c r="F15" s="33"/>
      <c r="G15" s="12">
        <f>SUM(G8:G14)</f>
        <v>217214488</v>
      </c>
      <c r="H15" s="13"/>
      <c r="I15" s="12">
        <f>SUM(I8:I14)</f>
        <v>250049496</v>
      </c>
      <c r="J15" s="37"/>
    </row>
    <row r="16" spans="2:10" ht="9.9" customHeight="1">
      <c r="B16" s="24"/>
      <c r="C16" s="24"/>
      <c r="D16" s="24"/>
      <c r="E16" s="139"/>
      <c r="F16" s="149"/>
      <c r="G16" s="150"/>
      <c r="H16" s="26"/>
      <c r="I16" s="150"/>
    </row>
    <row r="17" spans="2:10" ht="21.9" customHeight="1">
      <c r="B17" s="23" t="s">
        <v>21</v>
      </c>
      <c r="C17" s="23"/>
      <c r="D17" s="23"/>
      <c r="E17" s="139"/>
      <c r="F17" s="149"/>
      <c r="G17" s="150"/>
      <c r="H17" s="26"/>
      <c r="I17" s="150"/>
    </row>
    <row r="18" spans="2:10" ht="21.9" customHeight="1">
      <c r="B18" s="9" t="s">
        <v>185</v>
      </c>
      <c r="E18" s="14">
        <v>26</v>
      </c>
      <c r="F18" s="149"/>
      <c r="G18" s="25">
        <v>6034465</v>
      </c>
      <c r="H18" s="26"/>
      <c r="I18" s="25">
        <v>6371541</v>
      </c>
    </row>
    <row r="19" spans="2:10" ht="21.9" customHeight="1">
      <c r="B19" s="9" t="s">
        <v>183</v>
      </c>
      <c r="E19" s="14">
        <v>26</v>
      </c>
      <c r="F19" s="149"/>
      <c r="G19" s="25">
        <v>15341808</v>
      </c>
      <c r="H19" s="26"/>
      <c r="I19" s="25">
        <v>16569218</v>
      </c>
    </row>
    <row r="20" spans="2:10" ht="21.9" customHeight="1">
      <c r="B20" s="9" t="s">
        <v>160</v>
      </c>
      <c r="E20" s="14">
        <v>9</v>
      </c>
      <c r="F20" s="149"/>
      <c r="G20" s="25">
        <v>140239498</v>
      </c>
      <c r="H20" s="26"/>
      <c r="I20" s="25">
        <v>118974491</v>
      </c>
    </row>
    <row r="21" spans="2:10" ht="21.9" customHeight="1">
      <c r="B21" s="9" t="s">
        <v>102</v>
      </c>
      <c r="F21" s="149"/>
      <c r="G21" s="25">
        <v>3328037</v>
      </c>
      <c r="H21" s="26"/>
      <c r="I21" s="25">
        <v>2216685</v>
      </c>
    </row>
    <row r="22" spans="2:10" ht="21.9" customHeight="1">
      <c r="B22" s="9" t="s">
        <v>94</v>
      </c>
      <c r="E22" s="14" t="s">
        <v>256</v>
      </c>
      <c r="F22" s="149"/>
      <c r="G22" s="25">
        <v>1296754</v>
      </c>
      <c r="H22" s="26"/>
      <c r="I22" s="25">
        <v>141633</v>
      </c>
    </row>
    <row r="23" spans="2:10" ht="21.9" customHeight="1">
      <c r="B23" s="9" t="s">
        <v>125</v>
      </c>
      <c r="E23" s="14">
        <v>10</v>
      </c>
      <c r="F23" s="149"/>
      <c r="G23" s="25">
        <v>2554138</v>
      </c>
      <c r="H23" s="26"/>
      <c r="I23" s="25">
        <v>2294637</v>
      </c>
    </row>
    <row r="24" spans="2:10" ht="21.9" customHeight="1">
      <c r="B24" s="9" t="s">
        <v>41</v>
      </c>
      <c r="E24" s="14">
        <v>11</v>
      </c>
      <c r="F24" s="149"/>
      <c r="G24" s="25">
        <v>424343789</v>
      </c>
      <c r="H24" s="26"/>
      <c r="I24" s="25">
        <v>425051529</v>
      </c>
    </row>
    <row r="25" spans="2:10" ht="21.9" customHeight="1">
      <c r="B25" s="9" t="s">
        <v>56</v>
      </c>
      <c r="E25" s="14">
        <v>13</v>
      </c>
      <c r="F25" s="149"/>
      <c r="G25" s="25">
        <v>47327262</v>
      </c>
      <c r="H25" s="26"/>
      <c r="I25" s="25">
        <v>47368134</v>
      </c>
    </row>
    <row r="26" spans="2:10" ht="21.9" customHeight="1">
      <c r="B26" s="9" t="s">
        <v>103</v>
      </c>
      <c r="E26" s="14">
        <v>13</v>
      </c>
      <c r="F26" s="149"/>
      <c r="G26" s="25">
        <v>22345377</v>
      </c>
      <c r="H26" s="26"/>
      <c r="I26" s="25">
        <v>22692661</v>
      </c>
    </row>
    <row r="27" spans="2:10" ht="21.9" customHeight="1">
      <c r="B27" s="9" t="s">
        <v>46</v>
      </c>
      <c r="E27" s="14">
        <v>14</v>
      </c>
      <c r="F27" s="149"/>
      <c r="G27" s="25">
        <v>4716491</v>
      </c>
      <c r="H27" s="26"/>
      <c r="I27" s="25">
        <v>5205704</v>
      </c>
    </row>
    <row r="28" spans="2:10" ht="21.9" customHeight="1">
      <c r="B28" s="9" t="s">
        <v>13</v>
      </c>
      <c r="F28" s="149"/>
      <c r="G28" s="25">
        <v>8858525</v>
      </c>
      <c r="H28" s="26"/>
      <c r="I28" s="25">
        <v>9554065</v>
      </c>
    </row>
    <row r="29" spans="2:10" s="2" customFormat="1" ht="21.9" customHeight="1">
      <c r="B29" s="24" t="s">
        <v>22</v>
      </c>
      <c r="C29" s="24"/>
      <c r="D29" s="24"/>
      <c r="E29" s="19"/>
      <c r="F29" s="33"/>
      <c r="G29" s="12">
        <f>SUM(G18:G28)</f>
        <v>676386144</v>
      </c>
      <c r="H29" s="13"/>
      <c r="I29" s="12">
        <f>SUM(I18:I28)</f>
        <v>656440298</v>
      </c>
      <c r="J29" s="37"/>
    </row>
    <row r="30" spans="2:10" ht="5.0999999999999996" customHeight="1">
      <c r="B30" s="24"/>
      <c r="C30" s="24"/>
      <c r="D30" s="24"/>
      <c r="F30" s="149"/>
      <c r="G30" s="151"/>
      <c r="H30" s="26"/>
      <c r="I30" s="151"/>
    </row>
    <row r="31" spans="2:10" ht="21.9" customHeight="1" thickBot="1">
      <c r="B31" s="24" t="s">
        <v>23</v>
      </c>
      <c r="C31" s="24"/>
      <c r="D31" s="24"/>
      <c r="F31" s="149"/>
      <c r="G31" s="15">
        <f>SUM(G15,G29)</f>
        <v>893600632</v>
      </c>
      <c r="H31" s="13"/>
      <c r="I31" s="15">
        <f>SUM(I15,I29)</f>
        <v>906489794</v>
      </c>
    </row>
    <row r="32" spans="2:10" ht="9.9" customHeight="1" thickTop="1">
      <c r="B32" s="24"/>
      <c r="C32" s="24"/>
      <c r="D32" s="24"/>
      <c r="F32" s="149"/>
      <c r="G32" s="20"/>
      <c r="H32" s="21"/>
      <c r="I32" s="20"/>
    </row>
    <row r="33" spans="2:10" s="29" customFormat="1" ht="23.1" customHeight="1">
      <c r="B33" s="3" t="s">
        <v>33</v>
      </c>
      <c r="C33" s="3"/>
      <c r="D33" s="3"/>
      <c r="E33" s="28"/>
      <c r="J33" s="143"/>
    </row>
    <row r="34" spans="2:10" s="31" customFormat="1" ht="23.1" customHeight="1">
      <c r="B34" s="17" t="s">
        <v>90</v>
      </c>
      <c r="C34" s="17"/>
      <c r="D34" s="17"/>
      <c r="E34" s="30"/>
      <c r="J34" s="144"/>
    </row>
    <row r="35" spans="2:10" s="31" customFormat="1" ht="23.1" customHeight="1">
      <c r="B35" s="81" t="str">
        <f>$B$3</f>
        <v>As at 31 December 2023</v>
      </c>
      <c r="C35" s="81"/>
      <c r="D35" s="81"/>
      <c r="E35" s="30"/>
      <c r="J35" s="144"/>
    </row>
    <row r="36" spans="2:10" ht="23.1" customHeight="1"/>
    <row r="37" spans="2:10" ht="23.1" customHeight="1">
      <c r="B37" s="129" t="s">
        <v>140</v>
      </c>
      <c r="C37" s="17"/>
      <c r="D37" s="17"/>
      <c r="E37" s="163" t="s">
        <v>253</v>
      </c>
      <c r="F37" s="16"/>
      <c r="G37" s="90">
        <f>G5</f>
        <v>2023</v>
      </c>
      <c r="I37" s="90">
        <f>I5</f>
        <v>2022</v>
      </c>
    </row>
    <row r="38" spans="2:10" ht="23.1" customHeight="1">
      <c r="B38" s="17"/>
      <c r="C38" s="17"/>
      <c r="D38" s="17"/>
      <c r="E38" s="162"/>
      <c r="F38" s="16"/>
      <c r="G38" s="168" t="s">
        <v>20</v>
      </c>
      <c r="H38" s="168"/>
      <c r="I38" s="168"/>
    </row>
    <row r="39" spans="2:10" ht="21.9" customHeight="1">
      <c r="B39" s="23" t="s">
        <v>25</v>
      </c>
      <c r="C39" s="23"/>
      <c r="D39" s="23"/>
      <c r="E39" s="19"/>
      <c r="F39" s="2"/>
      <c r="G39" s="32"/>
      <c r="H39" s="32"/>
      <c r="I39" s="32"/>
    </row>
    <row r="40" spans="2:10" ht="21.9" customHeight="1">
      <c r="B40" s="9" t="s">
        <v>126</v>
      </c>
      <c r="G40" s="32"/>
      <c r="H40" s="32"/>
      <c r="I40" s="32"/>
    </row>
    <row r="41" spans="2:10" ht="21.9" customHeight="1">
      <c r="C41" s="9" t="s">
        <v>57</v>
      </c>
      <c r="E41" s="14" t="s">
        <v>257</v>
      </c>
      <c r="G41" s="25">
        <v>35414096</v>
      </c>
      <c r="H41" s="26"/>
      <c r="I41" s="25">
        <v>36251866</v>
      </c>
    </row>
    <row r="42" spans="2:10" ht="21.9" customHeight="1">
      <c r="B42" s="83" t="s">
        <v>104</v>
      </c>
      <c r="C42" s="83"/>
      <c r="D42" s="83"/>
      <c r="E42" s="14">
        <v>5</v>
      </c>
      <c r="G42" s="25">
        <v>59690894</v>
      </c>
      <c r="H42" s="26"/>
      <c r="I42" s="25">
        <v>59783047</v>
      </c>
    </row>
    <row r="43" spans="2:10" ht="21.9" customHeight="1">
      <c r="B43" s="83" t="s">
        <v>127</v>
      </c>
      <c r="C43" s="83"/>
      <c r="D43" s="83"/>
      <c r="E43" s="14" t="s">
        <v>258</v>
      </c>
      <c r="G43" s="25">
        <v>11979840</v>
      </c>
      <c r="H43" s="26"/>
      <c r="I43" s="25">
        <v>4508041</v>
      </c>
    </row>
    <row r="44" spans="2:10" ht="21.9" customHeight="1">
      <c r="B44" s="83" t="s">
        <v>159</v>
      </c>
      <c r="C44" s="83"/>
      <c r="D44" s="83"/>
      <c r="E44" s="14" t="s">
        <v>258</v>
      </c>
      <c r="G44" s="25">
        <v>2224400</v>
      </c>
      <c r="H44" s="26"/>
      <c r="I44" s="25">
        <v>2342436</v>
      </c>
    </row>
    <row r="45" spans="2:10" ht="21.9" customHeight="1">
      <c r="B45" s="83" t="s">
        <v>1</v>
      </c>
      <c r="C45" s="83"/>
      <c r="D45" s="83"/>
      <c r="E45" s="14" t="s">
        <v>257</v>
      </c>
      <c r="G45" s="25">
        <v>65396427</v>
      </c>
      <c r="H45" s="26"/>
      <c r="I45" s="25">
        <v>24915176</v>
      </c>
    </row>
    <row r="46" spans="2:10" ht="21.9" customHeight="1">
      <c r="B46" s="83" t="s">
        <v>128</v>
      </c>
      <c r="C46" s="83"/>
      <c r="D46" s="83"/>
      <c r="E46" s="14" t="s">
        <v>258</v>
      </c>
      <c r="G46" s="25">
        <v>306906</v>
      </c>
      <c r="H46" s="26"/>
      <c r="I46" s="25">
        <v>383409</v>
      </c>
    </row>
    <row r="47" spans="2:10" ht="21.9" customHeight="1">
      <c r="B47" s="9" t="s">
        <v>190</v>
      </c>
      <c r="G47" s="25">
        <v>2630454</v>
      </c>
      <c r="H47" s="26"/>
      <c r="I47" s="25">
        <v>2197132</v>
      </c>
    </row>
    <row r="48" spans="2:10" ht="21.9" customHeight="1">
      <c r="B48" s="9" t="s">
        <v>2</v>
      </c>
      <c r="E48" s="14">
        <v>26</v>
      </c>
      <c r="G48" s="25">
        <v>24601822</v>
      </c>
      <c r="H48" s="26"/>
      <c r="I48" s="25">
        <v>1935304</v>
      </c>
    </row>
    <row r="49" spans="2:10" s="2" customFormat="1" ht="21.9" customHeight="1">
      <c r="B49" s="24" t="s">
        <v>26</v>
      </c>
      <c r="C49" s="24"/>
      <c r="D49" s="24"/>
      <c r="E49" s="19"/>
      <c r="G49" s="12">
        <f>SUM(G41:G48)</f>
        <v>202244839</v>
      </c>
      <c r="H49" s="13"/>
      <c r="I49" s="12">
        <f>SUM(I41:I48)</f>
        <v>132316411</v>
      </c>
      <c r="J49" s="37"/>
    </row>
    <row r="50" spans="2:10" ht="9.9" customHeight="1">
      <c r="B50" s="24"/>
      <c r="C50" s="24"/>
      <c r="D50" s="24"/>
      <c r="G50" s="150"/>
      <c r="H50" s="26"/>
      <c r="I50" s="150"/>
    </row>
    <row r="51" spans="2:10" ht="21.9" customHeight="1">
      <c r="B51" s="23" t="s">
        <v>27</v>
      </c>
      <c r="C51" s="23"/>
      <c r="D51" s="23"/>
      <c r="G51" s="150"/>
      <c r="H51" s="26"/>
      <c r="I51" s="150"/>
    </row>
    <row r="52" spans="2:10" ht="21.9" customHeight="1">
      <c r="B52" s="9" t="s">
        <v>129</v>
      </c>
      <c r="E52" s="14" t="s">
        <v>258</v>
      </c>
      <c r="G52" s="25">
        <v>60898581</v>
      </c>
      <c r="H52" s="26"/>
      <c r="I52" s="25">
        <v>94607266</v>
      </c>
    </row>
    <row r="53" spans="2:10" ht="21.9" customHeight="1">
      <c r="B53" s="9" t="s">
        <v>158</v>
      </c>
      <c r="E53" s="14" t="s">
        <v>258</v>
      </c>
      <c r="G53" s="25">
        <v>11757513</v>
      </c>
      <c r="H53" s="26"/>
      <c r="I53" s="25">
        <v>11183975</v>
      </c>
    </row>
    <row r="54" spans="2:10" ht="21.9" customHeight="1">
      <c r="B54" s="9" t="s">
        <v>42</v>
      </c>
      <c r="E54" s="14" t="s">
        <v>257</v>
      </c>
      <c r="G54" s="25">
        <v>149607643</v>
      </c>
      <c r="H54" s="26"/>
      <c r="I54" s="25">
        <v>190053882</v>
      </c>
    </row>
    <row r="55" spans="2:10" ht="21.9" customHeight="1">
      <c r="B55" s="9" t="s">
        <v>47</v>
      </c>
      <c r="E55" s="14">
        <v>14</v>
      </c>
      <c r="G55" s="25">
        <v>11245926</v>
      </c>
      <c r="H55" s="26"/>
      <c r="I55" s="25">
        <v>8764963</v>
      </c>
    </row>
    <row r="56" spans="2:10" ht="21.9" customHeight="1">
      <c r="B56" s="83" t="s">
        <v>105</v>
      </c>
      <c r="E56" s="14">
        <v>17</v>
      </c>
      <c r="G56" s="25">
        <v>12697475</v>
      </c>
      <c r="H56" s="26"/>
      <c r="I56" s="25">
        <v>13262248</v>
      </c>
    </row>
    <row r="57" spans="2:10" ht="21.9" customHeight="1">
      <c r="B57" s="9" t="s">
        <v>14</v>
      </c>
      <c r="G57" s="25">
        <v>3552015</v>
      </c>
      <c r="H57" s="26"/>
      <c r="I57" s="25">
        <v>3876612</v>
      </c>
    </row>
    <row r="58" spans="2:10" ht="21.9" customHeight="1">
      <c r="B58" s="24" t="s">
        <v>28</v>
      </c>
      <c r="C58" s="24"/>
      <c r="D58" s="24"/>
      <c r="G58" s="12">
        <f>SUM(G52:G57)</f>
        <v>249759153</v>
      </c>
      <c r="H58" s="13"/>
      <c r="I58" s="12">
        <f>SUM(I52:I57)</f>
        <v>321748946</v>
      </c>
    </row>
    <row r="59" spans="2:10" ht="5.0999999999999996" customHeight="1">
      <c r="B59" s="24"/>
      <c r="C59" s="24"/>
      <c r="D59" s="24"/>
      <c r="G59" s="150"/>
      <c r="H59" s="26"/>
      <c r="I59" s="150"/>
    </row>
    <row r="60" spans="2:10" ht="21.9" customHeight="1">
      <c r="B60" s="24" t="s">
        <v>34</v>
      </c>
      <c r="C60" s="24"/>
      <c r="D60" s="24"/>
      <c r="G60" s="10">
        <f>SUM(G49,G58)</f>
        <v>452003992</v>
      </c>
      <c r="H60" s="13"/>
      <c r="I60" s="10">
        <f>SUM(I49,I58)</f>
        <v>454065357</v>
      </c>
    </row>
    <row r="61" spans="2:10" ht="9.9" customHeight="1">
      <c r="B61" s="24"/>
      <c r="C61" s="24"/>
      <c r="D61" s="24"/>
      <c r="G61" s="20"/>
      <c r="H61" s="21"/>
      <c r="I61" s="20"/>
    </row>
    <row r="62" spans="2:10" s="29" customFormat="1" ht="23.1" customHeight="1">
      <c r="B62" s="3" t="s">
        <v>33</v>
      </c>
      <c r="C62" s="3"/>
      <c r="D62" s="3"/>
      <c r="E62" s="28"/>
      <c r="J62" s="143"/>
    </row>
    <row r="63" spans="2:10" s="31" customFormat="1" ht="23.1" customHeight="1">
      <c r="B63" s="17" t="s">
        <v>90</v>
      </c>
      <c r="C63" s="17"/>
      <c r="D63" s="17"/>
      <c r="E63" s="30"/>
      <c r="J63" s="144"/>
    </row>
    <row r="64" spans="2:10" s="31" customFormat="1" ht="23.1" customHeight="1">
      <c r="B64" s="81" t="str">
        <f>$B$3</f>
        <v>As at 31 December 2023</v>
      </c>
      <c r="C64" s="81"/>
      <c r="D64" s="81"/>
      <c r="E64" s="30"/>
      <c r="J64" s="144"/>
    </row>
    <row r="65" spans="2:9" ht="23.1" customHeight="1"/>
    <row r="66" spans="2:9" ht="23.1" customHeight="1">
      <c r="B66" s="129" t="s">
        <v>140</v>
      </c>
      <c r="C66" s="17"/>
      <c r="D66" s="17"/>
      <c r="E66" s="163" t="s">
        <v>253</v>
      </c>
      <c r="F66" s="16"/>
      <c r="G66" s="90">
        <f>G5</f>
        <v>2023</v>
      </c>
      <c r="I66" s="90">
        <f>I5</f>
        <v>2022</v>
      </c>
    </row>
    <row r="67" spans="2:9" ht="23.1" customHeight="1">
      <c r="B67" s="17"/>
      <c r="C67" s="17"/>
      <c r="D67" s="17"/>
      <c r="E67" s="162"/>
      <c r="F67" s="16"/>
      <c r="G67" s="168" t="s">
        <v>20</v>
      </c>
      <c r="H67" s="168"/>
      <c r="I67" s="168"/>
    </row>
    <row r="68" spans="2:9" ht="21.9" customHeight="1">
      <c r="B68" s="23" t="s">
        <v>141</v>
      </c>
      <c r="C68" s="23"/>
      <c r="D68" s="23"/>
      <c r="G68" s="32"/>
      <c r="H68" s="32"/>
      <c r="I68" s="32"/>
    </row>
    <row r="69" spans="2:9" ht="21.9" customHeight="1">
      <c r="B69" s="83" t="s">
        <v>32</v>
      </c>
      <c r="C69" s="22"/>
      <c r="D69" s="22"/>
      <c r="G69" s="32"/>
      <c r="H69" s="32"/>
      <c r="I69" s="32"/>
    </row>
    <row r="70" spans="2:9" ht="21.9" customHeight="1">
      <c r="B70" s="22"/>
      <c r="C70" s="22" t="s">
        <v>150</v>
      </c>
      <c r="D70" s="22"/>
      <c r="G70" s="32"/>
      <c r="H70" s="32"/>
      <c r="I70" s="32"/>
    </row>
    <row r="71" spans="2:9" ht="21.9" customHeight="1" thickBot="1">
      <c r="D71" s="47" t="s">
        <v>161</v>
      </c>
      <c r="G71" s="15">
        <v>1600000</v>
      </c>
      <c r="H71" s="13"/>
      <c r="I71" s="15">
        <v>1600000</v>
      </c>
    </row>
    <row r="72" spans="2:9" ht="21.9" customHeight="1" thickTop="1">
      <c r="C72" s="22" t="s">
        <v>143</v>
      </c>
      <c r="D72" s="8"/>
      <c r="G72" s="11"/>
      <c r="H72" s="13"/>
      <c r="I72" s="11"/>
    </row>
    <row r="73" spans="2:9" ht="21.9" customHeight="1">
      <c r="D73" s="47" t="s">
        <v>162</v>
      </c>
      <c r="G73" s="25">
        <v>1200000</v>
      </c>
      <c r="H73" s="26"/>
      <c r="I73" s="25">
        <v>1200000</v>
      </c>
    </row>
    <row r="74" spans="2:9" ht="21.9" customHeight="1">
      <c r="B74" s="9" t="s">
        <v>193</v>
      </c>
      <c r="D74" s="47"/>
      <c r="E74" s="14">
        <v>4</v>
      </c>
      <c r="G74" s="25">
        <v>1704627</v>
      </c>
      <c r="H74" s="26"/>
      <c r="I74" s="25">
        <v>3179178</v>
      </c>
    </row>
    <row r="75" spans="2:9" ht="21.9" customHeight="1">
      <c r="B75" s="83" t="s">
        <v>3</v>
      </c>
      <c r="C75" s="22"/>
      <c r="D75" s="22"/>
      <c r="E75" s="19"/>
      <c r="F75" s="2"/>
      <c r="G75" s="25"/>
      <c r="H75" s="26"/>
      <c r="I75" s="25"/>
    </row>
    <row r="76" spans="2:9" ht="21.9" customHeight="1">
      <c r="B76" s="8"/>
      <c r="C76" s="22" t="s">
        <v>4</v>
      </c>
      <c r="G76" s="25"/>
      <c r="H76" s="26"/>
      <c r="I76" s="25"/>
    </row>
    <row r="77" spans="2:9" ht="21.9" customHeight="1">
      <c r="B77" s="8"/>
      <c r="C77" s="8"/>
      <c r="D77" s="9" t="s">
        <v>59</v>
      </c>
      <c r="E77" s="14">
        <v>18</v>
      </c>
      <c r="G77" s="25">
        <v>160000</v>
      </c>
      <c r="H77" s="26"/>
      <c r="I77" s="25">
        <v>160000</v>
      </c>
    </row>
    <row r="78" spans="2:9" ht="21.9" customHeight="1">
      <c r="B78" s="8"/>
      <c r="C78" s="8"/>
      <c r="D78" s="9" t="s">
        <v>60</v>
      </c>
      <c r="G78" s="25">
        <v>10516000</v>
      </c>
      <c r="H78" s="26"/>
      <c r="I78" s="25">
        <v>10516000</v>
      </c>
    </row>
    <row r="79" spans="2:9" ht="21.9" customHeight="1">
      <c r="B79" s="8"/>
      <c r="C79" s="22" t="s">
        <v>58</v>
      </c>
      <c r="G79" s="25">
        <v>373595302</v>
      </c>
      <c r="H79" s="26"/>
      <c r="I79" s="25">
        <v>352819995</v>
      </c>
    </row>
    <row r="80" spans="2:9" ht="21.9" customHeight="1">
      <c r="B80" s="8" t="s">
        <v>231</v>
      </c>
      <c r="C80" s="22"/>
      <c r="E80" s="14">
        <v>26</v>
      </c>
      <c r="G80" s="25">
        <v>-23203660</v>
      </c>
      <c r="H80" s="26"/>
      <c r="I80" s="25">
        <v>0</v>
      </c>
    </row>
    <row r="81" spans="2:9" ht="21.9" customHeight="1">
      <c r="B81" s="9" t="s">
        <v>136</v>
      </c>
      <c r="G81" s="25">
        <v>-10510</v>
      </c>
      <c r="H81" s="26"/>
      <c r="I81" s="25">
        <v>6379789</v>
      </c>
    </row>
    <row r="82" spans="2:9" ht="21.9" customHeight="1">
      <c r="B82" s="24" t="s">
        <v>216</v>
      </c>
      <c r="C82" s="24"/>
      <c r="D82" s="24"/>
      <c r="G82" s="34">
        <f>SUM(G73:G81)</f>
        <v>363961759</v>
      </c>
      <c r="H82" s="11"/>
      <c r="I82" s="34">
        <f>SUM(I73:I81)</f>
        <v>374254962</v>
      </c>
    </row>
    <row r="83" spans="2:9" ht="5.0999999999999996" customHeight="1">
      <c r="G83" s="150"/>
      <c r="H83" s="150"/>
      <c r="I83" s="150"/>
    </row>
    <row r="84" spans="2:9" ht="21.9" customHeight="1">
      <c r="B84" s="9" t="s">
        <v>61</v>
      </c>
      <c r="C84" s="22"/>
      <c r="D84" s="22"/>
      <c r="G84" s="152">
        <v>77634881</v>
      </c>
      <c r="H84" s="26"/>
      <c r="I84" s="152">
        <v>78169475</v>
      </c>
    </row>
    <row r="85" spans="2:9" ht="21.9" customHeight="1">
      <c r="B85" s="24" t="s">
        <v>30</v>
      </c>
      <c r="C85" s="24"/>
      <c r="D85" s="24"/>
      <c r="G85" s="35">
        <f>SUM(G82:G84)</f>
        <v>441596640</v>
      </c>
      <c r="H85" s="13"/>
      <c r="I85" s="35">
        <f>SUM(I82:I84)</f>
        <v>452424437</v>
      </c>
    </row>
    <row r="86" spans="2:9" ht="5.0999999999999996" customHeight="1">
      <c r="G86" s="36"/>
      <c r="H86" s="13"/>
      <c r="I86" s="36"/>
    </row>
    <row r="87" spans="2:9" ht="21.9" customHeight="1" thickBot="1">
      <c r="B87" s="24" t="s">
        <v>138</v>
      </c>
      <c r="C87" s="24"/>
      <c r="D87" s="24"/>
      <c r="G87" s="15">
        <f>SUM(G60,G85)</f>
        <v>893600632</v>
      </c>
      <c r="H87" s="13"/>
      <c r="I87" s="15">
        <f>SUM(I60,I85)</f>
        <v>906489794</v>
      </c>
    </row>
    <row r="88" spans="2:9" ht="9.9" customHeight="1" thickTop="1">
      <c r="B88" s="24"/>
      <c r="C88" s="24"/>
      <c r="D88" s="24"/>
      <c r="G88" s="20"/>
      <c r="H88" s="21"/>
      <c r="I88" s="20"/>
    </row>
  </sheetData>
  <mergeCells count="3">
    <mergeCell ref="G6:I6"/>
    <mergeCell ref="G38:I38"/>
    <mergeCell ref="G67:I67"/>
  </mergeCells>
  <pageMargins left="0.70866141732283472" right="0.51181102362204722" top="0.59055118110236227" bottom="0.19685039370078741" header="0.59055118110236227" footer="0.19685039370078741"/>
  <pageSetup paperSize="9" scale="99" firstPageNumber="6" fitToHeight="4" orientation="portrait" blackAndWhite="1" useFirstPageNumber="1" r:id="rId1"/>
  <headerFooter>
    <oddFooter>&amp;L The accompanying notes are an integral part of these financial statements.
&amp;C&amp;P</oddFooter>
  </headerFooter>
  <rowBreaks count="6" manualBreakCount="6">
    <brk id="32" max="16383" man="1"/>
    <brk id="61" max="16383" man="1"/>
    <brk id="88" max="16383" man="1"/>
    <brk id="122" max="16383" man="1"/>
    <brk id="162" max="16383" man="1"/>
    <brk id="196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8:E13 E15:E2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showGridLines="0" zoomScaleNormal="100" zoomScaleSheetLayoutView="100" workbookViewId="0"/>
  </sheetViews>
  <sheetFormatPr defaultRowHeight="13.8"/>
  <cols>
    <col min="1" max="1" width="1.6640625" customWidth="1"/>
    <col min="2" max="3" width="2.6640625" customWidth="1"/>
    <col min="4" max="4" width="45.6640625" customWidth="1"/>
    <col min="5" max="5" width="6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  <col min="11" max="11" width="9.109375" style="145"/>
  </cols>
  <sheetData>
    <row r="1" spans="2:17" s="8" customFormat="1" ht="23.1" customHeight="1">
      <c r="B1" s="3" t="s">
        <v>33</v>
      </c>
      <c r="C1" s="3"/>
      <c r="D1" s="3"/>
      <c r="E1" s="14"/>
      <c r="I1" s="149"/>
      <c r="J1" s="16"/>
      <c r="K1" s="16"/>
    </row>
    <row r="2" spans="2:17" s="8" customFormat="1" ht="23.1" customHeight="1">
      <c r="B2" s="81" t="s">
        <v>130</v>
      </c>
      <c r="C2" s="81"/>
      <c r="D2" s="81"/>
      <c r="E2" s="14"/>
      <c r="I2" s="149"/>
      <c r="J2" s="16"/>
      <c r="K2" s="16"/>
      <c r="M2" s="16"/>
      <c r="O2" s="16"/>
    </row>
    <row r="3" spans="2:17" s="8" customFormat="1" ht="23.1" customHeight="1">
      <c r="B3" s="81" t="s">
        <v>242</v>
      </c>
      <c r="C3" s="81"/>
      <c r="D3" s="81"/>
      <c r="E3" s="14"/>
      <c r="J3" s="16"/>
      <c r="K3" s="16"/>
    </row>
    <row r="4" spans="2:17" s="8" customFormat="1" ht="23.1" customHeight="1">
      <c r="B4" s="24"/>
      <c r="C4" s="24"/>
      <c r="D4" s="24"/>
      <c r="E4" s="14"/>
      <c r="J4" s="16"/>
      <c r="K4" s="16"/>
    </row>
    <row r="5" spans="2:17" s="8" customFormat="1" ht="23.1" customHeight="1">
      <c r="B5" s="24"/>
      <c r="C5" s="24"/>
      <c r="D5" s="24"/>
      <c r="E5" s="166" t="s">
        <v>253</v>
      </c>
      <c r="F5" s="37"/>
      <c r="G5" s="18">
        <v>2023</v>
      </c>
      <c r="H5" s="18"/>
      <c r="I5" s="18">
        <v>2022</v>
      </c>
      <c r="J5" s="16"/>
      <c r="K5" s="16"/>
    </row>
    <row r="6" spans="2:17" s="8" customFormat="1" ht="23.1" customHeight="1">
      <c r="B6" s="24"/>
      <c r="C6" s="24"/>
      <c r="D6" s="24"/>
      <c r="E6" s="148"/>
      <c r="F6" s="37"/>
      <c r="G6" s="168" t="s">
        <v>20</v>
      </c>
      <c r="H6" s="168"/>
      <c r="I6" s="168"/>
      <c r="J6" s="16"/>
      <c r="K6" s="16"/>
    </row>
    <row r="7" spans="2:17" s="8" customFormat="1" ht="20.399999999999999" customHeight="1">
      <c r="B7" s="9" t="s">
        <v>62</v>
      </c>
      <c r="C7" s="9"/>
      <c r="D7" s="9"/>
      <c r="E7" s="166">
        <v>5</v>
      </c>
      <c r="G7" s="26">
        <v>499645707</v>
      </c>
      <c r="H7" s="26"/>
      <c r="I7" s="26">
        <v>569608696</v>
      </c>
      <c r="J7" s="16"/>
      <c r="K7" s="16"/>
      <c r="O7" s="150"/>
      <c r="Q7" s="150"/>
    </row>
    <row r="8" spans="2:17" s="8" customFormat="1" ht="20.399999999999999" customHeight="1">
      <c r="B8" s="9" t="s">
        <v>5</v>
      </c>
      <c r="C8" s="9"/>
      <c r="D8" s="9"/>
      <c r="E8" s="166">
        <v>5</v>
      </c>
      <c r="G8" s="157">
        <v>-426198793</v>
      </c>
      <c r="H8" s="26"/>
      <c r="I8" s="157">
        <v>-491339272</v>
      </c>
      <c r="J8" s="16"/>
      <c r="K8" s="16"/>
      <c r="O8" s="150"/>
      <c r="Q8" s="150"/>
    </row>
    <row r="9" spans="2:17" s="8" customFormat="1" ht="20.399999999999999" customHeight="1">
      <c r="B9" s="24" t="s">
        <v>29</v>
      </c>
      <c r="C9" s="24"/>
      <c r="D9" s="24"/>
      <c r="E9" s="166"/>
      <c r="G9" s="27">
        <f>SUM(G7:G8)</f>
        <v>73446914</v>
      </c>
      <c r="H9" s="13"/>
      <c r="I9" s="27">
        <f>SUM(I7:I8)</f>
        <v>78269424</v>
      </c>
      <c r="J9" s="16"/>
      <c r="K9" s="16"/>
      <c r="O9" s="150"/>
      <c r="Q9" s="150"/>
    </row>
    <row r="10" spans="2:17" s="8" customFormat="1" ht="5.0999999999999996" customHeight="1">
      <c r="B10" s="9"/>
      <c r="C10" s="9"/>
      <c r="D10" s="9"/>
      <c r="E10" s="166"/>
      <c r="G10" s="153"/>
      <c r="H10" s="26"/>
      <c r="I10" s="153"/>
      <c r="J10" s="16"/>
      <c r="K10" s="16"/>
      <c r="O10" s="150"/>
      <c r="Q10" s="150"/>
    </row>
    <row r="11" spans="2:17" s="8" customFormat="1" ht="20.399999999999999" customHeight="1">
      <c r="B11" s="9" t="s">
        <v>7</v>
      </c>
      <c r="C11" s="9"/>
      <c r="D11" s="9"/>
      <c r="E11" s="166" t="s">
        <v>259</v>
      </c>
      <c r="G11" s="152">
        <v>28885709</v>
      </c>
      <c r="H11" s="153"/>
      <c r="I11" s="152">
        <v>12683515</v>
      </c>
      <c r="J11" s="16"/>
      <c r="K11" s="16"/>
      <c r="O11" s="150"/>
      <c r="Q11" s="150"/>
    </row>
    <row r="12" spans="2:17" s="8" customFormat="1" ht="20.399999999999999" customHeight="1">
      <c r="B12" s="24" t="s">
        <v>51</v>
      </c>
      <c r="C12" s="24"/>
      <c r="D12" s="24"/>
      <c r="E12" s="166"/>
      <c r="G12" s="27">
        <f>SUM(G9:G11)</f>
        <v>102332623</v>
      </c>
      <c r="H12" s="13"/>
      <c r="I12" s="27">
        <f>SUM(I9:I11)</f>
        <v>90952939</v>
      </c>
      <c r="J12" s="16"/>
      <c r="K12" s="16"/>
      <c r="O12" s="150"/>
      <c r="Q12" s="150"/>
    </row>
    <row r="13" spans="2:17" s="8" customFormat="1" ht="5.0999999999999996" customHeight="1">
      <c r="B13" s="9"/>
      <c r="C13" s="9"/>
      <c r="D13" s="9"/>
      <c r="E13" s="166"/>
      <c r="G13" s="153"/>
      <c r="H13" s="26"/>
      <c r="I13" s="153"/>
      <c r="J13" s="16"/>
      <c r="K13" s="16"/>
      <c r="O13" s="150"/>
      <c r="Q13" s="150"/>
    </row>
    <row r="14" spans="2:17" s="8" customFormat="1" ht="20.399999999999999" customHeight="1">
      <c r="B14" s="9" t="s">
        <v>106</v>
      </c>
      <c r="C14" s="9"/>
      <c r="D14" s="9"/>
      <c r="E14" s="166">
        <v>21</v>
      </c>
      <c r="G14" s="26">
        <v>-31880163</v>
      </c>
      <c r="H14" s="26"/>
      <c r="I14" s="26">
        <v>-36212914</v>
      </c>
      <c r="J14" s="16"/>
      <c r="K14" s="16"/>
      <c r="O14" s="150"/>
      <c r="Q14" s="150"/>
    </row>
    <row r="15" spans="2:17" s="8" customFormat="1" ht="20.399999999999999" customHeight="1">
      <c r="B15" s="9" t="s">
        <v>6</v>
      </c>
      <c r="C15" s="9"/>
      <c r="D15" s="9"/>
      <c r="E15" s="166">
        <v>22</v>
      </c>
      <c r="G15" s="26">
        <v>-33310177</v>
      </c>
      <c r="H15" s="26"/>
      <c r="I15" s="26">
        <v>-33560001</v>
      </c>
      <c r="J15" s="16"/>
      <c r="K15" s="16"/>
      <c r="O15" s="150"/>
      <c r="Q15" s="150"/>
    </row>
    <row r="16" spans="2:17" s="8" customFormat="1" ht="20.399999999999999" customHeight="1">
      <c r="B16" s="9" t="s">
        <v>156</v>
      </c>
      <c r="C16" s="9"/>
      <c r="D16" s="9"/>
      <c r="E16" s="14">
        <v>11</v>
      </c>
      <c r="G16" s="26">
        <v>-3108847</v>
      </c>
      <c r="H16" s="26">
        <v>0</v>
      </c>
      <c r="I16" s="26">
        <v>-1985157</v>
      </c>
      <c r="J16" s="16"/>
      <c r="K16" s="16"/>
      <c r="O16" s="150"/>
      <c r="Q16" s="150"/>
    </row>
    <row r="17" spans="2:17" s="8" customFormat="1" ht="20.399999999999999" customHeight="1">
      <c r="B17" s="24" t="s">
        <v>52</v>
      </c>
      <c r="C17" s="24"/>
      <c r="D17" s="24"/>
      <c r="E17" s="14"/>
      <c r="G17" s="38">
        <f>SUM(G14:G16)</f>
        <v>-68299187</v>
      </c>
      <c r="H17" s="13"/>
      <c r="I17" s="38">
        <f>SUM(I14:I16)</f>
        <v>-71758072</v>
      </c>
      <c r="J17" s="16"/>
      <c r="K17" s="16"/>
      <c r="O17" s="150"/>
      <c r="Q17" s="150"/>
    </row>
    <row r="18" spans="2:17" s="8" customFormat="1" ht="5.0999999999999996" customHeight="1">
      <c r="B18" s="9"/>
      <c r="C18" s="9"/>
      <c r="D18" s="9"/>
      <c r="E18" s="14"/>
      <c r="G18" s="25"/>
      <c r="H18" s="26"/>
      <c r="I18" s="25"/>
      <c r="J18" s="16"/>
      <c r="K18" s="16"/>
      <c r="O18" s="150"/>
      <c r="Q18" s="150"/>
    </row>
    <row r="19" spans="2:17" s="8" customFormat="1" ht="20.399999999999999" customHeight="1">
      <c r="B19" s="24" t="s">
        <v>54</v>
      </c>
      <c r="C19" s="24"/>
      <c r="D19" s="24"/>
      <c r="E19" s="14"/>
      <c r="G19" s="27">
        <f>SUM(G12,G17)</f>
        <v>34033436</v>
      </c>
      <c r="H19" s="13"/>
      <c r="I19" s="27">
        <f>SUM(I12,I17)</f>
        <v>19194867</v>
      </c>
      <c r="J19" s="16"/>
      <c r="K19" s="16"/>
      <c r="O19" s="150"/>
      <c r="Q19" s="150"/>
    </row>
    <row r="20" spans="2:17" s="8" customFormat="1" ht="5.0999999999999996" customHeight="1">
      <c r="B20" s="9"/>
      <c r="C20" s="9"/>
      <c r="D20" s="9"/>
      <c r="E20" s="14"/>
      <c r="G20" s="25"/>
      <c r="H20" s="26"/>
      <c r="I20" s="25"/>
      <c r="J20" s="16"/>
      <c r="K20" s="16"/>
      <c r="O20" s="150"/>
      <c r="Q20" s="150"/>
    </row>
    <row r="21" spans="2:17" s="8" customFormat="1" ht="20.399999999999999" customHeight="1">
      <c r="B21" s="9" t="s">
        <v>50</v>
      </c>
      <c r="C21" s="9"/>
      <c r="D21" s="9"/>
      <c r="E21" s="14"/>
      <c r="G21" s="25">
        <v>-10297408</v>
      </c>
      <c r="H21" s="26"/>
      <c r="I21" s="25">
        <v>-7523074</v>
      </c>
      <c r="J21" s="16"/>
      <c r="K21" s="16"/>
      <c r="O21" s="150"/>
      <c r="Q21" s="150"/>
    </row>
    <row r="22" spans="2:17" s="8" customFormat="1" ht="20.399999999999999" customHeight="1">
      <c r="B22" s="83" t="s">
        <v>163</v>
      </c>
      <c r="C22" s="9"/>
      <c r="D22" s="9"/>
      <c r="E22" s="14"/>
      <c r="G22" s="25"/>
      <c r="H22" s="26"/>
      <c r="I22" s="25"/>
      <c r="J22" s="16"/>
      <c r="K22" s="82"/>
      <c r="O22" s="150"/>
      <c r="Q22" s="150"/>
    </row>
    <row r="23" spans="2:17" s="8" customFormat="1" ht="20.399999999999999" customHeight="1">
      <c r="C23" s="84" t="s">
        <v>164</v>
      </c>
      <c r="D23" s="9"/>
      <c r="E23" s="166">
        <v>9</v>
      </c>
      <c r="G23" s="154">
        <v>8418817</v>
      </c>
      <c r="H23" s="26"/>
      <c r="I23" s="154">
        <v>10703091</v>
      </c>
      <c r="J23" s="16"/>
      <c r="K23" s="16"/>
      <c r="O23" s="150"/>
      <c r="Q23" s="150"/>
    </row>
    <row r="24" spans="2:17" s="8" customFormat="1" ht="20.399999999999999" customHeight="1">
      <c r="B24" s="37" t="s">
        <v>107</v>
      </c>
      <c r="C24" s="37"/>
      <c r="D24" s="37"/>
      <c r="E24" s="166"/>
      <c r="G24" s="34">
        <f>SUM(G19,G21:G23)</f>
        <v>32154845</v>
      </c>
      <c r="H24" s="13"/>
      <c r="I24" s="34">
        <f>SUM(I19,I21:I23)</f>
        <v>22374884</v>
      </c>
      <c r="J24" s="16"/>
      <c r="K24" s="16"/>
      <c r="O24" s="150"/>
      <c r="Q24" s="150"/>
    </row>
    <row r="25" spans="2:17" s="8" customFormat="1" ht="5.0999999999999996" customHeight="1">
      <c r="B25" s="24"/>
      <c r="C25" s="24"/>
      <c r="D25" s="24"/>
      <c r="E25" s="166"/>
      <c r="G25" s="13"/>
      <c r="H25" s="13"/>
      <c r="I25" s="13"/>
      <c r="J25" s="16"/>
      <c r="K25" s="16"/>
      <c r="O25" s="150"/>
      <c r="Q25" s="150"/>
    </row>
    <row r="26" spans="2:17" s="8" customFormat="1" ht="20.399999999999999" customHeight="1">
      <c r="B26" s="83" t="s">
        <v>63</v>
      </c>
      <c r="C26" s="9"/>
      <c r="D26" s="9"/>
      <c r="E26" s="166">
        <v>24</v>
      </c>
      <c r="G26" s="152">
        <v>-8044668</v>
      </c>
      <c r="H26" s="26"/>
      <c r="I26" s="152">
        <v>-4650349</v>
      </c>
      <c r="J26" s="16"/>
      <c r="K26" s="147"/>
      <c r="M26" s="16"/>
      <c r="N26" s="16"/>
      <c r="O26" s="150"/>
      <c r="Q26" s="150"/>
    </row>
    <row r="27" spans="2:17" s="8" customFormat="1" ht="20.399999999999999" customHeight="1" thickBot="1">
      <c r="B27" s="24" t="s">
        <v>204</v>
      </c>
      <c r="C27" s="24"/>
      <c r="D27" s="24"/>
      <c r="E27" s="14"/>
      <c r="G27" s="15">
        <f>SUM(G24:G26)</f>
        <v>24110177</v>
      </c>
      <c r="H27" s="13"/>
      <c r="I27" s="15">
        <f>SUM(I24:I26)</f>
        <v>17724535</v>
      </c>
      <c r="J27" s="16"/>
      <c r="K27" s="75"/>
      <c r="N27" s="75"/>
      <c r="O27" s="150"/>
      <c r="P27" s="16"/>
      <c r="Q27" s="150"/>
    </row>
    <row r="28" spans="2:17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  <c r="K28" s="16"/>
      <c r="O28" s="150"/>
      <c r="Q28" s="150"/>
    </row>
    <row r="29" spans="2:17" s="8" customFormat="1" ht="20.399999999999999" customHeight="1">
      <c r="B29" s="83" t="s">
        <v>155</v>
      </c>
      <c r="C29" s="9"/>
      <c r="D29" s="9"/>
      <c r="E29" s="14"/>
      <c r="G29" s="13"/>
      <c r="H29" s="13"/>
      <c r="I29" s="13"/>
      <c r="J29" s="16"/>
      <c r="K29" s="147"/>
      <c r="N29" s="16"/>
      <c r="O29" s="150"/>
      <c r="Q29" s="150"/>
    </row>
    <row r="30" spans="2:17" s="8" customFormat="1" ht="20.399999999999999" customHeight="1">
      <c r="B30" s="24"/>
      <c r="C30" s="24" t="s">
        <v>214</v>
      </c>
      <c r="D30" s="24"/>
      <c r="E30" s="19"/>
      <c r="F30" s="2"/>
      <c r="G30" s="13">
        <v>25914983</v>
      </c>
      <c r="H30" s="13"/>
      <c r="I30" s="39">
        <v>21382351</v>
      </c>
      <c r="J30" s="16"/>
      <c r="K30" s="16"/>
      <c r="O30" s="150"/>
      <c r="Q30" s="150"/>
    </row>
    <row r="31" spans="2:17" s="8" customFormat="1" ht="20.399999999999999" customHeight="1">
      <c r="B31" s="9"/>
      <c r="C31" s="9" t="s">
        <v>61</v>
      </c>
      <c r="D31" s="9"/>
      <c r="E31" s="14"/>
      <c r="G31" s="152">
        <v>-1804806</v>
      </c>
      <c r="H31" s="26"/>
      <c r="I31" s="152">
        <v>-3657816</v>
      </c>
      <c r="J31" s="16"/>
      <c r="K31" s="16"/>
      <c r="O31" s="150"/>
      <c r="Q31" s="150"/>
    </row>
    <row r="32" spans="2:17" s="8" customFormat="1" ht="20.399999999999999" customHeight="1" thickBot="1">
      <c r="B32" s="24"/>
      <c r="C32" s="24"/>
      <c r="D32" s="24"/>
      <c r="E32" s="14"/>
      <c r="G32" s="155">
        <f>SUM(G30:G31)</f>
        <v>24110177</v>
      </c>
      <c r="H32" s="26"/>
      <c r="I32" s="155">
        <f>SUM(I30:I31)</f>
        <v>17724535</v>
      </c>
      <c r="J32" s="16"/>
      <c r="K32" s="16"/>
      <c r="O32" s="150"/>
      <c r="Q32" s="150"/>
    </row>
    <row r="33" spans="1:17" s="8" customFormat="1" ht="9.9" customHeight="1" thickTop="1">
      <c r="B33" s="24"/>
      <c r="C33" s="24"/>
      <c r="D33" s="24"/>
      <c r="E33" s="14"/>
      <c r="G33" s="25"/>
      <c r="H33" s="32"/>
      <c r="I33" s="25"/>
      <c r="J33" s="16"/>
      <c r="K33" s="16"/>
      <c r="O33" s="150"/>
      <c r="Q33" s="150"/>
    </row>
    <row r="34" spans="1:17" s="8" customFormat="1" ht="20.399999999999999" customHeight="1">
      <c r="B34" s="23" t="s">
        <v>55</v>
      </c>
      <c r="C34" s="23"/>
      <c r="D34" s="23"/>
      <c r="E34" s="14"/>
      <c r="G34" s="25"/>
      <c r="H34" s="32"/>
      <c r="I34" s="25"/>
      <c r="J34" s="16"/>
      <c r="K34" s="16"/>
      <c r="O34" s="150"/>
      <c r="Q34" s="150"/>
    </row>
    <row r="35" spans="1:17" s="8" customFormat="1" ht="20.399999999999999" customHeight="1" thickBot="1">
      <c r="B35" s="24" t="s">
        <v>215</v>
      </c>
      <c r="D35" s="24"/>
      <c r="E35" s="14"/>
      <c r="G35" s="40">
        <f>ROUND(G30/1200000,2)</f>
        <v>21.6</v>
      </c>
      <c r="H35" s="41"/>
      <c r="I35" s="40">
        <f>ROUND(I30/1200000,2)</f>
        <v>17.82</v>
      </c>
      <c r="J35" s="16"/>
      <c r="K35" s="16"/>
      <c r="O35" s="150"/>
      <c r="Q35" s="150"/>
    </row>
    <row r="36" spans="1:17" s="8" customFormat="1" ht="9.9" customHeight="1" thickTop="1">
      <c r="B36" s="24"/>
      <c r="C36" s="24"/>
      <c r="D36" s="24"/>
      <c r="E36" s="14"/>
      <c r="G36" s="20"/>
      <c r="H36" s="21"/>
      <c r="I36" s="20"/>
      <c r="J36" s="16"/>
      <c r="K36" s="16"/>
      <c r="O36" s="150"/>
      <c r="Q36" s="150"/>
    </row>
    <row r="37" spans="1:17" s="8" customFormat="1" ht="23.1" customHeight="1">
      <c r="B37" s="3" t="s">
        <v>33</v>
      </c>
      <c r="C37" s="3"/>
      <c r="D37" s="3"/>
      <c r="E37" s="14"/>
      <c r="I37" s="149"/>
      <c r="J37" s="16"/>
      <c r="K37" s="16"/>
      <c r="O37" s="150"/>
      <c r="Q37" s="150"/>
    </row>
    <row r="38" spans="1:17" s="8" customFormat="1" ht="23.1" customHeight="1">
      <c r="B38" s="81" t="s">
        <v>144</v>
      </c>
      <c r="C38" s="81"/>
      <c r="D38" s="81"/>
      <c r="E38" s="14"/>
      <c r="I38" s="149"/>
      <c r="J38" s="16"/>
      <c r="K38" s="16"/>
      <c r="M38" s="16"/>
      <c r="O38" s="16"/>
    </row>
    <row r="39" spans="1:17" s="8" customFormat="1" ht="23.1" customHeight="1">
      <c r="B39" s="81" t="str">
        <f>B3</f>
        <v>For the year ended 31 December 2023</v>
      </c>
      <c r="C39" s="81"/>
      <c r="D39" s="81"/>
      <c r="E39" s="14"/>
      <c r="J39" s="16"/>
      <c r="K39" s="16"/>
      <c r="O39" s="150"/>
      <c r="Q39" s="150"/>
    </row>
    <row r="40" spans="1:17" s="8" customFormat="1" ht="23.1" customHeight="1">
      <c r="B40" s="24"/>
      <c r="C40" s="24"/>
      <c r="D40" s="24"/>
      <c r="E40" s="14"/>
      <c r="J40" s="16"/>
      <c r="K40" s="16"/>
      <c r="O40" s="150"/>
    </row>
    <row r="41" spans="1:17" s="8" customFormat="1" ht="23.1" customHeight="1">
      <c r="B41" s="24"/>
      <c r="C41" s="24"/>
      <c r="D41" s="24"/>
      <c r="E41" s="166" t="s">
        <v>253</v>
      </c>
      <c r="F41" s="37"/>
      <c r="G41" s="18">
        <v>2023</v>
      </c>
      <c r="H41" s="18"/>
      <c r="I41" s="18">
        <v>2022</v>
      </c>
      <c r="J41" s="16"/>
      <c r="K41" s="16"/>
      <c r="O41" s="150"/>
    </row>
    <row r="42" spans="1:17" s="8" customFormat="1" ht="23.1" customHeight="1">
      <c r="B42" s="24"/>
      <c r="C42" s="24"/>
      <c r="D42" s="24"/>
      <c r="E42" s="148"/>
      <c r="F42" s="37"/>
      <c r="G42" s="168" t="s">
        <v>20</v>
      </c>
      <c r="H42" s="168"/>
      <c r="I42" s="168"/>
      <c r="J42" s="16"/>
      <c r="K42" s="16"/>
      <c r="O42" s="150"/>
    </row>
    <row r="43" spans="1:17" s="8" customFormat="1" ht="20.399999999999999" customHeight="1">
      <c r="B43" s="24" t="s">
        <v>204</v>
      </c>
      <c r="C43" s="24"/>
      <c r="D43" s="24"/>
      <c r="E43" s="148"/>
      <c r="F43" s="2"/>
      <c r="G43" s="13">
        <f>G27</f>
        <v>24110177</v>
      </c>
      <c r="H43" s="13"/>
      <c r="I43" s="13">
        <f>I27</f>
        <v>17724535</v>
      </c>
      <c r="J43" s="16"/>
      <c r="K43" s="75"/>
      <c r="N43" s="75"/>
      <c r="O43" s="150"/>
      <c r="P43" s="16"/>
      <c r="Q43" s="150"/>
    </row>
    <row r="44" spans="1:17" s="8" customFormat="1" ht="9.9" customHeight="1">
      <c r="B44" s="24"/>
      <c r="C44" s="24"/>
      <c r="D44" s="24"/>
      <c r="E44" s="19"/>
      <c r="F44" s="2"/>
      <c r="G44" s="13"/>
      <c r="H44" s="13"/>
      <c r="I44" s="13"/>
      <c r="J44" s="16"/>
      <c r="K44" s="16"/>
      <c r="O44" s="150"/>
      <c r="Q44" s="150"/>
    </row>
    <row r="45" spans="1:17" s="8" customFormat="1" ht="20.399999999999999" customHeight="1">
      <c r="B45" s="24" t="s">
        <v>64</v>
      </c>
      <c r="C45" s="9"/>
      <c r="D45" s="9"/>
      <c r="E45" s="14"/>
      <c r="G45" s="153"/>
      <c r="H45" s="26"/>
      <c r="I45" s="153"/>
      <c r="J45" s="16"/>
      <c r="K45" s="16"/>
      <c r="O45" s="150"/>
      <c r="Q45" s="150"/>
    </row>
    <row r="46" spans="1:17" s="8" customFormat="1" ht="20.399999999999999" customHeight="1">
      <c r="B46" s="89" t="s">
        <v>200</v>
      </c>
      <c r="C46" s="89"/>
      <c r="D46" s="89"/>
      <c r="E46" s="14"/>
      <c r="G46" s="151"/>
      <c r="H46" s="26"/>
      <c r="I46" s="151"/>
      <c r="J46" s="16"/>
      <c r="K46" s="16"/>
      <c r="O46" s="150"/>
      <c r="Q46" s="150"/>
    </row>
    <row r="47" spans="1:17" s="8" customFormat="1" ht="20.399999999999999" customHeight="1">
      <c r="B47" s="83" t="s">
        <v>221</v>
      </c>
      <c r="C47" s="9"/>
      <c r="D47" s="9"/>
      <c r="E47" s="14"/>
      <c r="G47" s="151">
        <v>-3838506</v>
      </c>
      <c r="H47" s="153"/>
      <c r="I47" s="151">
        <v>-1006753</v>
      </c>
      <c r="J47" s="16"/>
      <c r="K47" s="16"/>
      <c r="O47" s="150"/>
      <c r="Q47" s="150"/>
    </row>
    <row r="48" spans="1:17" s="8" customFormat="1" ht="20.399999999999999" customHeight="1">
      <c r="A48" s="138"/>
      <c r="B48" s="83" t="s">
        <v>195</v>
      </c>
      <c r="C48" s="159"/>
      <c r="D48" s="159"/>
      <c r="E48" s="166">
        <v>26</v>
      </c>
      <c r="F48" s="138"/>
      <c r="G48" s="151">
        <v>-997872</v>
      </c>
      <c r="H48" s="153"/>
      <c r="I48" s="151">
        <v>4248006</v>
      </c>
      <c r="J48" s="16"/>
      <c r="K48" s="83"/>
      <c r="N48" s="16"/>
      <c r="O48" s="150"/>
      <c r="Q48" s="150"/>
    </row>
    <row r="49" spans="1:17" s="8" customFormat="1" ht="20.399999999999999" customHeight="1">
      <c r="A49" s="138"/>
      <c r="B49" s="83" t="s">
        <v>232</v>
      </c>
      <c r="C49" s="159"/>
      <c r="D49" s="159"/>
      <c r="E49" s="138"/>
      <c r="F49" s="138"/>
      <c r="G49" s="151">
        <v>-11771</v>
      </c>
      <c r="H49" s="153"/>
      <c r="I49" s="151">
        <v>-3528</v>
      </c>
      <c r="J49" s="16"/>
      <c r="K49" s="83"/>
      <c r="N49" s="16"/>
      <c r="O49" s="150"/>
      <c r="Q49" s="150"/>
    </row>
    <row r="50" spans="1:17" s="8" customFormat="1" ht="20.399999999999999" customHeight="1">
      <c r="B50" s="9" t="s">
        <v>165</v>
      </c>
      <c r="C50" s="9"/>
      <c r="D50" s="9"/>
      <c r="E50" s="14"/>
      <c r="G50" s="151"/>
      <c r="I50" s="151"/>
      <c r="J50" s="16"/>
      <c r="K50" s="16"/>
      <c r="L50" s="146"/>
      <c r="M50" s="147"/>
      <c r="O50" s="150"/>
      <c r="Q50" s="150"/>
    </row>
    <row r="51" spans="1:17" s="8" customFormat="1" ht="20.399999999999999" customHeight="1">
      <c r="C51" s="84" t="s">
        <v>166</v>
      </c>
      <c r="D51" s="9"/>
      <c r="E51" s="166">
        <v>9</v>
      </c>
      <c r="G51" s="151">
        <v>-476566</v>
      </c>
      <c r="H51" s="153"/>
      <c r="I51" s="151">
        <v>1495694</v>
      </c>
      <c r="J51" s="16"/>
      <c r="K51" s="16"/>
      <c r="L51" s="147"/>
      <c r="M51" s="99"/>
      <c r="O51" s="150"/>
      <c r="Q51" s="150"/>
    </row>
    <row r="52" spans="1:17" s="8" customFormat="1" ht="20.399999999999999" customHeight="1">
      <c r="B52" s="9" t="s">
        <v>209</v>
      </c>
      <c r="C52" s="84"/>
      <c r="D52" s="9"/>
      <c r="E52" s="166"/>
      <c r="G52" s="151"/>
      <c r="H52" s="26"/>
      <c r="I52" s="151"/>
      <c r="J52" s="16"/>
      <c r="K52" s="16"/>
      <c r="O52" s="150"/>
      <c r="Q52" s="150"/>
    </row>
    <row r="53" spans="1:17" s="8" customFormat="1" ht="20.399999999999999" customHeight="1">
      <c r="C53" s="9" t="s">
        <v>230</v>
      </c>
      <c r="D53" s="9"/>
      <c r="E53" s="166">
        <v>24</v>
      </c>
      <c r="G53" s="152">
        <v>2355</v>
      </c>
      <c r="H53" s="26"/>
      <c r="I53" s="151">
        <v>3613</v>
      </c>
      <c r="J53" s="16"/>
      <c r="K53" s="16"/>
      <c r="O53" s="150"/>
      <c r="Q53" s="150"/>
    </row>
    <row r="54" spans="1:17" s="8" customFormat="1" ht="20.399999999999999" customHeight="1">
      <c r="B54" s="2" t="s">
        <v>210</v>
      </c>
      <c r="C54" s="24"/>
      <c r="D54" s="9"/>
      <c r="E54" s="14"/>
      <c r="G54" s="151"/>
      <c r="H54" s="26"/>
      <c r="I54" s="156"/>
      <c r="J54" s="16"/>
      <c r="K54" s="16"/>
      <c r="O54" s="150"/>
      <c r="Q54" s="150"/>
    </row>
    <row r="55" spans="1:17" s="8" customFormat="1" ht="20.399999999999999" customHeight="1">
      <c r="B55" s="2"/>
      <c r="C55" s="24" t="s">
        <v>202</v>
      </c>
      <c r="D55" s="9"/>
      <c r="E55" s="14"/>
      <c r="G55" s="39">
        <f>SUM(G47:G53)</f>
        <v>-5322360</v>
      </c>
      <c r="H55" s="26"/>
      <c r="I55" s="39">
        <f>SUM(I47:I53)</f>
        <v>4737032</v>
      </c>
      <c r="J55" s="16"/>
      <c r="K55" s="16"/>
      <c r="O55" s="150"/>
      <c r="Q55" s="150"/>
    </row>
    <row r="56" spans="1:17" s="8" customFormat="1" ht="5.0999999999999996" customHeight="1">
      <c r="B56" s="83"/>
      <c r="C56" s="83"/>
      <c r="D56" s="83"/>
      <c r="E56" s="14"/>
      <c r="G56" s="151"/>
      <c r="H56" s="26"/>
      <c r="I56" s="151"/>
      <c r="J56" s="16"/>
      <c r="K56" s="16"/>
      <c r="O56" s="150"/>
      <c r="Q56" s="150"/>
    </row>
    <row r="57" spans="1:17" s="8" customFormat="1" ht="20.399999999999999" customHeight="1">
      <c r="B57" s="89" t="s">
        <v>201</v>
      </c>
      <c r="C57" s="83"/>
      <c r="D57" s="9"/>
      <c r="E57" s="14"/>
      <c r="G57" s="153"/>
      <c r="H57" s="26"/>
      <c r="I57" s="153"/>
      <c r="J57" s="16"/>
      <c r="K57" s="16"/>
      <c r="O57" s="150"/>
      <c r="Q57" s="150"/>
    </row>
    <row r="58" spans="1:17" s="8" customFormat="1" ht="20.399999999999999" customHeight="1">
      <c r="B58" s="82" t="s">
        <v>243</v>
      </c>
      <c r="C58" s="89"/>
      <c r="D58" s="9"/>
      <c r="E58" s="14"/>
      <c r="G58" s="101">
        <v>-1444727</v>
      </c>
      <c r="H58" s="91"/>
      <c r="I58" s="101">
        <v>-388863</v>
      </c>
      <c r="J58" s="16"/>
      <c r="K58" s="16"/>
      <c r="N58" s="16"/>
      <c r="O58" s="150"/>
      <c r="Q58" s="150"/>
    </row>
    <row r="59" spans="1:17" s="8" customFormat="1" ht="20.399999999999999" customHeight="1">
      <c r="B59" s="82" t="s">
        <v>233</v>
      </c>
      <c r="C59" s="159"/>
      <c r="D59" s="159"/>
      <c r="E59" s="166">
        <v>17</v>
      </c>
      <c r="F59" s="138"/>
      <c r="G59" s="161">
        <v>193469</v>
      </c>
      <c r="H59" s="91"/>
      <c r="I59" s="161">
        <v>1458570</v>
      </c>
      <c r="J59" s="16"/>
      <c r="K59" s="16"/>
      <c r="N59" s="16"/>
      <c r="O59" s="150"/>
      <c r="Q59" s="150"/>
    </row>
    <row r="60" spans="1:17" s="8" customFormat="1" ht="20.399999999999999" customHeight="1">
      <c r="B60" s="9" t="s">
        <v>165</v>
      </c>
      <c r="C60" s="9"/>
      <c r="D60" s="9"/>
      <c r="E60" s="14"/>
      <c r="G60" s="151"/>
      <c r="H60" s="26"/>
      <c r="I60" s="151"/>
      <c r="J60" s="16"/>
      <c r="K60" s="16"/>
      <c r="L60" s="146"/>
      <c r="M60" s="147"/>
      <c r="O60" s="150"/>
      <c r="Q60" s="150"/>
    </row>
    <row r="61" spans="1:17" s="8" customFormat="1" ht="20.399999999999999" customHeight="1">
      <c r="C61" s="84" t="s">
        <v>166</v>
      </c>
      <c r="D61" s="9"/>
      <c r="E61" s="166">
        <v>9</v>
      </c>
      <c r="G61" s="151">
        <v>-114954</v>
      </c>
      <c r="H61" s="26"/>
      <c r="I61" s="151">
        <v>-204484</v>
      </c>
      <c r="J61" s="16"/>
      <c r="K61" s="16"/>
      <c r="L61" s="147"/>
      <c r="M61" s="99"/>
      <c r="Q61" s="150"/>
    </row>
    <row r="62" spans="1:17" s="8" customFormat="1" ht="20.399999999999999" customHeight="1">
      <c r="B62" s="83" t="s">
        <v>211</v>
      </c>
      <c r="C62" s="9"/>
      <c r="D62" s="9"/>
      <c r="E62" s="14"/>
      <c r="G62" s="151"/>
      <c r="H62" s="26"/>
      <c r="I62" s="151"/>
      <c r="J62" s="16"/>
      <c r="K62" s="16"/>
      <c r="Q62" s="150"/>
    </row>
    <row r="63" spans="1:17" s="8" customFormat="1" ht="20.399999999999999" customHeight="1">
      <c r="C63" s="83" t="s">
        <v>230</v>
      </c>
      <c r="D63" s="83"/>
      <c r="E63" s="166">
        <v>24</v>
      </c>
      <c r="G63" s="152">
        <v>241014</v>
      </c>
      <c r="H63" s="26"/>
      <c r="I63" s="152">
        <v>-212762</v>
      </c>
      <c r="J63" s="16"/>
      <c r="K63" s="16"/>
      <c r="Q63" s="150"/>
    </row>
    <row r="64" spans="1:17" s="8" customFormat="1" ht="20.399999999999999" customHeight="1">
      <c r="B64" s="160" t="s">
        <v>203</v>
      </c>
      <c r="C64" s="160"/>
      <c r="D64" s="83"/>
      <c r="E64" s="14"/>
      <c r="G64" s="151"/>
      <c r="H64" s="26"/>
      <c r="I64" s="151"/>
      <c r="J64" s="16"/>
      <c r="K64" s="16"/>
      <c r="Q64" s="150"/>
    </row>
    <row r="65" spans="2:17" s="8" customFormat="1" ht="20.399999999999999" customHeight="1">
      <c r="B65" s="160"/>
      <c r="C65" s="160" t="s">
        <v>202</v>
      </c>
      <c r="D65" s="83"/>
      <c r="E65" s="14"/>
      <c r="G65" s="39">
        <f>SUM(G58:G63)</f>
        <v>-1125198</v>
      </c>
      <c r="H65" s="26"/>
      <c r="I65" s="39">
        <f>SUM(I58:I63)</f>
        <v>652461</v>
      </c>
      <c r="J65" s="16"/>
      <c r="K65" s="16"/>
      <c r="Q65" s="150"/>
    </row>
    <row r="66" spans="2:17" s="8" customFormat="1" ht="5.0999999999999996" customHeight="1">
      <c r="B66" s="2"/>
      <c r="C66" s="83"/>
      <c r="D66" s="83"/>
      <c r="E66" s="14"/>
      <c r="G66" s="151"/>
      <c r="H66" s="26"/>
      <c r="I66" s="151"/>
      <c r="J66" s="16"/>
      <c r="K66" s="16"/>
      <c r="N66"/>
      <c r="Q66" s="150"/>
    </row>
    <row r="67" spans="2:17" s="8" customFormat="1" ht="20.399999999999999" customHeight="1">
      <c r="B67" s="24" t="s">
        <v>206</v>
      </c>
      <c r="C67" s="102"/>
      <c r="D67" s="24"/>
      <c r="E67" s="14"/>
      <c r="G67" s="10">
        <f>SUM(G55,G65)</f>
        <v>-6447558</v>
      </c>
      <c r="H67" s="13"/>
      <c r="I67" s="10">
        <f>SUM(I55,I65)</f>
        <v>5389493</v>
      </c>
      <c r="J67" s="16"/>
      <c r="K67" s="75"/>
      <c r="N67" s="75"/>
      <c r="O67" s="150"/>
      <c r="P67" s="16"/>
      <c r="Q67" s="150"/>
    </row>
    <row r="68" spans="2:17" s="8" customFormat="1" ht="5.0999999999999996" customHeight="1">
      <c r="B68" s="24"/>
      <c r="C68" s="24"/>
      <c r="D68" s="24"/>
      <c r="E68" s="14"/>
      <c r="G68" s="13"/>
      <c r="H68" s="13"/>
      <c r="I68" s="13"/>
      <c r="J68" s="16"/>
      <c r="K68" s="16"/>
      <c r="O68" s="150"/>
      <c r="Q68" s="150"/>
    </row>
    <row r="69" spans="2:17" s="8" customFormat="1" ht="20.399999999999999" customHeight="1" thickBot="1">
      <c r="B69" s="24" t="s">
        <v>205</v>
      </c>
      <c r="C69" s="24"/>
      <c r="D69" s="24"/>
      <c r="E69" s="14"/>
      <c r="G69" s="15">
        <f>SUM(G43,G67)</f>
        <v>17662619</v>
      </c>
      <c r="H69" s="13"/>
      <c r="I69" s="15">
        <f>SUM(I43,I67)</f>
        <v>23114028</v>
      </c>
      <c r="J69" s="16"/>
      <c r="K69" s="75"/>
      <c r="N69" s="75"/>
      <c r="O69" s="150"/>
      <c r="P69" s="16"/>
      <c r="Q69" s="150"/>
    </row>
    <row r="70" spans="2:17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  <c r="K70" s="16"/>
      <c r="Q70" s="150"/>
    </row>
    <row r="71" spans="2:17" s="8" customFormat="1" ht="20.399999999999999" customHeight="1">
      <c r="B71" s="9" t="s">
        <v>92</v>
      </c>
      <c r="C71" s="9"/>
      <c r="D71" s="9"/>
      <c r="E71" s="14"/>
      <c r="G71" s="13"/>
      <c r="H71" s="13"/>
      <c r="I71" s="13"/>
      <c r="J71" s="16"/>
      <c r="K71" s="16"/>
      <c r="N71"/>
      <c r="Q71" s="150"/>
    </row>
    <row r="72" spans="2:17" s="8" customFormat="1" ht="20.399999999999999" customHeight="1">
      <c r="B72" s="24"/>
      <c r="C72" s="24" t="s">
        <v>214</v>
      </c>
      <c r="D72" s="24"/>
      <c r="E72" s="19"/>
      <c r="F72" s="2"/>
      <c r="G72" s="13">
        <v>19784618</v>
      </c>
      <c r="H72" s="13"/>
      <c r="I72" s="39">
        <v>28051404</v>
      </c>
      <c r="J72" s="16"/>
      <c r="K72" s="16"/>
      <c r="Q72" s="150"/>
    </row>
    <row r="73" spans="2:17" s="8" customFormat="1" ht="20.399999999999999" customHeight="1">
      <c r="B73" s="9"/>
      <c r="C73" s="9" t="s">
        <v>61</v>
      </c>
      <c r="D73" s="9"/>
      <c r="E73" s="14"/>
      <c r="G73" s="157">
        <v>-2121999</v>
      </c>
      <c r="H73" s="158"/>
      <c r="I73" s="152">
        <v>-4937376</v>
      </c>
      <c r="J73" s="16"/>
      <c r="K73" s="16"/>
      <c r="Q73" s="150"/>
    </row>
    <row r="74" spans="2:17" s="8" customFormat="1" ht="20.399999999999999" customHeight="1" thickBot="1">
      <c r="B74" s="24"/>
      <c r="C74" s="24"/>
      <c r="D74" s="24"/>
      <c r="E74" s="14"/>
      <c r="G74" s="155">
        <f>SUM(G72:G73)</f>
        <v>17662619</v>
      </c>
      <c r="H74" s="26"/>
      <c r="I74" s="155">
        <f>SUM(I72:I73)</f>
        <v>23114028</v>
      </c>
      <c r="J74" s="16"/>
      <c r="K74" s="16"/>
      <c r="Q74" s="150"/>
    </row>
    <row r="75" spans="2:17" s="8" customFormat="1" ht="9.9" customHeight="1" thickTop="1">
      <c r="B75" s="9"/>
      <c r="C75" s="9"/>
      <c r="D75" s="9"/>
      <c r="E75" s="14"/>
      <c r="J75" s="16"/>
      <c r="K75" s="16"/>
    </row>
    <row r="76" spans="2:17" s="8" customFormat="1" ht="20.25" customHeight="1">
      <c r="B76" s="9"/>
      <c r="C76" s="9"/>
      <c r="D76" s="9"/>
      <c r="E76" s="14"/>
      <c r="J76" s="16"/>
      <c r="K76" s="16"/>
    </row>
  </sheetData>
  <mergeCells count="2">
    <mergeCell ref="G6:I6"/>
    <mergeCell ref="G42:I42"/>
  </mergeCells>
  <pageMargins left="0.70866141732283472" right="0.51181102362204722" top="0.59055118110236227" bottom="0.19685039370078741" header="0.59055118110236227" footer="0.19685039370078741"/>
  <pageSetup paperSize="9" firstPageNumber="9" orientation="portrait" blackAndWhite="1" useFirstPageNumber="1" r:id="rId1"/>
  <headerFooter>
    <oddFooter>&amp;L The accompanying notes are an integral part of these financial statements.
&amp;C&amp;P</oddFooter>
  </headerFooter>
  <rowBreaks count="1" manualBreakCount="1">
    <brk id="36" min="1" max="8" man="1"/>
  </rowBreaks>
  <customProperties>
    <customPr name="EpmWorksheetKeyString_GUID" r:id="rId2"/>
  </customPropertie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69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109" customWidth="1"/>
    <col min="2" max="3" width="3" style="109" customWidth="1"/>
    <col min="4" max="4" width="37.6640625" style="109" customWidth="1"/>
    <col min="5" max="5" width="5.6640625" style="55" customWidth="1"/>
    <col min="6" max="6" width="11.6640625" style="131" customWidth="1"/>
    <col min="7" max="7" width="0.88671875" style="112" customWidth="1"/>
    <col min="8" max="8" width="12.6640625" style="119" customWidth="1"/>
    <col min="9" max="9" width="0.88671875" style="109" customWidth="1"/>
    <col min="10" max="10" width="11.6640625" style="131" customWidth="1"/>
    <col min="11" max="11" width="0.88671875" style="112" customWidth="1"/>
    <col min="12" max="12" width="11.6640625" style="131" customWidth="1"/>
    <col min="13" max="13" width="0.88671875" style="112" customWidth="1"/>
    <col min="14" max="14" width="12.6640625" style="131" customWidth="1"/>
    <col min="15" max="15" width="0.88671875" style="112" customWidth="1"/>
    <col min="16" max="16" width="12.33203125" style="131" customWidth="1"/>
    <col min="17" max="17" width="0.88671875" style="112" customWidth="1"/>
    <col min="18" max="18" width="11.6640625" style="112" customWidth="1"/>
    <col min="19" max="19" width="0.88671875" style="112" customWidth="1"/>
    <col min="20" max="20" width="11.6640625" style="131" customWidth="1"/>
    <col min="21" max="21" width="0.88671875" style="112" customWidth="1"/>
    <col min="22" max="22" width="11.6640625" style="115" customWidth="1"/>
    <col min="23" max="23" width="1" style="112" customWidth="1"/>
    <col min="24" max="24" width="12.6640625" style="112" customWidth="1"/>
    <col min="25" max="25" width="0.88671875" style="112" customWidth="1"/>
    <col min="26" max="26" width="12.6640625" style="131" customWidth="1"/>
    <col min="27" max="27" width="0.88671875" style="112" customWidth="1"/>
    <col min="28" max="28" width="12.6640625" style="131" customWidth="1"/>
    <col min="29" max="29" width="0.88671875" style="112" customWidth="1"/>
    <col min="30" max="30" width="12.6640625" style="131" customWidth="1"/>
    <col min="31" max="31" width="0.88671875" style="112" customWidth="1"/>
    <col min="32" max="32" width="12.6640625" style="115" customWidth="1"/>
    <col min="33" max="33" width="1.6640625" style="131" customWidth="1"/>
    <col min="34" max="35" width="9" style="131" customWidth="1"/>
    <col min="36" max="16384" width="9.109375" style="109"/>
  </cols>
  <sheetData>
    <row r="1" spans="2:35" ht="23.1" customHeight="1">
      <c r="B1" s="129" t="s">
        <v>33</v>
      </c>
      <c r="C1" s="130"/>
      <c r="D1" s="130"/>
      <c r="E1" s="53"/>
      <c r="F1" s="130"/>
      <c r="I1" s="130"/>
      <c r="P1" s="130"/>
      <c r="Q1" s="130"/>
      <c r="R1" s="130"/>
      <c r="S1" s="130"/>
      <c r="T1" s="130"/>
      <c r="U1" s="130"/>
      <c r="V1" s="53"/>
      <c r="AF1" s="66"/>
    </row>
    <row r="2" spans="2:35" ht="23.1" customHeight="1">
      <c r="B2" s="129" t="s">
        <v>139</v>
      </c>
      <c r="C2" s="68"/>
      <c r="D2" s="68"/>
      <c r="E2" s="132"/>
      <c r="F2" s="133"/>
      <c r="G2" s="119"/>
      <c r="I2" s="68"/>
      <c r="J2" s="115"/>
      <c r="P2" s="134"/>
      <c r="Q2" s="135"/>
      <c r="R2" s="135"/>
      <c r="S2" s="135"/>
      <c r="T2" s="134"/>
      <c r="U2" s="135"/>
      <c r="V2" s="133"/>
      <c r="AF2" s="136"/>
    </row>
    <row r="3" spans="2:35" ht="23.1" customHeight="1">
      <c r="B3" s="24" t="s">
        <v>242</v>
      </c>
      <c r="C3" s="68"/>
      <c r="D3" s="54"/>
      <c r="F3" s="115"/>
      <c r="G3" s="119"/>
      <c r="AH3" s="8"/>
      <c r="AI3" s="8"/>
    </row>
    <row r="4" spans="2:35" ht="20.100000000000001" customHeight="1">
      <c r="B4" s="24"/>
      <c r="C4" s="68"/>
      <c r="G4" s="131"/>
      <c r="H4" s="131"/>
      <c r="AH4" s="8"/>
      <c r="AI4" s="8"/>
    </row>
    <row r="5" spans="2:35" ht="20.100000000000001" customHeight="1">
      <c r="B5" s="108"/>
      <c r="C5" s="108"/>
      <c r="D5" s="67"/>
      <c r="F5" s="109"/>
      <c r="G5" s="73"/>
      <c r="H5" s="73"/>
      <c r="I5" s="108"/>
      <c r="J5" s="50" t="s">
        <v>16</v>
      </c>
      <c r="K5" s="110"/>
      <c r="L5" s="50"/>
      <c r="M5" s="110"/>
      <c r="N5" s="110"/>
      <c r="O5" s="111"/>
      <c r="P5" s="48" t="s">
        <v>136</v>
      </c>
      <c r="Q5" s="106"/>
      <c r="R5" s="106"/>
      <c r="S5" s="106"/>
      <c r="T5" s="49"/>
      <c r="U5" s="106"/>
      <c r="V5" s="49"/>
      <c r="W5" s="107"/>
      <c r="X5" s="107"/>
      <c r="Y5" s="110"/>
      <c r="Z5" s="110"/>
      <c r="AB5" s="73"/>
      <c r="AD5" s="113"/>
      <c r="AE5" s="114"/>
      <c r="AH5" s="8"/>
      <c r="AI5" s="8"/>
    </row>
    <row r="6" spans="2:35" ht="20.100000000000001" customHeight="1">
      <c r="B6" s="108"/>
      <c r="C6" s="108"/>
      <c r="D6" s="108"/>
      <c r="F6" s="116"/>
      <c r="G6" s="120"/>
      <c r="H6" s="66"/>
      <c r="I6" s="108"/>
      <c r="J6" s="117" t="s">
        <v>4</v>
      </c>
      <c r="K6" s="117"/>
      <c r="L6" s="117"/>
      <c r="M6" s="118"/>
      <c r="N6" s="117" t="s">
        <v>96</v>
      </c>
      <c r="O6" s="119"/>
      <c r="P6" s="137"/>
      <c r="Q6" s="119"/>
      <c r="R6" s="119"/>
      <c r="S6" s="119"/>
      <c r="T6" s="74"/>
      <c r="U6" s="119"/>
      <c r="V6" s="74"/>
      <c r="W6" s="119"/>
      <c r="X6" s="66" t="s">
        <v>67</v>
      </c>
      <c r="Z6" s="137"/>
      <c r="AH6" s="8"/>
      <c r="AI6" s="8"/>
    </row>
    <row r="7" spans="2:35" ht="20.100000000000001" customHeight="1">
      <c r="B7" s="108"/>
      <c r="C7" s="108"/>
      <c r="D7" s="108"/>
      <c r="F7" s="116"/>
      <c r="G7" s="120"/>
      <c r="H7" s="66"/>
      <c r="I7" s="108"/>
      <c r="J7" s="121"/>
      <c r="K7" s="121"/>
      <c r="L7" s="121"/>
      <c r="M7" s="119"/>
      <c r="N7" s="121"/>
      <c r="O7" s="119"/>
      <c r="P7" s="137"/>
      <c r="Q7" s="119"/>
      <c r="R7" s="119"/>
      <c r="S7" s="119"/>
      <c r="T7" s="74"/>
      <c r="U7" s="119"/>
      <c r="V7" s="74" t="s">
        <v>213</v>
      </c>
      <c r="W7" s="119"/>
      <c r="X7" s="66" t="s">
        <v>68</v>
      </c>
      <c r="Z7" s="137"/>
    </row>
    <row r="8" spans="2:35" ht="20.100000000000001" customHeight="1">
      <c r="B8" s="108"/>
      <c r="C8" s="108"/>
      <c r="D8" s="108"/>
      <c r="F8" s="116"/>
      <c r="G8" s="120"/>
      <c r="H8" s="66"/>
      <c r="I8" s="108"/>
      <c r="J8" s="121"/>
      <c r="K8" s="121"/>
      <c r="L8" s="121"/>
      <c r="M8" s="119"/>
      <c r="N8" s="121"/>
      <c r="O8" s="119"/>
      <c r="P8" s="137"/>
      <c r="Q8" s="119"/>
      <c r="R8" s="119"/>
      <c r="S8" s="119"/>
      <c r="T8" s="74"/>
      <c r="U8" s="119"/>
      <c r="V8" s="74" t="s">
        <v>220</v>
      </c>
      <c r="W8" s="119"/>
      <c r="X8" s="66" t="s">
        <v>95</v>
      </c>
      <c r="Z8" s="137"/>
    </row>
    <row r="9" spans="2:35" ht="20.100000000000001" customHeight="1">
      <c r="B9" s="108"/>
      <c r="C9" s="108"/>
      <c r="D9" s="108"/>
      <c r="F9" s="116"/>
      <c r="G9" s="120"/>
      <c r="H9" s="66"/>
      <c r="I9" s="108"/>
      <c r="J9" s="121"/>
      <c r="K9" s="121"/>
      <c r="L9" s="121"/>
      <c r="M9" s="119"/>
      <c r="N9" s="121"/>
      <c r="O9" s="119"/>
      <c r="P9" s="137" t="s">
        <v>175</v>
      </c>
      <c r="Q9" s="119"/>
      <c r="R9" s="119"/>
      <c r="S9" s="119"/>
      <c r="T9" s="74" t="s">
        <v>213</v>
      </c>
      <c r="U9" s="119"/>
      <c r="V9" s="74" t="s">
        <v>187</v>
      </c>
      <c r="W9" s="119"/>
      <c r="X9" s="66" t="s">
        <v>97</v>
      </c>
      <c r="Z9" s="137" t="s">
        <v>111</v>
      </c>
    </row>
    <row r="10" spans="2:35" ht="20.100000000000001" customHeight="1">
      <c r="B10" s="108"/>
      <c r="C10" s="108"/>
      <c r="D10" s="108"/>
      <c r="G10" s="73"/>
      <c r="H10" s="66"/>
      <c r="I10" s="108"/>
      <c r="J10" s="121"/>
      <c r="K10" s="121"/>
      <c r="L10" s="121"/>
      <c r="M10" s="119"/>
      <c r="N10" s="121"/>
      <c r="O10" s="119"/>
      <c r="P10" s="137" t="s">
        <v>176</v>
      </c>
      <c r="Q10" s="119"/>
      <c r="R10" s="74" t="s">
        <v>213</v>
      </c>
      <c r="S10" s="119"/>
      <c r="T10" s="74" t="s">
        <v>220</v>
      </c>
      <c r="U10" s="119"/>
      <c r="V10" s="74" t="s">
        <v>181</v>
      </c>
      <c r="W10" s="119"/>
      <c r="X10" s="73" t="s">
        <v>169</v>
      </c>
      <c r="Z10" s="73" t="s">
        <v>112</v>
      </c>
      <c r="AB10" s="73" t="s">
        <v>75</v>
      </c>
    </row>
    <row r="11" spans="2:35" ht="20.100000000000001" customHeight="1">
      <c r="B11" s="108"/>
      <c r="C11" s="108"/>
      <c r="D11" s="108"/>
      <c r="F11" s="116" t="s">
        <v>9</v>
      </c>
      <c r="G11" s="73"/>
      <c r="H11" s="66" t="s">
        <v>152</v>
      </c>
      <c r="I11" s="108"/>
      <c r="J11" s="121"/>
      <c r="K11" s="121"/>
      <c r="L11" s="121"/>
      <c r="M11" s="119"/>
      <c r="N11" s="121"/>
      <c r="O11" s="119"/>
      <c r="P11" s="74" t="s">
        <v>177</v>
      </c>
      <c r="Q11" s="119"/>
      <c r="R11" s="74" t="s">
        <v>220</v>
      </c>
      <c r="S11" s="119"/>
      <c r="T11" s="74" t="s">
        <v>167</v>
      </c>
      <c r="U11" s="119"/>
      <c r="V11" s="73" t="s">
        <v>182</v>
      </c>
      <c r="W11" s="119"/>
      <c r="X11" s="73" t="s">
        <v>170</v>
      </c>
      <c r="Z11" s="74" t="s">
        <v>113</v>
      </c>
      <c r="AB11" s="74" t="s">
        <v>69</v>
      </c>
      <c r="AD11" s="66" t="s">
        <v>70</v>
      </c>
      <c r="AE11" s="122"/>
      <c r="AF11" s="120" t="s">
        <v>38</v>
      </c>
    </row>
    <row r="12" spans="2:35" s="120" customFormat="1" ht="20.100000000000001" customHeight="1">
      <c r="E12" s="55"/>
      <c r="F12" s="116" t="s">
        <v>137</v>
      </c>
      <c r="G12" s="73"/>
      <c r="H12" s="66" t="s">
        <v>194</v>
      </c>
      <c r="J12" s="116" t="s">
        <v>15</v>
      </c>
      <c r="K12" s="116"/>
      <c r="L12" s="116" t="s">
        <v>10</v>
      </c>
      <c r="M12" s="113"/>
      <c r="N12" s="73"/>
      <c r="O12" s="73"/>
      <c r="P12" s="73" t="s">
        <v>135</v>
      </c>
      <c r="Q12" s="119"/>
      <c r="R12" s="74" t="s">
        <v>196</v>
      </c>
      <c r="S12" s="119"/>
      <c r="T12" s="73" t="s">
        <v>135</v>
      </c>
      <c r="U12" s="119"/>
      <c r="V12" s="73" t="s">
        <v>179</v>
      </c>
      <c r="W12" s="119"/>
      <c r="X12" s="74" t="s">
        <v>171</v>
      </c>
      <c r="Y12" s="112"/>
      <c r="Z12" s="66" t="s">
        <v>74</v>
      </c>
      <c r="AA12" s="112"/>
      <c r="AB12" s="66" t="s">
        <v>83</v>
      </c>
      <c r="AC12" s="112"/>
      <c r="AD12" s="74" t="s">
        <v>71</v>
      </c>
      <c r="AE12" s="113"/>
      <c r="AF12" s="66" t="s">
        <v>74</v>
      </c>
      <c r="AG12" s="103"/>
      <c r="AH12" s="103"/>
      <c r="AI12" s="103"/>
    </row>
    <row r="13" spans="2:35" s="120" customFormat="1" ht="20.100000000000001" customHeight="1">
      <c r="E13" s="55" t="s">
        <v>253</v>
      </c>
      <c r="F13" s="114" t="s">
        <v>11</v>
      </c>
      <c r="G13" s="74"/>
      <c r="H13" s="73" t="s">
        <v>208</v>
      </c>
      <c r="J13" s="113" t="s">
        <v>12</v>
      </c>
      <c r="K13" s="113"/>
      <c r="L13" s="113" t="s">
        <v>12</v>
      </c>
      <c r="M13" s="113"/>
      <c r="N13" s="73"/>
      <c r="O13" s="73"/>
      <c r="P13" s="73" t="s">
        <v>178</v>
      </c>
      <c r="Q13" s="119"/>
      <c r="R13" s="74" t="s">
        <v>197</v>
      </c>
      <c r="S13" s="119"/>
      <c r="T13" s="73" t="s">
        <v>168</v>
      </c>
      <c r="U13" s="119"/>
      <c r="V13" s="73" t="s">
        <v>180</v>
      </c>
      <c r="W13" s="119"/>
      <c r="X13" s="74" t="s">
        <v>172</v>
      </c>
      <c r="Y13" s="112"/>
      <c r="Z13" s="73" t="s">
        <v>39</v>
      </c>
      <c r="AA13" s="112"/>
      <c r="AB13" s="73" t="s">
        <v>217</v>
      </c>
      <c r="AC13" s="112"/>
      <c r="AD13" s="66" t="s">
        <v>66</v>
      </c>
      <c r="AE13" s="113"/>
      <c r="AF13" s="74" t="s">
        <v>39</v>
      </c>
      <c r="AG13" s="103"/>
      <c r="AH13" s="103"/>
      <c r="AI13" s="103"/>
    </row>
    <row r="14" spans="2:35" s="120" customFormat="1" ht="20.100000000000001" customHeight="1">
      <c r="B14" s="66"/>
      <c r="C14" s="66"/>
      <c r="D14" s="66"/>
      <c r="E14" s="55"/>
      <c r="F14" s="51" t="s">
        <v>20</v>
      </c>
      <c r="G14" s="52"/>
      <c r="H14" s="52"/>
      <c r="I14" s="51"/>
      <c r="J14" s="51"/>
      <c r="K14" s="51"/>
      <c r="L14" s="51"/>
      <c r="M14" s="51"/>
      <c r="N14" s="51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1"/>
      <c r="Z14" s="52"/>
      <c r="AA14" s="51"/>
      <c r="AB14" s="52"/>
      <c r="AC14" s="51"/>
      <c r="AD14" s="51"/>
      <c r="AE14" s="51"/>
      <c r="AF14" s="51"/>
      <c r="AG14" s="103"/>
      <c r="AH14" s="103"/>
      <c r="AI14" s="103"/>
    </row>
    <row r="15" spans="2:35" s="54" customFormat="1" ht="21.9" customHeight="1">
      <c r="B15" s="53" t="s">
        <v>249</v>
      </c>
      <c r="C15" s="53"/>
      <c r="E15" s="55"/>
      <c r="F15" s="56">
        <v>1200000</v>
      </c>
      <c r="G15" s="59"/>
      <c r="H15" s="56">
        <v>3467105</v>
      </c>
      <c r="I15" s="56"/>
      <c r="J15" s="56">
        <v>160000</v>
      </c>
      <c r="K15" s="57"/>
      <c r="L15" s="56">
        <v>10516000</v>
      </c>
      <c r="M15" s="58"/>
      <c r="N15" s="56">
        <v>348557913</v>
      </c>
      <c r="O15" s="59"/>
      <c r="P15" s="56">
        <v>-6567974</v>
      </c>
      <c r="Q15" s="57"/>
      <c r="R15" s="56">
        <v>-131172</v>
      </c>
      <c r="S15" s="57"/>
      <c r="T15" s="56">
        <v>-1483</v>
      </c>
      <c r="U15" s="57"/>
      <c r="V15" s="56">
        <v>7825979</v>
      </c>
      <c r="W15" s="57"/>
      <c r="X15" s="56">
        <v>664366</v>
      </c>
      <c r="Y15" s="57"/>
      <c r="Z15" s="56">
        <f>SUM(P15:X15)</f>
        <v>1789716</v>
      </c>
      <c r="AA15" s="57"/>
      <c r="AB15" s="56">
        <f>SUM(F15:N15,Z15)</f>
        <v>365690734</v>
      </c>
      <c r="AC15" s="57"/>
      <c r="AD15" s="56">
        <v>84317613</v>
      </c>
      <c r="AE15" s="57"/>
      <c r="AF15" s="57">
        <f>SUM(AB15:AD15)</f>
        <v>450008347</v>
      </c>
      <c r="AG15" s="115"/>
      <c r="AH15" s="115"/>
      <c r="AI15" s="115"/>
    </row>
    <row r="16" spans="2:35" s="54" customFormat="1" ht="21.9" customHeight="1">
      <c r="B16" s="68" t="s">
        <v>82</v>
      </c>
      <c r="C16" s="68"/>
      <c r="E16" s="55"/>
      <c r="F16" s="56"/>
      <c r="G16" s="59"/>
      <c r="H16" s="59"/>
      <c r="I16" s="56"/>
      <c r="J16" s="56"/>
      <c r="K16" s="57"/>
      <c r="L16" s="56"/>
      <c r="M16" s="58"/>
      <c r="N16" s="56"/>
      <c r="O16" s="59"/>
      <c r="P16" s="56"/>
      <c r="Q16" s="57"/>
      <c r="R16" s="56"/>
      <c r="S16" s="57"/>
      <c r="T16" s="56"/>
      <c r="U16" s="57"/>
      <c r="V16" s="56"/>
      <c r="W16" s="57"/>
      <c r="X16" s="59"/>
      <c r="Y16" s="57"/>
      <c r="Z16" s="56"/>
      <c r="AA16" s="57"/>
      <c r="AB16" s="56"/>
      <c r="AC16" s="57"/>
      <c r="AD16" s="56"/>
      <c r="AE16" s="57"/>
      <c r="AF16" s="57"/>
      <c r="AG16" s="115"/>
      <c r="AH16" s="115"/>
      <c r="AI16" s="115"/>
    </row>
    <row r="17" spans="2:35" s="54" customFormat="1" ht="21.9" customHeight="1">
      <c r="B17" s="68"/>
      <c r="C17" s="68" t="s">
        <v>80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7"/>
      <c r="R17" s="56"/>
      <c r="S17" s="57"/>
      <c r="T17" s="56"/>
      <c r="U17" s="57"/>
      <c r="V17" s="56"/>
      <c r="W17" s="57"/>
      <c r="X17" s="59"/>
      <c r="Y17" s="57"/>
      <c r="Z17" s="56"/>
      <c r="AA17" s="57"/>
      <c r="AB17" s="56"/>
      <c r="AC17" s="57"/>
      <c r="AD17" s="56"/>
      <c r="AE17" s="57"/>
      <c r="AF17" s="57"/>
      <c r="AG17" s="115"/>
      <c r="AH17" s="115"/>
      <c r="AI17" s="115"/>
    </row>
    <row r="18" spans="2:35" s="54" customFormat="1" ht="21.9" customHeight="1">
      <c r="B18" s="69"/>
      <c r="C18" s="69" t="s">
        <v>72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7"/>
      <c r="R18" s="56"/>
      <c r="S18" s="57"/>
      <c r="T18" s="56"/>
      <c r="U18" s="57"/>
      <c r="V18" s="56"/>
      <c r="W18" s="57"/>
      <c r="X18" s="59"/>
      <c r="Y18" s="57"/>
      <c r="Z18" s="56"/>
      <c r="AA18" s="57"/>
      <c r="AB18" s="56"/>
      <c r="AC18" s="57"/>
      <c r="AD18" s="56"/>
      <c r="AE18" s="57"/>
      <c r="AF18" s="57"/>
      <c r="AG18" s="115"/>
      <c r="AH18" s="115"/>
      <c r="AI18" s="115"/>
    </row>
    <row r="19" spans="2:35" s="54" customFormat="1" ht="21.9" customHeight="1">
      <c r="B19" s="69"/>
      <c r="C19" s="69"/>
      <c r="D19" s="72" t="s">
        <v>218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7"/>
      <c r="R19" s="56"/>
      <c r="S19" s="57"/>
      <c r="T19" s="56"/>
      <c r="U19" s="57"/>
      <c r="V19" s="56"/>
      <c r="W19" s="57"/>
      <c r="X19" s="59"/>
      <c r="Y19" s="57"/>
      <c r="Z19" s="56"/>
      <c r="AA19" s="57"/>
      <c r="AB19" s="56"/>
      <c r="AC19" s="57"/>
      <c r="AD19" s="56"/>
      <c r="AE19" s="57"/>
      <c r="AF19" s="57"/>
      <c r="AG19" s="115"/>
      <c r="AH19" s="115"/>
      <c r="AI19" s="115"/>
    </row>
    <row r="20" spans="2:35" ht="21.9" customHeight="1">
      <c r="C20" s="54" t="s">
        <v>77</v>
      </c>
      <c r="D20" s="54"/>
      <c r="E20" s="165">
        <v>25</v>
      </c>
      <c r="F20" s="123">
        <v>0</v>
      </c>
      <c r="G20" s="125"/>
      <c r="H20" s="123">
        <v>0</v>
      </c>
      <c r="I20" s="65"/>
      <c r="J20" s="123">
        <v>0</v>
      </c>
      <c r="K20" s="124"/>
      <c r="L20" s="123">
        <v>0</v>
      </c>
      <c r="M20" s="124"/>
      <c r="N20" s="123">
        <v>-19199249</v>
      </c>
      <c r="O20" s="125"/>
      <c r="P20" s="123">
        <v>0</v>
      </c>
      <c r="Q20" s="124"/>
      <c r="R20" s="123">
        <v>0</v>
      </c>
      <c r="S20" s="124"/>
      <c r="T20" s="123">
        <v>0</v>
      </c>
      <c r="U20" s="124"/>
      <c r="V20" s="123">
        <v>0</v>
      </c>
      <c r="W20" s="124"/>
      <c r="X20" s="123">
        <v>0</v>
      </c>
      <c r="Y20" s="124"/>
      <c r="Z20" s="126">
        <f>SUM(P20:X20)</f>
        <v>0</v>
      </c>
      <c r="AA20" s="124"/>
      <c r="AB20" s="126">
        <f>SUM(F20:N20,Z20)</f>
        <v>-19199249</v>
      </c>
      <c r="AC20" s="124"/>
      <c r="AD20" s="123">
        <v>-2720546</v>
      </c>
      <c r="AE20" s="124"/>
      <c r="AF20" s="126">
        <f>SUM(AB20:AD20)</f>
        <v>-21919795</v>
      </c>
    </row>
    <row r="21" spans="2:35" ht="21.9" customHeight="1">
      <c r="C21" s="69" t="s">
        <v>73</v>
      </c>
      <c r="D21" s="54"/>
      <c r="F21" s="127"/>
      <c r="G21" s="125"/>
      <c r="H21" s="127"/>
      <c r="I21" s="65"/>
      <c r="J21" s="127"/>
      <c r="K21" s="124"/>
      <c r="L21" s="127"/>
      <c r="M21" s="124"/>
      <c r="N21" s="127"/>
      <c r="O21" s="125"/>
      <c r="P21" s="127"/>
      <c r="Q21" s="124"/>
      <c r="R21" s="127"/>
      <c r="S21" s="124"/>
      <c r="T21" s="127"/>
      <c r="U21" s="124"/>
      <c r="V21" s="127"/>
      <c r="W21" s="124"/>
      <c r="X21" s="127"/>
      <c r="Y21" s="124"/>
      <c r="Z21" s="128"/>
      <c r="AA21" s="124"/>
      <c r="AB21" s="128"/>
      <c r="AC21" s="124"/>
      <c r="AD21" s="127"/>
      <c r="AE21" s="124"/>
      <c r="AF21" s="128"/>
    </row>
    <row r="22" spans="2:35" s="54" customFormat="1" ht="21.9" customHeight="1">
      <c r="B22" s="69"/>
      <c r="C22" s="69"/>
      <c r="D22" s="72" t="s">
        <v>218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-19199249</v>
      </c>
      <c r="O22" s="59"/>
      <c r="P22" s="60">
        <f>SUM(P20)</f>
        <v>0</v>
      </c>
      <c r="Q22" s="57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1">
        <f>SUM(X20)</f>
        <v>0</v>
      </c>
      <c r="Y22" s="57"/>
      <c r="Z22" s="60">
        <f>SUM(Z20)</f>
        <v>0</v>
      </c>
      <c r="AA22" s="57"/>
      <c r="AB22" s="60">
        <f>SUM(AB20)</f>
        <v>-19199249</v>
      </c>
      <c r="AC22" s="57"/>
      <c r="AD22" s="60">
        <f>SUM(AD20)</f>
        <v>-2720546</v>
      </c>
      <c r="AE22" s="57"/>
      <c r="AF22" s="60">
        <f>SUM(AF20)</f>
        <v>-21919795</v>
      </c>
      <c r="AG22" s="115"/>
      <c r="AH22" s="115"/>
      <c r="AI22" s="115"/>
    </row>
    <row r="23" spans="2:35" s="54" customFormat="1" ht="21.9" customHeight="1">
      <c r="B23" s="70"/>
      <c r="C23" s="70" t="s">
        <v>98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7"/>
      <c r="R23" s="56"/>
      <c r="S23" s="57"/>
      <c r="T23" s="56"/>
      <c r="U23" s="57"/>
      <c r="V23" s="56"/>
      <c r="W23" s="57"/>
      <c r="X23" s="59"/>
      <c r="Y23" s="57"/>
      <c r="Z23" s="56"/>
      <c r="AA23" s="57"/>
      <c r="AB23" s="56"/>
      <c r="AC23" s="57"/>
      <c r="AD23" s="56"/>
      <c r="AE23" s="57"/>
      <c r="AF23" s="57"/>
      <c r="AG23" s="115"/>
      <c r="AH23" s="115"/>
      <c r="AI23" s="115"/>
    </row>
    <row r="24" spans="2:35" s="54" customFormat="1" ht="21.9" customHeight="1">
      <c r="B24" s="109"/>
      <c r="C24" s="54" t="s">
        <v>122</v>
      </c>
      <c r="E24" s="55"/>
      <c r="F24" s="65">
        <v>0</v>
      </c>
      <c r="G24" s="125"/>
      <c r="H24" s="125">
        <v>-287927</v>
      </c>
      <c r="I24" s="65"/>
      <c r="J24" s="65">
        <v>0</v>
      </c>
      <c r="K24" s="124"/>
      <c r="L24" s="65">
        <v>0</v>
      </c>
      <c r="M24" s="119"/>
      <c r="N24" s="65">
        <v>0</v>
      </c>
      <c r="O24" s="125"/>
      <c r="P24" s="65">
        <v>0</v>
      </c>
      <c r="Q24" s="124"/>
      <c r="R24" s="65">
        <v>0</v>
      </c>
      <c r="S24" s="124"/>
      <c r="T24" s="65">
        <v>0</v>
      </c>
      <c r="U24" s="124"/>
      <c r="V24" s="65">
        <v>0</v>
      </c>
      <c r="W24" s="124"/>
      <c r="X24" s="125">
        <v>0</v>
      </c>
      <c r="Y24" s="124"/>
      <c r="Z24" s="65">
        <f>SUM(P24:X24)</f>
        <v>0</v>
      </c>
      <c r="AA24" s="124"/>
      <c r="AB24" s="65">
        <f>SUM(F24:N24,Z24)</f>
        <v>-287927</v>
      </c>
      <c r="AC24" s="124"/>
      <c r="AD24" s="65">
        <v>815318</v>
      </c>
      <c r="AE24" s="124"/>
      <c r="AF24" s="124">
        <f>SUM(AB24:AD24)</f>
        <v>527391</v>
      </c>
      <c r="AG24" s="115"/>
      <c r="AH24" s="115"/>
      <c r="AI24" s="115"/>
    </row>
    <row r="25" spans="2:35" s="54" customFormat="1" ht="21.9" customHeight="1">
      <c r="C25" s="54" t="s">
        <v>131</v>
      </c>
      <c r="E25" s="55"/>
      <c r="F25" s="65"/>
      <c r="G25" s="125"/>
      <c r="H25" s="125"/>
      <c r="I25" s="65"/>
      <c r="J25" s="65"/>
      <c r="K25" s="124"/>
      <c r="L25" s="65"/>
      <c r="M25" s="119"/>
      <c r="N25" s="65"/>
      <c r="O25" s="125"/>
      <c r="P25" s="65"/>
      <c r="Q25" s="124"/>
      <c r="R25" s="65"/>
      <c r="S25" s="124"/>
      <c r="T25" s="65"/>
      <c r="U25" s="124"/>
      <c r="V25" s="65"/>
      <c r="W25" s="124"/>
      <c r="X25" s="125"/>
      <c r="Y25" s="124"/>
      <c r="Z25" s="65"/>
      <c r="AA25" s="124"/>
      <c r="AB25" s="65"/>
      <c r="AC25" s="124"/>
      <c r="AD25" s="65"/>
      <c r="AE25" s="124"/>
      <c r="AF25" s="124"/>
      <c r="AG25" s="115"/>
      <c r="AH25" s="115"/>
      <c r="AI25" s="115"/>
    </row>
    <row r="26" spans="2:35" s="54" customFormat="1" ht="21.9" customHeight="1">
      <c r="D26" s="54" t="s">
        <v>132</v>
      </c>
      <c r="E26" s="55"/>
      <c r="F26" s="65">
        <v>0</v>
      </c>
      <c r="G26" s="125"/>
      <c r="H26" s="125">
        <v>0</v>
      </c>
      <c r="I26" s="65"/>
      <c r="J26" s="65">
        <v>0</v>
      </c>
      <c r="K26" s="124"/>
      <c r="L26" s="65">
        <v>0</v>
      </c>
      <c r="M26" s="119"/>
      <c r="N26" s="65">
        <v>0</v>
      </c>
      <c r="O26" s="125"/>
      <c r="P26" s="65">
        <v>0</v>
      </c>
      <c r="Q26" s="124"/>
      <c r="R26" s="65">
        <v>0</v>
      </c>
      <c r="S26" s="124"/>
      <c r="T26" s="65">
        <v>0</v>
      </c>
      <c r="U26" s="124"/>
      <c r="V26" s="65">
        <v>0</v>
      </c>
      <c r="W26" s="124"/>
      <c r="X26" s="125">
        <v>0</v>
      </c>
      <c r="Y26" s="124"/>
      <c r="Z26" s="65">
        <f>SUM(P26:X26)</f>
        <v>0</v>
      </c>
      <c r="AA26" s="124"/>
      <c r="AB26" s="65">
        <f>SUM(F26:N26,Z26)</f>
        <v>0</v>
      </c>
      <c r="AC26" s="124"/>
      <c r="AD26" s="65">
        <v>694466</v>
      </c>
      <c r="AE26" s="124"/>
      <c r="AF26" s="124">
        <f>SUM(AB26:AD26)</f>
        <v>694466</v>
      </c>
      <c r="AG26" s="115"/>
      <c r="AH26" s="115"/>
      <c r="AI26" s="115"/>
    </row>
    <row r="27" spans="2:35" s="54" customFormat="1" ht="21.9" customHeight="1">
      <c r="C27" s="69" t="s">
        <v>133</v>
      </c>
      <c r="E27" s="55"/>
      <c r="F27" s="128"/>
      <c r="G27" s="125"/>
      <c r="H27" s="127"/>
      <c r="I27" s="65"/>
      <c r="J27" s="128"/>
      <c r="K27" s="124"/>
      <c r="L27" s="128"/>
      <c r="M27" s="119"/>
      <c r="N27" s="128"/>
      <c r="O27" s="125"/>
      <c r="P27" s="128"/>
      <c r="Q27" s="124"/>
      <c r="R27" s="128"/>
      <c r="S27" s="124"/>
      <c r="T27" s="128"/>
      <c r="U27" s="124"/>
      <c r="V27" s="128"/>
      <c r="W27" s="124"/>
      <c r="X27" s="127"/>
      <c r="Y27" s="124"/>
      <c r="Z27" s="128"/>
      <c r="AA27" s="124"/>
      <c r="AB27" s="128"/>
      <c r="AC27" s="124"/>
      <c r="AD27" s="128"/>
      <c r="AE27" s="124"/>
      <c r="AF27" s="128"/>
      <c r="AG27" s="115"/>
      <c r="AH27" s="115"/>
      <c r="AI27" s="115"/>
    </row>
    <row r="28" spans="2:35" s="54" customFormat="1" ht="21.9" customHeight="1">
      <c r="B28" s="69"/>
      <c r="C28" s="69"/>
      <c r="D28" s="69" t="s">
        <v>134</v>
      </c>
      <c r="E28" s="55"/>
      <c r="F28" s="60">
        <f>SUM(F24,F26)</f>
        <v>0</v>
      </c>
      <c r="G28" s="59"/>
      <c r="H28" s="61">
        <f>SUM(H24,H26)</f>
        <v>-287927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7"/>
      <c r="R28" s="60">
        <f>SUM(R24,R26)</f>
        <v>0</v>
      </c>
      <c r="S28" s="57"/>
      <c r="T28" s="60">
        <f>SUM(T24,T26)</f>
        <v>0</v>
      </c>
      <c r="U28" s="57"/>
      <c r="V28" s="60">
        <f>SUM(V24,V26)</f>
        <v>0</v>
      </c>
      <c r="W28" s="57"/>
      <c r="X28" s="61">
        <f>SUM(X24,X26)</f>
        <v>0</v>
      </c>
      <c r="Y28" s="57"/>
      <c r="Z28" s="60">
        <f>SUM(Z24,Z26)</f>
        <v>0</v>
      </c>
      <c r="AA28" s="57"/>
      <c r="AB28" s="60">
        <f>SUM(AB24,AB26)</f>
        <v>-287927</v>
      </c>
      <c r="AC28" s="57"/>
      <c r="AD28" s="60">
        <f>SUM(AD24,AD26)</f>
        <v>1509784</v>
      </c>
      <c r="AE28" s="57"/>
      <c r="AF28" s="60">
        <f>SUM(AF24,AF26)</f>
        <v>1221857</v>
      </c>
      <c r="AG28" s="115"/>
      <c r="AH28" s="115"/>
      <c r="AI28" s="115"/>
    </row>
    <row r="29" spans="2:35" s="54" customFormat="1" ht="21.9" customHeight="1">
      <c r="B29" s="68" t="s">
        <v>79</v>
      </c>
      <c r="C29" s="69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7"/>
      <c r="R29" s="57"/>
      <c r="S29" s="57"/>
      <c r="T29" s="57"/>
      <c r="U29" s="57"/>
      <c r="V29" s="57"/>
      <c r="W29" s="57"/>
      <c r="X29" s="59"/>
      <c r="Y29" s="57"/>
      <c r="Z29" s="57"/>
      <c r="AA29" s="57"/>
      <c r="AB29" s="57"/>
      <c r="AC29" s="57"/>
      <c r="AD29" s="57"/>
      <c r="AE29" s="57"/>
      <c r="AF29" s="57"/>
      <c r="AG29" s="115"/>
      <c r="AH29" s="115"/>
      <c r="AI29" s="115"/>
    </row>
    <row r="30" spans="2:35" s="54" customFormat="1" ht="21.9" customHeight="1">
      <c r="B30" s="68" t="s">
        <v>76</v>
      </c>
      <c r="C30" s="68" t="s">
        <v>80</v>
      </c>
      <c r="E30" s="55"/>
      <c r="F30" s="60">
        <f>SUM(F22,F28)</f>
        <v>0</v>
      </c>
      <c r="G30" s="59"/>
      <c r="H30" s="61">
        <f>SUM(H22,H28)</f>
        <v>-287927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-19199249</v>
      </c>
      <c r="O30" s="59"/>
      <c r="P30" s="60">
        <f>SUM(P22,P28)</f>
        <v>0</v>
      </c>
      <c r="Q30" s="57"/>
      <c r="R30" s="60">
        <f>SUM(R22,R28)</f>
        <v>0</v>
      </c>
      <c r="S30" s="57"/>
      <c r="T30" s="60">
        <f>SUM(T22,T28)</f>
        <v>0</v>
      </c>
      <c r="U30" s="57"/>
      <c r="V30" s="60">
        <f>SUM(V22,V28)</f>
        <v>0</v>
      </c>
      <c r="W30" s="57"/>
      <c r="X30" s="61">
        <f>SUM(X22,X28)</f>
        <v>0</v>
      </c>
      <c r="Y30" s="57"/>
      <c r="Z30" s="60">
        <f>SUM(Z22,Z28)</f>
        <v>0</v>
      </c>
      <c r="AA30" s="57"/>
      <c r="AB30" s="60">
        <f>SUM(AB22,AB28)</f>
        <v>-19487176</v>
      </c>
      <c r="AC30" s="57"/>
      <c r="AD30" s="60">
        <f>SUM(AD22,AD28)</f>
        <v>-1210762</v>
      </c>
      <c r="AE30" s="57"/>
      <c r="AF30" s="60">
        <f>SUM(AF22,AF28)</f>
        <v>-20697938</v>
      </c>
      <c r="AG30" s="115"/>
      <c r="AH30" s="115"/>
      <c r="AI30" s="115"/>
    </row>
    <row r="31" spans="2:35" s="54" customFormat="1" ht="21.9" customHeight="1">
      <c r="B31" s="68" t="s">
        <v>207</v>
      </c>
      <c r="C31" s="68"/>
      <c r="E31" s="55"/>
      <c r="F31" s="57"/>
      <c r="G31" s="59"/>
      <c r="H31" s="59"/>
      <c r="I31" s="56"/>
      <c r="J31" s="57"/>
      <c r="K31" s="57"/>
      <c r="L31" s="57"/>
      <c r="M31" s="58"/>
      <c r="N31" s="57"/>
      <c r="O31" s="59"/>
      <c r="P31" s="57"/>
      <c r="Q31" s="57"/>
      <c r="R31" s="57"/>
      <c r="S31" s="57"/>
      <c r="T31" s="57"/>
      <c r="U31" s="57"/>
      <c r="V31" s="57"/>
      <c r="W31" s="57"/>
      <c r="X31" s="59"/>
      <c r="Y31" s="57"/>
      <c r="Z31" s="57"/>
      <c r="AA31" s="57"/>
      <c r="AB31" s="57"/>
      <c r="AC31" s="57"/>
      <c r="AD31" s="57"/>
      <c r="AE31" s="57"/>
      <c r="AF31" s="57"/>
      <c r="AG31" s="115"/>
      <c r="AH31" s="115"/>
      <c r="AI31" s="115"/>
    </row>
    <row r="32" spans="2:35" s="54" customFormat="1" ht="21.9" customHeight="1">
      <c r="B32" s="68"/>
      <c r="C32" s="54" t="s">
        <v>87</v>
      </c>
      <c r="E32" s="55"/>
      <c r="F32" s="65">
        <v>0</v>
      </c>
      <c r="G32" s="125"/>
      <c r="H32" s="125">
        <v>0</v>
      </c>
      <c r="I32" s="65"/>
      <c r="J32" s="65">
        <v>0</v>
      </c>
      <c r="K32" s="124"/>
      <c r="L32" s="65">
        <v>0</v>
      </c>
      <c r="M32" s="119"/>
      <c r="N32" s="65">
        <v>21382351</v>
      </c>
      <c r="O32" s="125"/>
      <c r="P32" s="65">
        <v>0</v>
      </c>
      <c r="Q32" s="124"/>
      <c r="R32" s="65">
        <v>0</v>
      </c>
      <c r="S32" s="124"/>
      <c r="T32" s="65">
        <v>0</v>
      </c>
      <c r="U32" s="124"/>
      <c r="V32" s="65">
        <v>0</v>
      </c>
      <c r="W32" s="124"/>
      <c r="X32" s="125">
        <v>0</v>
      </c>
      <c r="Y32" s="124"/>
      <c r="Z32" s="65">
        <f>SUM(P32:X32)</f>
        <v>0</v>
      </c>
      <c r="AA32" s="124"/>
      <c r="AB32" s="65">
        <f>SUM(F32:N32,Z32)</f>
        <v>21382351</v>
      </c>
      <c r="AC32" s="124"/>
      <c r="AD32" s="65">
        <v>-3657816</v>
      </c>
      <c r="AE32" s="124"/>
      <c r="AF32" s="124">
        <f>SUM(AB32:AD32)</f>
        <v>17724535</v>
      </c>
      <c r="AG32" s="115"/>
      <c r="AH32" s="115"/>
      <c r="AI32" s="115"/>
    </row>
    <row r="33" spans="2:35" s="54" customFormat="1" ht="21.9" customHeight="1">
      <c r="B33" s="68"/>
      <c r="C33" s="54" t="s">
        <v>88</v>
      </c>
      <c r="E33" s="55"/>
      <c r="F33" s="65">
        <v>0</v>
      </c>
      <c r="G33" s="125"/>
      <c r="H33" s="125">
        <v>0</v>
      </c>
      <c r="I33" s="65"/>
      <c r="J33" s="65">
        <v>0</v>
      </c>
      <c r="K33" s="124"/>
      <c r="L33" s="65">
        <v>0</v>
      </c>
      <c r="M33" s="119"/>
      <c r="N33" s="65">
        <v>2078980</v>
      </c>
      <c r="O33" s="125"/>
      <c r="P33" s="65">
        <v>433565</v>
      </c>
      <c r="Q33" s="124"/>
      <c r="R33" s="65">
        <v>4248006</v>
      </c>
      <c r="S33" s="124"/>
      <c r="T33" s="65">
        <v>86</v>
      </c>
      <c r="U33" s="124"/>
      <c r="V33" s="65">
        <v>-1296339</v>
      </c>
      <c r="W33" s="124"/>
      <c r="X33" s="125">
        <v>1204755</v>
      </c>
      <c r="Y33" s="124"/>
      <c r="Z33" s="65">
        <f>SUM(P33:X33)</f>
        <v>4590073</v>
      </c>
      <c r="AA33" s="124"/>
      <c r="AB33" s="65">
        <f>SUM(F33:N33,Z33)</f>
        <v>6669053</v>
      </c>
      <c r="AC33" s="124"/>
      <c r="AD33" s="65">
        <v>-1279560</v>
      </c>
      <c r="AE33" s="124"/>
      <c r="AF33" s="124">
        <f>SUM(AB33:AD33)</f>
        <v>5389493</v>
      </c>
      <c r="AG33" s="115"/>
      <c r="AH33" s="115"/>
      <c r="AI33" s="115"/>
    </row>
    <row r="34" spans="2:35" s="54" customFormat="1" ht="21.9" customHeight="1">
      <c r="B34" s="68" t="s">
        <v>205</v>
      </c>
      <c r="C34" s="68"/>
      <c r="E34" s="55"/>
      <c r="F34" s="62">
        <f>SUM(F32,F33)</f>
        <v>0</v>
      </c>
      <c r="G34" s="59"/>
      <c r="H34" s="63">
        <f>SUM(H32,H33)</f>
        <v>0</v>
      </c>
      <c r="I34" s="56"/>
      <c r="J34" s="62">
        <f>SUM(J32,J33)</f>
        <v>0</v>
      </c>
      <c r="K34" s="57"/>
      <c r="L34" s="62">
        <f>SUM(L32,L33)</f>
        <v>0</v>
      </c>
      <c r="M34" s="58"/>
      <c r="N34" s="62">
        <f>SUM(N32,N33)</f>
        <v>23461331</v>
      </c>
      <c r="O34" s="59"/>
      <c r="P34" s="62">
        <f>SUM(P32,P33)</f>
        <v>433565</v>
      </c>
      <c r="Q34" s="57"/>
      <c r="R34" s="62">
        <f>SUM(R32,R33)</f>
        <v>4248006</v>
      </c>
      <c r="S34" s="57"/>
      <c r="T34" s="62">
        <f>SUM(T32,T33)</f>
        <v>86</v>
      </c>
      <c r="U34" s="57"/>
      <c r="V34" s="62">
        <f>SUM(V32,V33)</f>
        <v>-1296339</v>
      </c>
      <c r="W34" s="57"/>
      <c r="X34" s="63">
        <f>SUM(X32,X33)</f>
        <v>1204755</v>
      </c>
      <c r="Y34" s="57"/>
      <c r="Z34" s="62">
        <f>SUM(Z32,Z33)</f>
        <v>4590073</v>
      </c>
      <c r="AA34" s="57"/>
      <c r="AB34" s="62">
        <f>SUM(AB32,AB33)</f>
        <v>28051404</v>
      </c>
      <c r="AC34" s="57"/>
      <c r="AD34" s="62">
        <f>SUM(AD32,AD33)</f>
        <v>-4937376</v>
      </c>
      <c r="AE34" s="57"/>
      <c r="AF34" s="62">
        <f>SUM(AF32,AF33)</f>
        <v>23114028</v>
      </c>
      <c r="AG34" s="115"/>
      <c r="AH34" s="115"/>
      <c r="AI34" s="115"/>
    </row>
    <row r="35" spans="2:35" ht="21.9" customHeight="1" thickBot="1">
      <c r="B35" s="53" t="s">
        <v>250</v>
      </c>
      <c r="C35" s="53"/>
      <c r="D35" s="54"/>
      <c r="F35" s="64">
        <f>SUM(F15,F30,F34)</f>
        <v>1200000</v>
      </c>
      <c r="G35" s="57"/>
      <c r="H35" s="64">
        <f>SUM(H15,H30,H34)</f>
        <v>3179178</v>
      </c>
      <c r="I35" s="65"/>
      <c r="J35" s="64">
        <f>SUM(J15,J30,J34)</f>
        <v>160000</v>
      </c>
      <c r="K35" s="57"/>
      <c r="L35" s="64">
        <f>SUM(L15,L30,L34)</f>
        <v>10516000</v>
      </c>
      <c r="M35" s="57"/>
      <c r="N35" s="64">
        <f>SUM(N15,N30,N34)</f>
        <v>352819995</v>
      </c>
      <c r="O35" s="57"/>
      <c r="P35" s="64">
        <f>SUM(P15,P30,P34)</f>
        <v>-6134409</v>
      </c>
      <c r="Q35" s="57"/>
      <c r="R35" s="64">
        <f>SUM(R15,R30,R34)</f>
        <v>4116834</v>
      </c>
      <c r="S35" s="57"/>
      <c r="T35" s="64">
        <f>SUM(T15,T30,T34)</f>
        <v>-1397</v>
      </c>
      <c r="U35" s="57"/>
      <c r="V35" s="64">
        <f>SUM(V15,V30,V34)</f>
        <v>6529640</v>
      </c>
      <c r="W35" s="57"/>
      <c r="X35" s="64">
        <f>SUM(X15,X30,X34)</f>
        <v>1869121</v>
      </c>
      <c r="Y35" s="57"/>
      <c r="Z35" s="64">
        <f>SUM(Z15,Z30,Z34)</f>
        <v>6379789</v>
      </c>
      <c r="AA35" s="57"/>
      <c r="AB35" s="64">
        <f>SUM(AB15,AB30,AB34)</f>
        <v>374254962</v>
      </c>
      <c r="AC35" s="57"/>
      <c r="AD35" s="64">
        <f>SUM(AD15,AD30,AD34)</f>
        <v>78169475</v>
      </c>
      <c r="AE35" s="57"/>
      <c r="AF35" s="64">
        <f>SUM(AF15,AF30,AF34)</f>
        <v>452424437</v>
      </c>
    </row>
    <row r="36" spans="2:35" s="120" customFormat="1" ht="9.9" customHeight="1" thickTop="1">
      <c r="B36" s="66"/>
      <c r="C36" s="66"/>
      <c r="D36" s="66"/>
      <c r="E36" s="55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2"/>
      <c r="S36" s="51"/>
      <c r="T36" s="51"/>
      <c r="U36" s="51"/>
      <c r="V36" s="52"/>
      <c r="W36" s="51"/>
      <c r="X36" s="51"/>
      <c r="Y36" s="51"/>
      <c r="Z36" s="52"/>
      <c r="AA36" s="51"/>
      <c r="AB36" s="52"/>
      <c r="AC36" s="51"/>
      <c r="AD36" s="51"/>
      <c r="AE36" s="51"/>
      <c r="AF36" s="51"/>
      <c r="AG36" s="103"/>
      <c r="AH36" s="103"/>
      <c r="AI36" s="103"/>
    </row>
    <row r="37" spans="2:35" ht="22.65" customHeight="1">
      <c r="G37" s="131"/>
      <c r="H37" s="131"/>
      <c r="K37" s="131"/>
      <c r="M37" s="131"/>
      <c r="O37" s="131"/>
      <c r="Q37" s="131"/>
      <c r="R37" s="115"/>
      <c r="S37" s="131"/>
      <c r="U37" s="131"/>
      <c r="W37" s="131"/>
      <c r="X37" s="131"/>
      <c r="Y37" s="131"/>
      <c r="AA37" s="131"/>
      <c r="AC37" s="131"/>
      <c r="AE37" s="131"/>
      <c r="AF37" s="131"/>
    </row>
    <row r="38" spans="2:35" ht="22.65" customHeight="1">
      <c r="H38" s="112"/>
      <c r="R38" s="119"/>
    </row>
    <row r="39" spans="2:35" ht="22.65" customHeight="1">
      <c r="H39" s="112"/>
      <c r="R39" s="119"/>
    </row>
    <row r="40" spans="2:35" ht="22.65" customHeight="1">
      <c r="H40" s="112"/>
      <c r="R40" s="119"/>
    </row>
    <row r="41" spans="2:35" ht="22.65" customHeight="1">
      <c r="H41" s="112"/>
      <c r="R41" s="119"/>
    </row>
    <row r="42" spans="2:35" ht="22.65" customHeight="1">
      <c r="H42" s="112"/>
      <c r="R42" s="119"/>
    </row>
    <row r="43" spans="2:35" ht="22.65" customHeight="1">
      <c r="H43" s="112"/>
      <c r="R43" s="119"/>
    </row>
    <row r="44" spans="2:35" ht="22.65" customHeight="1">
      <c r="H44" s="112"/>
    </row>
    <row r="45" spans="2:35" ht="22.65" customHeight="1">
      <c r="H45" s="112"/>
    </row>
    <row r="46" spans="2:35" ht="22.65" customHeight="1">
      <c r="H46" s="112"/>
    </row>
    <row r="47" spans="2:35" ht="22.65" customHeight="1">
      <c r="H47" s="112"/>
    </row>
    <row r="48" spans="2:35" ht="22.65" customHeight="1">
      <c r="H48" s="112"/>
    </row>
    <row r="49" spans="8:8" ht="22.65" customHeight="1">
      <c r="H49" s="112"/>
    </row>
    <row r="50" spans="8:8" ht="22.65" customHeight="1">
      <c r="H50" s="112"/>
    </row>
    <row r="51" spans="8:8" ht="22.65" customHeight="1">
      <c r="H51" s="112"/>
    </row>
    <row r="52" spans="8:8" ht="22.65" customHeight="1">
      <c r="H52" s="112"/>
    </row>
    <row r="53" spans="8:8" ht="22.65" customHeight="1">
      <c r="H53" s="112"/>
    </row>
    <row r="54" spans="8:8" ht="22.65" customHeight="1">
      <c r="H54" s="112"/>
    </row>
    <row r="55" spans="8:8" ht="22.65" customHeight="1">
      <c r="H55" s="112"/>
    </row>
    <row r="56" spans="8:8" ht="22.65" customHeight="1">
      <c r="H56" s="112"/>
    </row>
    <row r="57" spans="8:8" ht="22.65" customHeight="1">
      <c r="H57" s="112"/>
    </row>
    <row r="58" spans="8:8" ht="22.65" customHeight="1">
      <c r="H58" s="112"/>
    </row>
    <row r="59" spans="8:8" ht="22.65" customHeight="1">
      <c r="H59" s="112"/>
    </row>
    <row r="60" spans="8:8" ht="22.65" customHeight="1">
      <c r="H60" s="112"/>
    </row>
    <row r="61" spans="8:8" ht="22.65" customHeight="1">
      <c r="H61" s="112"/>
    </row>
    <row r="62" spans="8:8" ht="22.65" customHeight="1">
      <c r="H62" s="112"/>
    </row>
    <row r="63" spans="8:8" ht="22.65" customHeight="1">
      <c r="H63" s="112"/>
    </row>
    <row r="64" spans="8:8" ht="22.65" customHeight="1">
      <c r="H64" s="112"/>
    </row>
    <row r="65" spans="8:8" ht="22.65" customHeight="1">
      <c r="H65" s="112"/>
    </row>
    <row r="66" spans="8:8" ht="22.65" customHeight="1">
      <c r="H66" s="112"/>
    </row>
    <row r="67" spans="8:8" ht="22.65" customHeight="1">
      <c r="H67" s="112"/>
    </row>
    <row r="68" spans="8:8" ht="22.65" customHeight="1">
      <c r="H68" s="112"/>
    </row>
    <row r="69" spans="8:8" ht="22.65" customHeight="1">
      <c r="H69" s="112"/>
    </row>
  </sheetData>
  <phoneticPr fontId="30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1" fitToHeight="2" orientation="landscape" blackAndWhite="1" useFirstPageNumber="1" horizontalDpi="1200" verticalDpi="1200" r:id="rId1"/>
  <headerFooter>
    <oddFooter>&amp;L      The accompanying notes are an integral part of these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J70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109" customWidth="1"/>
    <col min="2" max="3" width="3" style="109" customWidth="1"/>
    <col min="4" max="4" width="36.88671875" style="109" customWidth="1"/>
    <col min="5" max="5" width="5.44140625" style="55" customWidth="1"/>
    <col min="6" max="6" width="11.33203125" style="131" customWidth="1"/>
    <col min="7" max="7" width="0.88671875" style="112" customWidth="1"/>
    <col min="8" max="8" width="11.33203125" style="119" customWidth="1"/>
    <col min="9" max="9" width="0.88671875" style="109" customWidth="1"/>
    <col min="10" max="10" width="11.33203125" style="131" customWidth="1"/>
    <col min="11" max="11" width="0.88671875" style="112" customWidth="1"/>
    <col min="12" max="12" width="11.33203125" style="131" customWidth="1"/>
    <col min="13" max="13" width="0.88671875" style="112" customWidth="1"/>
    <col min="14" max="14" width="12.6640625" style="131" customWidth="1"/>
    <col min="15" max="15" width="0.88671875" style="112" customWidth="1"/>
    <col min="16" max="16" width="12.33203125" style="131" customWidth="1"/>
    <col min="17" max="17" width="0.88671875" style="112" customWidth="1"/>
    <col min="18" max="18" width="11.33203125" style="131" customWidth="1"/>
    <col min="19" max="19" width="0.88671875" style="112" customWidth="1"/>
    <col min="20" max="20" width="11.33203125" style="112" customWidth="1"/>
    <col min="21" max="21" width="0.88671875" style="112" customWidth="1"/>
    <col min="22" max="22" width="11.33203125" style="131" customWidth="1"/>
    <col min="23" max="23" width="0.88671875" style="112" customWidth="1"/>
    <col min="24" max="24" width="11.33203125" style="115" customWidth="1"/>
    <col min="25" max="25" width="1" style="112" customWidth="1"/>
    <col min="26" max="26" width="11.33203125" style="112" customWidth="1"/>
    <col min="27" max="27" width="0.88671875" style="112" customWidth="1"/>
    <col min="28" max="28" width="11.33203125" style="131" customWidth="1"/>
    <col min="29" max="29" width="0.88671875" style="112" customWidth="1"/>
    <col min="30" max="30" width="12.6640625" style="131" customWidth="1"/>
    <col min="31" max="31" width="0.88671875" style="112" customWidth="1"/>
    <col min="32" max="32" width="12.33203125" style="131" customWidth="1"/>
    <col min="33" max="33" width="0.88671875" style="112" customWidth="1"/>
    <col min="34" max="34" width="12.6640625" style="115" customWidth="1"/>
    <col min="35" max="35" width="1.6640625" style="131" customWidth="1"/>
    <col min="36" max="140" width="9" style="131" customWidth="1"/>
    <col min="141" max="16384" width="9.109375" style="109"/>
  </cols>
  <sheetData>
    <row r="1" spans="2:140" ht="23.1" customHeight="1">
      <c r="B1" s="129" t="s">
        <v>33</v>
      </c>
      <c r="C1" s="130"/>
      <c r="D1" s="130"/>
      <c r="E1" s="53"/>
      <c r="F1" s="130"/>
      <c r="I1" s="130"/>
      <c r="R1" s="130"/>
      <c r="S1" s="130"/>
      <c r="T1" s="130"/>
      <c r="U1" s="130"/>
      <c r="V1" s="130"/>
      <c r="W1" s="130"/>
      <c r="X1" s="53"/>
      <c r="AH1" s="66"/>
      <c r="EA1" s="109"/>
      <c r="EB1" s="109"/>
      <c r="EC1" s="109"/>
      <c r="ED1" s="109"/>
      <c r="EE1" s="109"/>
      <c r="EF1" s="109"/>
      <c r="EG1" s="109"/>
      <c r="EH1" s="109"/>
      <c r="EI1" s="109"/>
      <c r="EJ1" s="109"/>
    </row>
    <row r="2" spans="2:140" ht="23.1" customHeight="1">
      <c r="B2" s="129" t="s">
        <v>139</v>
      </c>
      <c r="C2" s="68"/>
      <c r="D2" s="68"/>
      <c r="E2" s="132"/>
      <c r="F2" s="133"/>
      <c r="I2" s="68"/>
      <c r="J2" s="115"/>
      <c r="R2" s="134"/>
      <c r="S2" s="135"/>
      <c r="T2" s="135"/>
      <c r="U2" s="135"/>
      <c r="V2" s="134"/>
      <c r="W2" s="135"/>
      <c r="X2" s="133"/>
      <c r="AH2" s="136"/>
      <c r="EA2" s="109"/>
      <c r="EB2" s="109"/>
      <c r="EC2" s="109"/>
      <c r="ED2" s="109"/>
      <c r="EE2" s="109"/>
      <c r="EF2" s="109"/>
      <c r="EG2" s="109"/>
      <c r="EH2" s="109"/>
      <c r="EI2" s="109"/>
      <c r="EJ2" s="109"/>
    </row>
    <row r="3" spans="2:140" ht="23.1" customHeight="1">
      <c r="B3" s="24" t="s">
        <v>242</v>
      </c>
      <c r="C3" s="68"/>
      <c r="D3" s="54"/>
      <c r="F3" s="115"/>
      <c r="G3" s="119"/>
      <c r="EA3" s="109"/>
      <c r="EB3" s="109"/>
      <c r="EC3" s="109"/>
      <c r="ED3" s="109"/>
      <c r="EE3" s="109"/>
      <c r="EF3" s="109"/>
      <c r="EG3" s="109"/>
      <c r="EH3" s="109"/>
      <c r="EI3" s="109"/>
      <c r="EJ3" s="109"/>
    </row>
    <row r="4" spans="2:140" ht="20.100000000000001" customHeight="1">
      <c r="B4" s="24"/>
      <c r="C4" s="68"/>
      <c r="G4" s="131"/>
      <c r="H4" s="131"/>
      <c r="EA4" s="109"/>
      <c r="EB4" s="109"/>
      <c r="EC4" s="109"/>
      <c r="ED4" s="109"/>
      <c r="EE4" s="109"/>
      <c r="EF4" s="109"/>
      <c r="EG4" s="109"/>
      <c r="EH4" s="109"/>
      <c r="EI4" s="109"/>
      <c r="EJ4" s="109"/>
    </row>
    <row r="5" spans="2:140" ht="20.100000000000001" customHeight="1">
      <c r="B5" s="108"/>
      <c r="C5" s="108"/>
      <c r="D5" s="67"/>
      <c r="F5" s="109"/>
      <c r="G5" s="73"/>
      <c r="H5" s="73"/>
      <c r="I5" s="108"/>
      <c r="J5" s="50" t="s">
        <v>16</v>
      </c>
      <c r="K5" s="110"/>
      <c r="L5" s="50"/>
      <c r="M5" s="110"/>
      <c r="N5" s="110"/>
      <c r="O5" s="111"/>
      <c r="P5" s="114"/>
      <c r="Q5" s="111"/>
      <c r="R5" s="48" t="s">
        <v>136</v>
      </c>
      <c r="S5" s="106"/>
      <c r="T5" s="106"/>
      <c r="U5" s="106"/>
      <c r="V5" s="49"/>
      <c r="W5" s="106"/>
      <c r="X5" s="49"/>
      <c r="Y5" s="107"/>
      <c r="Z5" s="107"/>
      <c r="AA5" s="110"/>
      <c r="AB5" s="110"/>
      <c r="AD5" s="73"/>
      <c r="AF5" s="113"/>
      <c r="AG5" s="114"/>
      <c r="EA5" s="109"/>
      <c r="EB5" s="109"/>
      <c r="EC5" s="109"/>
      <c r="ED5" s="109"/>
      <c r="EE5" s="109"/>
      <c r="EF5" s="109"/>
      <c r="EG5" s="109"/>
      <c r="EH5" s="109"/>
      <c r="EI5" s="109"/>
      <c r="EJ5" s="109"/>
    </row>
    <row r="6" spans="2:140" ht="20.100000000000001" customHeight="1">
      <c r="B6" s="108"/>
      <c r="C6" s="108"/>
      <c r="D6" s="108"/>
      <c r="F6" s="116"/>
      <c r="G6" s="120"/>
      <c r="H6" s="66"/>
      <c r="I6" s="108"/>
      <c r="J6" s="117" t="s">
        <v>4</v>
      </c>
      <c r="K6" s="117"/>
      <c r="L6" s="117"/>
      <c r="M6" s="118"/>
      <c r="N6" s="117" t="s">
        <v>96</v>
      </c>
      <c r="O6" s="119"/>
      <c r="P6" s="121"/>
      <c r="Q6" s="119"/>
      <c r="R6" s="137"/>
      <c r="S6" s="119"/>
      <c r="T6" s="119"/>
      <c r="U6" s="119"/>
      <c r="V6" s="74"/>
      <c r="W6" s="119"/>
      <c r="X6" s="74"/>
      <c r="Y6" s="119"/>
      <c r="Z6" s="66" t="s">
        <v>67</v>
      </c>
      <c r="AB6" s="137"/>
      <c r="EA6" s="109"/>
      <c r="EB6" s="109"/>
      <c r="EC6" s="109"/>
      <c r="ED6" s="109"/>
      <c r="EE6" s="109"/>
      <c r="EF6" s="109"/>
      <c r="EG6" s="109"/>
      <c r="EH6" s="109"/>
      <c r="EI6" s="109"/>
      <c r="EJ6" s="109"/>
    </row>
    <row r="7" spans="2:140" ht="20.100000000000001" customHeight="1">
      <c r="B7" s="108"/>
      <c r="C7" s="108"/>
      <c r="D7" s="108"/>
      <c r="F7" s="116"/>
      <c r="G7" s="120"/>
      <c r="H7" s="66"/>
      <c r="I7" s="108"/>
      <c r="J7" s="121"/>
      <c r="K7" s="121"/>
      <c r="L7" s="121"/>
      <c r="M7" s="119"/>
      <c r="N7" s="121"/>
      <c r="O7" s="119"/>
      <c r="P7" s="121"/>
      <c r="Q7" s="119"/>
      <c r="R7" s="137"/>
      <c r="S7" s="119"/>
      <c r="T7" s="119"/>
      <c r="U7" s="119"/>
      <c r="V7" s="74"/>
      <c r="W7" s="119"/>
      <c r="X7" s="74" t="s">
        <v>213</v>
      </c>
      <c r="Y7" s="119"/>
      <c r="Z7" s="66" t="s">
        <v>68</v>
      </c>
      <c r="AB7" s="137"/>
      <c r="EA7" s="109"/>
      <c r="EB7" s="109"/>
      <c r="EC7" s="109"/>
      <c r="ED7" s="109"/>
      <c r="EE7" s="109"/>
      <c r="EF7" s="109"/>
      <c r="EG7" s="109"/>
      <c r="EH7" s="109"/>
      <c r="EI7" s="109"/>
      <c r="EJ7" s="109"/>
    </row>
    <row r="8" spans="2:140" ht="20.100000000000001" customHeight="1">
      <c r="B8" s="108"/>
      <c r="C8" s="108"/>
      <c r="D8" s="108"/>
      <c r="F8" s="116"/>
      <c r="G8" s="120"/>
      <c r="H8" s="66"/>
      <c r="I8" s="108"/>
      <c r="J8" s="121"/>
      <c r="K8" s="121"/>
      <c r="L8" s="121"/>
      <c r="M8" s="119"/>
      <c r="N8" s="121"/>
      <c r="O8" s="119"/>
      <c r="P8" s="121"/>
      <c r="Q8" s="119"/>
      <c r="R8" s="137"/>
      <c r="S8" s="119"/>
      <c r="T8" s="119"/>
      <c r="U8" s="119"/>
      <c r="V8" s="74"/>
      <c r="W8" s="119"/>
      <c r="X8" s="74" t="s">
        <v>220</v>
      </c>
      <c r="Y8" s="119"/>
      <c r="Z8" s="66" t="s">
        <v>95</v>
      </c>
      <c r="AB8" s="137"/>
      <c r="EA8" s="109"/>
      <c r="EB8" s="109"/>
      <c r="EC8" s="109"/>
      <c r="ED8" s="109"/>
      <c r="EE8" s="109"/>
      <c r="EF8" s="109"/>
      <c r="EG8" s="109"/>
      <c r="EH8" s="109"/>
      <c r="EI8" s="109"/>
      <c r="EJ8" s="109"/>
    </row>
    <row r="9" spans="2:140" ht="20.100000000000001" customHeight="1">
      <c r="B9" s="108"/>
      <c r="C9" s="108"/>
      <c r="D9" s="108"/>
      <c r="G9" s="73"/>
      <c r="H9" s="66"/>
      <c r="I9" s="108"/>
      <c r="J9" s="121"/>
      <c r="K9" s="121"/>
      <c r="L9" s="121"/>
      <c r="M9" s="119"/>
      <c r="N9" s="121"/>
      <c r="O9" s="119"/>
      <c r="P9" s="121"/>
      <c r="Q9" s="119"/>
      <c r="R9" s="137" t="s">
        <v>175</v>
      </c>
      <c r="S9" s="119"/>
      <c r="T9" s="119"/>
      <c r="U9" s="119"/>
      <c r="V9" s="74"/>
      <c r="W9" s="119"/>
      <c r="X9" s="74" t="s">
        <v>187</v>
      </c>
      <c r="Y9" s="119"/>
      <c r="Z9" s="73" t="s">
        <v>97</v>
      </c>
      <c r="AB9" s="137" t="s">
        <v>111</v>
      </c>
      <c r="EA9" s="109"/>
      <c r="EB9" s="109"/>
      <c r="EC9" s="109"/>
      <c r="ED9" s="109"/>
      <c r="EE9" s="109"/>
      <c r="EF9" s="109"/>
      <c r="EG9" s="109"/>
      <c r="EH9" s="109"/>
      <c r="EI9" s="109"/>
      <c r="EJ9" s="109"/>
    </row>
    <row r="10" spans="2:140" ht="20.100000000000001" customHeight="1">
      <c r="B10" s="108"/>
      <c r="C10" s="108"/>
      <c r="D10" s="108"/>
      <c r="F10" s="116"/>
      <c r="G10" s="73"/>
      <c r="H10" s="73"/>
      <c r="I10" s="108"/>
      <c r="J10" s="121"/>
      <c r="K10" s="121"/>
      <c r="L10" s="121"/>
      <c r="M10" s="119"/>
      <c r="N10" s="121"/>
      <c r="O10" s="119"/>
      <c r="P10" s="121"/>
      <c r="Q10" s="119"/>
      <c r="R10" s="137" t="s">
        <v>176</v>
      </c>
      <c r="S10" s="119"/>
      <c r="T10" s="73" t="s">
        <v>213</v>
      </c>
      <c r="U10" s="119"/>
      <c r="V10" s="74" t="s">
        <v>234</v>
      </c>
      <c r="W10" s="119"/>
      <c r="X10" s="74" t="s">
        <v>181</v>
      </c>
      <c r="Y10" s="119"/>
      <c r="Z10" s="73" t="s">
        <v>169</v>
      </c>
      <c r="AB10" s="73" t="s">
        <v>112</v>
      </c>
      <c r="AD10" s="73" t="s">
        <v>75</v>
      </c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</row>
    <row r="11" spans="2:140" s="120" customFormat="1" ht="20.100000000000001" customHeight="1">
      <c r="E11" s="55"/>
      <c r="F11" s="116" t="s">
        <v>9</v>
      </c>
      <c r="G11" s="73"/>
      <c r="H11" s="73" t="s">
        <v>152</v>
      </c>
      <c r="I11" s="108"/>
      <c r="J11" s="121"/>
      <c r="K11" s="121"/>
      <c r="L11" s="121"/>
      <c r="M11" s="113"/>
      <c r="N11" s="73"/>
      <c r="O11" s="73"/>
      <c r="P11" s="73" t="s">
        <v>152</v>
      </c>
      <c r="Q11" s="73"/>
      <c r="R11" s="74" t="s">
        <v>177</v>
      </c>
      <c r="S11" s="119"/>
      <c r="T11" s="73" t="s">
        <v>220</v>
      </c>
      <c r="U11" s="119"/>
      <c r="V11" s="74" t="s">
        <v>167</v>
      </c>
      <c r="W11" s="119"/>
      <c r="X11" s="73" t="s">
        <v>182</v>
      </c>
      <c r="Y11" s="119"/>
      <c r="Z11" s="74" t="s">
        <v>170</v>
      </c>
      <c r="AA11" s="112"/>
      <c r="AB11" s="74" t="s">
        <v>113</v>
      </c>
      <c r="AC11" s="112"/>
      <c r="AD11" s="74" t="s">
        <v>69</v>
      </c>
      <c r="AE11" s="112"/>
      <c r="AF11" s="66" t="s">
        <v>70</v>
      </c>
      <c r="AG11" s="122"/>
      <c r="AH11" s="120" t="s">
        <v>38</v>
      </c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</row>
    <row r="12" spans="2:140" s="120" customFormat="1" ht="20.100000000000001" customHeight="1">
      <c r="E12" s="55"/>
      <c r="F12" s="116" t="s">
        <v>137</v>
      </c>
      <c r="G12" s="73"/>
      <c r="H12" s="73" t="s">
        <v>194</v>
      </c>
      <c r="J12" s="116" t="s">
        <v>15</v>
      </c>
      <c r="K12" s="116"/>
      <c r="L12" s="116" t="s">
        <v>10</v>
      </c>
      <c r="M12" s="113"/>
      <c r="N12" s="73"/>
      <c r="O12" s="73"/>
      <c r="P12" s="73" t="s">
        <v>39</v>
      </c>
      <c r="Q12" s="73"/>
      <c r="R12" s="73" t="s">
        <v>135</v>
      </c>
      <c r="S12" s="119"/>
      <c r="T12" s="73" t="s">
        <v>196</v>
      </c>
      <c r="U12" s="119"/>
      <c r="V12" s="73" t="s">
        <v>135</v>
      </c>
      <c r="W12" s="119"/>
      <c r="X12" s="73" t="s">
        <v>179</v>
      </c>
      <c r="Y12" s="119"/>
      <c r="Z12" s="74" t="s">
        <v>171</v>
      </c>
      <c r="AA12" s="112"/>
      <c r="AB12" s="66" t="s">
        <v>74</v>
      </c>
      <c r="AC12" s="112"/>
      <c r="AD12" s="66" t="s">
        <v>83</v>
      </c>
      <c r="AE12" s="112"/>
      <c r="AF12" s="74" t="s">
        <v>71</v>
      </c>
      <c r="AG12" s="113"/>
      <c r="AH12" s="66" t="s">
        <v>74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</row>
    <row r="13" spans="2:140" s="120" customFormat="1" ht="20.100000000000001" customHeight="1">
      <c r="E13" s="55" t="s">
        <v>253</v>
      </c>
      <c r="F13" s="114" t="s">
        <v>11</v>
      </c>
      <c r="G13" s="74"/>
      <c r="H13" s="74" t="s">
        <v>208</v>
      </c>
      <c r="J13" s="113" t="s">
        <v>12</v>
      </c>
      <c r="K13" s="113"/>
      <c r="L13" s="113" t="s">
        <v>12</v>
      </c>
      <c r="M13" s="113"/>
      <c r="N13" s="73"/>
      <c r="O13" s="73"/>
      <c r="P13" s="73" t="s">
        <v>235</v>
      </c>
      <c r="Q13" s="73"/>
      <c r="R13" s="73" t="s">
        <v>178</v>
      </c>
      <c r="S13" s="119"/>
      <c r="T13" s="73" t="s">
        <v>197</v>
      </c>
      <c r="U13" s="119"/>
      <c r="V13" s="73" t="s">
        <v>168</v>
      </c>
      <c r="W13" s="119"/>
      <c r="X13" s="73" t="s">
        <v>180</v>
      </c>
      <c r="Y13" s="119"/>
      <c r="Z13" s="74" t="s">
        <v>172</v>
      </c>
      <c r="AA13" s="112"/>
      <c r="AB13" s="73" t="s">
        <v>39</v>
      </c>
      <c r="AC13" s="112"/>
      <c r="AD13" s="73" t="s">
        <v>217</v>
      </c>
      <c r="AE13" s="112"/>
      <c r="AF13" s="66" t="s">
        <v>66</v>
      </c>
      <c r="AG13" s="113"/>
      <c r="AH13" s="74" t="s">
        <v>39</v>
      </c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</row>
    <row r="14" spans="2:140" s="120" customFormat="1" ht="20.100000000000001" customHeight="1">
      <c r="B14" s="66"/>
      <c r="C14" s="66"/>
      <c r="D14" s="66"/>
      <c r="E14" s="55"/>
      <c r="F14" s="51" t="s">
        <v>20</v>
      </c>
      <c r="G14" s="52"/>
      <c r="H14" s="52"/>
      <c r="I14" s="51"/>
      <c r="J14" s="51"/>
      <c r="K14" s="51"/>
      <c r="L14" s="51"/>
      <c r="M14" s="51"/>
      <c r="N14" s="51"/>
      <c r="O14" s="52"/>
      <c r="P14" s="51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1"/>
      <c r="AB14" s="52"/>
      <c r="AC14" s="51"/>
      <c r="AD14" s="52"/>
      <c r="AE14" s="51"/>
      <c r="AF14" s="51"/>
      <c r="AG14" s="51"/>
      <c r="AH14" s="51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</row>
    <row r="15" spans="2:140" s="54" customFormat="1" ht="21.9" customHeight="1">
      <c r="B15" s="53" t="s">
        <v>251</v>
      </c>
      <c r="C15" s="53"/>
      <c r="E15" s="55"/>
      <c r="F15" s="57">
        <v>1200000</v>
      </c>
      <c r="G15" s="59"/>
      <c r="H15" s="57">
        <v>3179178</v>
      </c>
      <c r="I15" s="57"/>
      <c r="J15" s="57">
        <v>160000</v>
      </c>
      <c r="K15" s="57"/>
      <c r="L15" s="57">
        <v>10516000</v>
      </c>
      <c r="M15" s="58"/>
      <c r="N15" s="57">
        <v>352819995</v>
      </c>
      <c r="O15" s="57"/>
      <c r="P15" s="57">
        <v>0</v>
      </c>
      <c r="Q15" s="57">
        <v>0</v>
      </c>
      <c r="R15" s="57">
        <v>-6134409</v>
      </c>
      <c r="S15" s="57">
        <v>0</v>
      </c>
      <c r="T15" s="57">
        <v>4116834</v>
      </c>
      <c r="U15" s="57">
        <v>0</v>
      </c>
      <c r="V15" s="57">
        <v>-1397</v>
      </c>
      <c r="W15" s="57">
        <v>0</v>
      </c>
      <c r="X15" s="57">
        <v>6529640</v>
      </c>
      <c r="Y15" s="57">
        <v>0</v>
      </c>
      <c r="Z15" s="57">
        <v>1869121</v>
      </c>
      <c r="AA15" s="57">
        <v>0</v>
      </c>
      <c r="AB15" s="57">
        <f t="shared" ref="AB15" si="0">SUM(R15:Z15)</f>
        <v>6379789</v>
      </c>
      <c r="AC15" s="57"/>
      <c r="AD15" s="57">
        <f t="shared" ref="AD15" si="1">SUM(F15:P15,AB15)</f>
        <v>374254962</v>
      </c>
      <c r="AE15" s="57"/>
      <c r="AF15" s="57">
        <v>78169475</v>
      </c>
      <c r="AG15" s="57"/>
      <c r="AH15" s="57">
        <f>SUM(AD15:AF15)</f>
        <v>452424437</v>
      </c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</row>
    <row r="16" spans="2:140" s="54" customFormat="1" ht="21.9" customHeight="1">
      <c r="B16" s="68" t="s">
        <v>82</v>
      </c>
      <c r="C16" s="68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</row>
    <row r="17" spans="2:140" s="54" customFormat="1" ht="21.9" customHeight="1">
      <c r="B17" s="68"/>
      <c r="C17" s="68" t="s">
        <v>80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9"/>
      <c r="R17" s="56"/>
      <c r="S17" s="57"/>
      <c r="T17" s="57"/>
      <c r="U17" s="57"/>
      <c r="V17" s="56"/>
      <c r="W17" s="57"/>
      <c r="X17" s="56"/>
      <c r="Y17" s="57"/>
      <c r="Z17" s="59"/>
      <c r="AA17" s="57"/>
      <c r="AB17" s="56"/>
      <c r="AC17" s="57"/>
      <c r="AD17" s="56"/>
      <c r="AE17" s="57"/>
      <c r="AF17" s="56"/>
      <c r="AG17" s="57"/>
      <c r="AH17" s="57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</row>
    <row r="18" spans="2:140" s="54" customFormat="1" ht="21.9" customHeight="1">
      <c r="B18" s="69"/>
      <c r="C18" s="69" t="s">
        <v>72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9"/>
      <c r="R18" s="56"/>
      <c r="S18" s="57"/>
      <c r="T18" s="57"/>
      <c r="U18" s="57"/>
      <c r="V18" s="56"/>
      <c r="W18" s="57"/>
      <c r="X18" s="56"/>
      <c r="Y18" s="57"/>
      <c r="Z18" s="59"/>
      <c r="AA18" s="57"/>
      <c r="AB18" s="56"/>
      <c r="AC18" s="57"/>
      <c r="AD18" s="56"/>
      <c r="AE18" s="57"/>
      <c r="AF18" s="56"/>
      <c r="AG18" s="57"/>
      <c r="AH18" s="57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</row>
    <row r="19" spans="2:140" s="54" customFormat="1" ht="21.9" customHeight="1">
      <c r="B19" s="69"/>
      <c r="C19" s="69"/>
      <c r="D19" s="72" t="s">
        <v>218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9"/>
      <c r="R19" s="56"/>
      <c r="S19" s="57"/>
      <c r="T19" s="57"/>
      <c r="U19" s="57"/>
      <c r="V19" s="56"/>
      <c r="W19" s="57"/>
      <c r="X19" s="56"/>
      <c r="Y19" s="57"/>
      <c r="Z19" s="59"/>
      <c r="AA19" s="57"/>
      <c r="AB19" s="56"/>
      <c r="AC19" s="57"/>
      <c r="AD19" s="56"/>
      <c r="AE19" s="57"/>
      <c r="AF19" s="56"/>
      <c r="AG19" s="57"/>
      <c r="AH19" s="57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</row>
    <row r="20" spans="2:140" ht="21.9" customHeight="1">
      <c r="C20" s="54" t="s">
        <v>78</v>
      </c>
      <c r="D20" s="54"/>
      <c r="E20" s="165">
        <v>25</v>
      </c>
      <c r="F20" s="125">
        <v>0</v>
      </c>
      <c r="G20" s="125"/>
      <c r="H20" s="125">
        <v>0</v>
      </c>
      <c r="I20" s="65"/>
      <c r="J20" s="125">
        <v>0</v>
      </c>
      <c r="K20" s="124"/>
      <c r="L20" s="125">
        <v>0</v>
      </c>
      <c r="M20" s="124"/>
      <c r="N20" s="125">
        <v>-5399610</v>
      </c>
      <c r="O20" s="125"/>
      <c r="P20" s="125">
        <v>0</v>
      </c>
      <c r="Q20" s="125"/>
      <c r="R20" s="125">
        <v>0</v>
      </c>
      <c r="S20" s="124"/>
      <c r="T20" s="125">
        <v>0</v>
      </c>
      <c r="U20" s="124"/>
      <c r="V20" s="125">
        <v>0</v>
      </c>
      <c r="W20" s="124"/>
      <c r="X20" s="125">
        <v>0</v>
      </c>
      <c r="Y20" s="124"/>
      <c r="Z20" s="125">
        <v>0</v>
      </c>
      <c r="AA20" s="124"/>
      <c r="AB20" s="124">
        <f>SUM(R20:Z20)</f>
        <v>0</v>
      </c>
      <c r="AC20" s="124"/>
      <c r="AD20" s="124">
        <f>SUM(F20:P20,AB20)</f>
        <v>-5399610</v>
      </c>
      <c r="AE20" s="124"/>
      <c r="AF20" s="125">
        <v>-2663341</v>
      </c>
      <c r="AG20" s="124"/>
      <c r="AH20" s="124">
        <f>SUM(AD20:AF20)</f>
        <v>-8062951</v>
      </c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</row>
    <row r="21" spans="2:140" ht="21.9" customHeight="1">
      <c r="C21" s="69" t="s">
        <v>73</v>
      </c>
      <c r="D21" s="54"/>
      <c r="F21" s="127"/>
      <c r="G21" s="125"/>
      <c r="H21" s="127"/>
      <c r="I21" s="65"/>
      <c r="J21" s="127"/>
      <c r="K21" s="124"/>
      <c r="L21" s="127"/>
      <c r="M21" s="124"/>
      <c r="N21" s="127"/>
      <c r="O21" s="125"/>
      <c r="P21" s="127"/>
      <c r="Q21" s="125"/>
      <c r="R21" s="127"/>
      <c r="S21" s="124"/>
      <c r="T21" s="127"/>
      <c r="U21" s="124"/>
      <c r="V21" s="127"/>
      <c r="W21" s="124"/>
      <c r="X21" s="127"/>
      <c r="Y21" s="124"/>
      <c r="Z21" s="127"/>
      <c r="AA21" s="124"/>
      <c r="AB21" s="128"/>
      <c r="AC21" s="124"/>
      <c r="AD21" s="128"/>
      <c r="AE21" s="124"/>
      <c r="AF21" s="127"/>
      <c r="AG21" s="124"/>
      <c r="AH21" s="128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</row>
    <row r="22" spans="2:140" s="54" customFormat="1" ht="21.9" customHeight="1">
      <c r="B22" s="69"/>
      <c r="C22" s="69"/>
      <c r="D22" s="72" t="s">
        <v>218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-5399610</v>
      </c>
      <c r="O22" s="59"/>
      <c r="P22" s="60">
        <f>SUM(P20)</f>
        <v>0</v>
      </c>
      <c r="Q22" s="59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0">
        <f>SUM(X20)</f>
        <v>0</v>
      </c>
      <c r="Y22" s="57"/>
      <c r="Z22" s="60">
        <f>SUM(Z20)</f>
        <v>0</v>
      </c>
      <c r="AA22" s="57"/>
      <c r="AB22" s="60">
        <f>SUM(AB20)</f>
        <v>0</v>
      </c>
      <c r="AC22" s="57"/>
      <c r="AD22" s="60">
        <f>SUM(AD20)</f>
        <v>-5399610</v>
      </c>
      <c r="AE22" s="57"/>
      <c r="AF22" s="60">
        <f>SUM(AF20)</f>
        <v>-2663341</v>
      </c>
      <c r="AG22" s="57"/>
      <c r="AH22" s="60">
        <f>SUM(AH20)</f>
        <v>-8062951</v>
      </c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</row>
    <row r="23" spans="2:140" s="54" customFormat="1" ht="21.9" customHeight="1">
      <c r="B23" s="70"/>
      <c r="C23" s="70" t="s">
        <v>98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9"/>
      <c r="R23" s="56"/>
      <c r="S23" s="57"/>
      <c r="T23" s="56"/>
      <c r="U23" s="57"/>
      <c r="V23" s="56"/>
      <c r="W23" s="57"/>
      <c r="X23" s="56"/>
      <c r="Y23" s="57"/>
      <c r="Z23" s="56"/>
      <c r="AA23" s="57"/>
      <c r="AB23" s="56"/>
      <c r="AC23" s="57"/>
      <c r="AD23" s="56"/>
      <c r="AE23" s="57"/>
      <c r="AF23" s="56"/>
      <c r="AG23" s="57"/>
      <c r="AH23" s="57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</row>
    <row r="24" spans="2:140" s="54" customFormat="1" ht="21.9" customHeight="1">
      <c r="B24" s="109"/>
      <c r="C24" s="54" t="s">
        <v>122</v>
      </c>
      <c r="E24" s="55">
        <v>4</v>
      </c>
      <c r="F24" s="125">
        <v>0</v>
      </c>
      <c r="G24" s="125"/>
      <c r="H24" s="125">
        <v>-1491592</v>
      </c>
      <c r="I24" s="65"/>
      <c r="J24" s="125">
        <v>0</v>
      </c>
      <c r="K24" s="124"/>
      <c r="L24" s="125">
        <v>0</v>
      </c>
      <c r="M24" s="119"/>
      <c r="N24" s="125">
        <v>0</v>
      </c>
      <c r="O24" s="125"/>
      <c r="P24" s="125">
        <v>0</v>
      </c>
      <c r="Q24" s="125"/>
      <c r="R24" s="125">
        <v>0</v>
      </c>
      <c r="S24" s="124"/>
      <c r="T24" s="125">
        <v>0</v>
      </c>
      <c r="U24" s="124"/>
      <c r="V24" s="125">
        <v>0</v>
      </c>
      <c r="W24" s="124"/>
      <c r="X24" s="125">
        <v>0</v>
      </c>
      <c r="Y24" s="124"/>
      <c r="Z24" s="125">
        <v>0</v>
      </c>
      <c r="AA24" s="124"/>
      <c r="AB24" s="65">
        <f>SUM(R24:Z24)</f>
        <v>0</v>
      </c>
      <c r="AC24" s="124"/>
      <c r="AD24" s="65">
        <f>SUM(F24:P24,AB24)</f>
        <v>-1491592</v>
      </c>
      <c r="AE24" s="124"/>
      <c r="AF24" s="125">
        <v>4123862</v>
      </c>
      <c r="AG24" s="124"/>
      <c r="AH24" s="124">
        <f>SUM(AD24:AF24)</f>
        <v>2632270</v>
      </c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</row>
    <row r="25" spans="2:140" s="54" customFormat="1" ht="21.9" customHeight="1">
      <c r="C25" s="54" t="s">
        <v>131</v>
      </c>
      <c r="E25" s="55"/>
      <c r="F25" s="65"/>
      <c r="G25" s="125"/>
      <c r="H25" s="125"/>
      <c r="I25" s="65"/>
      <c r="J25" s="65"/>
      <c r="K25" s="124"/>
      <c r="L25" s="65"/>
      <c r="M25" s="119"/>
      <c r="N25" s="65"/>
      <c r="O25" s="125"/>
      <c r="P25" s="65"/>
      <c r="Q25" s="125"/>
      <c r="R25" s="65"/>
      <c r="S25" s="124"/>
      <c r="T25" s="65"/>
      <c r="U25" s="124"/>
      <c r="V25" s="65"/>
      <c r="W25" s="124"/>
      <c r="X25" s="65"/>
      <c r="Y25" s="124"/>
      <c r="Z25" s="65"/>
      <c r="AA25" s="124"/>
      <c r="AB25" s="65"/>
      <c r="AC25" s="124"/>
      <c r="AD25" s="65"/>
      <c r="AE25" s="124"/>
      <c r="AF25" s="65"/>
      <c r="AG25" s="124"/>
      <c r="AH25" s="124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</row>
    <row r="26" spans="2:140" s="54" customFormat="1" ht="21.9" customHeight="1">
      <c r="D26" s="54" t="s">
        <v>132</v>
      </c>
      <c r="E26" s="55"/>
      <c r="F26" s="125">
        <v>0</v>
      </c>
      <c r="G26" s="125"/>
      <c r="H26" s="125">
        <v>17041</v>
      </c>
      <c r="I26" s="65"/>
      <c r="J26" s="125">
        <v>0</v>
      </c>
      <c r="K26" s="124"/>
      <c r="L26" s="125">
        <v>0</v>
      </c>
      <c r="M26" s="119"/>
      <c r="N26" s="125">
        <v>0</v>
      </c>
      <c r="O26" s="125"/>
      <c r="P26" s="125">
        <v>0</v>
      </c>
      <c r="Q26" s="125"/>
      <c r="R26" s="125">
        <v>0</v>
      </c>
      <c r="S26" s="124"/>
      <c r="T26" s="125">
        <v>0</v>
      </c>
      <c r="U26" s="124"/>
      <c r="V26" s="125">
        <v>0</v>
      </c>
      <c r="W26" s="124"/>
      <c r="X26" s="125">
        <v>0</v>
      </c>
      <c r="Y26" s="124"/>
      <c r="Z26" s="125">
        <v>0</v>
      </c>
      <c r="AA26" s="124"/>
      <c r="AB26" s="65">
        <f>SUM(R26:Z26)</f>
        <v>0</v>
      </c>
      <c r="AC26" s="124"/>
      <c r="AD26" s="65">
        <f>SUM(F26:P26,AB26)</f>
        <v>17041</v>
      </c>
      <c r="AE26" s="124"/>
      <c r="AF26" s="125">
        <v>126884</v>
      </c>
      <c r="AG26" s="124"/>
      <c r="AH26" s="124">
        <f>SUM(AD26:AF26)</f>
        <v>143925</v>
      </c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</row>
    <row r="27" spans="2:140" s="54" customFormat="1" ht="21.9" customHeight="1">
      <c r="B27" s="109"/>
      <c r="C27" s="69" t="s">
        <v>133</v>
      </c>
      <c r="E27" s="55"/>
      <c r="F27" s="128"/>
      <c r="G27" s="125"/>
      <c r="H27" s="127"/>
      <c r="I27" s="65"/>
      <c r="J27" s="128"/>
      <c r="K27" s="124"/>
      <c r="L27" s="128"/>
      <c r="M27" s="119"/>
      <c r="N27" s="128"/>
      <c r="O27" s="125"/>
      <c r="P27" s="128"/>
      <c r="Q27" s="125"/>
      <c r="R27" s="128"/>
      <c r="S27" s="124"/>
      <c r="T27" s="128"/>
      <c r="U27" s="124"/>
      <c r="V27" s="128"/>
      <c r="W27" s="124"/>
      <c r="X27" s="128"/>
      <c r="Y27" s="124"/>
      <c r="Z27" s="128"/>
      <c r="AA27" s="124"/>
      <c r="AB27" s="128"/>
      <c r="AC27" s="124"/>
      <c r="AD27" s="128"/>
      <c r="AE27" s="124"/>
      <c r="AF27" s="128"/>
      <c r="AG27" s="124"/>
      <c r="AH27" s="128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</row>
    <row r="28" spans="2:140" s="54" customFormat="1" ht="21.9" customHeight="1">
      <c r="B28" s="69"/>
      <c r="C28" s="69"/>
      <c r="D28" s="69" t="s">
        <v>134</v>
      </c>
      <c r="E28" s="55"/>
      <c r="F28" s="60">
        <f>SUM(F24,F26)</f>
        <v>0</v>
      </c>
      <c r="G28" s="59"/>
      <c r="H28" s="61">
        <f>SUM(H24,H26)</f>
        <v>-1474551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9"/>
      <c r="R28" s="60">
        <f>SUM(R24,R26)</f>
        <v>0</v>
      </c>
      <c r="S28" s="57"/>
      <c r="T28" s="60">
        <f>SUM(T24,T26)</f>
        <v>0</v>
      </c>
      <c r="U28" s="57"/>
      <c r="V28" s="60">
        <f>SUM(V24,V26)</f>
        <v>0</v>
      </c>
      <c r="W28" s="57"/>
      <c r="X28" s="60">
        <f>SUM(X24,X26)</f>
        <v>0</v>
      </c>
      <c r="Y28" s="57"/>
      <c r="Z28" s="60">
        <f>SUM(Z24,Z26)</f>
        <v>0</v>
      </c>
      <c r="AA28" s="57"/>
      <c r="AB28" s="60">
        <f>SUM(AB24,AB26)</f>
        <v>0</v>
      </c>
      <c r="AC28" s="57"/>
      <c r="AD28" s="60">
        <f>SUM(AD24,AD26)</f>
        <v>-1474551</v>
      </c>
      <c r="AE28" s="57"/>
      <c r="AF28" s="60">
        <f>SUM(AF24,AF26)</f>
        <v>4250746</v>
      </c>
      <c r="AG28" s="57"/>
      <c r="AH28" s="60">
        <f>SUM(AH24,AH26)</f>
        <v>2776195</v>
      </c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</row>
    <row r="29" spans="2:140" s="54" customFormat="1" ht="21.9" customHeight="1">
      <c r="B29" s="68" t="s">
        <v>81</v>
      </c>
      <c r="C29" s="69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9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</row>
    <row r="30" spans="2:140" s="54" customFormat="1" ht="21.9" customHeight="1">
      <c r="B30" s="68" t="s">
        <v>76</v>
      </c>
      <c r="C30" s="68" t="s">
        <v>80</v>
      </c>
      <c r="E30" s="55"/>
      <c r="F30" s="60">
        <f>SUM(F22,F28)</f>
        <v>0</v>
      </c>
      <c r="G30" s="59"/>
      <c r="H30" s="61">
        <f>SUM(H22,H28)</f>
        <v>-1474551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-5399610</v>
      </c>
      <c r="O30" s="59"/>
      <c r="P30" s="60">
        <f>SUM(P22,P28)</f>
        <v>0</v>
      </c>
      <c r="Q30" s="59"/>
      <c r="R30" s="60">
        <f>SUM(R22,R28)</f>
        <v>0</v>
      </c>
      <c r="S30" s="57"/>
      <c r="T30" s="60">
        <f>SUM(T22,T28)</f>
        <v>0</v>
      </c>
      <c r="U30" s="57"/>
      <c r="V30" s="60">
        <f>SUM(V22,V28)</f>
        <v>0</v>
      </c>
      <c r="W30" s="57"/>
      <c r="X30" s="60">
        <f>SUM(X22,X28)</f>
        <v>0</v>
      </c>
      <c r="Y30" s="57"/>
      <c r="Z30" s="60">
        <f>SUM(Z22,Z28)</f>
        <v>0</v>
      </c>
      <c r="AA30" s="57"/>
      <c r="AB30" s="60">
        <f>SUM(AB22,AB28)</f>
        <v>0</v>
      </c>
      <c r="AC30" s="57"/>
      <c r="AD30" s="60">
        <f>SUM(AD22,AD28)</f>
        <v>-6874161</v>
      </c>
      <c r="AE30" s="57"/>
      <c r="AF30" s="60">
        <f>SUM(AF22,AF28)</f>
        <v>1587405</v>
      </c>
      <c r="AG30" s="57"/>
      <c r="AH30" s="60">
        <f>SUM(AH22,AH28)</f>
        <v>-5286756</v>
      </c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</row>
    <row r="31" spans="2:140" s="54" customFormat="1" ht="21.9" customHeight="1">
      <c r="B31" s="68" t="s">
        <v>236</v>
      </c>
      <c r="C31" s="68"/>
      <c r="D31" s="53"/>
      <c r="E31" s="55">
        <v>26</v>
      </c>
      <c r="F31" s="57">
        <v>0</v>
      </c>
      <c r="G31" s="59"/>
      <c r="H31" s="57">
        <v>0</v>
      </c>
      <c r="I31" s="56"/>
      <c r="J31" s="57">
        <v>0</v>
      </c>
      <c r="K31" s="57"/>
      <c r="L31" s="57">
        <v>0</v>
      </c>
      <c r="M31" s="58"/>
      <c r="N31" s="57">
        <v>0</v>
      </c>
      <c r="O31" s="59"/>
      <c r="P31" s="57">
        <v>-23203660</v>
      </c>
      <c r="Q31" s="59"/>
      <c r="R31" s="57">
        <v>0</v>
      </c>
      <c r="S31" s="57"/>
      <c r="T31" s="57">
        <v>0</v>
      </c>
      <c r="U31" s="57"/>
      <c r="V31" s="57">
        <v>0</v>
      </c>
      <c r="W31" s="57"/>
      <c r="X31" s="57">
        <v>0</v>
      </c>
      <c r="Y31" s="57"/>
      <c r="Z31" s="57">
        <v>0</v>
      </c>
      <c r="AA31" s="57"/>
      <c r="AB31" s="57">
        <f>SUM(R31:Z31)</f>
        <v>0</v>
      </c>
      <c r="AC31" s="57"/>
      <c r="AD31" s="57">
        <f>SUM(F31:P31,AB31)</f>
        <v>-23203660</v>
      </c>
      <c r="AE31" s="57"/>
      <c r="AF31" s="57">
        <v>0</v>
      </c>
      <c r="AG31" s="57"/>
      <c r="AH31" s="57">
        <f>SUM(AD31:AF31)</f>
        <v>-23203660</v>
      </c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</row>
    <row r="32" spans="2:140" s="54" customFormat="1" ht="21.9" customHeight="1">
      <c r="B32" s="68" t="s">
        <v>207</v>
      </c>
      <c r="C32" s="68"/>
      <c r="E32" s="55"/>
      <c r="F32" s="57"/>
      <c r="G32" s="59"/>
      <c r="H32" s="59"/>
      <c r="I32" s="56"/>
      <c r="J32" s="57"/>
      <c r="K32" s="57"/>
      <c r="L32" s="57"/>
      <c r="M32" s="58"/>
      <c r="N32" s="57"/>
      <c r="O32" s="59"/>
      <c r="P32" s="57"/>
      <c r="Q32" s="59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</row>
    <row r="33" spans="1:140" s="54" customFormat="1" ht="21.9" customHeight="1">
      <c r="B33" s="68"/>
      <c r="C33" s="71" t="s">
        <v>87</v>
      </c>
      <c r="E33" s="55"/>
      <c r="F33" s="125">
        <v>0</v>
      </c>
      <c r="G33" s="125"/>
      <c r="H33" s="125">
        <v>0</v>
      </c>
      <c r="I33" s="65"/>
      <c r="J33" s="125">
        <v>0</v>
      </c>
      <c r="K33" s="124"/>
      <c r="L33" s="125">
        <v>0</v>
      </c>
      <c r="M33" s="119"/>
      <c r="N33" s="125">
        <v>25914983</v>
      </c>
      <c r="O33" s="125"/>
      <c r="P33" s="125">
        <v>0</v>
      </c>
      <c r="Q33" s="125"/>
      <c r="R33" s="125">
        <v>0</v>
      </c>
      <c r="S33" s="124"/>
      <c r="T33" s="125">
        <v>0</v>
      </c>
      <c r="U33" s="124"/>
      <c r="V33" s="125">
        <v>0</v>
      </c>
      <c r="W33" s="124"/>
      <c r="X33" s="125">
        <v>0</v>
      </c>
      <c r="Y33" s="124"/>
      <c r="Z33" s="125">
        <v>0</v>
      </c>
      <c r="AA33" s="124"/>
      <c r="AB33" s="65">
        <f t="shared" ref="AB33:AB34" si="2">SUM(R33:Z33)</f>
        <v>0</v>
      </c>
      <c r="AC33" s="124"/>
      <c r="AD33" s="65">
        <f t="shared" ref="AD33:AD34" si="3">SUM(F33:P33,AB33)</f>
        <v>25914983</v>
      </c>
      <c r="AE33" s="124"/>
      <c r="AF33" s="125">
        <v>-1804806</v>
      </c>
      <c r="AG33" s="124"/>
      <c r="AH33" s="124">
        <f t="shared" ref="AH33:AH34" si="4">SUM(AD33:AF33)</f>
        <v>24110177</v>
      </c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</row>
    <row r="34" spans="1:140" s="54" customFormat="1" ht="21.9" customHeight="1">
      <c r="B34" s="68"/>
      <c r="C34" s="71" t="s">
        <v>88</v>
      </c>
      <c r="E34" s="55"/>
      <c r="F34" s="126">
        <v>0</v>
      </c>
      <c r="G34" s="125"/>
      <c r="H34" s="126">
        <v>0</v>
      </c>
      <c r="I34" s="65"/>
      <c r="J34" s="126">
        <v>0</v>
      </c>
      <c r="K34" s="124"/>
      <c r="L34" s="126">
        <v>0</v>
      </c>
      <c r="M34" s="119"/>
      <c r="N34" s="126">
        <v>259934</v>
      </c>
      <c r="O34" s="125"/>
      <c r="P34" s="126">
        <v>0</v>
      </c>
      <c r="Q34" s="125"/>
      <c r="R34" s="126">
        <v>-3484555</v>
      </c>
      <c r="S34" s="124"/>
      <c r="T34" s="126">
        <v>-997872</v>
      </c>
      <c r="U34" s="124"/>
      <c r="V34" s="126">
        <v>-9417</v>
      </c>
      <c r="W34" s="124"/>
      <c r="X34" s="126">
        <v>-1295617</v>
      </c>
      <c r="Y34" s="124"/>
      <c r="Z34" s="126">
        <v>-602838</v>
      </c>
      <c r="AA34" s="124"/>
      <c r="AB34" s="126">
        <f t="shared" si="2"/>
        <v>-6390299</v>
      </c>
      <c r="AC34" s="124"/>
      <c r="AD34" s="126">
        <f t="shared" si="3"/>
        <v>-6130365</v>
      </c>
      <c r="AE34" s="124"/>
      <c r="AF34" s="126">
        <v>-317193</v>
      </c>
      <c r="AG34" s="124"/>
      <c r="AH34" s="126">
        <f t="shared" si="4"/>
        <v>-6447558</v>
      </c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</row>
    <row r="35" spans="1:140" s="54" customFormat="1" ht="21.9" customHeight="1">
      <c r="B35" s="68" t="s">
        <v>205</v>
      </c>
      <c r="C35" s="68"/>
      <c r="E35" s="55"/>
      <c r="F35" s="60">
        <f>SUM(F33,F34)</f>
        <v>0</v>
      </c>
      <c r="G35" s="59"/>
      <c r="H35" s="61">
        <f>SUM(H33,H34)</f>
        <v>0</v>
      </c>
      <c r="I35" s="56"/>
      <c r="J35" s="60">
        <f>SUM(J33,J34)</f>
        <v>0</v>
      </c>
      <c r="K35" s="57"/>
      <c r="L35" s="60">
        <f>SUM(L33,L34)</f>
        <v>0</v>
      </c>
      <c r="M35" s="58"/>
      <c r="N35" s="60">
        <f>SUM(N33,N34)</f>
        <v>26174917</v>
      </c>
      <c r="O35" s="59"/>
      <c r="P35" s="60">
        <f>SUM(P33,P34)</f>
        <v>0</v>
      </c>
      <c r="Q35" s="59"/>
      <c r="R35" s="60">
        <f>SUM(R33,R34)</f>
        <v>-3484555</v>
      </c>
      <c r="S35" s="57"/>
      <c r="T35" s="60">
        <f>SUM(T33,T34)</f>
        <v>-997872</v>
      </c>
      <c r="U35" s="57"/>
      <c r="V35" s="60">
        <f>SUM(V33,V34)</f>
        <v>-9417</v>
      </c>
      <c r="W35" s="57"/>
      <c r="X35" s="60">
        <f>SUM(X33,X34)</f>
        <v>-1295617</v>
      </c>
      <c r="Y35" s="57"/>
      <c r="Z35" s="60">
        <f>SUM(Z33,Z34)</f>
        <v>-602838</v>
      </c>
      <c r="AA35" s="57"/>
      <c r="AB35" s="60">
        <f>SUM(AB33,AB34)</f>
        <v>-6390299</v>
      </c>
      <c r="AC35" s="57"/>
      <c r="AD35" s="60">
        <f>SUM(AD33,AD34)</f>
        <v>19784618</v>
      </c>
      <c r="AE35" s="57"/>
      <c r="AF35" s="60">
        <f>SUM(AF33,AF34)</f>
        <v>-2121999</v>
      </c>
      <c r="AG35" s="57"/>
      <c r="AH35" s="60">
        <f>SUM(AH33,AH34)</f>
        <v>17662619</v>
      </c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</row>
    <row r="36" spans="1:140" ht="21.9" customHeight="1" thickBot="1">
      <c r="A36" s="54"/>
      <c r="B36" s="53" t="s">
        <v>252</v>
      </c>
      <c r="C36" s="53"/>
      <c r="D36" s="54"/>
      <c r="F36" s="64">
        <f>SUM(F15,F30,F31,F35)</f>
        <v>1200000</v>
      </c>
      <c r="G36" s="57"/>
      <c r="H36" s="64">
        <f>SUM(H15,H30,H31,H35)</f>
        <v>1704627</v>
      </c>
      <c r="I36" s="65"/>
      <c r="J36" s="64">
        <f>SUM(J15,J30,J31,J35)</f>
        <v>160000</v>
      </c>
      <c r="K36" s="57"/>
      <c r="L36" s="64">
        <f>SUM(L15,L30,L31,L35)</f>
        <v>10516000</v>
      </c>
      <c r="M36" s="57"/>
      <c r="N36" s="64">
        <f>SUM(N15,N30,N31,N35)</f>
        <v>373595302</v>
      </c>
      <c r="O36" s="57"/>
      <c r="P36" s="64">
        <f>SUM(P15,P30,P31,P35)</f>
        <v>-23203660</v>
      </c>
      <c r="Q36" s="57"/>
      <c r="R36" s="64">
        <f>SUM(R15,R30,R31,R35)</f>
        <v>-9618964</v>
      </c>
      <c r="S36" s="57"/>
      <c r="T36" s="64">
        <f>SUM(T15,T30,T31,T35)</f>
        <v>3118962</v>
      </c>
      <c r="U36" s="57"/>
      <c r="V36" s="64">
        <f>SUM(V15,V30,V31,V35)</f>
        <v>-10814</v>
      </c>
      <c r="W36" s="57"/>
      <c r="X36" s="64">
        <f>SUM(X15,X30,X31,X35)</f>
        <v>5234023</v>
      </c>
      <c r="Y36" s="57"/>
      <c r="Z36" s="64">
        <f>SUM(Z15,Z30,Z31,Z35)</f>
        <v>1266283</v>
      </c>
      <c r="AA36" s="57"/>
      <c r="AB36" s="64">
        <f>SUM(AB15,AB30,AB31,AB35)</f>
        <v>-10510</v>
      </c>
      <c r="AC36" s="57"/>
      <c r="AD36" s="64">
        <f>SUM(AD15,AD30,AD31,AD35)</f>
        <v>363961759</v>
      </c>
      <c r="AE36" s="57"/>
      <c r="AF36" s="64">
        <f>SUM(AF15,AF30,AF31,AF35)</f>
        <v>77634881</v>
      </c>
      <c r="AG36" s="57"/>
      <c r="AH36" s="64">
        <f>SUM(AH15,AH30,AH31,AH35)</f>
        <v>441596640</v>
      </c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</row>
    <row r="37" spans="1:140" ht="9.9" customHeight="1" thickTop="1">
      <c r="H37" s="112"/>
    </row>
    <row r="38" spans="1:140" ht="22.65" customHeight="1">
      <c r="G38" s="131"/>
      <c r="H38" s="131"/>
      <c r="K38" s="131"/>
      <c r="M38" s="131"/>
      <c r="O38" s="131"/>
      <c r="Q38" s="131"/>
      <c r="S38" s="131"/>
      <c r="T38" s="131"/>
      <c r="U38" s="131"/>
      <c r="W38" s="131"/>
      <c r="Y38" s="131"/>
      <c r="Z38" s="131"/>
      <c r="AA38" s="131"/>
      <c r="AC38" s="131"/>
      <c r="AE38" s="131"/>
      <c r="AG38" s="131"/>
      <c r="AH38" s="131"/>
    </row>
    <row r="39" spans="1:140" ht="22.65" customHeight="1">
      <c r="H39" s="112"/>
    </row>
    <row r="40" spans="1:140" ht="22.65" customHeight="1">
      <c r="H40" s="112"/>
    </row>
    <row r="41" spans="1:140" ht="22.65" customHeight="1">
      <c r="H41" s="112"/>
    </row>
    <row r="42" spans="1:140" ht="22.65" customHeight="1">
      <c r="H42" s="112"/>
    </row>
    <row r="43" spans="1:140" ht="22.65" customHeight="1">
      <c r="H43" s="112"/>
    </row>
    <row r="44" spans="1:140" ht="22.65" customHeight="1">
      <c r="H44" s="112"/>
    </row>
    <row r="45" spans="1:140" ht="22.65" customHeight="1">
      <c r="H45" s="112"/>
    </row>
    <row r="46" spans="1:140" ht="22.65" customHeight="1">
      <c r="H46" s="112"/>
    </row>
    <row r="47" spans="1:140" ht="22.65" customHeight="1">
      <c r="H47" s="112"/>
    </row>
    <row r="48" spans="1:140" ht="22.65" customHeight="1">
      <c r="H48" s="112"/>
    </row>
    <row r="49" spans="8:8" ht="22.65" customHeight="1">
      <c r="H49" s="112"/>
    </row>
    <row r="50" spans="8:8" ht="22.65" customHeight="1">
      <c r="H50" s="112"/>
    </row>
    <row r="51" spans="8:8" ht="22.65" customHeight="1">
      <c r="H51" s="112"/>
    </row>
    <row r="52" spans="8:8" ht="22.65" customHeight="1">
      <c r="H52" s="112"/>
    </row>
    <row r="53" spans="8:8" ht="22.65" customHeight="1">
      <c r="H53" s="112"/>
    </row>
    <row r="54" spans="8:8" ht="22.65" customHeight="1">
      <c r="H54" s="112"/>
    </row>
    <row r="55" spans="8:8" ht="22.65" customHeight="1">
      <c r="H55" s="112"/>
    </row>
    <row r="56" spans="8:8" ht="22.65" customHeight="1">
      <c r="H56" s="112"/>
    </row>
    <row r="57" spans="8:8" ht="22.65" customHeight="1">
      <c r="H57" s="112"/>
    </row>
    <row r="58" spans="8:8" ht="22.65" customHeight="1">
      <c r="H58" s="112"/>
    </row>
    <row r="59" spans="8:8" ht="22.65" customHeight="1">
      <c r="H59" s="112"/>
    </row>
    <row r="60" spans="8:8" ht="22.65" customHeight="1">
      <c r="H60" s="112"/>
    </row>
    <row r="61" spans="8:8" ht="22.65" customHeight="1">
      <c r="H61" s="112"/>
    </row>
    <row r="62" spans="8:8" ht="22.65" customHeight="1">
      <c r="H62" s="112"/>
    </row>
    <row r="63" spans="8:8" ht="22.65" customHeight="1">
      <c r="H63" s="112"/>
    </row>
    <row r="64" spans="8:8" ht="22.65" customHeight="1">
      <c r="H64" s="112"/>
    </row>
    <row r="65" spans="8:8" ht="22.65" customHeight="1">
      <c r="H65" s="112"/>
    </row>
    <row r="66" spans="8:8" ht="22.65" customHeight="1">
      <c r="H66" s="112"/>
    </row>
    <row r="67" spans="8:8" ht="22.65" customHeight="1">
      <c r="H67" s="112"/>
    </row>
    <row r="68" spans="8:8" ht="22.65" customHeight="1">
      <c r="H68" s="112"/>
    </row>
    <row r="69" spans="8:8" ht="22.65" customHeight="1">
      <c r="H69" s="112"/>
    </row>
    <row r="70" spans="8:8" ht="22.65" customHeight="1">
      <c r="H70" s="112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2" fitToHeight="2" orientation="landscape" blackAndWhite="1" useFirstPageNumber="1" horizontalDpi="1200" verticalDpi="1200" r:id="rId1"/>
  <headerFooter>
    <oddFooter>&amp;L  The accompanying notes are an integral part of these financial statements.
&amp;C&amp;P</oddFooter>
  </headerFooter>
  <customProperties>
    <customPr name="EpmWorksheetKeyString_GUID" r:id="rId2"/>
  </customProperties>
  <ignoredErrors>
    <ignoredError sqref="AD20 AB15 AD15 AD31 A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02"/>
  <sheetViews>
    <sheetView showGridLines="0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8" customWidth="1"/>
    <col min="4" max="4" width="47.6640625" style="8" customWidth="1"/>
    <col min="5" max="5" width="6.6640625" style="8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6384" width="9.109375" style="8"/>
  </cols>
  <sheetData>
    <row r="1" spans="2:13" s="42" customFormat="1" ht="23.1" customHeight="1">
      <c r="B1" s="3" t="s">
        <v>33</v>
      </c>
      <c r="C1" s="3"/>
      <c r="D1" s="3"/>
      <c r="E1" s="3"/>
      <c r="F1" s="3"/>
      <c r="H1" s="46"/>
      <c r="J1" s="43"/>
    </row>
    <row r="2" spans="2:13" ht="23.1" customHeight="1">
      <c r="B2" s="4" t="s">
        <v>91</v>
      </c>
      <c r="C2" s="4"/>
      <c r="D2" s="4"/>
      <c r="E2" s="4"/>
      <c r="F2" s="4"/>
      <c r="G2" s="2" t="s">
        <v>17</v>
      </c>
      <c r="H2" s="1"/>
      <c r="I2" s="2" t="s">
        <v>17</v>
      </c>
    </row>
    <row r="3" spans="2:13" s="138" customFormat="1" ht="23.1" customHeight="1">
      <c r="B3" s="81" t="s">
        <v>242</v>
      </c>
      <c r="C3" s="100"/>
      <c r="D3" s="100"/>
      <c r="E3" s="100"/>
      <c r="F3" s="100"/>
      <c r="J3" s="140"/>
    </row>
    <row r="4" spans="2:13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3" ht="23.1" customHeight="1">
      <c r="B5" s="2"/>
      <c r="C5" s="2"/>
      <c r="D5" s="2"/>
      <c r="E5" s="163" t="s">
        <v>253</v>
      </c>
      <c r="F5" s="2"/>
      <c r="G5" s="78">
        <v>2023</v>
      </c>
      <c r="H5" s="79"/>
      <c r="I5" s="80">
        <v>2022</v>
      </c>
    </row>
    <row r="6" spans="2:13" s="42" customFormat="1" ht="23.1" customHeight="1">
      <c r="B6" s="2"/>
      <c r="C6" s="2"/>
      <c r="D6" s="2"/>
      <c r="E6" s="2"/>
      <c r="F6" s="2"/>
      <c r="G6" s="168" t="s">
        <v>20</v>
      </c>
      <c r="H6" s="168"/>
      <c r="I6" s="168"/>
      <c r="J6" s="43"/>
    </row>
    <row r="7" spans="2:13" s="47" customFormat="1" ht="19.2" customHeight="1">
      <c r="B7" s="6" t="s">
        <v>35</v>
      </c>
      <c r="C7" s="6"/>
      <c r="D7" s="6"/>
      <c r="E7" s="6"/>
      <c r="F7" s="6"/>
      <c r="G7" s="7"/>
      <c r="H7" s="7"/>
      <c r="I7" s="7"/>
      <c r="J7" s="141"/>
    </row>
    <row r="8" spans="2:13" s="42" customFormat="1" ht="19.2" customHeight="1">
      <c r="B8" s="82" t="s">
        <v>204</v>
      </c>
      <c r="C8" s="82"/>
      <c r="D8" s="82"/>
      <c r="E8" s="82"/>
      <c r="F8" s="82"/>
      <c r="G8" s="91">
        <v>24110177</v>
      </c>
      <c r="H8" s="91"/>
      <c r="I8" s="91">
        <v>17724535</v>
      </c>
      <c r="J8" s="43"/>
    </row>
    <row r="9" spans="2:13" s="42" customFormat="1" ht="19.2" customHeight="1">
      <c r="B9" s="6" t="s">
        <v>31</v>
      </c>
      <c r="C9" s="6"/>
      <c r="D9" s="6"/>
      <c r="E9" s="6"/>
      <c r="F9" s="6"/>
      <c r="G9" s="91"/>
      <c r="H9" s="91"/>
      <c r="I9" s="91"/>
      <c r="J9" s="43"/>
    </row>
    <row r="10" spans="2:13" s="42" customFormat="1" ht="19.2" customHeight="1">
      <c r="B10" s="82" t="s">
        <v>63</v>
      </c>
      <c r="C10" s="82"/>
      <c r="D10" s="82"/>
      <c r="E10" s="82"/>
      <c r="F10" s="82"/>
      <c r="G10" s="91">
        <v>8044668</v>
      </c>
      <c r="H10" s="91"/>
      <c r="I10" s="91">
        <v>4650349</v>
      </c>
      <c r="J10" s="43"/>
    </row>
    <row r="11" spans="2:13" s="42" customFormat="1" ht="19.2" customHeight="1">
      <c r="B11" s="82" t="s">
        <v>149</v>
      </c>
      <c r="C11" s="82"/>
      <c r="D11" s="82"/>
      <c r="E11" s="82"/>
      <c r="F11" s="82"/>
      <c r="G11" s="91">
        <v>29740095</v>
      </c>
      <c r="H11" s="91"/>
      <c r="I11" s="91">
        <v>29461123</v>
      </c>
      <c r="J11" s="43"/>
      <c r="K11" s="8"/>
      <c r="L11" s="8"/>
      <c r="M11" s="8"/>
    </row>
    <row r="12" spans="2:13" s="42" customFormat="1" ht="19.2" customHeight="1">
      <c r="B12" s="82" t="s">
        <v>224</v>
      </c>
      <c r="C12" s="82"/>
      <c r="D12" s="82"/>
      <c r="E12" s="82"/>
      <c r="F12" s="82"/>
      <c r="G12" s="91">
        <v>1607594</v>
      </c>
      <c r="H12" s="91"/>
      <c r="I12" s="91">
        <v>1012941</v>
      </c>
      <c r="J12" s="43"/>
      <c r="K12" s="8"/>
      <c r="L12" s="8"/>
      <c r="M12" s="8"/>
    </row>
    <row r="13" spans="2:13" s="42" customFormat="1" ht="19.2" customHeight="1">
      <c r="B13" s="82" t="s">
        <v>198</v>
      </c>
      <c r="C13" s="82"/>
      <c r="D13" s="82"/>
      <c r="E13" s="82"/>
      <c r="F13" s="82"/>
      <c r="G13" s="91">
        <v>1079116</v>
      </c>
      <c r="H13" s="91"/>
      <c r="I13" s="91">
        <v>1076800</v>
      </c>
      <c r="J13" s="43"/>
      <c r="K13" s="8"/>
      <c r="L13" s="8"/>
      <c r="M13" s="8"/>
    </row>
    <row r="14" spans="2:13" s="42" customFormat="1" ht="19.2" customHeight="1">
      <c r="B14" s="82" t="s">
        <v>244</v>
      </c>
      <c r="C14" s="82"/>
      <c r="D14" s="82"/>
      <c r="E14" s="82"/>
      <c r="F14" s="82"/>
      <c r="G14" s="91">
        <v>38438</v>
      </c>
      <c r="H14" s="91"/>
      <c r="I14" s="91">
        <v>377547</v>
      </c>
      <c r="J14" s="43"/>
      <c r="K14" s="8"/>
      <c r="L14" s="8"/>
      <c r="M14" s="8"/>
    </row>
    <row r="15" spans="2:13" s="42" customFormat="1" ht="19.2" customHeight="1">
      <c r="B15" s="82" t="s">
        <v>173</v>
      </c>
      <c r="C15" s="82"/>
      <c r="D15" s="82"/>
      <c r="E15" s="82"/>
      <c r="F15" s="82"/>
      <c r="G15" s="91"/>
      <c r="H15" s="91"/>
      <c r="I15" s="91"/>
      <c r="J15" s="43"/>
    </row>
    <row r="16" spans="2:13" s="42" customFormat="1" ht="19.2" customHeight="1">
      <c r="B16" s="82"/>
      <c r="C16" s="82" t="s">
        <v>174</v>
      </c>
      <c r="D16" s="82"/>
      <c r="E16" s="82"/>
      <c r="F16" s="82"/>
      <c r="G16" s="91">
        <v>-8418817</v>
      </c>
      <c r="H16" s="91"/>
      <c r="I16" s="91">
        <v>-10703091</v>
      </c>
      <c r="J16" s="43"/>
    </row>
    <row r="17" spans="2:10" s="42" customFormat="1" ht="19.2" customHeight="1">
      <c r="B17" s="82" t="s">
        <v>43</v>
      </c>
      <c r="C17" s="82"/>
      <c r="D17" s="82"/>
      <c r="E17" s="82"/>
      <c r="F17" s="82"/>
      <c r="G17" s="91">
        <v>-3332464</v>
      </c>
      <c r="H17" s="91"/>
      <c r="I17" s="91">
        <v>-4563475</v>
      </c>
      <c r="J17" s="43"/>
    </row>
    <row r="18" spans="2:10" s="42" customFormat="1" ht="19.2" customHeight="1">
      <c r="B18" s="82" t="s">
        <v>48</v>
      </c>
      <c r="C18" s="82"/>
      <c r="D18" s="82"/>
      <c r="E18" s="82"/>
      <c r="F18" s="82"/>
      <c r="G18" s="91">
        <v>-2150766</v>
      </c>
      <c r="H18" s="91"/>
      <c r="I18" s="91">
        <v>-1223693</v>
      </c>
      <c r="J18" s="43"/>
    </row>
    <row r="19" spans="2:10" s="42" customFormat="1" ht="19.2" customHeight="1">
      <c r="B19" s="82" t="s">
        <v>50</v>
      </c>
      <c r="C19" s="82"/>
      <c r="D19" s="82"/>
      <c r="E19" s="82"/>
      <c r="F19" s="82"/>
      <c r="G19" s="91">
        <v>10297408</v>
      </c>
      <c r="H19" s="91"/>
      <c r="I19" s="91">
        <v>7523074</v>
      </c>
      <c r="J19" s="43"/>
    </row>
    <row r="20" spans="2:10" s="42" customFormat="1" ht="19.2" customHeight="1">
      <c r="B20" s="82" t="s">
        <v>245</v>
      </c>
      <c r="C20" s="82"/>
      <c r="D20" s="82"/>
      <c r="E20" s="82"/>
      <c r="F20" s="82"/>
      <c r="G20" s="91">
        <v>1597536</v>
      </c>
      <c r="H20" s="91"/>
      <c r="I20" s="91">
        <v>654259</v>
      </c>
      <c r="J20" s="43"/>
    </row>
    <row r="21" spans="2:10" s="42" customFormat="1" ht="19.2" customHeight="1">
      <c r="B21" s="82" t="s">
        <v>225</v>
      </c>
      <c r="C21" s="82"/>
      <c r="D21" s="82"/>
      <c r="E21" s="14">
        <v>4</v>
      </c>
      <c r="F21" s="82"/>
      <c r="G21" s="91">
        <v>-18237286</v>
      </c>
      <c r="H21" s="91"/>
      <c r="I21" s="91">
        <v>-286747</v>
      </c>
      <c r="J21" s="43"/>
    </row>
    <row r="22" spans="2:10" ht="19.2" customHeight="1">
      <c r="B22" s="2" t="s">
        <v>114</v>
      </c>
      <c r="C22" s="2"/>
      <c r="D22" s="2"/>
      <c r="E22" s="2"/>
      <c r="F22" s="2"/>
      <c r="G22" s="92"/>
      <c r="H22" s="91"/>
      <c r="I22" s="92"/>
    </row>
    <row r="23" spans="2:10" ht="19.2" customHeight="1">
      <c r="B23" s="2"/>
      <c r="C23" s="2" t="s">
        <v>110</v>
      </c>
      <c r="D23" s="2"/>
      <c r="E23" s="2"/>
      <c r="F23" s="2"/>
      <c r="G23" s="10">
        <f>SUM(G8:G21)</f>
        <v>44375699</v>
      </c>
      <c r="H23" s="11"/>
      <c r="I23" s="10">
        <f>SUM(I8:I21)</f>
        <v>45703622</v>
      </c>
    </row>
    <row r="24" spans="2:10" ht="9.9" customHeight="1">
      <c r="B24" s="2"/>
      <c r="C24" s="2"/>
      <c r="D24" s="2"/>
      <c r="E24" s="2"/>
      <c r="F24" s="2"/>
      <c r="G24" s="11"/>
      <c r="H24" s="11"/>
      <c r="I24" s="11"/>
    </row>
    <row r="25" spans="2:10" s="42" customFormat="1" ht="19.2" customHeight="1">
      <c r="B25" s="6" t="s">
        <v>44</v>
      </c>
      <c r="C25" s="6"/>
      <c r="D25" s="6"/>
      <c r="E25" s="6"/>
      <c r="F25" s="6"/>
      <c r="G25" s="91"/>
      <c r="H25" s="91"/>
      <c r="I25" s="91"/>
      <c r="J25" s="43"/>
    </row>
    <row r="26" spans="2:10" s="42" customFormat="1" ht="19.2" customHeight="1">
      <c r="B26" s="82" t="s">
        <v>100</v>
      </c>
      <c r="C26" s="82"/>
      <c r="D26" s="82"/>
      <c r="E26" s="82"/>
      <c r="F26" s="82"/>
      <c r="G26" s="91">
        <v>189905</v>
      </c>
      <c r="H26" s="91"/>
      <c r="I26" s="91">
        <v>5778038</v>
      </c>
      <c r="J26" s="43"/>
    </row>
    <row r="27" spans="2:10" s="42" customFormat="1" ht="19.2" customHeight="1">
      <c r="B27" s="82" t="s">
        <v>40</v>
      </c>
      <c r="C27" s="82"/>
      <c r="D27" s="82"/>
      <c r="E27" s="82"/>
      <c r="F27" s="82"/>
      <c r="G27" s="91">
        <v>731460</v>
      </c>
      <c r="H27" s="91"/>
      <c r="I27" s="91">
        <v>-1389147</v>
      </c>
      <c r="J27" s="43"/>
    </row>
    <row r="28" spans="2:10" s="42" customFormat="1" ht="19.2" customHeight="1">
      <c r="B28" s="82" t="s">
        <v>148</v>
      </c>
      <c r="C28" s="82"/>
      <c r="D28" s="82"/>
      <c r="E28" s="82"/>
      <c r="F28" s="82"/>
      <c r="G28" s="91">
        <v>-1158235</v>
      </c>
      <c r="H28" s="91"/>
      <c r="I28" s="91">
        <v>-62274</v>
      </c>
      <c r="J28" s="43"/>
    </row>
    <row r="29" spans="2:10" ht="19.2" customHeight="1">
      <c r="B29" s="37" t="s">
        <v>99</v>
      </c>
      <c r="C29" s="2"/>
      <c r="D29" s="2"/>
      <c r="E29" s="2"/>
      <c r="F29" s="2"/>
      <c r="G29" s="12">
        <f>SUM(G26:G28)</f>
        <v>-236870</v>
      </c>
      <c r="H29" s="13"/>
      <c r="I29" s="12">
        <f>SUM(I26:I28)</f>
        <v>4326617</v>
      </c>
    </row>
    <row r="30" spans="2:10" ht="21.9" customHeight="1">
      <c r="B30" s="2"/>
      <c r="C30" s="2"/>
      <c r="D30" s="2"/>
      <c r="E30" s="2"/>
      <c r="F30" s="2"/>
      <c r="G30" s="91"/>
      <c r="H30" s="91"/>
      <c r="I30" s="91"/>
    </row>
    <row r="31" spans="2:10" ht="9.9" customHeight="1">
      <c r="B31" s="2"/>
      <c r="C31" s="2"/>
      <c r="D31" s="2"/>
      <c r="E31" s="2"/>
      <c r="F31" s="2"/>
      <c r="G31" s="91"/>
      <c r="H31" s="91"/>
      <c r="I31" s="91"/>
    </row>
    <row r="32" spans="2:10" s="42" customFormat="1" ht="23.1" customHeight="1">
      <c r="B32" s="3" t="s">
        <v>33</v>
      </c>
      <c r="C32" s="3"/>
      <c r="D32" s="3"/>
      <c r="E32" s="3"/>
      <c r="F32" s="3"/>
      <c r="G32" s="82"/>
      <c r="H32" s="93"/>
      <c r="I32" s="82"/>
      <c r="J32" s="43"/>
    </row>
    <row r="33" spans="2:10" ht="23.1" customHeight="1">
      <c r="B33" s="4" t="s">
        <v>91</v>
      </c>
      <c r="C33" s="4"/>
      <c r="D33" s="4"/>
      <c r="E33" s="4"/>
      <c r="F33" s="4"/>
      <c r="G33" s="2" t="s">
        <v>17</v>
      </c>
      <c r="H33" s="93"/>
      <c r="I33" s="2" t="s">
        <v>17</v>
      </c>
    </row>
    <row r="34" spans="2:10" s="42" customFormat="1" ht="23.1" customHeight="1">
      <c r="B34" s="81" t="str">
        <f>B3</f>
        <v>For the year ended 31 December 2023</v>
      </c>
      <c r="C34" s="81"/>
      <c r="D34" s="81"/>
      <c r="E34" s="81"/>
      <c r="F34" s="81"/>
      <c r="G34" s="82"/>
      <c r="H34" s="82"/>
      <c r="I34" s="82"/>
      <c r="J34" s="43"/>
    </row>
    <row r="35" spans="2:10" s="42" customFormat="1" ht="23.1" customHeight="1">
      <c r="B35" s="81"/>
      <c r="C35" s="81"/>
      <c r="D35" s="81"/>
      <c r="E35" s="81"/>
      <c r="F35" s="81"/>
      <c r="G35" s="82"/>
      <c r="H35" s="82"/>
      <c r="I35" s="82"/>
      <c r="J35" s="43"/>
    </row>
    <row r="36" spans="2:10" s="42" customFormat="1" ht="23.1" customHeight="1">
      <c r="B36" s="2"/>
      <c r="C36" s="2"/>
      <c r="D36" s="2"/>
      <c r="E36" s="163" t="s">
        <v>253</v>
      </c>
      <c r="F36" s="88"/>
      <c r="G36" s="85">
        <v>2023</v>
      </c>
      <c r="H36" s="86"/>
      <c r="I36" s="87">
        <v>2022</v>
      </c>
      <c r="J36" s="43"/>
    </row>
    <row r="37" spans="2:10" s="42" customFormat="1" ht="23.1" customHeight="1">
      <c r="B37" s="2"/>
      <c r="C37" s="2"/>
      <c r="D37" s="2"/>
      <c r="E37" s="2"/>
      <c r="F37" s="2"/>
      <c r="G37" s="168" t="s">
        <v>20</v>
      </c>
      <c r="H37" s="168"/>
      <c r="I37" s="168"/>
      <c r="J37" s="43"/>
    </row>
    <row r="38" spans="2:10" s="42" customFormat="1" ht="19.2" customHeight="1">
      <c r="B38" s="6" t="s">
        <v>45</v>
      </c>
      <c r="C38" s="6"/>
      <c r="D38" s="6"/>
      <c r="E38" s="6"/>
      <c r="F38" s="6"/>
      <c r="G38" s="94"/>
      <c r="H38" s="94"/>
      <c r="I38" s="94"/>
      <c r="J38" s="43"/>
    </row>
    <row r="39" spans="2:10" s="42" customFormat="1" ht="19.2" customHeight="1">
      <c r="B39" s="82" t="s">
        <v>104</v>
      </c>
      <c r="C39" s="82"/>
      <c r="D39" s="82"/>
      <c r="E39" s="82"/>
      <c r="F39" s="82"/>
      <c r="G39" s="91">
        <v>5713942</v>
      </c>
      <c r="H39" s="91"/>
      <c r="I39" s="91">
        <v>-12433524</v>
      </c>
      <c r="J39" s="43"/>
    </row>
    <row r="40" spans="2:10" s="42" customFormat="1" ht="19.2" customHeight="1">
      <c r="B40" s="82" t="s">
        <v>105</v>
      </c>
      <c r="C40" s="82"/>
      <c r="D40" s="82"/>
      <c r="E40" s="82"/>
      <c r="F40" s="82"/>
      <c r="G40" s="91">
        <v>-1192380</v>
      </c>
      <c r="H40" s="91"/>
      <c r="I40" s="91">
        <v>-918273</v>
      </c>
      <c r="J40" s="43"/>
    </row>
    <row r="41" spans="2:10" ht="19.2" customHeight="1">
      <c r="B41" s="82" t="s">
        <v>147</v>
      </c>
      <c r="C41" s="82"/>
      <c r="D41" s="82"/>
      <c r="E41" s="2"/>
      <c r="F41" s="2"/>
      <c r="G41" s="91">
        <v>-189890</v>
      </c>
      <c r="H41" s="91"/>
      <c r="I41" s="91">
        <v>1143086</v>
      </c>
    </row>
    <row r="42" spans="2:10" ht="19.2" customHeight="1">
      <c r="B42" s="2" t="s">
        <v>153</v>
      </c>
      <c r="C42" s="2"/>
      <c r="D42" s="2"/>
      <c r="E42" s="2"/>
      <c r="F42" s="2"/>
      <c r="G42" s="12">
        <f>SUM(G39:G41)</f>
        <v>4331672</v>
      </c>
      <c r="H42" s="13"/>
      <c r="I42" s="12">
        <f>SUM(I39:I41)</f>
        <v>-12208711</v>
      </c>
    </row>
    <row r="43" spans="2:10" ht="20.399999999999999" customHeight="1">
      <c r="B43" s="2"/>
      <c r="C43" s="2"/>
      <c r="D43" s="2"/>
      <c r="E43" s="2"/>
      <c r="F43" s="2"/>
      <c r="G43" s="11"/>
      <c r="H43" s="13"/>
      <c r="I43" s="11"/>
    </row>
    <row r="44" spans="2:10" ht="19.2" customHeight="1">
      <c r="B44" s="2" t="s">
        <v>115</v>
      </c>
      <c r="C44" s="2"/>
      <c r="D44" s="2"/>
      <c r="E44" s="2"/>
      <c r="F44" s="2"/>
      <c r="G44" s="13">
        <f>SUM(G23,G29,G42)</f>
        <v>48470501</v>
      </c>
      <c r="H44" s="13"/>
      <c r="I44" s="13">
        <f>SUM(I23,I29,I42)</f>
        <v>37821528</v>
      </c>
    </row>
    <row r="45" spans="2:10" ht="19.2" customHeight="1">
      <c r="B45" s="82" t="s">
        <v>53</v>
      </c>
      <c r="C45" s="82"/>
      <c r="D45" s="82"/>
      <c r="E45" s="82"/>
      <c r="F45" s="82"/>
      <c r="G45" s="95">
        <v>-4462061</v>
      </c>
      <c r="H45" s="96"/>
      <c r="I45" s="95">
        <v>-8102597</v>
      </c>
    </row>
    <row r="46" spans="2:10" ht="19.2" customHeight="1">
      <c r="B46" s="2" t="s">
        <v>116</v>
      </c>
      <c r="C46" s="2"/>
      <c r="D46" s="2"/>
      <c r="E46" s="2"/>
      <c r="F46" s="2"/>
      <c r="G46" s="10">
        <f>SUM(G44:G45)</f>
        <v>44008440</v>
      </c>
      <c r="H46" s="11"/>
      <c r="I46" s="10">
        <f>SUM(I44:I45)</f>
        <v>29718931</v>
      </c>
      <c r="J46" s="142"/>
    </row>
    <row r="47" spans="2:10" s="42" customFormat="1" ht="19.2" customHeight="1">
      <c r="B47" s="5" t="s">
        <v>76</v>
      </c>
      <c r="C47" s="5"/>
      <c r="D47" s="5"/>
      <c r="E47" s="5"/>
      <c r="F47" s="5"/>
      <c r="G47" s="97"/>
      <c r="H47" s="97"/>
      <c r="I47" s="97"/>
      <c r="J47" s="43"/>
    </row>
    <row r="48" spans="2:10" s="42" customFormat="1" ht="19.2" customHeight="1">
      <c r="B48" s="6" t="s">
        <v>36</v>
      </c>
      <c r="C48" s="6"/>
      <c r="D48" s="6"/>
      <c r="E48" s="6"/>
      <c r="F48" s="6"/>
      <c r="G48" s="91"/>
      <c r="H48" s="91"/>
      <c r="I48" s="91"/>
      <c r="J48" s="43"/>
    </row>
    <row r="49" spans="2:14" s="42" customFormat="1" ht="19.2" customHeight="1">
      <c r="B49" s="82" t="s">
        <v>240</v>
      </c>
      <c r="C49" s="82"/>
      <c r="D49" s="6"/>
      <c r="E49" s="6"/>
      <c r="F49" s="6"/>
      <c r="G49" s="91">
        <v>-439864</v>
      </c>
      <c r="H49" s="91"/>
      <c r="I49" s="91">
        <v>0</v>
      </c>
      <c r="J49" s="43"/>
    </row>
    <row r="50" spans="2:14" s="42" customFormat="1" ht="19.2" customHeight="1">
      <c r="B50" s="82" t="s">
        <v>108</v>
      </c>
      <c r="C50" s="82"/>
      <c r="D50" s="104"/>
      <c r="E50" s="14">
        <v>4</v>
      </c>
      <c r="F50" s="82"/>
      <c r="G50" s="91">
        <v>-1352431</v>
      </c>
      <c r="H50" s="91"/>
      <c r="I50" s="91">
        <v>-9569828</v>
      </c>
      <c r="J50" s="43"/>
    </row>
    <row r="51" spans="2:14" s="42" customFormat="1" ht="19.2" customHeight="1">
      <c r="B51" s="82" t="s">
        <v>189</v>
      </c>
      <c r="C51" s="82"/>
      <c r="D51" s="104"/>
      <c r="E51" s="82"/>
      <c r="F51" s="82"/>
      <c r="G51" s="91">
        <v>513108</v>
      </c>
      <c r="H51" s="91"/>
      <c r="I51" s="91">
        <v>1707228</v>
      </c>
      <c r="J51" s="43"/>
    </row>
    <row r="52" spans="2:14" s="42" customFormat="1" ht="19.2" customHeight="1">
      <c r="B52" s="82" t="s">
        <v>184</v>
      </c>
      <c r="C52" s="82"/>
      <c r="D52" s="104"/>
      <c r="E52" s="82"/>
      <c r="F52" s="82"/>
      <c r="G52" s="91">
        <v>-1542380</v>
      </c>
      <c r="H52" s="91"/>
      <c r="I52" s="91">
        <v>-1680768</v>
      </c>
      <c r="J52" s="43"/>
    </row>
    <row r="53" spans="2:14" s="42" customFormat="1" ht="19.2" customHeight="1">
      <c r="B53" s="82" t="s">
        <v>222</v>
      </c>
      <c r="C53" s="82"/>
      <c r="D53" s="82"/>
      <c r="E53" s="14"/>
      <c r="F53" s="82"/>
      <c r="G53" s="91">
        <v>79898368</v>
      </c>
      <c r="H53" s="91"/>
      <c r="I53" s="91">
        <v>29362211</v>
      </c>
      <c r="J53" s="43"/>
    </row>
    <row r="54" spans="2:14" s="42" customFormat="1" ht="19.2" customHeight="1">
      <c r="B54" s="82" t="s">
        <v>223</v>
      </c>
      <c r="C54" s="82"/>
      <c r="D54" s="82"/>
      <c r="E54" s="14"/>
      <c r="F54" s="6"/>
      <c r="G54" s="91">
        <v>-67968741</v>
      </c>
      <c r="H54" s="91"/>
      <c r="I54" s="91">
        <v>-33528751</v>
      </c>
      <c r="J54" s="43"/>
    </row>
    <row r="55" spans="2:14" s="42" customFormat="1" ht="19.2" customHeight="1">
      <c r="B55" s="82" t="s">
        <v>199</v>
      </c>
      <c r="C55" s="82"/>
      <c r="D55" s="82"/>
      <c r="F55" s="82"/>
      <c r="G55" s="91">
        <v>829495</v>
      </c>
      <c r="H55" s="91"/>
      <c r="I55" s="91">
        <v>764819</v>
      </c>
      <c r="J55" s="43"/>
    </row>
    <row r="56" spans="2:14" s="42" customFormat="1" ht="19.2" customHeight="1">
      <c r="B56" s="82" t="s">
        <v>246</v>
      </c>
      <c r="C56" s="82"/>
      <c r="D56" s="82"/>
      <c r="F56" s="82"/>
      <c r="G56" s="91">
        <v>-32022957</v>
      </c>
      <c r="H56" s="91"/>
      <c r="I56" s="91">
        <v>-38065147</v>
      </c>
      <c r="J56" s="43"/>
    </row>
    <row r="57" spans="2:14" s="42" customFormat="1" ht="19.2" customHeight="1">
      <c r="B57" s="82" t="s">
        <v>146</v>
      </c>
      <c r="D57" s="82"/>
      <c r="E57" s="14"/>
      <c r="F57" s="82"/>
      <c r="G57" s="91">
        <v>-1928461</v>
      </c>
      <c r="H57" s="91"/>
      <c r="I57" s="91">
        <v>-1865869</v>
      </c>
      <c r="J57" s="43"/>
    </row>
    <row r="58" spans="2:14" s="42" customFormat="1" ht="19.2" customHeight="1">
      <c r="B58" s="82" t="s">
        <v>247</v>
      </c>
      <c r="D58" s="82"/>
      <c r="E58" s="14"/>
      <c r="F58" s="82"/>
      <c r="G58" s="91">
        <v>281327</v>
      </c>
      <c r="H58" s="91"/>
      <c r="I58" s="91">
        <v>-1096</v>
      </c>
      <c r="J58" s="43"/>
      <c r="K58" s="8"/>
      <c r="L58" s="8"/>
      <c r="M58" s="8"/>
      <c r="N58" s="45"/>
    </row>
    <row r="59" spans="2:14" s="42" customFormat="1" ht="19.2" customHeight="1">
      <c r="B59" s="82" t="s">
        <v>84</v>
      </c>
      <c r="C59" s="82"/>
      <c r="D59" s="82"/>
      <c r="E59" s="14"/>
      <c r="F59" s="82"/>
      <c r="G59" s="91">
        <v>11597317</v>
      </c>
      <c r="H59" s="91"/>
      <c r="I59" s="91">
        <v>18836464</v>
      </c>
      <c r="J59" s="43"/>
      <c r="K59" s="8"/>
      <c r="L59" s="8"/>
      <c r="M59" s="8"/>
    </row>
    <row r="60" spans="2:14" s="42" customFormat="1" ht="19.2" customHeight="1">
      <c r="B60" s="82" t="s">
        <v>49</v>
      </c>
      <c r="C60" s="82"/>
      <c r="D60" s="82"/>
      <c r="E60" s="82"/>
      <c r="F60" s="82"/>
      <c r="G60" s="91">
        <v>2134395</v>
      </c>
      <c r="H60" s="91"/>
      <c r="I60" s="91">
        <v>1093809</v>
      </c>
      <c r="J60" s="43"/>
      <c r="K60" s="8"/>
      <c r="L60" s="8"/>
      <c r="M60" s="8"/>
    </row>
    <row r="61" spans="2:14" s="42" customFormat="1" ht="19.2" customHeight="1">
      <c r="B61" s="82" t="s">
        <v>241</v>
      </c>
      <c r="C61" s="82"/>
      <c r="D61" s="82"/>
      <c r="E61" s="82"/>
      <c r="F61" s="82"/>
      <c r="G61" s="91">
        <v>-630333</v>
      </c>
      <c r="H61" s="91"/>
      <c r="I61" s="91">
        <v>0</v>
      </c>
      <c r="J61" s="43"/>
      <c r="K61" s="8"/>
      <c r="L61" s="8"/>
      <c r="M61" s="8"/>
    </row>
    <row r="62" spans="2:14" ht="19.2" customHeight="1">
      <c r="B62" s="2" t="s">
        <v>239</v>
      </c>
      <c r="C62" s="2"/>
      <c r="D62" s="2"/>
      <c r="E62" s="2"/>
      <c r="F62" s="2"/>
      <c r="G62" s="12">
        <f>SUM(G49:G61)</f>
        <v>-10631157</v>
      </c>
      <c r="H62" s="13"/>
      <c r="I62" s="12">
        <f>SUM(I49:I61)</f>
        <v>-32946928</v>
      </c>
      <c r="J62" s="142"/>
    </row>
    <row r="63" spans="2:14" s="42" customFormat="1" ht="9.9" customHeight="1">
      <c r="B63" s="2"/>
      <c r="C63" s="2"/>
      <c r="D63" s="2"/>
      <c r="E63" s="3"/>
      <c r="F63" s="3"/>
      <c r="G63" s="98"/>
      <c r="H63" s="98"/>
      <c r="I63" s="98"/>
      <c r="J63" s="43"/>
    </row>
    <row r="64" spans="2:14" s="42" customFormat="1" ht="23.1" customHeight="1">
      <c r="B64" s="3" t="s">
        <v>33</v>
      </c>
      <c r="C64" s="3"/>
      <c r="D64" s="3"/>
      <c r="E64" s="4"/>
      <c r="F64" s="4"/>
      <c r="G64" s="82"/>
      <c r="H64" s="93"/>
      <c r="I64" s="82"/>
      <c r="J64" s="43"/>
    </row>
    <row r="65" spans="2:10" ht="23.1" customHeight="1">
      <c r="B65" s="4" t="s">
        <v>91</v>
      </c>
      <c r="C65" s="4"/>
      <c r="D65" s="4"/>
      <c r="E65" s="81"/>
      <c r="F65" s="81"/>
      <c r="G65" s="2" t="s">
        <v>17</v>
      </c>
      <c r="H65" s="93"/>
      <c r="I65" s="2" t="s">
        <v>17</v>
      </c>
    </row>
    <row r="66" spans="2:10" s="42" customFormat="1" ht="23.1" customHeight="1">
      <c r="B66" s="81" t="str">
        <f>B3</f>
        <v>For the year ended 31 December 2023</v>
      </c>
      <c r="C66" s="81"/>
      <c r="D66" s="81"/>
      <c r="E66" s="5"/>
      <c r="F66" s="5"/>
      <c r="G66" s="82"/>
      <c r="H66" s="82"/>
      <c r="I66" s="82"/>
      <c r="J66" s="43"/>
    </row>
    <row r="67" spans="2:10" ht="23.1" customHeight="1">
      <c r="B67" s="5"/>
      <c r="C67" s="5"/>
      <c r="D67" s="5"/>
      <c r="E67" s="2"/>
      <c r="F67" s="2"/>
      <c r="G67" s="99"/>
      <c r="H67" s="99"/>
      <c r="I67" s="99"/>
    </row>
    <row r="68" spans="2:10" ht="23.1" customHeight="1">
      <c r="B68" s="2"/>
      <c r="C68" s="2"/>
      <c r="D68" s="2"/>
      <c r="E68" s="167" t="s">
        <v>253</v>
      </c>
      <c r="F68" s="2"/>
      <c r="G68" s="85">
        <v>2023</v>
      </c>
      <c r="H68" s="86"/>
      <c r="I68" s="87">
        <v>2022</v>
      </c>
    </row>
    <row r="69" spans="2:10" s="42" customFormat="1" ht="23.1" customHeight="1">
      <c r="B69" s="2"/>
      <c r="C69" s="2"/>
      <c r="D69" s="2"/>
      <c r="E69" s="6"/>
      <c r="F69" s="6"/>
      <c r="G69" s="168" t="s">
        <v>20</v>
      </c>
      <c r="H69" s="168"/>
      <c r="I69" s="168"/>
      <c r="J69" s="43"/>
    </row>
    <row r="70" spans="2:10" s="42" customFormat="1" ht="19.2" customHeight="1">
      <c r="B70" s="6" t="s">
        <v>37</v>
      </c>
      <c r="C70" s="6"/>
      <c r="D70" s="6"/>
      <c r="E70" s="6"/>
      <c r="F70" s="6"/>
      <c r="G70" s="98"/>
      <c r="H70" s="98"/>
      <c r="I70" s="98"/>
      <c r="J70" s="43"/>
    </row>
    <row r="71" spans="2:10" ht="19.2" customHeight="1">
      <c r="B71" s="82" t="s">
        <v>212</v>
      </c>
      <c r="C71" s="82"/>
      <c r="D71" s="82"/>
      <c r="E71" s="82"/>
      <c r="F71" s="82"/>
      <c r="G71" s="91"/>
      <c r="H71" s="91"/>
      <c r="I71" s="91"/>
    </row>
    <row r="72" spans="2:10" ht="19.2" customHeight="1">
      <c r="B72" s="82"/>
      <c r="C72" s="82" t="s">
        <v>191</v>
      </c>
      <c r="D72" s="82"/>
      <c r="E72" s="14">
        <v>4</v>
      </c>
      <c r="F72" s="82"/>
      <c r="G72" s="101">
        <v>2669123</v>
      </c>
      <c r="H72" s="91"/>
      <c r="I72" s="101">
        <v>849505</v>
      </c>
    </row>
    <row r="73" spans="2:10" ht="19.2" customHeight="1">
      <c r="B73" s="82" t="s">
        <v>117</v>
      </c>
      <c r="C73" s="82"/>
      <c r="D73" s="82"/>
      <c r="E73" s="82"/>
      <c r="F73" s="82"/>
      <c r="G73" s="91"/>
      <c r="H73" s="91"/>
      <c r="I73" s="91"/>
    </row>
    <row r="74" spans="2:10" ht="19.2" customHeight="1">
      <c r="B74" s="82"/>
      <c r="C74" s="82" t="s">
        <v>118</v>
      </c>
      <c r="D74" s="82"/>
      <c r="E74" s="14"/>
      <c r="F74" s="82"/>
      <c r="G74" s="101">
        <v>-48764</v>
      </c>
      <c r="H74" s="91"/>
      <c r="I74" s="101">
        <v>-36715</v>
      </c>
    </row>
    <row r="75" spans="2:10" s="42" customFormat="1" ht="19.2" customHeight="1">
      <c r="B75" s="6" t="s">
        <v>119</v>
      </c>
      <c r="C75" s="6"/>
      <c r="D75" s="6"/>
      <c r="E75" s="82"/>
      <c r="F75" s="82"/>
      <c r="G75" s="98"/>
      <c r="H75" s="98"/>
      <c r="I75" s="98"/>
      <c r="J75" s="43"/>
    </row>
    <row r="76" spans="2:10" s="42" customFormat="1" ht="19.2" customHeight="1">
      <c r="B76" s="82" t="s">
        <v>260</v>
      </c>
      <c r="C76" s="82"/>
      <c r="D76" s="82"/>
      <c r="E76" s="82"/>
      <c r="F76" s="82"/>
      <c r="G76" s="91"/>
      <c r="H76" s="91"/>
      <c r="I76" s="91"/>
      <c r="J76" s="43"/>
    </row>
    <row r="77" spans="2:10" s="42" customFormat="1" ht="19.2" customHeight="1">
      <c r="B77" s="82"/>
      <c r="C77" s="82" t="s">
        <v>229</v>
      </c>
      <c r="D77" s="82"/>
      <c r="E77" s="82"/>
      <c r="F77" s="82"/>
      <c r="G77" s="91">
        <v>-578162</v>
      </c>
      <c r="H77" s="91"/>
      <c r="I77" s="91">
        <v>-2467118</v>
      </c>
      <c r="J77" s="43"/>
    </row>
    <row r="78" spans="2:10" s="42" customFormat="1" ht="19.2" customHeight="1">
      <c r="B78" s="82" t="s">
        <v>120</v>
      </c>
      <c r="C78" s="82"/>
      <c r="D78" s="82"/>
      <c r="E78" s="82"/>
      <c r="F78" s="82"/>
      <c r="G78" s="91">
        <v>25487843</v>
      </c>
      <c r="H78" s="91"/>
      <c r="I78" s="91">
        <v>21419431</v>
      </c>
      <c r="J78" s="99"/>
    </row>
    <row r="79" spans="2:10" s="42" customFormat="1" ht="19.2" customHeight="1">
      <c r="B79" s="82" t="s">
        <v>121</v>
      </c>
      <c r="C79" s="82"/>
      <c r="D79" s="82"/>
      <c r="E79" s="14">
        <v>15</v>
      </c>
      <c r="F79" s="82"/>
      <c r="G79" s="91">
        <v>-49924336</v>
      </c>
      <c r="H79" s="91"/>
      <c r="I79" s="91">
        <v>-5851695</v>
      </c>
      <c r="J79" s="43"/>
    </row>
    <row r="80" spans="2:10" s="42" customFormat="1" ht="19.2" customHeight="1">
      <c r="B80" s="82" t="s">
        <v>157</v>
      </c>
      <c r="C80" s="82"/>
      <c r="D80" s="82"/>
      <c r="E80" s="82"/>
      <c r="F80" s="82"/>
      <c r="G80" s="91">
        <v>-2812912</v>
      </c>
      <c r="H80" s="91"/>
      <c r="I80" s="91">
        <v>-2961319</v>
      </c>
      <c r="J80" s="43"/>
    </row>
    <row r="81" spans="2:10" s="42" customFormat="1" ht="19.2" customHeight="1">
      <c r="B81" s="82" t="s">
        <v>123</v>
      </c>
      <c r="C81" s="82"/>
      <c r="D81" s="82"/>
      <c r="E81" s="82"/>
      <c r="F81" s="82"/>
      <c r="G81" s="91">
        <v>24896993</v>
      </c>
      <c r="H81" s="91"/>
      <c r="I81" s="91">
        <v>84949167</v>
      </c>
      <c r="J81" s="43"/>
    </row>
    <row r="82" spans="2:10" s="42" customFormat="1" ht="19.2" customHeight="1">
      <c r="B82" s="82" t="s">
        <v>124</v>
      </c>
      <c r="C82" s="82"/>
      <c r="D82" s="82"/>
      <c r="E82" s="82"/>
      <c r="F82" s="82"/>
      <c r="G82" s="91">
        <v>-24881176</v>
      </c>
      <c r="H82" s="91"/>
      <c r="I82" s="91">
        <v>-39987504</v>
      </c>
      <c r="J82" s="43"/>
    </row>
    <row r="83" spans="2:10" ht="19.2" customHeight="1">
      <c r="B83" s="2" t="s">
        <v>154</v>
      </c>
      <c r="C83" s="2"/>
      <c r="D83" s="2"/>
      <c r="E83" s="2"/>
      <c r="F83" s="2"/>
      <c r="G83" s="12">
        <f>SUM(G76:G82)</f>
        <v>-27811750</v>
      </c>
      <c r="H83" s="13"/>
      <c r="I83" s="12">
        <f>SUM(I76:I82)</f>
        <v>55100962</v>
      </c>
    </row>
    <row r="84" spans="2:10" ht="19.2" customHeight="1">
      <c r="B84" s="2" t="s">
        <v>86</v>
      </c>
      <c r="C84" s="2"/>
      <c r="D84" s="82"/>
      <c r="E84" s="82"/>
      <c r="F84" s="82"/>
      <c r="G84" s="91"/>
      <c r="H84" s="91"/>
      <c r="I84" s="91"/>
    </row>
    <row r="85" spans="2:10" ht="19.2" customHeight="1">
      <c r="B85" s="82" t="s">
        <v>219</v>
      </c>
      <c r="C85" s="82"/>
      <c r="D85" s="82"/>
      <c r="E85" s="82"/>
      <c r="F85" s="82"/>
      <c r="G85" s="91">
        <v>-5399610</v>
      </c>
      <c r="H85" s="91"/>
      <c r="I85" s="91">
        <v>-19199249</v>
      </c>
    </row>
    <row r="86" spans="2:10" ht="19.2" customHeight="1">
      <c r="B86" s="82" t="s">
        <v>65</v>
      </c>
      <c r="C86" s="82"/>
      <c r="D86" s="82"/>
      <c r="E86" s="82"/>
      <c r="F86" s="82"/>
      <c r="G86" s="91">
        <v>-2689067</v>
      </c>
      <c r="H86" s="91"/>
      <c r="I86" s="91">
        <v>-2855465</v>
      </c>
    </row>
    <row r="87" spans="2:10" ht="19.2" customHeight="1">
      <c r="B87" s="2" t="s">
        <v>85</v>
      </c>
      <c r="C87" s="2"/>
      <c r="D87" s="82"/>
      <c r="E87" s="82"/>
      <c r="F87" s="82"/>
      <c r="G87" s="34">
        <f>SUM(G85:G86)</f>
        <v>-8088677</v>
      </c>
      <c r="H87" s="91"/>
      <c r="I87" s="34">
        <f>SUM(I85:I86)</f>
        <v>-22054714</v>
      </c>
    </row>
    <row r="88" spans="2:10" s="42" customFormat="1" ht="19.2" customHeight="1">
      <c r="B88" s="82" t="s">
        <v>192</v>
      </c>
      <c r="C88" s="82"/>
      <c r="D88" s="82"/>
      <c r="E88" s="82"/>
      <c r="F88" s="82"/>
      <c r="G88" s="91">
        <v>-13305944</v>
      </c>
      <c r="H88" s="91"/>
      <c r="I88" s="91">
        <v>-9459583</v>
      </c>
      <c r="J88" s="43"/>
    </row>
    <row r="89" spans="2:10" ht="19.2" customHeight="1">
      <c r="B89" s="2" t="s">
        <v>188</v>
      </c>
      <c r="C89" s="2"/>
      <c r="D89" s="2"/>
      <c r="E89" s="2"/>
      <c r="F89" s="2"/>
      <c r="G89" s="12">
        <f>SUM(G72:G74,G83,G87:G88)</f>
        <v>-46586012</v>
      </c>
      <c r="H89" s="11"/>
      <c r="I89" s="12">
        <f>SUM(I72:I74,I83,I87:I88)</f>
        <v>24399455</v>
      </c>
    </row>
    <row r="90" spans="2:10" ht="4.5" customHeight="1">
      <c r="B90" s="2"/>
      <c r="C90" s="2"/>
      <c r="D90" s="2"/>
      <c r="E90" s="2"/>
      <c r="F90" s="2"/>
      <c r="G90" s="11"/>
      <c r="H90" s="11"/>
      <c r="I90" s="11"/>
    </row>
    <row r="91" spans="2:10" ht="19.2" customHeight="1">
      <c r="B91" s="2" t="s">
        <v>142</v>
      </c>
      <c r="C91" s="2"/>
      <c r="D91" s="2"/>
      <c r="E91" s="2"/>
      <c r="F91" s="2"/>
      <c r="G91" s="13">
        <f>SUM(G46,G62,G89)</f>
        <v>-13208729</v>
      </c>
      <c r="H91" s="13"/>
      <c r="I91" s="13">
        <f>SUM(I46,I62,I89)</f>
        <v>21171458</v>
      </c>
    </row>
    <row r="92" spans="2:10" ht="19.2" customHeight="1">
      <c r="B92" s="82" t="s">
        <v>151</v>
      </c>
      <c r="C92" s="82"/>
      <c r="D92" s="2"/>
      <c r="E92" s="82"/>
      <c r="F92" s="82"/>
      <c r="G92" s="101">
        <v>-719232</v>
      </c>
      <c r="H92" s="101"/>
      <c r="I92" s="101">
        <v>365446</v>
      </c>
    </row>
    <row r="93" spans="2:10" ht="19.2" customHeight="1">
      <c r="B93" s="82" t="s">
        <v>227</v>
      </c>
      <c r="C93" s="82"/>
      <c r="D93" s="82"/>
      <c r="E93" s="2"/>
      <c r="F93" s="2"/>
      <c r="G93" s="95">
        <v>57529745</v>
      </c>
      <c r="H93" s="101"/>
      <c r="I93" s="95">
        <v>35992841</v>
      </c>
    </row>
    <row r="94" spans="2:10" ht="5.0999999999999996" customHeight="1">
      <c r="B94" s="2"/>
      <c r="C94" s="2"/>
      <c r="D94" s="2"/>
      <c r="E94" s="2"/>
      <c r="F94" s="2"/>
      <c r="G94" s="91"/>
      <c r="H94" s="91"/>
      <c r="I94" s="91"/>
    </row>
    <row r="95" spans="2:10" ht="19.2" customHeight="1" thickBot="1">
      <c r="B95" s="2" t="s">
        <v>226</v>
      </c>
      <c r="C95" s="2"/>
      <c r="D95" s="2"/>
      <c r="E95" s="2"/>
      <c r="F95" s="2"/>
      <c r="G95" s="15">
        <f>SUM(G91:G93)</f>
        <v>43601784</v>
      </c>
      <c r="H95" s="13"/>
      <c r="I95" s="15">
        <f>SUM(I91:I93)</f>
        <v>57529745</v>
      </c>
    </row>
    <row r="96" spans="2:10" s="42" customFormat="1" ht="4.5" customHeight="1" thickTop="1">
      <c r="B96" s="2"/>
      <c r="C96" s="2"/>
      <c r="D96" s="2"/>
      <c r="E96" s="6"/>
      <c r="F96" s="6"/>
      <c r="G96" s="44"/>
      <c r="H96" s="44"/>
      <c r="I96" s="44"/>
      <c r="J96" s="43"/>
    </row>
    <row r="97" spans="2:9" ht="19.2" customHeight="1">
      <c r="B97" s="6" t="s">
        <v>89</v>
      </c>
      <c r="C97" s="6"/>
      <c r="D97" s="6"/>
      <c r="E97" s="76"/>
      <c r="F97" s="76"/>
    </row>
    <row r="98" spans="2:9" ht="19.2" customHeight="1">
      <c r="B98" s="8" t="s">
        <v>238</v>
      </c>
      <c r="C98" s="6"/>
      <c r="D98" s="6"/>
      <c r="E98" s="76"/>
      <c r="F98" s="76"/>
      <c r="G98" s="25">
        <f>+SUM(G45,G61)</f>
        <v>-5092394</v>
      </c>
      <c r="H98" s="25"/>
      <c r="I98" s="25">
        <f>+SUM(I45,I61)</f>
        <v>-8102597</v>
      </c>
    </row>
    <row r="99" spans="2:9" ht="19.2" customHeight="1">
      <c r="B99" s="76" t="s">
        <v>228</v>
      </c>
      <c r="C99" s="76"/>
      <c r="D99" s="76"/>
      <c r="E99" s="77"/>
      <c r="F99" s="77"/>
    </row>
    <row r="100" spans="2:9" ht="19.2" customHeight="1">
      <c r="B100" s="8" t="s">
        <v>109</v>
      </c>
      <c r="G100" s="25">
        <v>4114835</v>
      </c>
      <c r="H100" s="25"/>
      <c r="I100" s="25">
        <v>7575946</v>
      </c>
    </row>
    <row r="101" spans="2:9" ht="19.2" customHeight="1">
      <c r="B101" s="105" t="s">
        <v>145</v>
      </c>
      <c r="C101" s="105"/>
      <c r="G101" s="25">
        <v>554765</v>
      </c>
      <c r="H101" s="25"/>
      <c r="I101" s="25">
        <v>567804</v>
      </c>
    </row>
    <row r="102" spans="2:9" ht="19.2" customHeight="1">
      <c r="B102" s="82" t="s">
        <v>237</v>
      </c>
      <c r="G102" s="25">
        <v>22313049</v>
      </c>
      <c r="H102" s="25"/>
      <c r="I102" s="25">
        <v>0</v>
      </c>
    </row>
  </sheetData>
  <mergeCells count="3">
    <mergeCell ref="G6:I6"/>
    <mergeCell ref="G37:I37"/>
    <mergeCell ref="G69:I69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3" fitToHeight="3" orientation="portrait" blackAndWhite="1" useFirstPageNumber="1" r:id="rId1"/>
  <headerFooter>
    <oddFooter>&amp;L The accompanying notes are an integral part of these financial statements.
&amp;C&amp;P</oddFooter>
  </headerFooter>
  <rowBreaks count="2" manualBreakCount="2">
    <brk id="31" max="16383" man="1"/>
    <brk id="63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2024-02-12T01:29:04Z</cp:lastPrinted>
  <dcterms:created xsi:type="dcterms:W3CDTF">2005-01-07T06:58:28Z</dcterms:created>
  <dcterms:modified xsi:type="dcterms:W3CDTF">2024-02-22T02:51:44Z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