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C:\Users\nsamdangdech\Desktop\FS YE'23\DTC YE'23\File SET\"/>
    </mc:Choice>
  </mc:AlternateContent>
  <xr:revisionPtr revIDLastSave="0" documentId="13_ncr:1_{D67C3942-B8CD-4EFD-8697-26ECFDBEF506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BL-7 P" sheetId="1" r:id="rId1"/>
    <sheet name="BL 8-9 P" sheetId="2" r:id="rId2"/>
    <sheet name="PL10 P" sheetId="3" r:id="rId3"/>
    <sheet name="PLC11 P" sheetId="4" r:id="rId4"/>
    <sheet name="SC-Conso 12" sheetId="5" r:id="rId5"/>
    <sheet name="SC-Only 13" sheetId="6" r:id="rId6"/>
    <sheet name="CF 14-16 P" sheetId="7" r:id="rId7"/>
  </sheets>
  <definedNames>
    <definedName name="_xlnm.Print_Area" localSheetId="1">'BL 8-9 P'!$A$1:$K$70</definedName>
    <definedName name="_xlnm.Print_Area" localSheetId="0">'BL-7 P'!$A$1:$K$38</definedName>
    <definedName name="_xlnm.Print_Area" localSheetId="6">'CF 14-16 P'!$A$1:$K$136</definedName>
    <definedName name="_xlnm.Print_Area" localSheetId="2">'PL10 P'!$A$1:$L$53</definedName>
    <definedName name="_xlnm.Print_Area" localSheetId="3">'PLC11 P'!$A$1:$K$29</definedName>
    <definedName name="_xlnm.Print_Area" localSheetId="4">'SC-Conso 12'!$A$1:$AG$63</definedName>
    <definedName name="_xlnm.Print_Area" localSheetId="5">'SC-Only 13'!$A$1:$Q$33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E33" i="5" l="1"/>
  <c r="AC33" i="5"/>
  <c r="K87" i="7"/>
  <c r="I87" i="7"/>
  <c r="G87" i="7"/>
  <c r="E87" i="7"/>
  <c r="O33" i="5" l="1"/>
  <c r="S33" i="5"/>
  <c r="G36" i="2" l="1"/>
  <c r="Q18" i="6" l="1"/>
  <c r="AG35" i="5"/>
  <c r="AE24" i="5"/>
  <c r="Y24" i="5"/>
  <c r="W24" i="5"/>
  <c r="U24" i="5"/>
  <c r="S24" i="5"/>
  <c r="Q24" i="5"/>
  <c r="O24" i="5"/>
  <c r="M24" i="5"/>
  <c r="K24" i="5"/>
  <c r="I24" i="5"/>
  <c r="G24" i="5"/>
  <c r="E24" i="5"/>
  <c r="AG23" i="5"/>
  <c r="K65" i="2"/>
  <c r="G65" i="2"/>
  <c r="AA24" i="5" l="1"/>
  <c r="AG22" i="5"/>
  <c r="AG24" i="5" s="1"/>
  <c r="O28" i="6"/>
  <c r="K28" i="6"/>
  <c r="I28" i="6"/>
  <c r="G28" i="6"/>
  <c r="E28" i="6"/>
  <c r="Q11" i="6"/>
  <c r="AE59" i="5"/>
  <c r="Y59" i="5"/>
  <c r="U59" i="5"/>
  <c r="Q59" i="5"/>
  <c r="O59" i="5"/>
  <c r="M59" i="5"/>
  <c r="K59" i="5"/>
  <c r="I59" i="5"/>
  <c r="G59" i="5"/>
  <c r="E59" i="5"/>
  <c r="AE50" i="5"/>
  <c r="Y50" i="5"/>
  <c r="W50" i="5"/>
  <c r="U50" i="5"/>
  <c r="S50" i="5"/>
  <c r="Q50" i="5"/>
  <c r="O50" i="5"/>
  <c r="M50" i="5"/>
  <c r="K50" i="5"/>
  <c r="I50" i="5"/>
  <c r="G50" i="5"/>
  <c r="E50" i="5"/>
  <c r="U45" i="5"/>
  <c r="S45" i="5"/>
  <c r="Q45" i="5"/>
  <c r="O45" i="5"/>
  <c r="M45" i="5"/>
  <c r="K45" i="5"/>
  <c r="I45" i="5"/>
  <c r="G45" i="5"/>
  <c r="E45" i="5"/>
  <c r="W45" i="5"/>
  <c r="Y45" i="5"/>
  <c r="AA45" i="5"/>
  <c r="AC45" i="5"/>
  <c r="AE45" i="5"/>
  <c r="AG45" i="5"/>
  <c r="AC24" i="5" l="1"/>
  <c r="G51" i="5"/>
  <c r="I51" i="5"/>
  <c r="Q51" i="5"/>
  <c r="AA50" i="5"/>
  <c r="AA51" i="5" s="1"/>
  <c r="M51" i="5"/>
  <c r="E51" i="5"/>
  <c r="U51" i="5"/>
  <c r="U63" i="5" s="1"/>
  <c r="Y51" i="5"/>
  <c r="Y63" i="5" s="1"/>
  <c r="Q28" i="6"/>
  <c r="M28" i="6"/>
  <c r="O16" i="6"/>
  <c r="O20" i="6" s="1"/>
  <c r="O23" i="6" s="1"/>
  <c r="O32" i="6" s="1"/>
  <c r="W51" i="5"/>
  <c r="K51" i="5"/>
  <c r="AE51" i="5"/>
  <c r="AC50" i="5"/>
  <c r="AC51" i="5" s="1"/>
  <c r="O51" i="5"/>
  <c r="O63" i="5" s="1"/>
  <c r="AA59" i="5"/>
  <c r="W59" i="5"/>
  <c r="S51" i="5"/>
  <c r="AG50" i="5"/>
  <c r="AG51" i="5" s="1"/>
  <c r="AE63" i="5" l="1"/>
  <c r="W63" i="5"/>
  <c r="AA63" i="5"/>
  <c r="U33" i="5" l="1"/>
  <c r="U19" i="5"/>
  <c r="U25" i="5" s="1"/>
  <c r="U37" i="5" s="1"/>
  <c r="L37" i="3"/>
  <c r="J37" i="3"/>
  <c r="H37" i="3"/>
  <c r="F37" i="3"/>
  <c r="E21" i="2" l="1"/>
  <c r="Y33" i="5"/>
  <c r="W33" i="5"/>
  <c r="Q33" i="5"/>
  <c r="M33" i="5"/>
  <c r="K33" i="5"/>
  <c r="I33" i="5"/>
  <c r="G33" i="5"/>
  <c r="E33" i="5"/>
  <c r="AG32" i="5"/>
  <c r="AG28" i="5"/>
  <c r="AE19" i="5"/>
  <c r="AE25" i="5" s="1"/>
  <c r="AE37" i="5" s="1"/>
  <c r="Y19" i="5"/>
  <c r="Y25" i="5" s="1"/>
  <c r="W19" i="5"/>
  <c r="W25" i="5" s="1"/>
  <c r="W37" i="5" s="1"/>
  <c r="S19" i="5"/>
  <c r="S25" i="5" s="1"/>
  <c r="S37" i="5" s="1"/>
  <c r="Q19" i="5"/>
  <c r="Q25" i="5" s="1"/>
  <c r="Q37" i="5" s="1"/>
  <c r="Q40" i="5" s="1"/>
  <c r="Q63" i="5" s="1"/>
  <c r="O19" i="5"/>
  <c r="O25" i="5" s="1"/>
  <c r="O37" i="5" s="1"/>
  <c r="M19" i="5"/>
  <c r="M25" i="5" s="1"/>
  <c r="M37" i="5" s="1"/>
  <c r="M40" i="5" s="1"/>
  <c r="M63" i="5" s="1"/>
  <c r="K19" i="5"/>
  <c r="K25" i="5" s="1"/>
  <c r="K37" i="5" s="1"/>
  <c r="K40" i="5" s="1"/>
  <c r="K63" i="5" s="1"/>
  <c r="I19" i="5"/>
  <c r="I25" i="5" s="1"/>
  <c r="I37" i="5" s="1"/>
  <c r="I40" i="5" s="1"/>
  <c r="I63" i="5" s="1"/>
  <c r="G19" i="5"/>
  <c r="G25" i="5" s="1"/>
  <c r="G37" i="5" s="1"/>
  <c r="G40" i="5" s="1"/>
  <c r="G63" i="5" s="1"/>
  <c r="E19" i="5"/>
  <c r="E25" i="5" s="1"/>
  <c r="E37" i="5" s="1"/>
  <c r="E40" i="5" s="1"/>
  <c r="E63" i="5" s="1"/>
  <c r="K29" i="4"/>
  <c r="K22" i="4"/>
  <c r="K16" i="4"/>
  <c r="G29" i="4"/>
  <c r="G22" i="4"/>
  <c r="G16" i="4"/>
  <c r="L50" i="3"/>
  <c r="L28" i="3"/>
  <c r="L14" i="3"/>
  <c r="L15" i="3" s="1"/>
  <c r="H50" i="3"/>
  <c r="H28" i="3"/>
  <c r="H14" i="3"/>
  <c r="H15" i="3" s="1"/>
  <c r="K67" i="2"/>
  <c r="K36" i="2"/>
  <c r="K21" i="2"/>
  <c r="G67" i="2"/>
  <c r="G21" i="2"/>
  <c r="K36" i="1"/>
  <c r="K17" i="1"/>
  <c r="G36" i="1"/>
  <c r="G17" i="1"/>
  <c r="K122" i="7"/>
  <c r="G122" i="7"/>
  <c r="M16" i="6"/>
  <c r="M20" i="6" s="1"/>
  <c r="M23" i="6" s="1"/>
  <c r="K16" i="6"/>
  <c r="K20" i="6" s="1"/>
  <c r="K23" i="6" s="1"/>
  <c r="K32" i="6" s="1"/>
  <c r="I16" i="6"/>
  <c r="I20" i="6" s="1"/>
  <c r="I23" i="6" s="1"/>
  <c r="I32" i="6" s="1"/>
  <c r="G16" i="6"/>
  <c r="G20" i="6" s="1"/>
  <c r="G23" i="6" s="1"/>
  <c r="G32" i="6" s="1"/>
  <c r="Y37" i="5" l="1"/>
  <c r="M32" i="6"/>
  <c r="AG18" i="5"/>
  <c r="AG19" i="5" s="1"/>
  <c r="AG25" i="5" s="1"/>
  <c r="K23" i="4"/>
  <c r="G23" i="4"/>
  <c r="K127" i="7"/>
  <c r="K129" i="7" s="1"/>
  <c r="G127" i="7"/>
  <c r="G129" i="7" s="1"/>
  <c r="L30" i="3"/>
  <c r="L39" i="3" s="1"/>
  <c r="L43" i="3" s="1"/>
  <c r="L45" i="3" s="1"/>
  <c r="H30" i="3"/>
  <c r="H39" i="3" s="1"/>
  <c r="H43" i="3" s="1"/>
  <c r="H45" i="3" s="1"/>
  <c r="G36" i="7" s="1"/>
  <c r="G60" i="7" s="1"/>
  <c r="AA19" i="5"/>
  <c r="AA25" i="5" s="1"/>
  <c r="AG31" i="5"/>
  <c r="AG33" i="5" s="1"/>
  <c r="AA33" i="5"/>
  <c r="G38" i="2"/>
  <c r="G69" i="2" s="1"/>
  <c r="K38" i="2"/>
  <c r="K69" i="2" s="1"/>
  <c r="G38" i="1"/>
  <c r="K38" i="1"/>
  <c r="I29" i="4"/>
  <c r="E29" i="4"/>
  <c r="AA37" i="5" l="1"/>
  <c r="G62" i="7"/>
  <c r="K36" i="7"/>
  <c r="K60" i="7" s="1"/>
  <c r="AG37" i="5"/>
  <c r="AC19" i="5"/>
  <c r="AC25" i="5" s="1"/>
  <c r="AC37" i="5" s="1"/>
  <c r="G71" i="2"/>
  <c r="K71" i="2"/>
  <c r="K24" i="4"/>
  <c r="G24" i="4"/>
  <c r="I16" i="4"/>
  <c r="E16" i="4"/>
  <c r="K62" i="7" l="1"/>
  <c r="I36" i="2"/>
  <c r="E36" i="2"/>
  <c r="I21" i="2"/>
  <c r="J21" i="2" l="1"/>
  <c r="E36" i="1"/>
  <c r="E17" i="1"/>
  <c r="I17" i="1"/>
  <c r="E16" i="6" l="1"/>
  <c r="E20" i="6" s="1"/>
  <c r="E23" i="6" s="1"/>
  <c r="Q15" i="6"/>
  <c r="E32" i="6" l="1"/>
  <c r="Q23" i="6"/>
  <c r="E122" i="7"/>
  <c r="F28" i="3" l="1"/>
  <c r="E22" i="4" l="1"/>
  <c r="E23" i="4" l="1"/>
  <c r="I122" i="7"/>
  <c r="S59" i="5" l="1"/>
  <c r="S63" i="5" s="1"/>
  <c r="E38" i="2"/>
  <c r="AG59" i="5" l="1"/>
  <c r="AG63" i="5" s="1"/>
  <c r="AC59" i="5"/>
  <c r="AC63" i="5" s="1"/>
  <c r="A1" i="5"/>
  <c r="I22" i="4"/>
  <c r="I23" i="4" s="1"/>
  <c r="A1" i="4"/>
  <c r="J50" i="3"/>
  <c r="J28" i="3"/>
  <c r="J14" i="3"/>
  <c r="J15" i="3" s="1"/>
  <c r="A1" i="3"/>
  <c r="I38" i="2"/>
  <c r="I36" i="1"/>
  <c r="E38" i="1" l="1"/>
  <c r="F14" i="3"/>
  <c r="F15" i="3" s="1"/>
  <c r="F50" i="3"/>
  <c r="I38" i="1" l="1"/>
  <c r="J30" i="3"/>
  <c r="F30" i="3"/>
  <c r="J39" i="3" l="1"/>
  <c r="J43" i="3" s="1"/>
  <c r="F39" i="3"/>
  <c r="F43" i="3" s="1"/>
  <c r="F45" i="3" s="1"/>
  <c r="E65" i="2"/>
  <c r="E24" i="4" l="1"/>
  <c r="E36" i="7"/>
  <c r="E60" i="7" s="1"/>
  <c r="E127" i="7"/>
  <c r="J45" i="3"/>
  <c r="Q14" i="6"/>
  <c r="Q16" i="6" s="1"/>
  <c r="I65" i="2"/>
  <c r="I67" i="2" s="1"/>
  <c r="I69" i="2" s="1"/>
  <c r="I71" i="2" s="1"/>
  <c r="E67" i="2"/>
  <c r="E69" i="2" s="1"/>
  <c r="E71" i="2" s="1"/>
  <c r="E62" i="7" l="1"/>
  <c r="Q32" i="6"/>
  <c r="Q20" i="6"/>
  <c r="I24" i="4"/>
  <c r="I36" i="7"/>
  <c r="I60" i="7" s="1"/>
  <c r="E129" i="7"/>
  <c r="I62" i="7" l="1"/>
  <c r="I127" i="7" s="1"/>
  <c r="I129" i="7" s="1"/>
</calcChain>
</file>

<file path=xl/sharedStrings.xml><?xml version="1.0" encoding="utf-8"?>
<sst xmlns="http://schemas.openxmlformats.org/spreadsheetml/2006/main" count="477" uniqueCount="318">
  <si>
    <t>Dusit Thani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</si>
  <si>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</si>
  <si>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</si>
  <si>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</si>
  <si>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</si>
  <si>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</si>
  <si>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</si>
  <si>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</si>
  <si>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Current assets</t>
  </si>
  <si>
    <t>Cash and cash equivalents</t>
  </si>
  <si>
    <t xml:space="preserve">Inventories </t>
  </si>
  <si>
    <t>Short-term loans to related parties</t>
  </si>
  <si>
    <t>Other current assets</t>
  </si>
  <si>
    <t>Total current assets</t>
  </si>
  <si>
    <t>Non-current assets</t>
  </si>
  <si>
    <t>Investments in associates</t>
  </si>
  <si>
    <t>Investments in subsidiaries</t>
  </si>
  <si>
    <t>Investments in joint ventures</t>
  </si>
  <si>
    <t>Long-term loans to related parties</t>
  </si>
  <si>
    <t>Investment properties</t>
  </si>
  <si>
    <t xml:space="preserve">Property, plant and equipment </t>
  </si>
  <si>
    <t>Deferred tax assets</t>
  </si>
  <si>
    <t xml:space="preserve">Other non-current assets </t>
  </si>
  <si>
    <t>Total non-current assets</t>
  </si>
  <si>
    <t>Total assets</t>
  </si>
  <si>
    <t>Liabilities and equity</t>
  </si>
  <si>
    <t>Current liabilities</t>
  </si>
  <si>
    <t xml:space="preserve">Current portion of long-term loans </t>
  </si>
  <si>
    <t>Total current liabilities</t>
  </si>
  <si>
    <t>Non-current liabilities</t>
  </si>
  <si>
    <t>Deferred rental revenue</t>
  </si>
  <si>
    <t>Deferred tax liabilities</t>
  </si>
  <si>
    <t>Other non-current liabilities</t>
  </si>
  <si>
    <t>Total non-current liabilities</t>
  </si>
  <si>
    <t>Total liabilities</t>
  </si>
  <si>
    <t>Equity</t>
  </si>
  <si>
    <t>Authorised share capital</t>
  </si>
  <si>
    <t>Issued and paid-up share capital</t>
  </si>
  <si>
    <t>Treasury shares</t>
  </si>
  <si>
    <t xml:space="preserve">Additional paid in capital </t>
  </si>
  <si>
    <t>Premium on ordinary shares</t>
  </si>
  <si>
    <t>Surplus on treasury shares</t>
  </si>
  <si>
    <t>Retained earnings</t>
  </si>
  <si>
    <t>Appropriated</t>
  </si>
  <si>
    <t>Legal reserve</t>
  </si>
  <si>
    <t>Dusit Thani College funds</t>
  </si>
  <si>
    <t>Treasury share reserve</t>
  </si>
  <si>
    <t>Unappropriated</t>
  </si>
  <si>
    <t>Other components of equity</t>
  </si>
  <si>
    <t>Non-controlling interests</t>
  </si>
  <si>
    <t>Total equity</t>
  </si>
  <si>
    <t>Total liabilities and equity</t>
  </si>
  <si>
    <t>For the year ended</t>
  </si>
  <si>
    <t>Revenue from sales and services</t>
  </si>
  <si>
    <t>Cost of sales and services</t>
  </si>
  <si>
    <t>Cost of services - depreciation and amortisation</t>
  </si>
  <si>
    <t>Total cost of sales and services</t>
  </si>
  <si>
    <t>Other income</t>
  </si>
  <si>
    <t>Management service income</t>
  </si>
  <si>
    <t>Interest income</t>
  </si>
  <si>
    <t>Dividend income</t>
  </si>
  <si>
    <t>Realised income from deferred rental revenue</t>
  </si>
  <si>
    <t>Profit before expenses</t>
  </si>
  <si>
    <t>Expenses</t>
  </si>
  <si>
    <t>Selling expenses</t>
  </si>
  <si>
    <t>Administrative expenses</t>
  </si>
  <si>
    <t>Depreciation and amortisation</t>
  </si>
  <si>
    <t>Finance costs</t>
  </si>
  <si>
    <t>Total expenses</t>
  </si>
  <si>
    <t>Owners of the parent</t>
  </si>
  <si>
    <t>Total</t>
  </si>
  <si>
    <t xml:space="preserve">Other comprehensive income </t>
  </si>
  <si>
    <t>Consolidated financial statements</t>
  </si>
  <si>
    <t xml:space="preserve">other </t>
  </si>
  <si>
    <t>Issued and</t>
  </si>
  <si>
    <t>Premium on</t>
  </si>
  <si>
    <t>on</t>
  </si>
  <si>
    <t>Dusit Thani</t>
  </si>
  <si>
    <t>Treasury</t>
  </si>
  <si>
    <t xml:space="preserve">components </t>
  </si>
  <si>
    <t>attributable</t>
  </si>
  <si>
    <t>Non-</t>
  </si>
  <si>
    <t>paid-up</t>
  </si>
  <si>
    <t>ordinary</t>
  </si>
  <si>
    <t xml:space="preserve"> treasury</t>
  </si>
  <si>
    <t>Legal</t>
  </si>
  <si>
    <t>College</t>
  </si>
  <si>
    <t>shares</t>
  </si>
  <si>
    <t>to owners of</t>
  </si>
  <si>
    <t>controlling</t>
  </si>
  <si>
    <t>share capital</t>
  </si>
  <si>
    <t xml:space="preserve"> shares</t>
  </si>
  <si>
    <t>reserve</t>
  </si>
  <si>
    <t>funds</t>
  </si>
  <si>
    <t>equity</t>
  </si>
  <si>
    <t>the parent</t>
  </si>
  <si>
    <t>interests</t>
  </si>
  <si>
    <t>Transactions with owners, recorded directly in equity</t>
  </si>
  <si>
    <t>Transfer excesses of revenues over expenses</t>
  </si>
  <si>
    <t>Separate financial statements</t>
  </si>
  <si>
    <t>ordinary shares</t>
  </si>
  <si>
    <t>treasury shares</t>
  </si>
  <si>
    <t xml:space="preserve">Statement of cash flows </t>
  </si>
  <si>
    <t xml:space="preserve">For the year ended </t>
  </si>
  <si>
    <t>Cash flows from operating activities</t>
  </si>
  <si>
    <t>Depreciation of plant and equipment</t>
  </si>
  <si>
    <t>Amortisation of other intangible assets</t>
  </si>
  <si>
    <t>Changes in operating assets and liabilities</t>
  </si>
  <si>
    <t>Inventories</t>
  </si>
  <si>
    <t>Other non-current assets</t>
  </si>
  <si>
    <t>Other current liabilities</t>
  </si>
  <si>
    <t>Cash flows from investing activities</t>
  </si>
  <si>
    <t>Statement of cash flows</t>
  </si>
  <si>
    <t>Dividend received from associate</t>
  </si>
  <si>
    <t>Cash flows from financing activities</t>
  </si>
  <si>
    <t>Proceeds from short-term loans from financial institutions</t>
  </si>
  <si>
    <t>Interest paid</t>
  </si>
  <si>
    <t>Dividend paid</t>
  </si>
  <si>
    <t>Payables from acquisition of assets</t>
  </si>
  <si>
    <t>Net increase (decrease) in cash and cash equivalents,</t>
  </si>
  <si>
    <t>before effect of exchange rates</t>
  </si>
  <si>
    <t>Net increase (decrease) in cash and cash equivalents</t>
  </si>
  <si>
    <r>
      <t xml:space="preserve">Liabilities and equity </t>
    </r>
    <r>
      <rPr>
        <sz val="11"/>
        <rFont val="Times New Roman"/>
        <family val="1"/>
      </rPr>
      <t>(Continued)</t>
    </r>
  </si>
  <si>
    <t>Statement of comprehensive income</t>
  </si>
  <si>
    <t>Statement of income</t>
  </si>
  <si>
    <t>Statement of changes in equity</t>
  </si>
  <si>
    <t>Comprehensive income for the year</t>
  </si>
  <si>
    <t>Goodwill</t>
  </si>
  <si>
    <t xml:space="preserve">Short-term loans from financial institutions </t>
  </si>
  <si>
    <t>Dividends received from subsidiaries</t>
  </si>
  <si>
    <t>Proceeds from short-term loans from related parties</t>
  </si>
  <si>
    <t>Repayment of short-term loans from related parties</t>
  </si>
  <si>
    <t>Proceeds from long-term loans from financial institutions</t>
  </si>
  <si>
    <t>Short-term loans to other party</t>
  </si>
  <si>
    <t>Withholding tax</t>
  </si>
  <si>
    <t>Share capital:</t>
  </si>
  <si>
    <t>Items that will be reclassified subsequently to profit or loss</t>
  </si>
  <si>
    <t>Deposits</t>
  </si>
  <si>
    <t>Short-term loans from related parties</t>
  </si>
  <si>
    <t>Debentures</t>
  </si>
  <si>
    <t>Provisions for employee benefits</t>
  </si>
  <si>
    <t>Total comprehensive income (loss) for the year</t>
  </si>
  <si>
    <t>Total comprehensive income (loss) attributable to:</t>
  </si>
  <si>
    <t>Other comprehensive income (loss)</t>
  </si>
  <si>
    <t>Payment for provisions for employee benefits</t>
  </si>
  <si>
    <t>Net cash from (used in) operating activities</t>
  </si>
  <si>
    <t>Payment of investment in joint venture</t>
  </si>
  <si>
    <t>Cash and cash equivalents at 1 January</t>
  </si>
  <si>
    <t>Cash and cash equivalents at 31 December</t>
  </si>
  <si>
    <t>to Dusit Thani College funds</t>
  </si>
  <si>
    <t>Loss</t>
  </si>
  <si>
    <t>Operating assets (increase) decrease</t>
  </si>
  <si>
    <t>Operating liabilities increase (decrease)</t>
  </si>
  <si>
    <t>Proceeds from short-term loans to related parties</t>
  </si>
  <si>
    <t>Non-cash transactions</t>
  </si>
  <si>
    <t xml:space="preserve">Other current financial assets </t>
  </si>
  <si>
    <t xml:space="preserve">Other non-current financial assets </t>
  </si>
  <si>
    <t>Finance lease receivables</t>
  </si>
  <si>
    <t>Right-of-use assets</t>
  </si>
  <si>
    <t>Intangible assets other than goodwill</t>
  </si>
  <si>
    <t>Long-term loans from financial institutions</t>
  </si>
  <si>
    <t>Long-term loans from related parties</t>
  </si>
  <si>
    <t>Arrangement fee income</t>
  </si>
  <si>
    <t>Profit (loss) from operating activities</t>
  </si>
  <si>
    <t>accounted for using equity method</t>
  </si>
  <si>
    <t>Exchange differences on translating financial statements</t>
  </si>
  <si>
    <t xml:space="preserve"> accounted for using equity method</t>
  </si>
  <si>
    <t>Share of other</t>
  </si>
  <si>
    <t>comprehensive</t>
  </si>
  <si>
    <t>Gain on remeasuring of other financial assets</t>
  </si>
  <si>
    <t>Depreciation of right-of-use assets</t>
  </si>
  <si>
    <t>Trade and other current receivables</t>
  </si>
  <si>
    <t>Payment for other financial assets</t>
  </si>
  <si>
    <t>Payment of change in ownership interest in subsidiaries</t>
  </si>
  <si>
    <t xml:space="preserve">   without a change in control</t>
  </si>
  <si>
    <t>Interest income from finance lease receivables</t>
  </si>
  <si>
    <t>Surplus</t>
  </si>
  <si>
    <t>Exchange</t>
  </si>
  <si>
    <t>differences</t>
  </si>
  <si>
    <t>foreign</t>
  </si>
  <si>
    <t>operations</t>
  </si>
  <si>
    <t>method</t>
  </si>
  <si>
    <t>of equity</t>
  </si>
  <si>
    <t>Premium on shares</t>
  </si>
  <si>
    <t>Surplus on</t>
  </si>
  <si>
    <t>Net cash outflow for acquisition of subsidiaries</t>
  </si>
  <si>
    <t>Proceeds from capital reduction of associate</t>
  </si>
  <si>
    <t>Repayments of lease liabilities</t>
  </si>
  <si>
    <t>Trade and other current payables</t>
  </si>
  <si>
    <t>Gain on sales of property, plant and equipment</t>
  </si>
  <si>
    <t>Total income</t>
  </si>
  <si>
    <t>Tax (expense) income</t>
  </si>
  <si>
    <t>Tax expense (income)</t>
  </si>
  <si>
    <t>Current portion of lease liabilities</t>
  </si>
  <si>
    <t xml:space="preserve">Lease liabilities </t>
  </si>
  <si>
    <t>Current portion of debentures</t>
  </si>
  <si>
    <t>Advance payment for construction</t>
  </si>
  <si>
    <t>from financial institutions</t>
  </si>
  <si>
    <t>Income tax payable</t>
  </si>
  <si>
    <t>Current portion of deferred rental revenue</t>
  </si>
  <si>
    <t>Long-term loans from other party</t>
  </si>
  <si>
    <t>Equity attributable to owners of the parent</t>
  </si>
  <si>
    <t>Proceeds from sale of other financial assets</t>
  </si>
  <si>
    <t>(850,000,000 ordinary shares, par value at Baht 1 per share)</t>
  </si>
  <si>
    <t>Interest received</t>
  </si>
  <si>
    <t xml:space="preserve">   Owners of the parent</t>
  </si>
  <si>
    <t xml:space="preserve">   Non-controlling interests</t>
  </si>
  <si>
    <t>(in thousand Baht)</t>
  </si>
  <si>
    <t>Deferred revenue</t>
  </si>
  <si>
    <t xml:space="preserve">Share of profit of joint ventures and associates </t>
  </si>
  <si>
    <t xml:space="preserve">income (loss) of </t>
  </si>
  <si>
    <t>Payment of other intangible assets</t>
  </si>
  <si>
    <t>Payment of right-of-use assets</t>
  </si>
  <si>
    <t>Net cash from (used in) investing activities</t>
  </si>
  <si>
    <t>Repayments of long-term loans from other party</t>
  </si>
  <si>
    <t>Proceeds from issuance debentures</t>
  </si>
  <si>
    <t>Repayment of debentures</t>
  </si>
  <si>
    <t>Depreciation of right-of-use assets capitalised as part of assets</t>
  </si>
  <si>
    <t>Net cash from (used in) financing activities</t>
  </si>
  <si>
    <t>Total items that will be reclassified subsequently to profit or loss</t>
  </si>
  <si>
    <t>Other comprehensive income (loss) for the year, net of tax</t>
  </si>
  <si>
    <t>Cash generated from (used in) operating</t>
  </si>
  <si>
    <t>Payment of property, plant and equipment</t>
  </si>
  <si>
    <t>Effect of exchange rate changes on cash and cash  equivalents</t>
  </si>
  <si>
    <t xml:space="preserve">Gain on measurement of other financial assets </t>
  </si>
  <si>
    <t>Other comprehensive income</t>
  </si>
  <si>
    <t>Year ended 31 December 2022</t>
  </si>
  <si>
    <t>Balance at 31 December 2022</t>
  </si>
  <si>
    <t>Perpetual subordinated debentures</t>
  </si>
  <si>
    <t>Gain on sale of investments in subsidiary</t>
  </si>
  <si>
    <t>Perpetual</t>
  </si>
  <si>
    <t>subordinated</t>
  </si>
  <si>
    <t>debentures</t>
  </si>
  <si>
    <t>Balance at 1 January 2022</t>
  </si>
  <si>
    <t>Changes in ownership interests in subsidiaries</t>
  </si>
  <si>
    <t>Acquisition of non-controlling interests without a change in control</t>
  </si>
  <si>
    <t>Capital increase of subsidiaries</t>
  </si>
  <si>
    <t>Total changes in ownership interests in subsidiaries</t>
  </si>
  <si>
    <t>Total transactions with owners, recorded directly in equity</t>
  </si>
  <si>
    <t>Issuance of perpetual subordinated debentures</t>
  </si>
  <si>
    <t xml:space="preserve">Perpetual </t>
  </si>
  <si>
    <t xml:space="preserve">subordinated </t>
  </si>
  <si>
    <t>Gain on sale of investments in associate</t>
  </si>
  <si>
    <t>Proceeds from sale of investments in subsidiary</t>
  </si>
  <si>
    <t>Proceeds from sale of investments in associate</t>
  </si>
  <si>
    <t>Payment of investments in subsidiary</t>
  </si>
  <si>
    <t>Repayment of long-term loans from financial institutions</t>
  </si>
  <si>
    <t>Proceeds from issuance of perpetual subordinated debentures</t>
  </si>
  <si>
    <t>Payment of perpetual subordinated debentures issuance fee</t>
  </si>
  <si>
    <t>Repayment of long-term loans from related parties</t>
  </si>
  <si>
    <t>Proceeds from increase in investment in subsidiaries from</t>
  </si>
  <si>
    <t xml:space="preserve">   non-controlling interests</t>
  </si>
  <si>
    <t>Borrowing costs capitalised as part of assets</t>
  </si>
  <si>
    <t>Proceeds from deferred rental revenue</t>
  </si>
  <si>
    <t>Retained earnings (Deficit)</t>
  </si>
  <si>
    <t>Unappropriated (Deficit)</t>
  </si>
  <si>
    <r>
      <t xml:space="preserve">Earning (loss) per share </t>
    </r>
    <r>
      <rPr>
        <b/>
        <i/>
        <sz val="11"/>
        <rFont val="Times New Roman"/>
        <family val="1"/>
      </rPr>
      <t xml:space="preserve">(in Baht) </t>
    </r>
  </si>
  <si>
    <t xml:space="preserve">Basic earning (loss) per share    </t>
  </si>
  <si>
    <t>Profit (loss) before income tax expense</t>
  </si>
  <si>
    <t xml:space="preserve">Profit (loss) for the year </t>
  </si>
  <si>
    <t>Profit (loss) attributable to:</t>
  </si>
  <si>
    <t>Profit (loss) for the year</t>
  </si>
  <si>
    <t>Retained earnings (deficit)</t>
  </si>
  <si>
    <t xml:space="preserve">(Deficit) </t>
  </si>
  <si>
    <t>Total comprehensive income for the year</t>
  </si>
  <si>
    <t>Profit</t>
  </si>
  <si>
    <t>Taxes received (paid)</t>
  </si>
  <si>
    <t>(Reversal of) expected credit loss</t>
  </si>
  <si>
    <t xml:space="preserve">Adjustments to reconcile profit (loss) to cash receipts (payments) </t>
  </si>
  <si>
    <t>Gain on changes in fair value of investment properties</t>
  </si>
  <si>
    <t>Customer’s deposits</t>
  </si>
  <si>
    <t>Distributions to owners</t>
  </si>
  <si>
    <t>Transfer deficit of revenues under expenses</t>
  </si>
  <si>
    <t>Gain from lease termination</t>
  </si>
  <si>
    <t>Payment for short-term loans to related parties</t>
  </si>
  <si>
    <t>Payment for long-term loans to related parties</t>
  </si>
  <si>
    <t>Repayment of short-term loans from financial institutions</t>
  </si>
  <si>
    <t>Total distributions to owners</t>
  </si>
  <si>
    <t xml:space="preserve">Loss on written-off of assets </t>
  </si>
  <si>
    <t>Year ended 31 December 2023</t>
  </si>
  <si>
    <t>Balance at 1 January 2023</t>
  </si>
  <si>
    <t>Balance at 31 December 2023</t>
  </si>
  <si>
    <t>Liabilities from investment in joint venture</t>
  </si>
  <si>
    <t>8, 10</t>
  </si>
  <si>
    <t>Interest paid on perpetual subordinated debentures</t>
  </si>
  <si>
    <t>Share of other comprehensive income (loss) of associates</t>
  </si>
  <si>
    <t>Loss on sale of other financial assets</t>
  </si>
  <si>
    <t>Proceeds from sale of equipment</t>
  </si>
  <si>
    <t>Proceeds from deposits</t>
  </si>
  <si>
    <t>Payment for deposits</t>
  </si>
  <si>
    <t>Proceeds from transfer net assets and liabilities</t>
  </si>
  <si>
    <t>13, 24</t>
  </si>
  <si>
    <t>4, 16</t>
  </si>
  <si>
    <t>4, 9</t>
  </si>
  <si>
    <t>18, 29</t>
  </si>
  <si>
    <t>24, 29</t>
  </si>
  <si>
    <t>14, 24</t>
  </si>
  <si>
    <t>17, 29</t>
  </si>
  <si>
    <t>13, 29</t>
  </si>
  <si>
    <t>19, 29</t>
  </si>
  <si>
    <t>translating</t>
  </si>
  <si>
    <t xml:space="preserve">Gross profit </t>
  </si>
  <si>
    <t>Total items that will not be reclassified subsequently to profit or loss</t>
  </si>
  <si>
    <t xml:space="preserve">Income tax relating to items that will not be reclassified </t>
  </si>
  <si>
    <t>subsequently to profit or loss</t>
  </si>
  <si>
    <t>Amortisation of debenture issuing fee</t>
  </si>
  <si>
    <t>(Gain) loss on sale of equipment</t>
  </si>
  <si>
    <t>Payment of long-term loan from financial institution issuing fee</t>
  </si>
  <si>
    <t>Proceeds from long-term loans from other party</t>
  </si>
  <si>
    <t>Payment of debenture issuing fee</t>
  </si>
  <si>
    <t>Gains (loss) on remeasurements of defined benefit plans</t>
  </si>
  <si>
    <t>Items that will not be reclassified subsequently to profit or loss</t>
  </si>
  <si>
    <t xml:space="preserve">associates accounted </t>
  </si>
  <si>
    <t>for using equity</t>
  </si>
  <si>
    <t>Reversal of impairment loss recognised in profit or loss</t>
  </si>
  <si>
    <t xml:space="preserve">Loss on sale of other financial assets </t>
  </si>
  <si>
    <r>
      <t xml:space="preserve">Cash flows from operating activities </t>
    </r>
    <r>
      <rPr>
        <i/>
        <sz val="11"/>
        <rFont val="Times New Roman"/>
        <family val="1"/>
      </rPr>
      <t>(Continued)</t>
    </r>
  </si>
  <si>
    <t>Current portion of long-term loans from other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</si>
</sst>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\ \ด\ด\ด\ด\ \b\b\b\b"/>
    <numFmt numFmtId="165" formatCode="#,##0;\(#,##0\)"/>
    <numFmt numFmtId="166" formatCode="_(* #,##0_);_(* \(#,##0\);_(* &quot;-&quot;??_);_(@_)"/>
    <numFmt numFmtId="167" formatCode="#,##0;\(#,##0\);\-"/>
    <numFmt numFmtId="168" formatCode="0.0%"/>
    <numFmt numFmtId="169" formatCode="_(* #,##0.0_);_(* \(#,##0.0\);_(* &quot;-&quot;??_);_(@_)"/>
    <numFmt numFmtId="170" formatCode="&quot;฿&quot;#,##0;\-&quot;฿&quot;#,##0"/>
    <numFmt numFmtId="171" formatCode="&quot;฿&quot;#,##0;[Red]\-&quot;฿&quot;#,##0"/>
    <numFmt numFmtId="172" formatCode="&quot;฿&quot;#,##0.00;\-&quot;฿&quot;#,##0.00"/>
    <numFmt numFmtId="173" formatCode="&quot;฿&quot;#,##0.00;[Red]\-&quot;฿&quot;#,##0.00"/>
    <numFmt numFmtId="174" formatCode="_-&quot;฿&quot;* #,##0_-;\-&quot;฿&quot;* #,##0_-;_-&quot;฿&quot;* &quot;-&quot;_-;_-@_-"/>
    <numFmt numFmtId="175" formatCode="_-* #,##0_-;\-* #,##0_-;_-* &quot;-&quot;_-;_-@_-"/>
    <numFmt numFmtId="176" formatCode="_-&quot;฿&quot;* #,##0.00_-;\-&quot;฿&quot;* #,##0.00_-;_-&quot;฿&quot;* &quot;-&quot;??_-;_-@_-"/>
    <numFmt numFmtId="177" formatCode="_-* #,##0.00_-;\-* #,##0.00_-;_-* &quot;-&quot;??_-;_-@_-"/>
    <numFmt numFmtId="178" formatCode="0.000"/>
    <numFmt numFmtId="179" formatCode="_-&quot;Dfl.&quot;\ * #,##0.00_-;_-&quot;Dfl.&quot;\ * #,##0.00\-;_-&quot;Dfl.&quot;\ * &quot;-&quot;??_-;_-@_-"/>
    <numFmt numFmtId="180" formatCode="_-* #,##0.00_-;_-* #,##0.00\-;_-* &quot;-&quot;??_-;_-@_-"/>
    <numFmt numFmtId="181" formatCode="_-* #,##0_-;_-* #,##0\-;_-* &quot;-&quot;_-;_-@_-"/>
    <numFmt numFmtId="182" formatCode="_-&quot;Dfl.&quot;\ * #,##0_-;_-&quot;Dfl.&quot;\ * #,##0\-;_-&quot;Dfl.&quot;\ * &quot;-&quot;_-;_-@_-"/>
    <numFmt numFmtId="183" formatCode="&quot;\&quot;#,##0;[Red]&quot;\&quot;\-#,##0"/>
    <numFmt numFmtId="184" formatCode="&quot;\&quot;#,##0.00;[Red]&quot;\&quot;\-#,##0.00"/>
    <numFmt numFmtId="185" formatCode="0000.0"/>
    <numFmt numFmtId="186" formatCode="#,##0\ \ ;\(#,##0\)\ ;\—\ \ \ \ "/>
    <numFmt numFmtId="187" formatCode="0."/>
    <numFmt numFmtId="188" formatCode="_-* #,##0\ _F_B_-;\-* #,##0\ _F_B_-;_-* &quot;-&quot;\ _F_B_-;_-@_-"/>
    <numFmt numFmtId="189" formatCode="_-* #,##0.00\ _F_B_-;\-* #,##0.00\ _F_B_-;_-* &quot;-&quot;??\ _F_B_-;_-@_-"/>
    <numFmt numFmtId="190" formatCode="_-&quot;S$&quot;* #,##0.00_-;\-&quot;S$&quot;* #,##0.00_-;_-&quot;S$&quot;* &quot;-&quot;??_-;_-@_-"/>
    <numFmt numFmtId="191" formatCode="#,##0_)\x;\(#,##0\)\x;0_)\x;@_)_x"/>
    <numFmt numFmtId="192" formatCode="#,##0.0_);\(#,##0.0\);#,##0.0_);@_)"/>
    <numFmt numFmtId="193" formatCode="&quot;$&quot;_(#,##0.00_);&quot;$&quot;\(#,##0.00\);&quot;$&quot;_(0.00_);@_)"/>
    <numFmt numFmtId="194" formatCode="#,##0.00_);\(#,##0.00\);0.00_);@_)"/>
    <numFmt numFmtId="195" formatCode="\€_(#,##0.00_);\€\(#,##0.00\);\€_(0.00_);@_)"/>
    <numFmt numFmtId="196" formatCode="0.0_)\%;\(0.0\)\%;0.0_)\%;@_)_%"/>
    <numFmt numFmtId="197" formatCode="#,##0.0_)_%;\(#,##0.0\)_%;0.0_)_%;@_)_%"/>
    <numFmt numFmtId="198" formatCode="#,##0_)_x;\(#,##0\)_x;0_)_x;@_)_x"/>
    <numFmt numFmtId="199" formatCode="_ * #,##0.00_ ;_ * \-#,##0.00_ ;_ * &quot;-&quot;??_ ;_ @_ "/>
    <numFmt numFmtId="200" formatCode="#,##0;\-#,##0;&quot;-&quot;"/>
    <numFmt numFmtId="201" formatCode="0.000_)"/>
    <numFmt numFmtId="202" formatCode="_-&quot;$&quot;* #,##0_-;\-&quot;$&quot;* #,##0_-;_-&quot;$&quot;* &quot;-&quot;_-;_-@_-"/>
    <numFmt numFmtId="203" formatCode="_-&quot;$&quot;* #,##0.00_-;\-&quot;$&quot;* #,##0.00_-;_-&quot;$&quot;* &quot;-&quot;??_-;_-@_-"/>
    <numFmt numFmtId="204" formatCode="#,##0\ &quot;F&quot;;[Red]\-#,##0\ &quot;F&quot;"/>
    <numFmt numFmtId="205" formatCode="#,##0.00\ &quot;F&quot;;[Red]\-#,##0.00\ &quot;F&quot;"/>
    <numFmt numFmtId="206" formatCode="#,##0&quot;£&quot;_);[Red]\(#,##0&quot;£&quot;\)"/>
    <numFmt numFmtId="207" formatCode="dd\-mmm\-yy_)"/>
    <numFmt numFmtId="208" formatCode="&quot;$&quot;#,##0\ ;\(&quot;$&quot;#,##0\)"/>
    <numFmt numFmtId="209" formatCode="#,##0.0_);\(#,##0.0\)"/>
    <numFmt numFmtId="210" formatCode="General_)"/>
    <numFmt numFmtId="211" formatCode="&quot;?&quot;#,##0;[Red]\-&quot;?&quot;#,##0"/>
    <numFmt numFmtId="212" formatCode="#,##0.00&quot; F&quot;_);\(#,##0.00&quot; F&quot;\)"/>
    <numFmt numFmtId="213" formatCode="0.0&quot;  &quot;"/>
    <numFmt numFmtId="214" formatCode="#,##0&quot; F&quot;_);[Red]\(#,##0&quot; F&quot;\)"/>
    <numFmt numFmtId="215" formatCode="#,##0.000_);\(#,##0.000\)"/>
    <numFmt numFmtId="216" formatCode="_(* #,##0.0_);_(* \(#,##0.00\);_(* &quot;-&quot;??_);_(@_)"/>
    <numFmt numFmtId="217" formatCode="_-[$€-2]\ * #,##0.00_-;\-[$€-2]\ * #,##0.00_-;_-[$€-2]\ * &quot;-&quot;??_-"/>
    <numFmt numFmtId="218" formatCode="&quot;$&quot;#,\);\(&quot;$&quot;#,##0\)"/>
    <numFmt numFmtId="219" formatCode="&quot;$&quot;#,;\(&quot;$&quot;#,\)"/>
    <numFmt numFmtId="220" formatCode="\60\4\7\:"/>
    <numFmt numFmtId="221" formatCode="&quot;$&quot;#,\);\(&quot;$&quot;#,\)"/>
    <numFmt numFmtId="222" formatCode="_-&quot;\&quot;* #,##0_-;\-&quot;\&quot;* #,##0_-;_-&quot;\&quot;* &quot;-&quot;_-;_-@_-"/>
    <numFmt numFmtId="223" formatCode="_-&quot;\&quot;* #,##0.00_-;\-&quot;\&quot;* #,##0.00_-;_-&quot;\&quot;* &quot;-&quot;??_-;_-@_-"/>
    <numFmt numFmtId="224" formatCode="#,##0.00\ &quot;Esc.&quot;;[Red]\-#,##0.00\ &quot;Esc.&quot;"/>
    <numFmt numFmtId="225" formatCode="_-* #,##0\ _E_s_c_._-;\-* #,##0\ _E_s_c_._-;_-* &quot;-&quot;\ _E_s_c_._-;_-@_-"/>
    <numFmt numFmtId="226" formatCode="_-&quot;?&quot;* #,##0_-;\-&quot;?&quot;* #,##0_-;_-&quot;?&quot;* &quot;-&quot;_-;_-@_-"/>
    <numFmt numFmtId="227" formatCode="_-&quot;?&quot;* #,##0.00_-;\-&quot;?&quot;* #,##0.00_-;_-&quot;?&quot;* &quot;-&quot;??_-;_-@_-"/>
    <numFmt numFmtId="228" formatCode="_ * #,##0_)\ _฿_ ;_ * \(#,##0\)\ _฿_ ;_ * &quot;-&quot;_)\ _฿_ ;_ @_ "/>
    <numFmt numFmtId="229" formatCode="#.\ \ "/>
    <numFmt numFmtId="230" formatCode="##.\ \ "/>
    <numFmt numFmtId="231" formatCode="* \(#,##0\);* #,##0_);&quot;-&quot;??_);@"/>
    <numFmt numFmtId="232" formatCode="* #,##0_);* \(#,##0\);&quot;-&quot;??_);@"/>
    <numFmt numFmtId="233" formatCode="&quot;฿&quot;\t#,##0_);[Red]\(&quot;฿&quot;\t#,##0\)"/>
    <numFmt numFmtId="234" formatCode="#,##0.0%;[Red]\(#,##0.0%\)"/>
    <numFmt numFmtId="235" formatCode="&quot;$&quot;#,##0_);\(&quot;$&quot;#,##0.0\)"/>
    <numFmt numFmtId="236" formatCode="_(* #,##0.00_);_(* \(#,##0.00\);_(* &quot;-&quot;_);_(@_)"/>
  </numFmts>
  <fonts count="161">
    <font>
      <sz val="14"/>
      <name val="Cordia New"/>
      <family val="2"/>
    </font>
    <font>
      <sz val="14"/>
      <name val="Cordia New"/>
      <family val="2"/>
    </font>
    <font>
      <sz val="15"/>
      <name val="Angsana New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rgb="FFFF0000"/>
      <name val="Times New Roman"/>
      <family val="1"/>
    </font>
    <font>
      <sz val="11"/>
      <color rgb="FF000000"/>
      <name val="Times New Roman"/>
      <family val="1"/>
    </font>
    <font>
      <i/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4"/>
      <name val="AngsanaUPC"/>
      <family val="1"/>
    </font>
    <font>
      <b/>
      <sz val="10"/>
      <name val="MS Sans Serif"/>
      <family val="2"/>
      <charset val="222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2"/>
      <name val="Helv"/>
    </font>
    <font>
      <sz val="10"/>
      <color indexed="24"/>
      <name val="Arial"/>
      <family val="2"/>
    </font>
    <font>
      <sz val="10"/>
      <name val="MS Serif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0"/>
      <name val="Times New Roman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sz val="10"/>
      <name val="Helv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2"/>
      <name val="宋体"/>
      <charset val="134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sz val="12"/>
      <name val="นูลมรผ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AngsanaUPC"/>
      <family val="3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name val="Arial"/>
      <family val="2"/>
    </font>
    <font>
      <u/>
      <sz val="8.4"/>
      <color indexed="12"/>
      <name val="Arial"/>
      <family val="2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2"/>
      <name val="¹ÙÅÁÃ¼"/>
      <charset val="129"/>
    </font>
    <font>
      <sz val="10"/>
      <name val="BERNHARD"/>
    </font>
    <font>
      <sz val="10"/>
      <color indexed="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1"/>
      <color indexed="62"/>
      <name val="Tahoma"/>
      <family val="2"/>
      <charset val="222"/>
    </font>
    <font>
      <sz val="10"/>
      <name val="CG Times (WN)"/>
      <charset val="222"/>
    </font>
    <font>
      <b/>
      <sz val="11"/>
      <color indexed="63"/>
      <name val="Tahoma"/>
      <family val="2"/>
      <charset val="222"/>
    </font>
    <font>
      <sz val="10"/>
      <name val="Courier New"/>
      <family val="3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sz val="14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b/>
      <sz val="8"/>
      <color indexed="12"/>
      <name val="LinePrinter"/>
      <family val="2"/>
    </font>
    <font>
      <sz val="10"/>
      <name val="CG Times (WN)"/>
      <family val="1"/>
    </font>
    <font>
      <sz val="12"/>
      <name val="CG Times (WN)"/>
      <family val="1"/>
    </font>
    <font>
      <sz val="12"/>
      <name val="Helv"/>
      <family val="2"/>
    </font>
    <font>
      <sz val="12"/>
      <name val="Tms Rmn"/>
      <family val="1"/>
    </font>
    <font>
      <b/>
      <sz val="14"/>
      <name val="Helv"/>
      <family val="2"/>
    </font>
    <font>
      <sz val="8"/>
      <color indexed="12"/>
      <name val="LinePrinter"/>
      <family val="2"/>
    </font>
    <font>
      <sz val="24"/>
      <color indexed="13"/>
      <name val="Helv"/>
      <family val="2"/>
    </font>
    <font>
      <sz val="12"/>
      <color indexed="13"/>
      <name val="Helv"/>
      <family val="2"/>
    </font>
    <font>
      <b/>
      <sz val="12"/>
      <name val="Helv"/>
      <family val="2"/>
    </font>
    <font>
      <sz val="8"/>
      <name val="Times New Roman"/>
      <family val="1"/>
    </font>
    <font>
      <sz val="12"/>
      <name val="Tms Rmn"/>
    </font>
    <font>
      <sz val="10"/>
      <color indexed="8"/>
      <name val="Impact"/>
      <family val="2"/>
    </font>
    <font>
      <b/>
      <sz val="10"/>
      <name val="Times New Roman"/>
      <family val="1"/>
    </font>
    <font>
      <b/>
      <sz val="12"/>
      <color indexed="9"/>
      <name val="Tms Rmn"/>
    </font>
    <font>
      <b/>
      <sz val="8"/>
      <name val="MS Sans Serif"/>
      <family val="2"/>
      <charset val="222"/>
    </font>
    <font>
      <sz val="8"/>
      <name val="Wingdings"/>
      <charset val="2"/>
    </font>
    <font>
      <sz val="8"/>
      <name val="MS Sans Serif"/>
      <family val="2"/>
      <charset val="222"/>
    </font>
    <font>
      <sz val="14"/>
      <name val="CordiaUPC"/>
      <family val="2"/>
      <charset val="22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1"/>
      <color theme="0"/>
      <name val="Times New Roman"/>
      <family val="1"/>
    </font>
    <font>
      <sz val="12"/>
      <name val="EucrosiaUPC"/>
      <family val="1"/>
    </font>
    <font>
      <i/>
      <sz val="15"/>
      <name val="Angsana New"/>
      <family val="1"/>
    </font>
  </fonts>
  <fills count="37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12"/>
      </patternFill>
    </fill>
  </fills>
  <borders count="3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588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0" fontId="19" fillId="0" borderId="0"/>
    <xf numFmtId="179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36" fillId="0" borderId="0"/>
    <xf numFmtId="180" fontId="19" fillId="0" borderId="0" applyFon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175" fontId="46" fillId="0" borderId="0" applyFont="0" applyFill="0" applyBorder="0" applyAlignment="0" applyProtection="0"/>
    <xf numFmtId="226" fontId="46" fillId="0" borderId="0" applyFont="0" applyFill="0" applyBorder="0" applyAlignment="0" applyProtection="0"/>
    <xf numFmtId="227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175" fontId="1" fillId="0" borderId="0" applyFont="0" applyFill="0" applyBorder="0" applyAlignment="0" applyProtection="0"/>
    <xf numFmtId="181" fontId="19" fillId="0" borderId="0" applyFont="0" applyFill="0" applyBorder="0" applyAlignment="0" applyProtection="0"/>
    <xf numFmtId="175" fontId="37" fillId="0" borderId="0" applyFont="0" applyFill="0" applyBorder="0" applyAlignment="0" applyProtection="0"/>
    <xf numFmtId="0" fontId="38" fillId="0" borderId="0"/>
    <xf numFmtId="174" fontId="1" fillId="0" borderId="0" applyFont="0" applyFill="0" applyBorder="0" applyAlignment="0" applyProtection="0"/>
    <xf numFmtId="182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 applyNumberForma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0" fontId="19" fillId="0" borderId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/>
    <xf numFmtId="0" fontId="39" fillId="0" borderId="0" applyNumberFormat="0" applyFill="0" applyBorder="0" applyAlignment="0" applyProtection="0"/>
    <xf numFmtId="0" fontId="19" fillId="2" borderId="0" applyNumberFormat="0" applyFont="0" applyAlignment="0" applyProtection="0"/>
    <xf numFmtId="0" fontId="19" fillId="2" borderId="0" applyNumberFormat="0" applyFont="0" applyAlignment="0" applyProtection="0"/>
    <xf numFmtId="0" fontId="19" fillId="0" borderId="0" applyNumberFormat="0" applyFill="0" applyBorder="0" applyAlignment="0" applyProtection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19" fillId="0" borderId="0"/>
    <xf numFmtId="0" fontId="19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/>
    <xf numFmtId="0" fontId="95" fillId="0" borderId="0"/>
    <xf numFmtId="0" fontId="19" fillId="0" borderId="0" applyNumberFormat="0" applyFill="0" applyBorder="0" applyAlignment="0" applyProtection="0"/>
    <xf numFmtId="0" fontId="19" fillId="0" borderId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98" fontId="19" fillId="0" borderId="0" applyFont="0" applyFill="0" applyBorder="0" applyProtection="0">
      <alignment horizontal="right"/>
    </xf>
    <xf numFmtId="198" fontId="19" fillId="0" borderId="0" applyFont="0" applyFill="0" applyBorder="0" applyProtection="0">
      <alignment horizontal="right"/>
    </xf>
    <xf numFmtId="0" fontId="19" fillId="0" borderId="0" applyFont="0" applyFill="0" applyBorder="0" applyProtection="0">
      <alignment horizontal="right"/>
    </xf>
    <xf numFmtId="0" fontId="19" fillId="0" borderId="0" applyFont="0" applyFill="0" applyBorder="0" applyProtection="0">
      <alignment horizontal="right"/>
    </xf>
    <xf numFmtId="0" fontId="19" fillId="0" borderId="0"/>
    <xf numFmtId="0" fontId="19" fillId="0" borderId="0" applyNumberFormat="0" applyFill="0" applyBorder="0" applyAlignment="0" applyProtection="0"/>
    <xf numFmtId="0" fontId="19" fillId="0" borderId="0"/>
    <xf numFmtId="0" fontId="19" fillId="0" borderId="0"/>
    <xf numFmtId="0" fontId="40" fillId="0" borderId="0">
      <alignment vertical="top"/>
    </xf>
    <xf numFmtId="0" fontId="41" fillId="0" borderId="0" applyNumberFormat="0" applyFill="0" applyBorder="0" applyProtection="0">
      <alignment vertical="top"/>
    </xf>
    <xf numFmtId="0" fontId="19" fillId="0" borderId="0"/>
    <xf numFmtId="0" fontId="19" fillId="0" borderId="0"/>
    <xf numFmtId="0" fontId="42" fillId="0" borderId="6" applyNumberFormat="0" applyFill="0" applyAlignment="0" applyProtection="0"/>
    <xf numFmtId="0" fontId="43" fillId="0" borderId="7" applyNumberFormat="0" applyFill="0" applyProtection="0">
      <alignment horizontal="center"/>
    </xf>
    <xf numFmtId="0" fontId="43" fillId="0" borderId="0" applyNumberFormat="0" applyFill="0" applyBorder="0" applyProtection="0">
      <alignment horizontal="left"/>
    </xf>
    <xf numFmtId="0" fontId="44" fillId="0" borderId="0" applyNumberFormat="0" applyFill="0" applyBorder="0" applyProtection="0">
      <alignment horizontal="centerContinuous"/>
    </xf>
    <xf numFmtId="175" fontId="19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 applyNumberFormat="0" applyFill="0" applyBorder="0" applyAlignment="0" applyProtection="0"/>
    <xf numFmtId="228" fontId="46" fillId="0" borderId="0" applyFont="0" applyFill="0" applyBorder="0" applyAlignment="0" applyProtection="0"/>
    <xf numFmtId="183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45" fillId="0" borderId="0"/>
    <xf numFmtId="0" fontId="15" fillId="0" borderId="0"/>
    <xf numFmtId="0" fontId="1" fillId="0" borderId="0"/>
    <xf numFmtId="0" fontId="46" fillId="0" borderId="0" applyFont="0" applyFill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9" borderId="0" applyNumberFormat="0" applyBorder="0" applyAlignment="0" applyProtection="0"/>
    <xf numFmtId="0" fontId="97" fillId="3" borderId="0" applyNumberFormat="0" applyBorder="0" applyAlignment="0" applyProtection="0"/>
    <xf numFmtId="0" fontId="97" fillId="4" borderId="0" applyNumberFormat="0" applyBorder="0" applyAlignment="0" applyProtection="0"/>
    <xf numFmtId="0" fontId="97" fillId="5" borderId="0" applyNumberFormat="0" applyBorder="0" applyAlignment="0" applyProtection="0"/>
    <xf numFmtId="0" fontId="97" fillId="6" borderId="0" applyNumberFormat="0" applyBorder="0" applyAlignment="0" applyProtection="0"/>
    <xf numFmtId="0" fontId="97" fillId="7" borderId="0" applyNumberFormat="0" applyBorder="0" applyAlignment="0" applyProtection="0"/>
    <xf numFmtId="0" fontId="97" fillId="8" borderId="0" applyNumberFormat="0" applyBorder="0" applyAlignment="0" applyProtection="0"/>
    <xf numFmtId="234" fontId="19" fillId="0" borderId="0" applyProtection="0">
      <protection locked="0"/>
    </xf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97" fillId="10" borderId="0" applyNumberFormat="0" applyBorder="0" applyAlignment="0" applyProtection="0"/>
    <xf numFmtId="0" fontId="97" fillId="11" borderId="0" applyNumberFormat="0" applyBorder="0" applyAlignment="0" applyProtection="0"/>
    <xf numFmtId="0" fontId="97" fillId="12" borderId="0" applyNumberFormat="0" applyBorder="0" applyAlignment="0" applyProtection="0"/>
    <xf numFmtId="0" fontId="97" fillId="6" borderId="0" applyNumberFormat="0" applyBorder="0" applyAlignment="0" applyProtection="0"/>
    <xf numFmtId="0" fontId="97" fillId="10" borderId="0" applyNumberFormat="0" applyBorder="0" applyAlignment="0" applyProtection="0"/>
    <xf numFmtId="0" fontId="97" fillId="13" borderId="0" applyNumberFormat="0" applyBorder="0" applyAlignment="0" applyProtection="0"/>
    <xf numFmtId="43" fontId="98" fillId="0" borderId="8">
      <alignment horizontal="right" vertical="center"/>
    </xf>
    <xf numFmtId="0" fontId="22" fillId="14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99" fillId="14" borderId="0" applyNumberFormat="0" applyBorder="0" applyAlignment="0" applyProtection="0"/>
    <xf numFmtId="0" fontId="99" fillId="11" borderId="0" applyNumberFormat="0" applyBorder="0" applyAlignment="0" applyProtection="0"/>
    <xf numFmtId="0" fontId="99" fillId="12" borderId="0" applyNumberFormat="0" applyBorder="0" applyAlignment="0" applyProtection="0"/>
    <xf numFmtId="0" fontId="99" fillId="15" borderId="0" applyNumberFormat="0" applyBorder="0" applyAlignment="0" applyProtection="0"/>
    <xf numFmtId="0" fontId="99" fillId="16" borderId="0" applyNumberFormat="0" applyBorder="0" applyAlignment="0" applyProtection="0"/>
    <xf numFmtId="0" fontId="99" fillId="17" borderId="0" applyNumberFormat="0" applyBorder="0" applyAlignment="0" applyProtection="0"/>
    <xf numFmtId="9" fontId="46" fillId="0" borderId="0"/>
    <xf numFmtId="0" fontId="84" fillId="0" borderId="0" applyFont="0" applyFill="0" applyBorder="0" applyAlignment="0" applyProtection="0"/>
    <xf numFmtId="0" fontId="100" fillId="0" borderId="9">
      <alignment horizontal="center"/>
    </xf>
    <xf numFmtId="0" fontId="101" fillId="0" borderId="0"/>
    <xf numFmtId="0" fontId="101" fillId="0" borderId="10" applyFill="0">
      <alignment horizontal="center"/>
      <protection locked="0"/>
    </xf>
    <xf numFmtId="0" fontId="100" fillId="0" borderId="0" applyFill="0">
      <alignment horizontal="center"/>
      <protection locked="0"/>
    </xf>
    <xf numFmtId="0" fontId="100" fillId="18" borderId="0"/>
    <xf numFmtId="0" fontId="100" fillId="0" borderId="0">
      <protection locked="0"/>
    </xf>
    <xf numFmtId="0" fontId="100" fillId="0" borderId="0"/>
    <xf numFmtId="229" fontId="100" fillId="0" borderId="0"/>
    <xf numFmtId="230" fontId="100" fillId="0" borderId="0"/>
    <xf numFmtId="0" fontId="101" fillId="19" borderId="0">
      <alignment horizontal="right"/>
    </xf>
    <xf numFmtId="0" fontId="100" fillId="0" borderId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23" borderId="0" applyNumberFormat="0" applyBorder="0" applyAlignment="0" applyProtection="0"/>
    <xf numFmtId="170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147" fillId="0" borderId="0">
      <alignment horizontal="center" wrapText="1"/>
      <protection locked="0"/>
    </xf>
    <xf numFmtId="171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0" fontId="21" fillId="0" borderId="0"/>
    <xf numFmtId="0" fontId="23" fillId="4" borderId="0" applyNumberFormat="0" applyBorder="0" applyAlignment="0" applyProtection="0"/>
    <xf numFmtId="0" fontId="137" fillId="0" borderId="0"/>
    <xf numFmtId="0" fontId="148" fillId="0" borderId="0" applyNumberFormat="0" applyFill="0" applyBorder="0" applyAlignment="0" applyProtection="0"/>
    <xf numFmtId="5" fontId="47" fillId="0" borderId="4" applyAlignment="0" applyProtection="0"/>
    <xf numFmtId="0" fontId="102" fillId="0" borderId="0"/>
    <xf numFmtId="200" fontId="40" fillId="0" borderId="0" applyFill="0" applyBorder="0" applyAlignment="0"/>
    <xf numFmtId="210" fontId="21" fillId="0" borderId="0" applyFill="0" applyBorder="0" applyAlignment="0"/>
    <xf numFmtId="178" fontId="21" fillId="0" borderId="0" applyFill="0" applyBorder="0" applyAlignment="0"/>
    <xf numFmtId="209" fontId="48" fillId="0" borderId="0" applyFill="0" applyBorder="0" applyAlignment="0"/>
    <xf numFmtId="215" fontId="48" fillId="0" borderId="0" applyFill="0" applyBorder="0" applyAlignment="0"/>
    <xf numFmtId="216" fontId="21" fillId="0" borderId="0" applyFill="0" applyBorder="0" applyAlignment="0"/>
    <xf numFmtId="218" fontId="48" fillId="0" borderId="0" applyFill="0" applyBorder="0" applyAlignment="0"/>
    <xf numFmtId="210" fontId="21" fillId="0" borderId="0" applyFill="0" applyBorder="0" applyAlignment="0"/>
    <xf numFmtId="0" fontId="24" fillId="9" borderId="11" applyNumberFormat="0" applyAlignment="0" applyProtection="0"/>
    <xf numFmtId="0" fontId="138" fillId="0" borderId="0">
      <alignment horizontal="left"/>
    </xf>
    <xf numFmtId="0" fontId="139" fillId="0" borderId="0">
      <alignment horizontal="left"/>
    </xf>
    <xf numFmtId="3" fontId="70" fillId="0" borderId="9"/>
    <xf numFmtId="0" fontId="25" fillId="24" borderId="12" applyNumberFormat="0" applyAlignment="0" applyProtection="0"/>
    <xf numFmtId="0" fontId="149" fillId="25" borderId="13">
      <alignment horizontal="center" wrapText="1"/>
    </xf>
    <xf numFmtId="43" fontId="19" fillId="0" borderId="0" applyFont="0" applyFill="0" applyBorder="0" applyAlignment="0" applyProtection="0"/>
    <xf numFmtId="0" fontId="49" fillId="0" borderId="0"/>
    <xf numFmtId="201" fontId="50" fillId="0" borderId="0"/>
    <xf numFmtId="201" fontId="50" fillId="0" borderId="0"/>
    <xf numFmtId="201" fontId="50" fillId="0" borderId="0"/>
    <xf numFmtId="201" fontId="50" fillId="0" borderId="0"/>
    <xf numFmtId="201" fontId="50" fillId="0" borderId="0"/>
    <xf numFmtId="201" fontId="50" fillId="0" borderId="0"/>
    <xf numFmtId="201" fontId="50" fillId="0" borderId="0"/>
    <xf numFmtId="216" fontId="21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55" fillId="0" borderId="0" applyFont="0" applyFill="0" applyBorder="0" applyAlignment="0" applyProtection="0"/>
    <xf numFmtId="17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7" fontId="1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7" fontId="3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9" fillId="0" borderId="0" applyFont="0" applyFill="0" applyBorder="0" applyAlignment="0" applyProtection="0"/>
    <xf numFmtId="190" fontId="51" fillId="0" borderId="0"/>
    <xf numFmtId="3" fontId="52" fillId="0" borderId="0" applyFont="0" applyFill="0" applyBorder="0" applyAlignment="0" applyProtection="0"/>
    <xf numFmtId="0" fontId="103" fillId="0" borderId="0"/>
    <xf numFmtId="0" fontId="72" fillId="0" borderId="0"/>
    <xf numFmtId="0" fontId="104" fillId="0" borderId="0" applyNumberFormat="0" applyFill="0" applyBorder="0" applyAlignment="0" applyProtection="0"/>
    <xf numFmtId="0" fontId="103" fillId="0" borderId="0"/>
    <xf numFmtId="0" fontId="72" fillId="0" borderId="0"/>
    <xf numFmtId="0" fontId="53" fillId="0" borderId="0" applyNumberFormat="0" applyAlignment="0">
      <alignment horizontal="left"/>
    </xf>
    <xf numFmtId="231" fontId="67" fillId="0" borderId="0" applyFill="0" applyBorder="0" applyProtection="0"/>
    <xf numFmtId="0" fontId="49" fillId="0" borderId="0"/>
    <xf numFmtId="0" fontId="49" fillId="0" borderId="0"/>
    <xf numFmtId="202" fontId="150" fillId="0" borderId="14" applyBorder="0"/>
    <xf numFmtId="210" fontId="21" fillId="0" borderId="0" applyFont="0" applyFill="0" applyBorder="0" applyAlignment="0" applyProtection="0"/>
    <xf numFmtId="235" fontId="19" fillId="0" borderId="0">
      <protection locked="0"/>
    </xf>
    <xf numFmtId="208" fontId="52" fillId="0" borderId="0" applyFont="0" applyFill="0" applyBorder="0" applyAlignment="0" applyProtection="0"/>
    <xf numFmtId="188" fontId="51" fillId="0" borderId="0"/>
    <xf numFmtId="212" fontId="19" fillId="0" borderId="0"/>
    <xf numFmtId="212" fontId="19" fillId="0" borderId="0"/>
    <xf numFmtId="0" fontId="140" fillId="0" borderId="0"/>
    <xf numFmtId="0" fontId="141" fillId="0" borderId="0"/>
    <xf numFmtId="0" fontId="54" fillId="26" borderId="0" applyNumberFormat="0" applyFont="0" applyFill="0" applyBorder="0" applyProtection="0">
      <alignment horizontal="left"/>
    </xf>
    <xf numFmtId="0" fontId="141" fillId="0" borderId="15"/>
    <xf numFmtId="0" fontId="52" fillId="0" borderId="0" applyFont="0" applyFill="0" applyBorder="0" applyAlignment="0" applyProtection="0"/>
    <xf numFmtId="14" fontId="40" fillId="0" borderId="0" applyFill="0" applyBorder="0" applyAlignment="0"/>
    <xf numFmtId="0" fontId="19" fillId="0" borderId="0" applyFont="0" applyFill="0" applyBorder="0" applyAlignment="0" applyProtection="0"/>
    <xf numFmtId="232" fontId="67" fillId="0" borderId="0" applyFill="0" applyBorder="0" applyProtection="0"/>
    <xf numFmtId="38" fontId="55" fillId="0" borderId="16">
      <alignment vertical="center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05" fillId="0" borderId="0">
      <protection locked="0"/>
    </xf>
    <xf numFmtId="189" fontId="51" fillId="0" borderId="0"/>
    <xf numFmtId="0" fontId="106" fillId="0" borderId="0">
      <protection locked="0"/>
    </xf>
    <xf numFmtId="0" fontId="106" fillId="0" borderId="0">
      <protection locked="0"/>
    </xf>
    <xf numFmtId="216" fontId="21" fillId="0" borderId="0" applyFill="0" applyBorder="0" applyAlignment="0"/>
    <xf numFmtId="210" fontId="21" fillId="0" borderId="0" applyFill="0" applyBorder="0" applyAlignment="0"/>
    <xf numFmtId="216" fontId="21" fillId="0" borderId="0" applyFill="0" applyBorder="0" applyAlignment="0"/>
    <xf numFmtId="218" fontId="48" fillId="0" borderId="0" applyFill="0" applyBorder="0" applyAlignment="0"/>
    <xf numFmtId="210" fontId="21" fillId="0" borderId="0" applyFill="0" applyBorder="0" applyAlignment="0"/>
    <xf numFmtId="0" fontId="56" fillId="0" borderId="0" applyNumberFormat="0" applyAlignment="0">
      <alignment horizontal="left"/>
    </xf>
    <xf numFmtId="21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05" fillId="0" borderId="0">
      <protection locked="0"/>
    </xf>
    <xf numFmtId="0" fontId="105" fillId="0" borderId="0">
      <protection locked="0"/>
    </xf>
    <xf numFmtId="0" fontId="105" fillId="0" borderId="0">
      <protection locked="0"/>
    </xf>
    <xf numFmtId="0" fontId="105" fillId="0" borderId="0">
      <protection locked="0"/>
    </xf>
    <xf numFmtId="0" fontId="105" fillId="0" borderId="0">
      <protection locked="0"/>
    </xf>
    <xf numFmtId="0" fontId="105" fillId="0" borderId="0">
      <protection locked="0"/>
    </xf>
    <xf numFmtId="0" fontId="105" fillId="0" borderId="0">
      <protection locked="0"/>
    </xf>
    <xf numFmtId="0" fontId="105" fillId="0" borderId="0">
      <protection locked="0"/>
    </xf>
    <xf numFmtId="0" fontId="105" fillId="0" borderId="0">
      <protection locked="0"/>
    </xf>
    <xf numFmtId="2" fontId="52" fillId="0" borderId="0" applyFont="0" applyFill="0" applyBorder="0" applyAlignment="0" applyProtection="0"/>
    <xf numFmtId="186" fontId="3" fillId="0" borderId="0">
      <alignment horizontal="right"/>
    </xf>
    <xf numFmtId="17" fontId="19" fillId="0" borderId="0">
      <alignment horizontal="left"/>
    </xf>
    <xf numFmtId="17" fontId="19" fillId="0" borderId="0">
      <alignment horizontal="left"/>
    </xf>
    <xf numFmtId="0" fontId="27" fillId="5" borderId="0" applyNumberFormat="0" applyBorder="0" applyAlignment="0" applyProtection="0"/>
    <xf numFmtId="38" fontId="20" fillId="26" borderId="0" applyNumberFormat="0" applyBorder="0" applyAlignment="0" applyProtection="0"/>
    <xf numFmtId="38" fontId="20" fillId="26" borderId="0" applyNumberFormat="0" applyBorder="0" applyAlignment="0" applyProtection="0"/>
    <xf numFmtId="0" fontId="151" fillId="18" borderId="0"/>
    <xf numFmtId="0" fontId="57" fillId="0" borderId="17" applyNumberFormat="0" applyAlignment="0" applyProtection="0">
      <alignment horizontal="left" vertical="center"/>
    </xf>
    <xf numFmtId="0" fontId="57" fillId="0" borderId="1">
      <alignment horizontal="left" vertical="center"/>
    </xf>
    <xf numFmtId="187" fontId="58" fillId="25" borderId="0">
      <alignment horizontal="left" vertical="top"/>
    </xf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8" fillId="0" borderId="20" applyNumberFormat="0" applyFill="0" applyAlignment="0" applyProtection="0"/>
    <xf numFmtId="0" fontId="28" fillId="0" borderId="0" applyNumberFormat="0" applyFill="0" applyBorder="0" applyAlignment="0" applyProtection="0"/>
    <xf numFmtId="0" fontId="152" fillId="0" borderId="10">
      <alignment horizontal="center"/>
    </xf>
    <xf numFmtId="0" fontId="152" fillId="0" borderId="0">
      <alignment horizontal="center"/>
    </xf>
    <xf numFmtId="0" fontId="62" fillId="25" borderId="0">
      <alignment horizontal="left" wrapText="1" indent="2"/>
    </xf>
    <xf numFmtId="211" fontId="19" fillId="0" borderId="0" applyBorder="0" applyAlignment="0"/>
    <xf numFmtId="10" fontId="20" fillId="25" borderId="9" applyNumberFormat="0" applyBorder="0" applyAlignment="0" applyProtection="0"/>
    <xf numFmtId="10" fontId="20" fillId="25" borderId="9" applyNumberFormat="0" applyBorder="0" applyAlignment="0" applyProtection="0"/>
    <xf numFmtId="0" fontId="29" fillId="9" borderId="11" applyNumberFormat="0" applyAlignment="0" applyProtection="0"/>
    <xf numFmtId="0" fontId="29" fillId="9" borderId="11" applyNumberFormat="0" applyAlignment="0" applyProtection="0"/>
    <xf numFmtId="213" fontId="19" fillId="0" borderId="0"/>
    <xf numFmtId="213" fontId="19" fillId="0" borderId="0"/>
    <xf numFmtId="168" fontId="63" fillId="0" borderId="0"/>
    <xf numFmtId="38" fontId="64" fillId="0" borderId="0"/>
    <xf numFmtId="38" fontId="65" fillId="0" borderId="0"/>
    <xf numFmtId="38" fontId="66" fillId="0" borderId="0"/>
    <xf numFmtId="38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2" fillId="27" borderId="15"/>
    <xf numFmtId="0" fontId="67" fillId="0" borderId="0" applyNumberFormat="0" applyFont="0" applyFill="0" applyBorder="0" applyProtection="0">
      <alignment horizontal="left" vertical="center"/>
    </xf>
    <xf numFmtId="216" fontId="21" fillId="0" borderId="0" applyFill="0" applyBorder="0" applyAlignment="0"/>
    <xf numFmtId="210" fontId="21" fillId="0" borderId="0" applyFill="0" applyBorder="0" applyAlignment="0"/>
    <xf numFmtId="216" fontId="21" fillId="0" borderId="0" applyFill="0" applyBorder="0" applyAlignment="0"/>
    <xf numFmtId="218" fontId="48" fillId="0" borderId="0" applyFill="0" applyBorder="0" applyAlignment="0"/>
    <xf numFmtId="210" fontId="21" fillId="0" borderId="0" applyFill="0" applyBorder="0" applyAlignment="0"/>
    <xf numFmtId="0" fontId="30" fillId="0" borderId="21" applyNumberFormat="0" applyFill="0" applyAlignment="0" applyProtection="0"/>
    <xf numFmtId="0" fontId="68" fillId="0" borderId="0"/>
    <xf numFmtId="0" fontId="51" fillId="0" borderId="0"/>
    <xf numFmtId="0" fontId="68" fillId="0" borderId="0"/>
    <xf numFmtId="0" fontId="51" fillId="0" borderId="0"/>
    <xf numFmtId="0" fontId="69" fillId="0" borderId="0"/>
    <xf numFmtId="233" fontId="3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38" fontId="70" fillId="0" borderId="0" applyFont="0" applyFill="0" applyBorder="0" applyAlignment="0" applyProtection="0"/>
    <xf numFmtId="40" fontId="70" fillId="0" borderId="0" applyFont="0" applyFill="0" applyBorder="0" applyAlignment="0" applyProtection="0"/>
    <xf numFmtId="6" fontId="70" fillId="0" borderId="0" applyFont="0" applyFill="0" applyBorder="0" applyAlignment="0" applyProtection="0"/>
    <xf numFmtId="8" fontId="7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04" fontId="55" fillId="0" borderId="0" applyFont="0" applyFill="0" applyBorder="0" applyAlignment="0" applyProtection="0"/>
    <xf numFmtId="205" fontId="55" fillId="0" borderId="0" applyFont="0" applyFill="0" applyBorder="0" applyAlignment="0" applyProtection="0"/>
    <xf numFmtId="0" fontId="105" fillId="0" borderId="0">
      <protection locked="0"/>
    </xf>
    <xf numFmtId="0" fontId="67" fillId="0" borderId="0"/>
    <xf numFmtId="0" fontId="31" fillId="2" borderId="0" applyNumberFormat="0" applyBorder="0" applyAlignment="0" applyProtection="0"/>
    <xf numFmtId="37" fontId="71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68" fillId="0" borderId="0"/>
    <xf numFmtId="0" fontId="51" fillId="0" borderId="0"/>
    <xf numFmtId="0" fontId="51" fillId="0" borderId="0"/>
    <xf numFmtId="185" fontId="46" fillId="0" borderId="0"/>
    <xf numFmtId="0" fontId="72" fillId="0" borderId="0"/>
    <xf numFmtId="0" fontId="72" fillId="0" borderId="0"/>
    <xf numFmtId="0" fontId="72" fillId="0" borderId="0"/>
    <xf numFmtId="0" fontId="49" fillId="0" borderId="0"/>
    <xf numFmtId="0" fontId="72" fillId="0" borderId="0"/>
    <xf numFmtId="0" fontId="72" fillId="0" borderId="0"/>
    <xf numFmtId="0" fontId="7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6" fillId="0" borderId="0"/>
    <xf numFmtId="0" fontId="19" fillId="0" borderId="0"/>
    <xf numFmtId="0" fontId="19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9" fillId="0" borderId="0"/>
    <xf numFmtId="0" fontId="19" fillId="0" borderId="0"/>
    <xf numFmtId="0" fontId="157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214" fontId="19" fillId="0" borderId="0"/>
    <xf numFmtId="214" fontId="19" fillId="0" borderId="0"/>
    <xf numFmtId="0" fontId="108" fillId="0" borderId="0"/>
    <xf numFmtId="0" fontId="1" fillId="0" borderId="0"/>
    <xf numFmtId="0" fontId="18" fillId="28" borderId="22" applyNumberFormat="0" applyFont="0" applyAlignment="0" applyProtection="0"/>
    <xf numFmtId="228" fontId="46" fillId="0" borderId="0" applyFont="0" applyFill="0" applyBorder="0" applyAlignment="0" applyProtection="0"/>
    <xf numFmtId="0" fontId="32" fillId="9" borderId="23" applyNumberFormat="0" applyAlignment="0" applyProtection="0"/>
    <xf numFmtId="40" fontId="11" fillId="29" borderId="0">
      <alignment horizontal="right"/>
    </xf>
    <xf numFmtId="0" fontId="73" fillId="29" borderId="0">
      <alignment horizontal="right"/>
    </xf>
    <xf numFmtId="0" fontId="74" fillId="29" borderId="24"/>
    <xf numFmtId="0" fontId="74" fillId="0" borderId="0" applyBorder="0">
      <alignment horizontal="centerContinuous"/>
    </xf>
    <xf numFmtId="0" fontId="75" fillId="0" borderId="0" applyBorder="0">
      <alignment horizontal="centerContinuous"/>
    </xf>
    <xf numFmtId="0" fontId="110" fillId="30" borderId="0"/>
    <xf numFmtId="0" fontId="110" fillId="31" borderId="0"/>
    <xf numFmtId="0" fontId="76" fillId="0" borderId="0">
      <alignment horizontal="center"/>
    </xf>
    <xf numFmtId="0" fontId="77" fillId="0" borderId="0">
      <alignment horizontal="center"/>
    </xf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4" fontId="147" fillId="0" borderId="0">
      <alignment horizontal="center" wrapText="1"/>
      <protection locked="0"/>
    </xf>
    <xf numFmtId="9" fontId="2" fillId="0" borderId="0" applyFont="0" applyFill="0" applyBorder="0" applyAlignment="0" applyProtection="0"/>
    <xf numFmtId="215" fontId="48" fillId="0" borderId="0" applyFont="0" applyFill="0" applyBorder="0" applyAlignment="0" applyProtection="0"/>
    <xf numFmtId="220" fontId="21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70" fillId="0" borderId="25" applyNumberFormat="0" applyBorder="0"/>
    <xf numFmtId="3" fontId="111" fillId="0" borderId="0" applyNumberFormat="0" applyFill="0" applyBorder="0" applyAlignment="0" applyProtection="0"/>
    <xf numFmtId="0" fontId="105" fillId="0" borderId="0">
      <protection locked="0"/>
    </xf>
    <xf numFmtId="9" fontId="19" fillId="0" borderId="0" applyFont="0" applyFill="0" applyBorder="0" applyAlignment="0" applyProtection="0"/>
    <xf numFmtId="216" fontId="21" fillId="0" borderId="0" applyFill="0" applyBorder="0" applyAlignment="0"/>
    <xf numFmtId="210" fontId="21" fillId="0" borderId="0" applyFill="0" applyBorder="0" applyAlignment="0"/>
    <xf numFmtId="216" fontId="21" fillId="0" borderId="0" applyFill="0" applyBorder="0" applyAlignment="0"/>
    <xf numFmtId="218" fontId="48" fillId="0" borderId="0" applyFill="0" applyBorder="0" applyAlignment="0"/>
    <xf numFmtId="210" fontId="21" fillId="0" borderId="0" applyFill="0" applyBorder="0" applyAlignment="0"/>
    <xf numFmtId="0" fontId="55" fillId="0" borderId="0" applyNumberFormat="0" applyFont="0" applyFill="0" applyBorder="0" applyAlignment="0" applyProtection="0">
      <alignment horizontal="left"/>
    </xf>
    <xf numFmtId="15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0" fontId="47" fillId="0" borderId="10">
      <alignment horizontal="center"/>
    </xf>
    <xf numFmtId="3" fontId="55" fillId="0" borderId="0" applyFont="0" applyFill="0" applyBorder="0" applyAlignment="0" applyProtection="0"/>
    <xf numFmtId="0" fontId="55" fillId="32" borderId="0" applyNumberFormat="0" applyFont="0" applyBorder="0" applyAlignment="0" applyProtection="0"/>
    <xf numFmtId="37" fontId="15" fillId="0" borderId="0"/>
    <xf numFmtId="0" fontId="46" fillId="0" borderId="0" applyFont="0" applyFill="0" applyBorder="0" applyAlignment="0" applyProtection="0"/>
    <xf numFmtId="1" fontId="19" fillId="0" borderId="26" applyNumberFormat="0" applyFill="0" applyAlignment="0" applyProtection="0">
      <alignment horizontal="center" vertical="center"/>
    </xf>
    <xf numFmtId="1" fontId="19" fillId="0" borderId="26" applyNumberFormat="0" applyFill="0" applyAlignment="0" applyProtection="0">
      <alignment horizontal="center" vertical="center"/>
    </xf>
    <xf numFmtId="0" fontId="143" fillId="0" borderId="0">
      <alignment horizontal="left"/>
    </xf>
    <xf numFmtId="0" fontId="153" fillId="33" borderId="0" applyNumberFormat="0" applyFont="0" applyBorder="0" applyAlignment="0">
      <alignment horizontal="center"/>
    </xf>
    <xf numFmtId="0" fontId="140" fillId="0" borderId="0"/>
    <xf numFmtId="0" fontId="141" fillId="0" borderId="0"/>
    <xf numFmtId="206" fontId="19" fillId="0" borderId="0" applyNumberFormat="0" applyFill="0" applyBorder="0" applyAlignment="0" applyProtection="0">
      <alignment horizontal="left"/>
    </xf>
    <xf numFmtId="38" fontId="112" fillId="0" borderId="0"/>
    <xf numFmtId="4" fontId="113" fillId="34" borderId="0" applyNumberFormat="0" applyProtection="0">
      <alignment horizontal="left" vertical="center" wrapText="1" indent="1"/>
    </xf>
    <xf numFmtId="4" fontId="114" fillId="35" borderId="27" applyNumberFormat="0" applyProtection="0">
      <alignment horizontal="right" vertical="center"/>
    </xf>
    <xf numFmtId="4" fontId="115" fillId="35" borderId="27" applyNumberFormat="0" applyProtection="0">
      <alignment horizontal="right" vertical="center"/>
    </xf>
    <xf numFmtId="4" fontId="113" fillId="10" borderId="27" applyNumberFormat="0" applyProtection="0">
      <alignment horizontal="left" vertical="center" wrapText="1" indent="1"/>
    </xf>
    <xf numFmtId="4" fontId="116" fillId="35" borderId="27" applyNumberFormat="0" applyProtection="0">
      <alignment horizontal="right" vertical="center"/>
    </xf>
    <xf numFmtId="38" fontId="67" fillId="0" borderId="0" applyNumberFormat="0" applyFont="0" applyFill="0" applyBorder="0" applyAlignment="0"/>
    <xf numFmtId="0" fontId="153" fillId="1" borderId="1" applyNumberFormat="0" applyFont="0" applyAlignment="0">
      <alignment horizontal="center"/>
    </xf>
    <xf numFmtId="0" fontId="154" fillId="0" borderId="0" applyNumberFormat="0" applyFill="0" applyBorder="0" applyAlignment="0">
      <alignment horizontal="center"/>
    </xf>
    <xf numFmtId="12" fontId="117" fillId="0" borderId="9">
      <alignment horizontal="center"/>
    </xf>
    <xf numFmtId="0" fontId="19" fillId="0" borderId="0"/>
    <xf numFmtId="0" fontId="19" fillId="0" borderId="0"/>
    <xf numFmtId="0" fontId="19" fillId="0" borderId="0">
      <alignment vertical="top"/>
    </xf>
    <xf numFmtId="0" fontId="1" fillId="0" borderId="0" applyNumberFormat="0" applyBorder="0">
      <alignment vertical="center"/>
    </xf>
    <xf numFmtId="0" fontId="79" fillId="25" borderId="0">
      <alignment wrapText="1"/>
    </xf>
    <xf numFmtId="40" fontId="80" fillId="0" borderId="0" applyBorder="0">
      <alignment horizontal="right"/>
    </xf>
    <xf numFmtId="0" fontId="140" fillId="0" borderId="15"/>
    <xf numFmtId="0" fontId="141" fillId="0" borderId="15"/>
    <xf numFmtId="0" fontId="19" fillId="0" borderId="26" applyNumberFormat="0" applyFont="0" applyFill="0" applyAlignment="0" applyProtection="0"/>
    <xf numFmtId="0" fontId="19" fillId="0" borderId="26" applyNumberFormat="0" applyFont="0" applyFill="0" applyAlignment="0" applyProtection="0"/>
    <xf numFmtId="49" fontId="40" fillId="0" borderId="0" applyFill="0" applyBorder="0" applyAlignment="0"/>
    <xf numFmtId="221" fontId="48" fillId="0" borderId="0" applyFill="0" applyBorder="0" applyAlignment="0"/>
    <xf numFmtId="219" fontId="48" fillId="0" borderId="0" applyFill="0" applyBorder="0" applyAlignment="0"/>
    <xf numFmtId="40" fontId="4" fillId="0" borderId="0"/>
    <xf numFmtId="0" fontId="144" fillId="36" borderId="0"/>
    <xf numFmtId="0" fontId="145" fillId="36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207" fontId="81" fillId="0" borderId="0" applyNumberFormat="0">
      <alignment horizontal="right"/>
    </xf>
    <xf numFmtId="0" fontId="52" fillId="0" borderId="29" applyNumberFormat="0" applyFont="0" applyFill="0" applyAlignment="0" applyProtection="0"/>
    <xf numFmtId="0" fontId="142" fillId="0" borderId="30"/>
    <xf numFmtId="0" fontId="146" fillId="0" borderId="30"/>
    <xf numFmtId="0" fontId="142" fillId="0" borderId="15"/>
    <xf numFmtId="0" fontId="146" fillId="0" borderId="15"/>
    <xf numFmtId="6" fontId="70" fillId="0" borderId="0" applyFont="0" applyFill="0" applyBorder="0" applyAlignment="0" applyProtection="0"/>
    <xf numFmtId="0" fontId="82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83" fillId="0" borderId="0" applyNumberFormat="0" applyFont="0" applyFill="0" applyBorder="0" applyProtection="0">
      <alignment horizontal="center" vertical="center" wrapText="1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7" fontId="118" fillId="0" borderId="0" applyFont="0" applyFill="0" applyBorder="0" applyAlignment="0" applyProtection="0"/>
    <xf numFmtId="177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119" fillId="24" borderId="12" applyNumberFormat="0" applyAlignment="0" applyProtection="0"/>
    <xf numFmtId="0" fontId="120" fillId="0" borderId="21" applyNumberFormat="0" applyFill="0" applyAlignment="0" applyProtection="0"/>
    <xf numFmtId="0" fontId="121" fillId="4" borderId="0" applyNumberFormat="0" applyBorder="0" applyAlignment="0" applyProtection="0"/>
    <xf numFmtId="0" fontId="109" fillId="9" borderId="23" applyNumberFormat="0" applyAlignment="0" applyProtection="0"/>
    <xf numFmtId="0" fontId="122" fillId="9" borderId="11" applyNumberFormat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203" fontId="126" fillId="0" borderId="0" applyFont="0" applyFill="0" applyBorder="0" applyAlignment="0" applyProtection="0"/>
    <xf numFmtId="0" fontId="127" fillId="5" borderId="0" applyNumberFormat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9" fontId="84" fillId="0" borderId="0" applyFont="0" applyFill="0" applyBorder="0" applyAlignment="0" applyProtection="0"/>
    <xf numFmtId="0" fontId="118" fillId="0" borderId="0"/>
    <xf numFmtId="0" fontId="1" fillId="0" borderId="0"/>
    <xf numFmtId="0" fontId="107" fillId="8" borderId="11" applyNumberFormat="0" applyAlignment="0" applyProtection="0"/>
    <xf numFmtId="0" fontId="129" fillId="2" borderId="0" applyNumberFormat="0" applyBorder="0" applyAlignment="0" applyProtection="0"/>
    <xf numFmtId="0" fontId="130" fillId="0" borderId="28" applyNumberFormat="0" applyFill="0" applyAlignment="0" applyProtection="0"/>
    <xf numFmtId="6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222" fontId="85" fillId="0" borderId="0" applyFont="0" applyFill="0" applyBorder="0" applyAlignment="0" applyProtection="0"/>
    <xf numFmtId="223" fontId="85" fillId="0" borderId="0" applyFont="0" applyFill="0" applyBorder="0" applyAlignment="0" applyProtection="0"/>
    <xf numFmtId="37" fontId="51" fillId="0" borderId="0"/>
    <xf numFmtId="0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4" fillId="0" borderId="0"/>
    <xf numFmtId="0" fontId="99" fillId="20" borderId="0" applyNumberFormat="0" applyBorder="0" applyAlignment="0" applyProtection="0"/>
    <xf numFmtId="0" fontId="99" fillId="21" borderId="0" applyNumberFormat="0" applyBorder="0" applyAlignment="0" applyProtection="0"/>
    <xf numFmtId="0" fontId="99" fillId="22" borderId="0" applyNumberFormat="0" applyBorder="0" applyAlignment="0" applyProtection="0"/>
    <xf numFmtId="0" fontId="99" fillId="15" borderId="0" applyNumberFormat="0" applyBorder="0" applyAlignment="0" applyProtection="0"/>
    <xf numFmtId="0" fontId="99" fillId="16" borderId="0" applyNumberFormat="0" applyBorder="0" applyAlignment="0" applyProtection="0"/>
    <xf numFmtId="0" fontId="99" fillId="23" borderId="0" applyNumberFormat="0" applyBorder="0" applyAlignment="0" applyProtection="0"/>
    <xf numFmtId="0" fontId="46" fillId="28" borderId="22" applyNumberFormat="0" applyFont="0" applyAlignment="0" applyProtection="0"/>
    <xf numFmtId="0" fontId="131" fillId="0" borderId="18" applyNumberFormat="0" applyFill="0" applyAlignment="0" applyProtection="0"/>
    <xf numFmtId="0" fontId="132" fillId="0" borderId="19" applyNumberFormat="0" applyFill="0" applyAlignment="0" applyProtection="0"/>
    <xf numFmtId="0" fontId="133" fillId="0" borderId="20" applyNumberFormat="0" applyFill="0" applyAlignment="0" applyProtection="0"/>
    <xf numFmtId="0" fontId="133" fillId="0" borderId="0" applyNumberFormat="0" applyFill="0" applyBorder="0" applyAlignment="0" applyProtection="0"/>
    <xf numFmtId="0" fontId="134" fillId="0" borderId="0" applyFont="0" applyFill="0" applyBorder="0" applyAlignment="0" applyProtection="0"/>
    <xf numFmtId="228" fontId="46" fillId="0" borderId="0" applyFont="0" applyFill="0" applyBorder="0" applyAlignment="0" applyProtection="0"/>
    <xf numFmtId="228" fontId="46" fillId="0" borderId="0" applyFont="0" applyFill="0" applyBorder="0" applyAlignment="0" applyProtection="0"/>
    <xf numFmtId="228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9" fontId="87" fillId="0" borderId="0" applyFont="0" applyFill="0" applyBorder="0" applyAlignment="0" applyProtection="0"/>
    <xf numFmtId="224" fontId="90" fillId="0" borderId="0" applyFont="0" applyFill="0" applyBorder="0" applyAlignment="0" applyProtection="0"/>
    <xf numFmtId="225" fontId="9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87" fillId="0" borderId="0"/>
    <xf numFmtId="0" fontId="19" fillId="0" borderId="0"/>
    <xf numFmtId="199" fontId="78" fillId="0" borderId="0" applyFont="0" applyFill="0" applyBorder="0" applyAlignment="0" applyProtection="0"/>
    <xf numFmtId="175" fontId="8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78" fillId="0" borderId="0"/>
    <xf numFmtId="0" fontId="9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92" fillId="0" borderId="0" applyNumberFormat="0" applyFill="0" applyBorder="0" applyAlignment="0" applyProtection="0">
      <alignment vertical="top"/>
      <protection locked="0"/>
    </xf>
    <xf numFmtId="202" fontId="88" fillId="0" borderId="0" applyFont="0" applyFill="0" applyBorder="0" applyAlignment="0" applyProtection="0"/>
    <xf numFmtId="202" fontId="15" fillId="0" borderId="0" applyFont="0" applyFill="0" applyBorder="0" applyAlignment="0" applyProtection="0"/>
    <xf numFmtId="203" fontId="88" fillId="0" borderId="0" applyFon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184" fontId="94" fillId="0" borderId="0" applyFont="0" applyFill="0" applyBorder="0" applyAlignment="0" applyProtection="0"/>
    <xf numFmtId="183" fontId="94" fillId="0" borderId="0" applyFont="0" applyFill="0" applyBorder="0" applyAlignment="0" applyProtection="0"/>
    <xf numFmtId="40" fontId="159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52">
    <xf numFmtId="0" fontId="0" fillId="0" borderId="0" xfId="0"/>
    <xf numFmtId="0" fontId="3" fillId="0" borderId="0" xfId="5" applyFont="1" applyFill="1" applyAlignment="1">
      <alignment vertical="center"/>
    </xf>
    <xf numFmtId="166" fontId="3" fillId="0" borderId="0" xfId="1" applyNumberFormat="1" applyFont="1" applyFill="1" applyAlignment="1">
      <alignment vertical="center"/>
    </xf>
    <xf numFmtId="41" fontId="4" fillId="0" borderId="0" xfId="4" applyNumberFormat="1" applyFont="1" applyFill="1" applyBorder="1" applyAlignment="1">
      <alignment horizontal="right" vertical="center"/>
    </xf>
    <xf numFmtId="41" fontId="3" fillId="0" borderId="0" xfId="4" applyNumberFormat="1" applyFont="1" applyFill="1" applyBorder="1" applyAlignment="1">
      <alignment horizontal="right" vertical="center"/>
    </xf>
    <xf numFmtId="0" fontId="4" fillId="0" borderId="0" xfId="5" applyFont="1" applyFill="1" applyAlignment="1">
      <alignment horizontal="left" vertical="center"/>
    </xf>
    <xf numFmtId="0" fontId="4" fillId="0" borderId="0" xfId="5" applyFont="1" applyFill="1" applyBorder="1" applyAlignment="1">
      <alignment horizontal="left" vertical="center"/>
    </xf>
    <xf numFmtId="166" fontId="4" fillId="0" borderId="0" xfId="1" applyNumberFormat="1" applyFont="1" applyFill="1" applyAlignment="1">
      <alignment horizontal="left" vertical="center"/>
    </xf>
    <xf numFmtId="165" fontId="4" fillId="0" borderId="0" xfId="5" applyNumberFormat="1" applyFont="1" applyFill="1" applyAlignment="1">
      <alignment horizontal="left" vertical="center"/>
    </xf>
    <xf numFmtId="43" fontId="3" fillId="0" borderId="0" xfId="1" applyFont="1" applyFill="1" applyAlignment="1">
      <alignment vertical="center"/>
    </xf>
    <xf numFmtId="0" fontId="5" fillId="0" borderId="0" xfId="5" applyFont="1" applyFill="1" applyBorder="1" applyAlignment="1">
      <alignment horizontal="center" vertical="center"/>
    </xf>
    <xf numFmtId="165" fontId="4" fillId="0" borderId="0" xfId="5" applyNumberFormat="1" applyFont="1" applyFill="1" applyBorder="1" applyAlignment="1">
      <alignment horizontal="right" vertical="center"/>
    </xf>
    <xf numFmtId="0" fontId="3" fillId="0" borderId="0" xfId="5" applyFont="1" applyFill="1" applyAlignment="1">
      <alignment vertical="center" wrapText="1"/>
    </xf>
    <xf numFmtId="0" fontId="4" fillId="0" borderId="0" xfId="5" applyFont="1" applyFill="1" applyAlignment="1">
      <alignment vertical="center"/>
    </xf>
    <xf numFmtId="166" fontId="4" fillId="0" borderId="0" xfId="1" applyNumberFormat="1" applyFont="1" applyFill="1" applyBorder="1" applyAlignment="1">
      <alignment horizontal="right" vertical="center"/>
    </xf>
    <xf numFmtId="165" fontId="3" fillId="0" borderId="0" xfId="5" applyNumberFormat="1" applyFont="1" applyFill="1" applyAlignment="1">
      <alignment vertical="center" wrapText="1"/>
    </xf>
    <xf numFmtId="165" fontId="3" fillId="0" borderId="0" xfId="5" applyNumberFormat="1" applyFont="1" applyFill="1" applyAlignment="1">
      <alignment vertical="center"/>
    </xf>
    <xf numFmtId="0" fontId="5" fillId="0" borderId="0" xfId="5" applyFont="1" applyFill="1" applyAlignment="1">
      <alignment vertical="center"/>
    </xf>
    <xf numFmtId="0" fontId="5" fillId="0" borderId="0" xfId="5" applyFont="1" applyFill="1" applyAlignment="1">
      <alignment horizontal="center" vertical="center" wrapText="1"/>
    </xf>
    <xf numFmtId="166" fontId="3" fillId="0" borderId="0" xfId="1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37" fontId="3" fillId="0" borderId="0" xfId="5" applyNumberFormat="1" applyFont="1" applyFill="1" applyAlignment="1">
      <alignment vertical="center"/>
    </xf>
    <xf numFmtId="41" fontId="3" fillId="0" borderId="3" xfId="1" applyNumberFormat="1" applyFont="1" applyFill="1" applyBorder="1" applyAlignment="1">
      <alignment vertical="center"/>
    </xf>
    <xf numFmtId="37" fontId="4" fillId="0" borderId="0" xfId="5" applyNumberFormat="1" applyFont="1" applyFill="1" applyBorder="1" applyAlignment="1">
      <alignment vertical="center"/>
    </xf>
    <xf numFmtId="166" fontId="4" fillId="0" borderId="0" xfId="1" applyNumberFormat="1" applyFont="1" applyFill="1" applyBorder="1" applyAlignment="1">
      <alignment vertical="center"/>
    </xf>
    <xf numFmtId="37" fontId="4" fillId="0" borderId="0" xfId="5" quotePrefix="1" applyNumberFormat="1" applyFont="1" applyFill="1" applyBorder="1" applyAlignment="1">
      <alignment horizontal="center" vertical="center"/>
    </xf>
    <xf numFmtId="37" fontId="4" fillId="0" borderId="0" xfId="5" applyNumberFormat="1" applyFont="1" applyFill="1" applyBorder="1" applyAlignment="1">
      <alignment horizontal="center" vertical="center"/>
    </xf>
    <xf numFmtId="0" fontId="4" fillId="0" borderId="0" xfId="5" applyFont="1" applyFill="1" applyBorder="1" applyAlignment="1">
      <alignment horizontal="center" vertical="center"/>
    </xf>
    <xf numFmtId="41" fontId="3" fillId="0" borderId="0" xfId="5" applyNumberFormat="1" applyFont="1" applyFill="1" applyAlignment="1">
      <alignment horizontal="right" vertical="center"/>
    </xf>
    <xf numFmtId="0" fontId="3" fillId="0" borderId="0" xfId="5" applyFont="1" applyFill="1" applyAlignment="1">
      <alignment horizontal="left" vertical="center"/>
    </xf>
    <xf numFmtId="165" fontId="3" fillId="0" borderId="0" xfId="5" applyNumberFormat="1" applyFont="1" applyFill="1" applyBorder="1" applyAlignment="1">
      <alignment vertical="center"/>
    </xf>
    <xf numFmtId="0" fontId="6" fillId="0" borderId="0" xfId="5" applyFont="1" applyFill="1" applyAlignment="1">
      <alignment vertical="center"/>
    </xf>
    <xf numFmtId="0" fontId="6" fillId="0" borderId="0" xfId="5" applyFont="1" applyFill="1" applyBorder="1" applyAlignment="1">
      <alignment horizontal="center" vertical="center"/>
    </xf>
    <xf numFmtId="41" fontId="3" fillId="0" borderId="3" xfId="4" applyNumberFormat="1" applyFont="1" applyFill="1" applyBorder="1" applyAlignment="1">
      <alignment horizontal="right" vertical="center"/>
    </xf>
    <xf numFmtId="0" fontId="5" fillId="0" borderId="0" xfId="5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40" fontId="4" fillId="0" borderId="0" xfId="1" applyNumberFormat="1" applyFont="1" applyFill="1" applyAlignment="1">
      <alignment vertical="center"/>
    </xf>
    <xf numFmtId="40" fontId="4" fillId="0" borderId="0" xfId="1" applyNumberFormat="1" applyFont="1" applyFill="1"/>
    <xf numFmtId="37" fontId="5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41" fontId="4" fillId="0" borderId="1" xfId="4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left" vertical="center" indent="1"/>
    </xf>
    <xf numFmtId="41" fontId="4" fillId="0" borderId="5" xfId="4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37" fontId="4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169" fontId="5" fillId="0" borderId="0" xfId="1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horizontal="right" vertical="center"/>
    </xf>
    <xf numFmtId="0" fontId="5" fillId="0" borderId="0" xfId="1" applyNumberFormat="1" applyFont="1" applyFill="1" applyAlignment="1">
      <alignment horizontal="center" vertical="center"/>
    </xf>
    <xf numFmtId="165" fontId="3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0" fontId="6" fillId="0" borderId="0" xfId="1" applyNumberFormat="1" applyFont="1" applyFill="1" applyAlignment="1">
      <alignment horizontal="center" vertical="center"/>
    </xf>
    <xf numFmtId="41" fontId="4" fillId="0" borderId="3" xfId="4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/>
    </xf>
    <xf numFmtId="44" fontId="4" fillId="0" borderId="0" xfId="2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43" fontId="4" fillId="0" borderId="0" xfId="1" applyFont="1" applyFill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44" fontId="4" fillId="0" borderId="0" xfId="2" applyFont="1" applyFill="1" applyAlignment="1">
      <alignment vertical="center"/>
    </xf>
    <xf numFmtId="0" fontId="3" fillId="0" borderId="0" xfId="0" quotePrefix="1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9" fontId="3" fillId="0" borderId="0" xfId="3" applyFont="1" applyFill="1" applyAlignment="1">
      <alignment horizontal="right" vertical="center"/>
    </xf>
    <xf numFmtId="10" fontId="3" fillId="0" borderId="0" xfId="3" applyNumberFormat="1" applyFont="1" applyFill="1" applyAlignment="1">
      <alignment horizontal="right" vertical="center"/>
    </xf>
    <xf numFmtId="10" fontId="3" fillId="0" borderId="0" xfId="3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horizontal="right" vertical="center" wrapText="1"/>
    </xf>
    <xf numFmtId="165" fontId="5" fillId="0" borderId="0" xfId="1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165" fontId="6" fillId="0" borderId="0" xfId="1" applyNumberFormat="1" applyFont="1" applyFill="1" applyAlignment="1">
      <alignment horizontal="center" vertical="center"/>
    </xf>
    <xf numFmtId="41" fontId="4" fillId="0" borderId="0" xfId="1" applyNumberFormat="1" applyFont="1" applyFill="1" applyBorder="1" applyAlignment="1">
      <alignment horizontal="right" vertical="center"/>
    </xf>
    <xf numFmtId="41" fontId="4" fillId="0" borderId="1" xfId="0" applyNumberFormat="1" applyFont="1" applyFill="1" applyBorder="1" applyAlignment="1">
      <alignment horizontal="center" vertical="center"/>
    </xf>
    <xf numFmtId="41" fontId="4" fillId="0" borderId="1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Alignment="1">
      <alignment horizontal="center" vertical="center"/>
    </xf>
    <xf numFmtId="41" fontId="4" fillId="0" borderId="3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3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Border="1" applyAlignment="1">
      <alignment horizontal="right" vertical="center"/>
    </xf>
    <xf numFmtId="41" fontId="11" fillId="0" borderId="0" xfId="0" applyNumberFormat="1" applyFont="1" applyFill="1" applyBorder="1" applyAlignment="1">
      <alignment vertical="center"/>
    </xf>
    <xf numFmtId="41" fontId="4" fillId="0" borderId="0" xfId="1" applyNumberFormat="1" applyFont="1" applyFill="1" applyAlignment="1">
      <alignment horizontal="right" vertical="center"/>
    </xf>
    <xf numFmtId="41" fontId="12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43" fontId="3" fillId="0" borderId="0" xfId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37" fontId="3" fillId="0" borderId="0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vertical="center"/>
    </xf>
    <xf numFmtId="0" fontId="3" fillId="0" borderId="0" xfId="0" applyFont="1" applyFill="1" applyAlignment="1">
      <alignment horizontal="justify" vertical="center" wrapText="1"/>
    </xf>
    <xf numFmtId="0" fontId="6" fillId="0" borderId="0" xfId="0" applyFont="1" applyFill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left"/>
    </xf>
    <xf numFmtId="49" fontId="14" fillId="0" borderId="0" xfId="0" applyNumberFormat="1" applyFont="1" applyFill="1" applyBorder="1" applyAlignment="1">
      <alignment horizontal="center"/>
    </xf>
    <xf numFmtId="49" fontId="16" fillId="0" borderId="0" xfId="0" applyNumberFormat="1" applyFont="1" applyFill="1" applyBorder="1" applyAlignment="1">
      <alignment horizontal="left"/>
    </xf>
    <xf numFmtId="49" fontId="17" fillId="0" borderId="0" xfId="0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166" fontId="7" fillId="0" borderId="0" xfId="1" applyNumberFormat="1" applyFont="1" applyFill="1" applyBorder="1" applyAlignment="1">
      <alignment horizontal="right" vertical="center"/>
    </xf>
    <xf numFmtId="43" fontId="7" fillId="0" borderId="0" xfId="1" applyFont="1" applyFill="1" applyBorder="1" applyAlignment="1">
      <alignment horizontal="right" vertical="center"/>
    </xf>
    <xf numFmtId="43" fontId="10" fillId="0" borderId="0" xfId="1" applyFont="1" applyFill="1" applyAlignment="1">
      <alignment horizontal="left" vertical="center" wrapText="1"/>
    </xf>
    <xf numFmtId="43" fontId="5" fillId="0" borderId="0" xfId="1" applyFont="1" applyFill="1" applyAlignment="1">
      <alignment horizontal="center"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3" xfId="1" applyNumberFormat="1" applyFont="1" applyFill="1" applyBorder="1" applyAlignment="1">
      <alignment horizontal="right" vertical="center"/>
    </xf>
    <xf numFmtId="41" fontId="3" fillId="0" borderId="0" xfId="5" applyNumberFormat="1" applyFont="1" applyFill="1" applyBorder="1" applyAlignment="1">
      <alignment horizontal="right" vertical="center"/>
    </xf>
    <xf numFmtId="41" fontId="3" fillId="0" borderId="0" xfId="5" applyNumberFormat="1" applyFont="1" applyFill="1" applyAlignment="1">
      <alignment vertical="center"/>
    </xf>
    <xf numFmtId="41" fontId="3" fillId="0" borderId="0" xfId="5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horizontal="center" vertical="center"/>
    </xf>
    <xf numFmtId="0" fontId="5" fillId="0" borderId="0" xfId="5" applyFont="1" applyFill="1" applyAlignment="1">
      <alignment horizontal="center" vertical="center"/>
    </xf>
    <xf numFmtId="0" fontId="16" fillId="0" borderId="0" xfId="0" applyFont="1" applyFill="1" applyAlignment="1">
      <alignment horizontal="left" vertical="center"/>
    </xf>
    <xf numFmtId="49" fontId="4" fillId="0" borderId="0" xfId="0" applyNumberFormat="1" applyFont="1" applyFill="1" applyBorder="1" applyAlignment="1">
      <alignment horizontal="left"/>
    </xf>
    <xf numFmtId="165" fontId="4" fillId="0" borderId="0" xfId="0" applyNumberFormat="1" applyFont="1" applyFill="1" applyAlignment="1">
      <alignment horizontal="left" vertical="center"/>
    </xf>
    <xf numFmtId="41" fontId="3" fillId="0" borderId="0" xfId="0" applyNumberFormat="1" applyFont="1" applyFill="1" applyBorder="1" applyAlignment="1">
      <alignment horizontal="center" vertical="center"/>
    </xf>
    <xf numFmtId="41" fontId="3" fillId="0" borderId="2" xfId="0" applyNumberFormat="1" applyFont="1" applyFill="1" applyBorder="1" applyAlignment="1">
      <alignment horizontal="right" vertical="center"/>
    </xf>
    <xf numFmtId="41" fontId="4" fillId="0" borderId="2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236" fontId="3" fillId="0" borderId="2" xfId="4" applyNumberFormat="1" applyFont="1" applyFill="1" applyBorder="1" applyAlignment="1">
      <alignment horizontal="right" vertical="center"/>
    </xf>
    <xf numFmtId="236" fontId="3" fillId="0" borderId="0" xfId="0" applyNumberFormat="1" applyFont="1" applyFill="1" applyBorder="1" applyAlignment="1">
      <alignment horizontal="right" vertical="center"/>
    </xf>
    <xf numFmtId="236" fontId="3" fillId="0" borderId="0" xfId="0" applyNumberFormat="1" applyFont="1" applyFill="1" applyAlignment="1">
      <alignment horizontal="right" vertical="center"/>
    </xf>
    <xf numFmtId="167" fontId="2" fillId="0" borderId="0" xfId="0" applyNumberFormat="1" applyFont="1" applyFill="1" applyBorder="1" applyAlignment="1">
      <alignment horizontal="right" vertical="center"/>
    </xf>
    <xf numFmtId="41" fontId="158" fillId="0" borderId="0" xfId="0" applyNumberFormat="1" applyFont="1" applyFill="1" applyAlignment="1">
      <alignment vertical="center"/>
    </xf>
    <xf numFmtId="0" fontId="158" fillId="0" borderId="0" xfId="0" applyFont="1" applyFill="1" applyAlignment="1">
      <alignment vertical="center"/>
    </xf>
    <xf numFmtId="0" fontId="3" fillId="0" borderId="0" xfId="5" applyFont="1" applyFill="1" applyBorder="1" applyAlignment="1">
      <alignment horizontal="center" vertical="center" wrapText="1"/>
    </xf>
    <xf numFmtId="0" fontId="3" fillId="0" borderId="0" xfId="5" applyFont="1" applyFill="1" applyBorder="1" applyAlignment="1">
      <alignment horizontal="center" vertical="center"/>
    </xf>
    <xf numFmtId="166" fontId="4" fillId="0" borderId="0" xfId="5" applyNumberFormat="1" applyFont="1" applyFill="1" applyBorder="1" applyAlignment="1">
      <alignment horizontal="center" vertical="center" wrapText="1"/>
    </xf>
    <xf numFmtId="0" fontId="4" fillId="0" borderId="0" xfId="5" applyFont="1" applyFill="1" applyBorder="1" applyAlignment="1">
      <alignment horizontal="center" vertical="center" wrapText="1"/>
    </xf>
    <xf numFmtId="0" fontId="6" fillId="0" borderId="0" xfId="5" applyFont="1" applyFill="1" applyBorder="1" applyAlignment="1">
      <alignment horizontal="center" vertical="center" wrapText="1"/>
    </xf>
    <xf numFmtId="41" fontId="4" fillId="0" borderId="4" xfId="4" applyNumberFormat="1" applyFont="1" applyFill="1" applyBorder="1" applyAlignment="1">
      <alignment horizontal="right" vertical="center"/>
    </xf>
    <xf numFmtId="40" fontId="3" fillId="0" borderId="0" xfId="1" applyNumberFormat="1" applyFont="1" applyFill="1" applyAlignment="1">
      <alignment vertical="center"/>
    </xf>
    <xf numFmtId="49" fontId="10" fillId="0" borderId="0" xfId="0" applyNumberFormat="1" applyFont="1" applyFill="1" applyBorder="1" applyAlignment="1">
      <alignment horizontal="left"/>
    </xf>
    <xf numFmtId="165" fontId="3" fillId="0" borderId="0" xfId="1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49" fontId="16" fillId="0" borderId="0" xfId="0" applyNumberFormat="1" applyFont="1" applyFill="1" applyBorder="1" applyAlignment="1">
      <alignment horizontal="left" vertical="center"/>
    </xf>
    <xf numFmtId="49" fontId="17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left" vertical="center"/>
    </xf>
    <xf numFmtId="49" fontId="13" fillId="0" borderId="0" xfId="0" applyNumberFormat="1" applyFont="1" applyFill="1" applyBorder="1" applyAlignment="1">
      <alignment horizontal="left" vertical="center"/>
    </xf>
    <xf numFmtId="49" fontId="14" fillId="0" borderId="0" xfId="0" applyNumberFormat="1" applyFont="1" applyFill="1" applyBorder="1" applyAlignment="1">
      <alignment horizontal="center" vertical="center"/>
    </xf>
    <xf numFmtId="37" fontId="4" fillId="0" borderId="0" xfId="0" quotePrefix="1" applyNumberFormat="1" applyFont="1" applyFill="1" applyBorder="1" applyAlignment="1">
      <alignment horizontal="center" vertical="center"/>
    </xf>
    <xf numFmtId="37" fontId="5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49" fontId="16" fillId="0" borderId="0" xfId="0" applyNumberFormat="1" applyFont="1" applyFill="1" applyAlignment="1">
      <alignment horizontal="left" vertical="center"/>
    </xf>
    <xf numFmtId="49" fontId="4" fillId="0" borderId="0" xfId="0" applyNumberFormat="1" applyFont="1" applyFill="1" applyAlignment="1">
      <alignment horizontal="left" vertical="center"/>
    </xf>
    <xf numFmtId="49" fontId="5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left" vertical="center"/>
    </xf>
    <xf numFmtId="49" fontId="13" fillId="0" borderId="0" xfId="0" applyNumberFormat="1" applyFont="1" applyFill="1" applyAlignment="1">
      <alignment horizontal="left" vertical="center"/>
    </xf>
    <xf numFmtId="41" fontId="5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vertical="center"/>
    </xf>
    <xf numFmtId="0" fontId="13" fillId="0" borderId="0" xfId="4" applyFont="1" applyFill="1" applyAlignment="1">
      <alignment horizontal="left" vertical="center"/>
    </xf>
    <xf numFmtId="0" fontId="4" fillId="0" borderId="0" xfId="4" applyFont="1" applyFill="1" applyAlignment="1">
      <alignment horizontal="left" vertical="center"/>
    </xf>
    <xf numFmtId="0" fontId="3" fillId="0" borderId="0" xfId="5" applyFont="1" applyFill="1" applyAlignment="1">
      <alignment horizontal="left" vertical="center" wrapText="1"/>
    </xf>
    <xf numFmtId="0" fontId="8" fillId="0" borderId="0" xfId="5" applyFont="1" applyFill="1" applyAlignment="1">
      <alignment horizontal="left" vertical="center" readingOrder="1"/>
    </xf>
    <xf numFmtId="41" fontId="3" fillId="0" borderId="3" xfId="0" applyNumberFormat="1" applyFont="1" applyFill="1" applyBorder="1" applyAlignment="1">
      <alignment horizontal="center" vertical="center"/>
    </xf>
    <xf numFmtId="41" fontId="4" fillId="0" borderId="0" xfId="1" applyNumberFormat="1" applyFont="1" applyFill="1" applyBorder="1" applyAlignment="1">
      <alignment vertical="center"/>
    </xf>
    <xf numFmtId="41" fontId="4" fillId="0" borderId="0" xfId="1" applyNumberFormat="1" applyFont="1" applyFill="1" applyAlignment="1">
      <alignment vertical="center"/>
    </xf>
    <xf numFmtId="41" fontId="4" fillId="0" borderId="1" xfId="1" applyNumberFormat="1" applyFont="1" applyFill="1" applyBorder="1" applyAlignment="1">
      <alignment horizontal="right" vertical="center"/>
    </xf>
    <xf numFmtId="169" fontId="6" fillId="0" borderId="0" xfId="1" applyNumberFormat="1" applyFont="1" applyFill="1" applyAlignment="1">
      <alignment horizontal="center" vertical="center"/>
    </xf>
    <xf numFmtId="40" fontId="6" fillId="0" borderId="0" xfId="1" applyNumberFormat="1" applyFont="1" applyFill="1" applyAlignment="1">
      <alignment vertical="center"/>
    </xf>
    <xf numFmtId="41" fontId="4" fillId="0" borderId="3" xfId="1" applyNumberFormat="1" applyFont="1" applyFill="1" applyBorder="1" applyAlignment="1">
      <alignment horizontal="right" vertical="center"/>
    </xf>
    <xf numFmtId="41" fontId="7" fillId="0" borderId="0" xfId="1" applyNumberFormat="1" applyFont="1" applyFill="1" applyBorder="1" applyAlignment="1">
      <alignment horizontal="right" vertical="center"/>
    </xf>
    <xf numFmtId="41" fontId="4" fillId="0" borderId="5" xfId="1" applyNumberFormat="1" applyFont="1" applyFill="1" applyBorder="1" applyAlignment="1">
      <alignment horizontal="right" vertical="center"/>
    </xf>
    <xf numFmtId="41" fontId="4" fillId="0" borderId="3" xfId="0" applyNumberFormat="1" applyFont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2" fontId="3" fillId="0" borderId="0" xfId="0" applyNumberFormat="1" applyFont="1" applyFill="1" applyAlignment="1">
      <alignment vertical="center"/>
    </xf>
    <xf numFmtId="236" fontId="3" fillId="0" borderId="2" xfId="4" applyNumberFormat="1" applyFont="1" applyBorder="1" applyAlignment="1">
      <alignment horizontal="right" vertical="center"/>
    </xf>
    <xf numFmtId="41" fontId="4" fillId="0" borderId="0" xfId="0" applyNumberFormat="1" applyFont="1" applyBorder="1" applyAlignment="1">
      <alignment horizontal="right" vertical="center"/>
    </xf>
    <xf numFmtId="41" fontId="6" fillId="0" borderId="0" xfId="1" applyNumberFormat="1" applyFont="1" applyFill="1" applyBorder="1" applyAlignment="1">
      <alignment horizontal="right" vertical="center"/>
    </xf>
    <xf numFmtId="41" fontId="5" fillId="0" borderId="0" xfId="5" applyNumberFormat="1" applyFont="1" applyFill="1" applyAlignment="1">
      <alignment vertical="center" wrapText="1"/>
    </xf>
    <xf numFmtId="41" fontId="4" fillId="0" borderId="0" xfId="1" applyNumberFormat="1" applyFont="1" applyFill="1" applyAlignment="1">
      <alignment horizontal="left" vertical="center"/>
    </xf>
    <xf numFmtId="41" fontId="4" fillId="0" borderId="0" xfId="5" applyNumberFormat="1" applyFont="1" applyFill="1" applyAlignment="1">
      <alignment horizontal="left" vertical="center"/>
    </xf>
    <xf numFmtId="41" fontId="4" fillId="0" borderId="1" xfId="1" applyNumberFormat="1" applyFont="1" applyFill="1" applyBorder="1" applyAlignment="1">
      <alignment vertical="center"/>
    </xf>
    <xf numFmtId="41" fontId="4" fillId="0" borderId="0" xfId="5" applyNumberFormat="1" applyFont="1" applyFill="1" applyBorder="1" applyAlignment="1">
      <alignment vertical="center"/>
    </xf>
    <xf numFmtId="41" fontId="4" fillId="0" borderId="0" xfId="5" applyNumberFormat="1" applyFont="1" applyFill="1" applyAlignment="1">
      <alignment vertical="center"/>
    </xf>
    <xf numFmtId="41" fontId="4" fillId="0" borderId="0" xfId="0" applyNumberFormat="1" applyFont="1" applyFill="1" applyAlignment="1">
      <alignment horizontal="right" vertical="center"/>
    </xf>
    <xf numFmtId="41" fontId="3" fillId="0" borderId="3" xfId="0" applyNumberFormat="1" applyFont="1" applyFill="1" applyBorder="1" applyAlignment="1">
      <alignment horizontal="right" vertical="center"/>
    </xf>
    <xf numFmtId="41" fontId="7" fillId="0" borderId="0" xfId="3" applyNumberFormat="1" applyFont="1" applyFill="1" applyAlignment="1">
      <alignment horizontal="right" vertical="center"/>
    </xf>
    <xf numFmtId="41" fontId="7" fillId="0" borderId="0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Alignment="1">
      <alignment horizontal="right" vertical="center"/>
    </xf>
    <xf numFmtId="41" fontId="4" fillId="0" borderId="0" xfId="2" applyNumberFormat="1" applyFont="1" applyFill="1" applyAlignment="1">
      <alignment vertical="center"/>
    </xf>
    <xf numFmtId="41" fontId="3" fillId="0" borderId="0" xfId="0" applyNumberFormat="1" applyFont="1" applyFill="1" applyAlignment="1">
      <alignment vertical="center" wrapText="1"/>
    </xf>
    <xf numFmtId="41" fontId="3" fillId="0" borderId="0" xfId="0" applyNumberFormat="1" applyFont="1" applyFill="1" applyAlignment="1">
      <alignment horizontal="left" vertical="center" wrapText="1"/>
    </xf>
    <xf numFmtId="41" fontId="3" fillId="0" borderId="0" xfId="0" applyNumberFormat="1" applyFont="1" applyFill="1" applyAlignment="1">
      <alignment horizontal="left" vertical="center"/>
    </xf>
    <xf numFmtId="41" fontId="4" fillId="0" borderId="0" xfId="0" applyNumberFormat="1" applyFont="1" applyFill="1" applyAlignment="1">
      <alignment vertical="center" wrapText="1"/>
    </xf>
    <xf numFmtId="41" fontId="4" fillId="0" borderId="0" xfId="0" applyNumberFormat="1" applyFont="1" applyFill="1" applyAlignment="1">
      <alignment horizontal="left" vertical="center" wrapText="1"/>
    </xf>
    <xf numFmtId="41" fontId="3" fillId="0" borderId="3" xfId="0" applyNumberFormat="1" applyFont="1" applyFill="1" applyBorder="1" applyAlignment="1">
      <alignment vertical="center"/>
    </xf>
    <xf numFmtId="41" fontId="4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Alignment="1">
      <alignment horizontal="center" vertical="center"/>
    </xf>
    <xf numFmtId="41" fontId="4" fillId="0" borderId="0" xfId="0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horizontal="left" vertical="center"/>
    </xf>
    <xf numFmtId="41" fontId="3" fillId="0" borderId="0" xfId="1" applyNumberFormat="1" applyFont="1" applyFill="1" applyAlignment="1">
      <alignment vertical="center" wrapText="1"/>
    </xf>
    <xf numFmtId="41" fontId="4" fillId="0" borderId="2" xfId="1" applyNumberFormat="1" applyFont="1" applyFill="1" applyBorder="1" applyAlignment="1">
      <alignment horizontal="right" vertical="center"/>
    </xf>
    <xf numFmtId="41" fontId="2" fillId="0" borderId="0" xfId="1" applyNumberFormat="1" applyFont="1" applyFill="1" applyAlignment="1">
      <alignment horizontal="right" vertical="center"/>
    </xf>
    <xf numFmtId="37" fontId="4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5" applyNumberFormat="1" applyFont="1" applyFill="1" applyBorder="1" applyAlignment="1">
      <alignment horizontal="center" vertical="center"/>
    </xf>
    <xf numFmtId="0" fontId="5" fillId="0" borderId="0" xfId="5" quotePrefix="1" applyNumberFormat="1" applyFont="1" applyFill="1" applyBorder="1" applyAlignment="1">
      <alignment horizontal="center" vertical="center"/>
    </xf>
    <xf numFmtId="0" fontId="160" fillId="0" borderId="0" xfId="0" applyFont="1" applyFill="1" applyAlignment="1">
      <alignment horizontal="center" vertical="center" wrapText="1"/>
    </xf>
    <xf numFmtId="41" fontId="3" fillId="0" borderId="0" xfId="4" applyNumberFormat="1" applyFont="1" applyFill="1" applyAlignment="1">
      <alignment horizontal="right" vertical="center"/>
    </xf>
    <xf numFmtId="41" fontId="4" fillId="0" borderId="4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49" fontId="5" fillId="0" borderId="0" xfId="0" quotePrefix="1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165" fontId="5" fillId="0" borderId="0" xfId="1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5" applyNumberFormat="1" applyFont="1" applyFill="1" applyBorder="1" applyAlignment="1">
      <alignment horizontal="center" vertical="center"/>
    </xf>
    <xf numFmtId="0" fontId="5" fillId="0" borderId="0" xfId="5" quotePrefix="1" applyNumberFormat="1" applyFont="1" applyFill="1" applyBorder="1" applyAlignment="1">
      <alignment horizontal="center" vertical="center"/>
    </xf>
    <xf numFmtId="37" fontId="4" fillId="0" borderId="0" xfId="5" applyNumberFormat="1" applyFont="1" applyFill="1" applyAlignment="1">
      <alignment horizontal="center" vertical="center"/>
    </xf>
    <xf numFmtId="37" fontId="3" fillId="0" borderId="0" xfId="5" applyNumberFormat="1" applyFont="1" applyFill="1" applyAlignment="1">
      <alignment horizontal="center" vertical="center"/>
    </xf>
    <xf numFmtId="49" fontId="3" fillId="0" borderId="0" xfId="5" applyNumberFormat="1" applyFont="1" applyFill="1" applyAlignment="1">
      <alignment horizontal="center" vertical="center"/>
    </xf>
  </cellXfs>
  <cellStyles count="588">
    <cellStyle name="??" xfId="6" xr:uid="{00000000-0005-0000-0000-000000000000}"/>
    <cellStyle name="?? [0.00]_ADMAG" xfId="7" xr:uid="{00000000-0005-0000-0000-000001000000}"/>
    <cellStyle name="?? [0]_PERSONAL" xfId="8" xr:uid="{00000000-0005-0000-0000-000002000000}"/>
    <cellStyle name="???" xfId="9" xr:uid="{00000000-0005-0000-0000-000003000000}"/>
    <cellStyle name="???? [0.00]_ADMAG" xfId="10" xr:uid="{00000000-0005-0000-0000-000004000000}"/>
    <cellStyle name="?????????????????" xfId="11" xr:uid="{00000000-0005-0000-0000-000005000000}"/>
    <cellStyle name="????????????????? [0]_MOGAS97" xfId="12" xr:uid="{00000000-0005-0000-0000-000006000000}"/>
    <cellStyle name="??????????????????? [0]_MOGAS97" xfId="13" xr:uid="{00000000-0005-0000-0000-000007000000}"/>
    <cellStyle name="???????????????????_MOGAS97" xfId="14" xr:uid="{00000000-0005-0000-0000-000008000000}"/>
    <cellStyle name="?????????????????_MOGAS97" xfId="15" xr:uid="{00000000-0005-0000-0000-000009000000}"/>
    <cellStyle name="????[0]_PLDT" xfId="16" xr:uid="{00000000-0005-0000-0000-00000A000000}"/>
    <cellStyle name="????_ADMAG" xfId="17" xr:uid="{00000000-0005-0000-0000-00000B000000}"/>
    <cellStyle name="???[0]_liz-ss" xfId="18" xr:uid="{00000000-0005-0000-0000-00000C000000}"/>
    <cellStyle name="???_'01.11" xfId="19" xr:uid="{00000000-0005-0000-0000-00000D000000}"/>
    <cellStyle name="??[0]_PLDT" xfId="20" xr:uid="{00000000-0005-0000-0000-00000E000000}"/>
    <cellStyle name="??_ADMAG" xfId="21" xr:uid="{00000000-0005-0000-0000-00000F000000}"/>
    <cellStyle name="_%(SignOnly)" xfId="22" xr:uid="{00000000-0005-0000-0000-000010000000}"/>
    <cellStyle name="_%(SignOnly) 2" xfId="23" xr:uid="{00000000-0005-0000-0000-000011000000}"/>
    <cellStyle name="_%(SignSpaceOnly)" xfId="24" xr:uid="{00000000-0005-0000-0000-000012000000}"/>
    <cellStyle name="_%(SignSpaceOnly) 2" xfId="25" xr:uid="{00000000-0005-0000-0000-000013000000}"/>
    <cellStyle name="_20-30" xfId="26" xr:uid="{00000000-0005-0000-0000-000014000000}"/>
    <cellStyle name="_B5" xfId="27" xr:uid="{00000000-0005-0000-0000-000015000000}"/>
    <cellStyle name="_Comma" xfId="28" xr:uid="{00000000-0005-0000-0000-000016000000}"/>
    <cellStyle name="_Comma 2" xfId="29" xr:uid="{00000000-0005-0000-0000-000017000000}"/>
    <cellStyle name="_cost &amp; sa -kei" xfId="30" xr:uid="{00000000-0005-0000-0000-000018000000}"/>
    <cellStyle name="_Cpb - 09 - q3 - wp" xfId="31" xr:uid="{00000000-0005-0000-0000-000019000000}"/>
    <cellStyle name="_Cpb - 09 - Q3 - wp - v1" xfId="32" xr:uid="{00000000-0005-0000-0000-00001A000000}"/>
    <cellStyle name="_Cpb - ye 08 - lead 1 - v2" xfId="33" xr:uid="{00000000-0005-0000-0000-00001B000000}"/>
    <cellStyle name="_Cpb - ye 08 - lead 1 - v2 2" xfId="34" xr:uid="{00000000-0005-0000-0000-00001C000000}"/>
    <cellStyle name="_Crf - 09 - q3 - wp - 2" xfId="35" xr:uid="{00000000-0005-0000-0000-00001D000000}"/>
    <cellStyle name="_Crf - 09 - q3 - wp - 3" xfId="36" xr:uid="{00000000-0005-0000-0000-00001E000000}"/>
    <cellStyle name="_Crf - 09 - q3 - wp - 3 2" xfId="37" xr:uid="{00000000-0005-0000-0000-00001F000000}"/>
    <cellStyle name="_Crs - 09 - Q1 - wp" xfId="38" xr:uid="{00000000-0005-0000-0000-000020000000}"/>
    <cellStyle name="_Crs - 09 - Q1 - wp 2" xfId="39" xr:uid="{00000000-0005-0000-0000-000021000000}"/>
    <cellStyle name="_Crs - 09 - q3 - wp" xfId="40" xr:uid="{00000000-0005-0000-0000-000022000000}"/>
    <cellStyle name="_Crs - ye 08 - lead - 3" xfId="41" xr:uid="{00000000-0005-0000-0000-000023000000}"/>
    <cellStyle name="_Currency" xfId="42" xr:uid="{00000000-0005-0000-0000-000024000000}"/>
    <cellStyle name="_Currency 2" xfId="43" xr:uid="{00000000-0005-0000-0000-000025000000}"/>
    <cellStyle name="_CurrencySpace" xfId="44" xr:uid="{00000000-0005-0000-0000-000026000000}"/>
    <cellStyle name="_CurrencySpace 2" xfId="45" xr:uid="{00000000-0005-0000-0000-000027000000}"/>
    <cellStyle name="_Detailed Fixed Asset" xfId="46" xr:uid="{00000000-0005-0000-0000-000028000000}"/>
    <cellStyle name="_Euro" xfId="47" xr:uid="{00000000-0005-0000-0000-000029000000}"/>
    <cellStyle name="_Euro 2" xfId="48" xr:uid="{00000000-0005-0000-0000-00002A000000}"/>
    <cellStyle name="_F3-1" xfId="49" xr:uid="{00000000-0005-0000-0000-00002B000000}"/>
    <cellStyle name="_Fixed Asset Working(Interim)" xfId="50" xr:uid="{00000000-0005-0000-0000-00002C000000}"/>
    <cellStyle name="_Heading" xfId="51" xr:uid="{00000000-0005-0000-0000-00002D000000}"/>
    <cellStyle name="_Highlight" xfId="52" xr:uid="{00000000-0005-0000-0000-00002E000000}"/>
    <cellStyle name="_Highlight 2" xfId="53" xr:uid="{00000000-0005-0000-0000-00002F000000}"/>
    <cellStyle name="_KK-sublead 31.12.08-file 2" xfId="54" xr:uid="{00000000-0005-0000-0000-000030000000}"/>
    <cellStyle name="_Komatsu-year ended '06 (version 1)" xfId="55" xr:uid="{00000000-0005-0000-0000-000031000000}"/>
    <cellStyle name="_Komatsu-year ended '06 (version 1)_Cp2 - 09 - wp - 2" xfId="56" xr:uid="{00000000-0005-0000-0000-000032000000}"/>
    <cellStyle name="_Komatsu-year ended '06 (version 1)_Cp2 - 09 - wp - 3" xfId="57" xr:uid="{00000000-0005-0000-0000-000033000000}"/>
    <cellStyle name="_Komatsu-year ended '06 (version 1)_Cp2 - 09 - wp - 4" xfId="58" xr:uid="{00000000-0005-0000-0000-000034000000}"/>
    <cellStyle name="_Komatsu-year ended '06 (version 1)_Cp2 - 10 - q1 - wp" xfId="59" xr:uid="{00000000-0005-0000-0000-000035000000}"/>
    <cellStyle name="_Komatsu-year ended '06 (version 1)_Cpb - 09 - q3 - wp" xfId="60" xr:uid="{00000000-0005-0000-0000-000036000000}"/>
    <cellStyle name="_Komatsu-year ended '06 (version 1)_Cpb - 09 - wp - 2" xfId="61" xr:uid="{00000000-0005-0000-0000-000037000000}"/>
    <cellStyle name="_Komatsu-year ended '06 (version 1)_Cpb - 09 - wp - 3" xfId="62" xr:uid="{00000000-0005-0000-0000-000038000000}"/>
    <cellStyle name="_Komatsu-year ended '06 (version 1)_Cpb - 09 - wp - 4" xfId="63" xr:uid="{00000000-0005-0000-0000-000039000000}"/>
    <cellStyle name="_Komatsu-year ended '06 (version 1)_Cpb - 09 - wp - 4 - v2" xfId="64" xr:uid="{00000000-0005-0000-0000-00003A000000}"/>
    <cellStyle name="_Komatsu-year ended '06 (version 1)_Cpb - 10 - wp - 2" xfId="65" xr:uid="{00000000-0005-0000-0000-00003B000000}"/>
    <cellStyle name="_Komatsu-year ended '06 (version 1)_Cpb - 10 - wp - 3" xfId="66" xr:uid="{00000000-0005-0000-0000-00003C000000}"/>
    <cellStyle name="_Komatsu-year ended '06 (version 1)_Cph - 09 - wp - 2 - v2" xfId="67" xr:uid="{00000000-0005-0000-0000-00003D000000}"/>
    <cellStyle name="_Komatsu-year ended '06 (version 1)_Cph - 09 - wp - 3" xfId="68" xr:uid="{00000000-0005-0000-0000-00003E000000}"/>
    <cellStyle name="_Komatsu-year ended '06 (version 1)_Crf - 09 - q3 - wp - 3" xfId="69" xr:uid="{00000000-0005-0000-0000-00003F000000}"/>
    <cellStyle name="_Komatsu-year ended '06 (version 1)_Crs - 09 - wp - 2" xfId="70" xr:uid="{00000000-0005-0000-0000-000040000000}"/>
    <cellStyle name="_Komatsu-year ended '06 (version 1)_Crs - 09 - wp - 3" xfId="71" xr:uid="{00000000-0005-0000-0000-000041000000}"/>
    <cellStyle name="_Komatsu-year ended '06 (version 1)_Crs - 09 - wp - 4" xfId="72" xr:uid="{00000000-0005-0000-0000-000042000000}"/>
    <cellStyle name="_Komatsu-year ended '06 (version 1)_O301" xfId="73" xr:uid="{00000000-0005-0000-0000-000043000000}"/>
    <cellStyle name="_Komatsu-year ended '06 (version 1)_ZC310" xfId="74" xr:uid="{00000000-0005-0000-0000-000044000000}"/>
    <cellStyle name="_Lead_CW_31-12-08 file 1" xfId="75" xr:uid="{00000000-0005-0000-0000-000045000000}"/>
    <cellStyle name="_Lead_CW_31-12-08 file 2" xfId="76" xr:uid="{00000000-0005-0000-0000-000046000000}"/>
    <cellStyle name="_Leadsheet BCP _31 Mar 09" xfId="77" xr:uid="{00000000-0005-0000-0000-000047000000}"/>
    <cellStyle name="_Leadsheet CP3_31.12.09 File 2" xfId="78" xr:uid="{00000000-0005-0000-0000-000048000000}"/>
    <cellStyle name="_Leadsheet CW _31 Mar 09 (version 1)" xfId="79" xr:uid="{00000000-0005-0000-0000-000049000000}"/>
    <cellStyle name="_Leadsheet_FMC_31 DEC 08_V5_Jue" xfId="80" xr:uid="{00000000-0005-0000-0000-00004A000000}"/>
    <cellStyle name="_Leadsheet_PSM_30.06.08_Jue_V3" xfId="81" xr:uid="{00000000-0005-0000-0000-00004B000000}"/>
    <cellStyle name="_Linking'06-update" xfId="82" xr:uid="{00000000-0005-0000-0000-00004C000000}"/>
    <cellStyle name="_Multiple" xfId="83" xr:uid="{00000000-0005-0000-0000-00004D000000}"/>
    <cellStyle name="_Multiple 2" xfId="84" xr:uid="{00000000-0005-0000-0000-00004E000000}"/>
    <cellStyle name="_Multiple_Cheque On Hand" xfId="85" xr:uid="{00000000-0005-0000-0000-00004F000000}"/>
    <cellStyle name="_Multiple_Cheque On Hand 2" xfId="86" xr:uid="{00000000-0005-0000-0000-000050000000}"/>
    <cellStyle name="_MultipleSpace" xfId="87" xr:uid="{00000000-0005-0000-0000-000051000000}"/>
    <cellStyle name="_MultipleSpace 2" xfId="88" xr:uid="{00000000-0005-0000-0000-000052000000}"/>
    <cellStyle name="_MultipleSpace_Cheque On Hand" xfId="89" xr:uid="{00000000-0005-0000-0000-000053000000}"/>
    <cellStyle name="_MultipleSpace_Cheque On Hand 2" xfId="90" xr:uid="{00000000-0005-0000-0000-000054000000}"/>
    <cellStyle name="_Property tax" xfId="91" xr:uid="{00000000-0005-0000-0000-000055000000}"/>
    <cellStyle name="_Q3'08 Outstanding Deposit - Conso" xfId="92" xr:uid="{00000000-0005-0000-0000-000056000000}"/>
    <cellStyle name="_Sampling plan ZC" xfId="93" xr:uid="{00000000-0005-0000-0000-000057000000}"/>
    <cellStyle name="_Sheet1" xfId="94" xr:uid="{00000000-0005-0000-0000-000058000000}"/>
    <cellStyle name="_Sub lead Watta Q3'08" xfId="95" xr:uid="{00000000-0005-0000-0000-000059000000}"/>
    <cellStyle name="_SubHeading" xfId="96" xr:uid="{00000000-0005-0000-0000-00005A000000}"/>
    <cellStyle name="_Sublead" xfId="97" xr:uid="{00000000-0005-0000-0000-00005B000000}"/>
    <cellStyle name="_Sublead 31.12.08- file_2 (version 2)" xfId="98" xr:uid="{00000000-0005-0000-0000-00005C000000}"/>
    <cellStyle name="_Table" xfId="99" xr:uid="{00000000-0005-0000-0000-00005D000000}"/>
    <cellStyle name="_TableHead" xfId="100" xr:uid="{00000000-0005-0000-0000-00005E000000}"/>
    <cellStyle name="_TableRowHead" xfId="101" xr:uid="{00000000-0005-0000-0000-00005F000000}"/>
    <cellStyle name="_TableSuperHead" xfId="102" xr:uid="{00000000-0005-0000-0000-000060000000}"/>
    <cellStyle name="_top eve-06-ni" xfId="103" xr:uid="{00000000-0005-0000-0000-000061000000}"/>
    <cellStyle name="_TOP LSR_YE'07_02.10.08" xfId="104" xr:uid="{00000000-0005-0000-0000-000062000000}"/>
    <cellStyle name="_Top YE 08_BCP V1.1" xfId="105" xr:uid="{00000000-0005-0000-0000-000063000000}"/>
    <cellStyle name="_Top YE 08_BCP_V1.3" xfId="106" xr:uid="{00000000-0005-0000-0000-000064000000}"/>
    <cellStyle name="_TopQ3' 07" xfId="107" xr:uid="{00000000-0005-0000-0000-000065000000}"/>
    <cellStyle name="_Top-summit'06-1" xfId="108" xr:uid="{00000000-0005-0000-0000-000066000000}"/>
    <cellStyle name="_Udon Cashflow Projection to KPMG - 090603" xfId="109" xr:uid="{00000000-0005-0000-0000-000067000000}"/>
    <cellStyle name="_update" xfId="110" xr:uid="{00000000-0005-0000-0000-000068000000}"/>
    <cellStyle name="_update 2" xfId="111" xr:uid="{00000000-0005-0000-0000-000069000000}"/>
    <cellStyle name="_WP CP2 Q3'08" xfId="112" xr:uid="{00000000-0005-0000-0000-00006A000000}"/>
    <cellStyle name="_WP_2003new" xfId="113" xr:uid="{00000000-0005-0000-0000-00006B000000}"/>
    <cellStyle name="’??? [0.00]_TMCA Spreadsheet(body)" xfId="114" xr:uid="{00000000-0005-0000-0000-00006C000000}"/>
    <cellStyle name="’???_TMCA Spreadsheet(body)" xfId="115" xr:uid="{00000000-0005-0000-0000-00006D000000}"/>
    <cellStyle name="=C:\WINNT\SYSTEM32\COMMAND.COM" xfId="116" xr:uid="{00000000-0005-0000-0000-00006E000000}"/>
    <cellStyle name="=C:\WINNT\SYSTEM32\COMMAND.COM 2" xfId="117" xr:uid="{00000000-0005-0000-0000-00006F000000}"/>
    <cellStyle name="¶W³sµ²" xfId="118" xr:uid="{00000000-0005-0000-0000-000070000000}"/>
    <cellStyle name="•W?_TMCA Spreadsheet(body)" xfId="119" xr:uid="{00000000-0005-0000-0000-000071000000}"/>
    <cellStyle name="0,0_x000d__x000a_NA_x000d__x000a_" xfId="120" xr:uid="{00000000-0005-0000-0000-000072000000}"/>
    <cellStyle name="_x0005_0&gt;឴Ǵ" xfId="121" xr:uid="{00000000-0005-0000-0000-000073000000}"/>
    <cellStyle name="2)" xfId="122" xr:uid="{00000000-0005-0000-0000-000074000000}"/>
    <cellStyle name="20% - Accent1 2" xfId="123" xr:uid="{00000000-0005-0000-0000-000075000000}"/>
    <cellStyle name="20% - Accent2 2" xfId="124" xr:uid="{00000000-0005-0000-0000-000076000000}"/>
    <cellStyle name="20% - Accent3 2" xfId="125" xr:uid="{00000000-0005-0000-0000-000077000000}"/>
    <cellStyle name="20% - Accent4 2" xfId="126" xr:uid="{00000000-0005-0000-0000-000078000000}"/>
    <cellStyle name="20% - Accent5 2" xfId="127" xr:uid="{00000000-0005-0000-0000-000079000000}"/>
    <cellStyle name="20% - Accent6 2" xfId="128" xr:uid="{00000000-0005-0000-0000-00007A000000}"/>
    <cellStyle name="20% - ส่วนที่ถูกเน้น1" xfId="129" xr:uid="{00000000-0005-0000-0000-00007B000000}"/>
    <cellStyle name="20% - ส่วนที่ถูกเน้น2" xfId="130" xr:uid="{00000000-0005-0000-0000-00007C000000}"/>
    <cellStyle name="20% - ส่วนที่ถูกเน้น3" xfId="131" xr:uid="{00000000-0005-0000-0000-00007D000000}"/>
    <cellStyle name="20% - ส่วนที่ถูกเน้น4" xfId="132" xr:uid="{00000000-0005-0000-0000-00007E000000}"/>
    <cellStyle name="20% - ส่วนที่ถูกเน้น5" xfId="133" xr:uid="{00000000-0005-0000-0000-00007F000000}"/>
    <cellStyle name="20% - ส่วนที่ถูกเน้น6" xfId="134" xr:uid="{00000000-0005-0000-0000-000080000000}"/>
    <cellStyle name="2decimal" xfId="135" xr:uid="{00000000-0005-0000-0000-000081000000}"/>
    <cellStyle name="40% - Accent1 2" xfId="136" xr:uid="{00000000-0005-0000-0000-000082000000}"/>
    <cellStyle name="40% - Accent2 2" xfId="137" xr:uid="{00000000-0005-0000-0000-000083000000}"/>
    <cellStyle name="40% - Accent3 2" xfId="138" xr:uid="{00000000-0005-0000-0000-000084000000}"/>
    <cellStyle name="40% - Accent4 2" xfId="139" xr:uid="{00000000-0005-0000-0000-000085000000}"/>
    <cellStyle name="40% - Accent5 2" xfId="140" xr:uid="{00000000-0005-0000-0000-000086000000}"/>
    <cellStyle name="40% - Accent6 2" xfId="141" xr:uid="{00000000-0005-0000-0000-000087000000}"/>
    <cellStyle name="40% - ส่วนที่ถูกเน้น1" xfId="142" xr:uid="{00000000-0005-0000-0000-000088000000}"/>
    <cellStyle name="40% - ส่วนที่ถูกเน้น2" xfId="143" xr:uid="{00000000-0005-0000-0000-000089000000}"/>
    <cellStyle name="40% - ส่วนที่ถูกเน้น3" xfId="144" xr:uid="{00000000-0005-0000-0000-00008A000000}"/>
    <cellStyle name="40% - ส่วนที่ถูกเน้น4" xfId="145" xr:uid="{00000000-0005-0000-0000-00008B000000}"/>
    <cellStyle name="40% - ส่วนที่ถูกเน้น5" xfId="146" xr:uid="{00000000-0005-0000-0000-00008C000000}"/>
    <cellStyle name="40% - ส่วนที่ถูกเน้น6" xfId="147" xr:uid="{00000000-0005-0000-0000-00008D000000}"/>
    <cellStyle name="594941.25" xfId="148" xr:uid="{00000000-0005-0000-0000-00008E000000}"/>
    <cellStyle name="60% - Accent1 2" xfId="149" xr:uid="{00000000-0005-0000-0000-00008F000000}"/>
    <cellStyle name="60% - Accent2 2" xfId="150" xr:uid="{00000000-0005-0000-0000-000090000000}"/>
    <cellStyle name="60% - Accent3 2" xfId="151" xr:uid="{00000000-0005-0000-0000-000091000000}"/>
    <cellStyle name="60% - Accent4 2" xfId="152" xr:uid="{00000000-0005-0000-0000-000092000000}"/>
    <cellStyle name="60% - Accent5 2" xfId="153" xr:uid="{00000000-0005-0000-0000-000093000000}"/>
    <cellStyle name="60% - Accent6 2" xfId="154" xr:uid="{00000000-0005-0000-0000-000094000000}"/>
    <cellStyle name="60% - ส่วนที่ถูกเน้น1" xfId="155" xr:uid="{00000000-0005-0000-0000-000095000000}"/>
    <cellStyle name="60% - ส่วนที่ถูกเน้น2" xfId="156" xr:uid="{00000000-0005-0000-0000-000096000000}"/>
    <cellStyle name="60% - ส่วนที่ถูกเน้น3" xfId="157" xr:uid="{00000000-0005-0000-0000-000097000000}"/>
    <cellStyle name="60% - ส่วนที่ถูกเน้น4" xfId="158" xr:uid="{00000000-0005-0000-0000-000098000000}"/>
    <cellStyle name="60% - ส่วนที่ถูกเน้น5" xfId="159" xr:uid="{00000000-0005-0000-0000-000099000000}"/>
    <cellStyle name="60% - ส่วนที่ถูกเน้น6" xfId="160" xr:uid="{00000000-0005-0000-0000-00009A000000}"/>
    <cellStyle name="75" xfId="161" xr:uid="{00000000-0005-0000-0000-00009B000000}"/>
    <cellStyle name="a_QTR94_95_1ฟ๙ศธบ๑ณปฟช (2)" xfId="162" xr:uid="{00000000-0005-0000-0000-00009C000000}"/>
    <cellStyle name="AA FRAME" xfId="163" xr:uid="{00000000-0005-0000-0000-00009D000000}"/>
    <cellStyle name="AA HEADING" xfId="164" xr:uid="{00000000-0005-0000-0000-00009E000000}"/>
    <cellStyle name="AA INITIALS" xfId="165" xr:uid="{00000000-0005-0000-0000-00009F000000}"/>
    <cellStyle name="AA INPUT" xfId="166" xr:uid="{00000000-0005-0000-0000-0000A0000000}"/>
    <cellStyle name="AA LOCK" xfId="167" xr:uid="{00000000-0005-0000-0000-0000A1000000}"/>
    <cellStyle name="AA MGR NAME" xfId="168" xr:uid="{00000000-0005-0000-0000-0000A2000000}"/>
    <cellStyle name="AA NORMAL" xfId="169" xr:uid="{00000000-0005-0000-0000-0000A3000000}"/>
    <cellStyle name="AA NUMBER" xfId="170" xr:uid="{00000000-0005-0000-0000-0000A4000000}"/>
    <cellStyle name="AA NUMBER2" xfId="171" xr:uid="{00000000-0005-0000-0000-0000A5000000}"/>
    <cellStyle name="AA QUESTION" xfId="172" xr:uid="{00000000-0005-0000-0000-0000A6000000}"/>
    <cellStyle name="AA SHADE" xfId="173" xr:uid="{00000000-0005-0000-0000-0000A7000000}"/>
    <cellStyle name="Accent1 2" xfId="174" xr:uid="{00000000-0005-0000-0000-0000A8000000}"/>
    <cellStyle name="Accent2 2" xfId="175" xr:uid="{00000000-0005-0000-0000-0000A9000000}"/>
    <cellStyle name="Accent3 2" xfId="176" xr:uid="{00000000-0005-0000-0000-0000AA000000}"/>
    <cellStyle name="Accent4 2" xfId="177" xr:uid="{00000000-0005-0000-0000-0000AB000000}"/>
    <cellStyle name="Accent5 2" xfId="178" xr:uid="{00000000-0005-0000-0000-0000AC000000}"/>
    <cellStyle name="Accent6 2" xfId="179" xr:uid="{00000000-0005-0000-0000-0000AD000000}"/>
    <cellStyle name="ÅëÈ­ [0]_±âÅ¸" xfId="180" xr:uid="{00000000-0005-0000-0000-0000AE000000}"/>
    <cellStyle name="ÅëÈ­_±âÅ¸" xfId="181" xr:uid="{00000000-0005-0000-0000-0000AF000000}"/>
    <cellStyle name="ÀH«áªº¶W³sµ²" xfId="182" xr:uid="{00000000-0005-0000-0000-0000B0000000}"/>
    <cellStyle name="args.style" xfId="183" xr:uid="{00000000-0005-0000-0000-0000B1000000}"/>
    <cellStyle name="ÄÞ¸¶ [0]_±âÅ¸" xfId="184" xr:uid="{00000000-0005-0000-0000-0000B2000000}"/>
    <cellStyle name="ÄÞ¸¶_±âÅ¸" xfId="185" xr:uid="{00000000-0005-0000-0000-0000B3000000}"/>
    <cellStyle name="Availability" xfId="186" xr:uid="{00000000-0005-0000-0000-0000B4000000}"/>
    <cellStyle name="Bad 2" xfId="187" xr:uid="{00000000-0005-0000-0000-0000B5000000}"/>
    <cellStyle name="BLD BLUE" xfId="188" xr:uid="{00000000-0005-0000-0000-0000B6000000}"/>
    <cellStyle name="Body" xfId="189" xr:uid="{00000000-0005-0000-0000-0000B7000000}"/>
    <cellStyle name="Border" xfId="190" xr:uid="{00000000-0005-0000-0000-0000B8000000}"/>
    <cellStyle name="Ç¥ÁØ_¿¬°£´©°è¿¹»ó" xfId="191" xr:uid="{00000000-0005-0000-0000-0000B9000000}"/>
    <cellStyle name="Calc Currency (0)" xfId="192" xr:uid="{00000000-0005-0000-0000-0000BA000000}"/>
    <cellStyle name="Calc Currency (2)" xfId="193" xr:uid="{00000000-0005-0000-0000-0000BB000000}"/>
    <cellStyle name="Calc Percent (0)" xfId="194" xr:uid="{00000000-0005-0000-0000-0000BC000000}"/>
    <cellStyle name="Calc Percent (1)" xfId="195" xr:uid="{00000000-0005-0000-0000-0000BD000000}"/>
    <cellStyle name="Calc Percent (2)" xfId="196" xr:uid="{00000000-0005-0000-0000-0000BE000000}"/>
    <cellStyle name="Calc Units (0)" xfId="197" xr:uid="{00000000-0005-0000-0000-0000BF000000}"/>
    <cellStyle name="Calc Units (1)" xfId="198" xr:uid="{00000000-0005-0000-0000-0000C0000000}"/>
    <cellStyle name="Calc Units (2)" xfId="199" xr:uid="{00000000-0005-0000-0000-0000C1000000}"/>
    <cellStyle name="Calculation 2" xfId="200" xr:uid="{00000000-0005-0000-0000-0000C2000000}"/>
    <cellStyle name="CG WIN 10" xfId="201" xr:uid="{00000000-0005-0000-0000-0000C3000000}"/>
    <cellStyle name="CG WIN 12" xfId="202" xr:uid="{00000000-0005-0000-0000-0000C4000000}"/>
    <cellStyle name="Change A&amp;ll" xfId="203" xr:uid="{00000000-0005-0000-0000-0000C5000000}"/>
    <cellStyle name="Check Cell 2" xfId="204" xr:uid="{00000000-0005-0000-0000-0000C6000000}"/>
    <cellStyle name="Column Heading" xfId="205" xr:uid="{00000000-0005-0000-0000-0000C7000000}"/>
    <cellStyle name="Comma" xfId="1" builtinId="3"/>
    <cellStyle name="Comma  - Style1" xfId="207" xr:uid="{00000000-0005-0000-0000-0000C9000000}"/>
    <cellStyle name="Comma  - Style2" xfId="208" xr:uid="{00000000-0005-0000-0000-0000CA000000}"/>
    <cellStyle name="Comma  - Style3" xfId="209" xr:uid="{00000000-0005-0000-0000-0000CB000000}"/>
    <cellStyle name="Comma  - Style4" xfId="210" xr:uid="{00000000-0005-0000-0000-0000CC000000}"/>
    <cellStyle name="Comma  - Style5" xfId="211" xr:uid="{00000000-0005-0000-0000-0000CD000000}"/>
    <cellStyle name="Comma  - Style6" xfId="212" xr:uid="{00000000-0005-0000-0000-0000CE000000}"/>
    <cellStyle name="Comma  - Style7" xfId="213" xr:uid="{00000000-0005-0000-0000-0000CF000000}"/>
    <cellStyle name="Comma  - Style8" xfId="214" xr:uid="{00000000-0005-0000-0000-0000D0000000}"/>
    <cellStyle name="Comma [00]" xfId="215" xr:uid="{00000000-0005-0000-0000-0000D1000000}"/>
    <cellStyle name="Comma 10" xfId="216" xr:uid="{00000000-0005-0000-0000-0000D2000000}"/>
    <cellStyle name="Comma 10 2" xfId="217" xr:uid="{00000000-0005-0000-0000-0000D3000000}"/>
    <cellStyle name="Comma 11" xfId="218" xr:uid="{00000000-0005-0000-0000-0000D4000000}"/>
    <cellStyle name="Comma 11 2" xfId="219" xr:uid="{00000000-0005-0000-0000-0000D5000000}"/>
    <cellStyle name="Comma 11 2 2 2" xfId="220" xr:uid="{00000000-0005-0000-0000-0000D6000000}"/>
    <cellStyle name="Comma 12" xfId="221" xr:uid="{00000000-0005-0000-0000-0000D7000000}"/>
    <cellStyle name="Comma 13" xfId="222" xr:uid="{00000000-0005-0000-0000-0000D8000000}"/>
    <cellStyle name="Comma 14" xfId="223" xr:uid="{00000000-0005-0000-0000-0000D9000000}"/>
    <cellStyle name="Comma 15" xfId="224" xr:uid="{00000000-0005-0000-0000-0000DA000000}"/>
    <cellStyle name="Comma 16" xfId="225" xr:uid="{00000000-0005-0000-0000-0000DB000000}"/>
    <cellStyle name="Comma 17" xfId="226" xr:uid="{00000000-0005-0000-0000-0000DC000000}"/>
    <cellStyle name="Comma 18" xfId="227" xr:uid="{00000000-0005-0000-0000-0000DD000000}"/>
    <cellStyle name="Comma 19" xfId="228" xr:uid="{00000000-0005-0000-0000-0000DE000000}"/>
    <cellStyle name="Comma 2" xfId="229" xr:uid="{00000000-0005-0000-0000-0000DF000000}"/>
    <cellStyle name="Comma 2 2" xfId="230" xr:uid="{00000000-0005-0000-0000-0000E0000000}"/>
    <cellStyle name="Comma 2 2 2" xfId="231" xr:uid="{00000000-0005-0000-0000-0000E1000000}"/>
    <cellStyle name="Comma 2 3" xfId="586" xr:uid="{0C1446F7-E93F-4133-A309-E99E21003A74}"/>
    <cellStyle name="Comma 20" xfId="206" xr:uid="{00000000-0005-0000-0000-0000E2000000}"/>
    <cellStyle name="Comma 3" xfId="232" xr:uid="{00000000-0005-0000-0000-0000E3000000}"/>
    <cellStyle name="Comma 3 2" xfId="233" xr:uid="{00000000-0005-0000-0000-0000E4000000}"/>
    <cellStyle name="Comma 3 3" xfId="234" xr:uid="{00000000-0005-0000-0000-0000E5000000}"/>
    <cellStyle name="Comma 3 4" xfId="235" xr:uid="{00000000-0005-0000-0000-0000E6000000}"/>
    <cellStyle name="Comma 4" xfId="236" xr:uid="{00000000-0005-0000-0000-0000E7000000}"/>
    <cellStyle name="Comma 4 2" xfId="237" xr:uid="{00000000-0005-0000-0000-0000E8000000}"/>
    <cellStyle name="Comma 5" xfId="238" xr:uid="{00000000-0005-0000-0000-0000E9000000}"/>
    <cellStyle name="Comma 5 3" xfId="239" xr:uid="{00000000-0005-0000-0000-0000EA000000}"/>
    <cellStyle name="Comma 6" xfId="240" xr:uid="{00000000-0005-0000-0000-0000EB000000}"/>
    <cellStyle name="Comma 6 2" xfId="241" xr:uid="{00000000-0005-0000-0000-0000EC000000}"/>
    <cellStyle name="Comma 7" xfId="242" xr:uid="{00000000-0005-0000-0000-0000ED000000}"/>
    <cellStyle name="Comma 8" xfId="243" xr:uid="{00000000-0005-0000-0000-0000EE000000}"/>
    <cellStyle name="Comma 9" xfId="244" xr:uid="{00000000-0005-0000-0000-0000EF000000}"/>
    <cellStyle name="comma zerodec" xfId="245" xr:uid="{00000000-0005-0000-0000-0000F0000000}"/>
    <cellStyle name="Comma0" xfId="246" xr:uid="{00000000-0005-0000-0000-0000F1000000}"/>
    <cellStyle name="Comma0 - Modelo1" xfId="247" xr:uid="{00000000-0005-0000-0000-0000F2000000}"/>
    <cellStyle name="Comma0 - Style1" xfId="248" xr:uid="{00000000-0005-0000-0000-0000F3000000}"/>
    <cellStyle name="Comma0_Leadsheet_PSM_30.06.08_Jue_V3" xfId="249" xr:uid="{00000000-0005-0000-0000-0000F4000000}"/>
    <cellStyle name="Comma1 - Modelo2" xfId="250" xr:uid="{00000000-0005-0000-0000-0000F5000000}"/>
    <cellStyle name="Comma1 - Style2" xfId="251" xr:uid="{00000000-0005-0000-0000-0000F6000000}"/>
    <cellStyle name="Copied" xfId="252" xr:uid="{00000000-0005-0000-0000-0000F7000000}"/>
    <cellStyle name="Credit" xfId="253" xr:uid="{00000000-0005-0000-0000-0000F8000000}"/>
    <cellStyle name="Curren - Style3" xfId="254" xr:uid="{00000000-0005-0000-0000-0000F9000000}"/>
    <cellStyle name="Curren - Style4" xfId="255" xr:uid="{00000000-0005-0000-0000-0000FA000000}"/>
    <cellStyle name="Currency" xfId="2" builtinId="4"/>
    <cellStyle name="Currency [0]b" xfId="256" xr:uid="{00000000-0005-0000-0000-0000FC000000}"/>
    <cellStyle name="Currency [00]" xfId="257" xr:uid="{00000000-0005-0000-0000-0000FD000000}"/>
    <cellStyle name="currency(2)" xfId="258" xr:uid="{00000000-0005-0000-0000-0000FE000000}"/>
    <cellStyle name="Currency0" xfId="259" xr:uid="{00000000-0005-0000-0000-0000FF000000}"/>
    <cellStyle name="Currency1" xfId="260" xr:uid="{00000000-0005-0000-0000-000000010000}"/>
    <cellStyle name="Currency2" xfId="261" xr:uid="{00000000-0005-0000-0000-000001010000}"/>
    <cellStyle name="Currency2 2" xfId="262" xr:uid="{00000000-0005-0000-0000-000002010000}"/>
    <cellStyle name="Custom - Style1" xfId="263" xr:uid="{00000000-0005-0000-0000-000003010000}"/>
    <cellStyle name="Custom - Style8" xfId="264" xr:uid="{00000000-0005-0000-0000-000004010000}"/>
    <cellStyle name="Dan" xfId="265" xr:uid="{00000000-0005-0000-0000-000005010000}"/>
    <cellStyle name="Data   - Style2" xfId="266" xr:uid="{00000000-0005-0000-0000-000006010000}"/>
    <cellStyle name="Date" xfId="267" xr:uid="{00000000-0005-0000-0000-000007010000}"/>
    <cellStyle name="Date Short" xfId="268" xr:uid="{00000000-0005-0000-0000-000008010000}"/>
    <cellStyle name="Date_cost &amp; sa -kei" xfId="269" xr:uid="{00000000-0005-0000-0000-000009010000}"/>
    <cellStyle name="Debit" xfId="270" xr:uid="{00000000-0005-0000-0000-00000A010000}"/>
    <cellStyle name="DELTA" xfId="271" xr:uid="{00000000-0005-0000-0000-00000B010000}"/>
    <cellStyle name="Dezimal [0]_35ERI8T2gbIEMixb4v26icuOo" xfId="272" xr:uid="{00000000-0005-0000-0000-00000C010000}"/>
    <cellStyle name="Dezimal_35ERI8T2gbIEMixb4v26icuOo" xfId="273" xr:uid="{00000000-0005-0000-0000-00000D010000}"/>
    <cellStyle name="Dia" xfId="274" xr:uid="{00000000-0005-0000-0000-00000E010000}"/>
    <cellStyle name="Dollar (zero dec)" xfId="275" xr:uid="{00000000-0005-0000-0000-00000F010000}"/>
    <cellStyle name="Encabez1" xfId="276" xr:uid="{00000000-0005-0000-0000-000010010000}"/>
    <cellStyle name="Encabez2" xfId="277" xr:uid="{00000000-0005-0000-0000-000011010000}"/>
    <cellStyle name="Enter Currency (0)" xfId="278" xr:uid="{00000000-0005-0000-0000-000012010000}"/>
    <cellStyle name="Enter Currency (2)" xfId="279" xr:uid="{00000000-0005-0000-0000-000013010000}"/>
    <cellStyle name="Enter Units (0)" xfId="280" xr:uid="{00000000-0005-0000-0000-000014010000}"/>
    <cellStyle name="Enter Units (1)" xfId="281" xr:uid="{00000000-0005-0000-0000-000015010000}"/>
    <cellStyle name="Enter Units (2)" xfId="282" xr:uid="{00000000-0005-0000-0000-000016010000}"/>
    <cellStyle name="Entered" xfId="283" xr:uid="{00000000-0005-0000-0000-000017010000}"/>
    <cellStyle name="Euro" xfId="284" xr:uid="{00000000-0005-0000-0000-000018010000}"/>
    <cellStyle name="Euro 2" xfId="285" xr:uid="{00000000-0005-0000-0000-000019010000}"/>
    <cellStyle name="Explanatory Text 2" xfId="286" xr:uid="{00000000-0005-0000-0000-00001A010000}"/>
    <cellStyle name="F2" xfId="287" xr:uid="{00000000-0005-0000-0000-00001B010000}"/>
    <cellStyle name="F3" xfId="288" xr:uid="{00000000-0005-0000-0000-00001C010000}"/>
    <cellStyle name="F4" xfId="289" xr:uid="{00000000-0005-0000-0000-00001D010000}"/>
    <cellStyle name="F5" xfId="290" xr:uid="{00000000-0005-0000-0000-00001E010000}"/>
    <cellStyle name="F6" xfId="291" xr:uid="{00000000-0005-0000-0000-00001F010000}"/>
    <cellStyle name="F7" xfId="292" xr:uid="{00000000-0005-0000-0000-000020010000}"/>
    <cellStyle name="F8" xfId="293" xr:uid="{00000000-0005-0000-0000-000021010000}"/>
    <cellStyle name="Fijo" xfId="294" xr:uid="{00000000-0005-0000-0000-000022010000}"/>
    <cellStyle name="Financiero" xfId="295" xr:uid="{00000000-0005-0000-0000-000023010000}"/>
    <cellStyle name="Fixed" xfId="296" xr:uid="{00000000-0005-0000-0000-000024010000}"/>
    <cellStyle name="Format Number Column" xfId="297" xr:uid="{00000000-0005-0000-0000-000025010000}"/>
    <cellStyle name="gar" xfId="298" xr:uid="{00000000-0005-0000-0000-000026010000}"/>
    <cellStyle name="gar 2" xfId="299" xr:uid="{00000000-0005-0000-0000-000027010000}"/>
    <cellStyle name="Good 2" xfId="300" xr:uid="{00000000-0005-0000-0000-000028010000}"/>
    <cellStyle name="Grey" xfId="301" xr:uid="{00000000-0005-0000-0000-000029010000}"/>
    <cellStyle name="Grey 2" xfId="302" xr:uid="{00000000-0005-0000-0000-00002A010000}"/>
    <cellStyle name="Head 1" xfId="303" xr:uid="{00000000-0005-0000-0000-00002B010000}"/>
    <cellStyle name="Header1" xfId="304" xr:uid="{00000000-0005-0000-0000-00002C010000}"/>
    <cellStyle name="Header2" xfId="305" xr:uid="{00000000-0005-0000-0000-00002D010000}"/>
    <cellStyle name="Heading" xfId="306" xr:uid="{00000000-0005-0000-0000-00002E010000}"/>
    <cellStyle name="Heading 1 2" xfId="307" xr:uid="{00000000-0005-0000-0000-00002F010000}"/>
    <cellStyle name="Heading 2 2" xfId="308" xr:uid="{00000000-0005-0000-0000-000030010000}"/>
    <cellStyle name="Heading 3 2" xfId="309" xr:uid="{00000000-0005-0000-0000-000031010000}"/>
    <cellStyle name="Heading 4 2" xfId="310" xr:uid="{00000000-0005-0000-0000-000032010000}"/>
    <cellStyle name="HEADINGS" xfId="311" xr:uid="{00000000-0005-0000-0000-000033010000}"/>
    <cellStyle name="HEADINGSTOP" xfId="312" xr:uid="{00000000-0005-0000-0000-000034010000}"/>
    <cellStyle name="Indent" xfId="313" xr:uid="{00000000-0005-0000-0000-000035010000}"/>
    <cellStyle name="Info_Main" xfId="314" xr:uid="{00000000-0005-0000-0000-000036010000}"/>
    <cellStyle name="Input [yellow]" xfId="315" xr:uid="{00000000-0005-0000-0000-000037010000}"/>
    <cellStyle name="Input [yellow] 2" xfId="316" xr:uid="{00000000-0005-0000-0000-000038010000}"/>
    <cellStyle name="Input 2" xfId="317" xr:uid="{00000000-0005-0000-0000-000039010000}"/>
    <cellStyle name="Input 3" xfId="318" xr:uid="{00000000-0005-0000-0000-00003A010000}"/>
    <cellStyle name="InputCurrency" xfId="319" xr:uid="{00000000-0005-0000-0000-00003B010000}"/>
    <cellStyle name="InputCurrency 2" xfId="320" xr:uid="{00000000-0005-0000-0000-00003C010000}"/>
    <cellStyle name="InputPercent1" xfId="321" xr:uid="{00000000-0005-0000-0000-00003D010000}"/>
    <cellStyle name="KPMG Heading 1" xfId="322" xr:uid="{00000000-0005-0000-0000-00003E010000}"/>
    <cellStyle name="KPMG Heading 2" xfId="323" xr:uid="{00000000-0005-0000-0000-00003F010000}"/>
    <cellStyle name="KPMG Heading 3" xfId="324" xr:uid="{00000000-0005-0000-0000-000040010000}"/>
    <cellStyle name="KPMG Heading 4" xfId="325" xr:uid="{00000000-0005-0000-0000-000041010000}"/>
    <cellStyle name="KPMG Normal" xfId="326" xr:uid="{00000000-0005-0000-0000-000042010000}"/>
    <cellStyle name="KPMG Normal 2" xfId="327" xr:uid="{00000000-0005-0000-0000-000043010000}"/>
    <cellStyle name="KPMG Normal Text" xfId="328" xr:uid="{00000000-0005-0000-0000-000044010000}"/>
    <cellStyle name="KPMG Normal Text 2" xfId="329" xr:uid="{00000000-0005-0000-0000-000045010000}"/>
    <cellStyle name="KPMG Normal_10" xfId="330" xr:uid="{00000000-0005-0000-0000-000046010000}"/>
    <cellStyle name="Labels - Style3" xfId="331" xr:uid="{00000000-0005-0000-0000-000047010000}"/>
    <cellStyle name="left" xfId="332" xr:uid="{00000000-0005-0000-0000-000048010000}"/>
    <cellStyle name="Link Currency (0)" xfId="333" xr:uid="{00000000-0005-0000-0000-000049010000}"/>
    <cellStyle name="Link Currency (2)" xfId="334" xr:uid="{00000000-0005-0000-0000-00004A010000}"/>
    <cellStyle name="Link Units (0)" xfId="335" xr:uid="{00000000-0005-0000-0000-00004B010000}"/>
    <cellStyle name="Link Units (1)" xfId="336" xr:uid="{00000000-0005-0000-0000-00004C010000}"/>
    <cellStyle name="Link Units (2)" xfId="337" xr:uid="{00000000-0005-0000-0000-00004D010000}"/>
    <cellStyle name="Linked Cell 2" xfId="338" xr:uid="{00000000-0005-0000-0000-00004E010000}"/>
    <cellStyle name="Miglia - Stile1" xfId="339" xr:uid="{00000000-0005-0000-0000-00004F010000}"/>
    <cellStyle name="Miglia - Stile2" xfId="340" xr:uid="{00000000-0005-0000-0000-000050010000}"/>
    <cellStyle name="Miglia - Stile3" xfId="341" xr:uid="{00000000-0005-0000-0000-000051010000}"/>
    <cellStyle name="Miglia - Stile4" xfId="342" xr:uid="{00000000-0005-0000-0000-000052010000}"/>
    <cellStyle name="Miglia - Stile5" xfId="343" xr:uid="{00000000-0005-0000-0000-000053010000}"/>
    <cellStyle name="Migliaia (0)" xfId="344" xr:uid="{00000000-0005-0000-0000-000054010000}"/>
    <cellStyle name="Millares [0]_10 AVERIAS MASIVAS + ANT" xfId="345" xr:uid="{00000000-0005-0000-0000-000055010000}"/>
    <cellStyle name="Millares_10 AVERIAS MASIVAS + ANT" xfId="346" xr:uid="{00000000-0005-0000-0000-000056010000}"/>
    <cellStyle name="Milliers [0]_AR1194" xfId="347" xr:uid="{00000000-0005-0000-0000-000057010000}"/>
    <cellStyle name="Milliers_AR1194" xfId="348" xr:uid="{00000000-0005-0000-0000-000058010000}"/>
    <cellStyle name="Mon?taire [0]_AR1194" xfId="349" xr:uid="{00000000-0005-0000-0000-000059010000}"/>
    <cellStyle name="Mon?taire_AR1194" xfId="350" xr:uid="{00000000-0005-0000-0000-00005A010000}"/>
    <cellStyle name="Moneda [0]_10 AVERIAS MASIVAS + ANT" xfId="351" xr:uid="{00000000-0005-0000-0000-00005B010000}"/>
    <cellStyle name="Moneda_10 AVERIAS MASIVAS + ANT" xfId="352" xr:uid="{00000000-0005-0000-0000-00005C010000}"/>
    <cellStyle name="Monétaire [0]_Capex2001" xfId="353" xr:uid="{00000000-0005-0000-0000-00005D010000}"/>
    <cellStyle name="Monétaire_Capex2001" xfId="354" xr:uid="{00000000-0005-0000-0000-00005E010000}"/>
    <cellStyle name="Monetario" xfId="355" xr:uid="{00000000-0005-0000-0000-00005F010000}"/>
    <cellStyle name="NEC  TAIWAN" xfId="356" xr:uid="{00000000-0005-0000-0000-000060010000}"/>
    <cellStyle name="Neutral 2" xfId="357" xr:uid="{00000000-0005-0000-0000-000061010000}"/>
    <cellStyle name="no dec" xfId="358" xr:uid="{00000000-0005-0000-0000-000062010000}"/>
    <cellStyle name="Normal" xfId="0" builtinId="0"/>
    <cellStyle name="Normal - ??1" xfId="359" xr:uid="{00000000-0005-0000-0000-000064010000}"/>
    <cellStyle name="Normal - ??2" xfId="360" xr:uid="{00000000-0005-0000-0000-000065010000}"/>
    <cellStyle name="Normal - ??3" xfId="361" xr:uid="{00000000-0005-0000-0000-000066010000}"/>
    <cellStyle name="Normal - ??4" xfId="362" xr:uid="{00000000-0005-0000-0000-000067010000}"/>
    <cellStyle name="Normal - ??5" xfId="363" xr:uid="{00000000-0005-0000-0000-000068010000}"/>
    <cellStyle name="Normal - ??6" xfId="364" xr:uid="{00000000-0005-0000-0000-000069010000}"/>
    <cellStyle name="Normal - ??7" xfId="365" xr:uid="{00000000-0005-0000-0000-00006A010000}"/>
    <cellStyle name="Normal - ??8" xfId="366" xr:uid="{00000000-0005-0000-0000-00006B010000}"/>
    <cellStyle name="Normal - Stile6" xfId="367" xr:uid="{00000000-0005-0000-0000-00006C010000}"/>
    <cellStyle name="Normal - Stile7" xfId="368" xr:uid="{00000000-0005-0000-0000-00006D010000}"/>
    <cellStyle name="Normal - Stile8" xfId="369" xr:uid="{00000000-0005-0000-0000-00006E010000}"/>
    <cellStyle name="Normal - Style1" xfId="370" xr:uid="{00000000-0005-0000-0000-00006F010000}"/>
    <cellStyle name="Normal - Style2" xfId="371" xr:uid="{00000000-0005-0000-0000-000070010000}"/>
    <cellStyle name="Normal - Style3" xfId="372" xr:uid="{00000000-0005-0000-0000-000071010000}"/>
    <cellStyle name="Normal - Style4" xfId="373" xr:uid="{00000000-0005-0000-0000-000072010000}"/>
    <cellStyle name="Normal - Style5" xfId="374" xr:uid="{00000000-0005-0000-0000-000073010000}"/>
    <cellStyle name="Normal - Style6" xfId="375" xr:uid="{00000000-0005-0000-0000-000074010000}"/>
    <cellStyle name="Normal - Style7" xfId="376" xr:uid="{00000000-0005-0000-0000-000075010000}"/>
    <cellStyle name="Normal - Style8" xfId="377" xr:uid="{00000000-0005-0000-0000-000076010000}"/>
    <cellStyle name="Normal 10" xfId="378" xr:uid="{00000000-0005-0000-0000-000077010000}"/>
    <cellStyle name="Normal 11" xfId="379" xr:uid="{00000000-0005-0000-0000-000078010000}"/>
    <cellStyle name="Normal 12" xfId="380" xr:uid="{00000000-0005-0000-0000-000079010000}"/>
    <cellStyle name="Normal 13" xfId="381" xr:uid="{00000000-0005-0000-0000-00007A010000}"/>
    <cellStyle name="Normal 14" xfId="382" xr:uid="{00000000-0005-0000-0000-00007B010000}"/>
    <cellStyle name="Normal 15" xfId="383" xr:uid="{00000000-0005-0000-0000-00007C010000}"/>
    <cellStyle name="Normal 16" xfId="384" xr:uid="{00000000-0005-0000-0000-00007D010000}"/>
    <cellStyle name="Normal 17" xfId="385" xr:uid="{00000000-0005-0000-0000-00007E010000}"/>
    <cellStyle name="Normal 18" xfId="386" xr:uid="{00000000-0005-0000-0000-00007F010000}"/>
    <cellStyle name="Normal 19" xfId="387" xr:uid="{00000000-0005-0000-0000-000080010000}"/>
    <cellStyle name="Normal 2" xfId="4" xr:uid="{00000000-0005-0000-0000-000081010000}"/>
    <cellStyle name="Normal 2 2" xfId="389" xr:uid="{00000000-0005-0000-0000-000082010000}"/>
    <cellStyle name="Normal 2 3" xfId="388" xr:uid="{00000000-0005-0000-0000-000083010000}"/>
    <cellStyle name="Normal 20" xfId="390" xr:uid="{00000000-0005-0000-0000-000084010000}"/>
    <cellStyle name="Normal 21" xfId="391" xr:uid="{00000000-0005-0000-0000-000085010000}"/>
    <cellStyle name="Normal 22" xfId="392" xr:uid="{00000000-0005-0000-0000-000086010000}"/>
    <cellStyle name="Normal 23" xfId="393" xr:uid="{00000000-0005-0000-0000-000087010000}"/>
    <cellStyle name="Normal 24" xfId="394" xr:uid="{00000000-0005-0000-0000-000088010000}"/>
    <cellStyle name="Normal 3" xfId="5" xr:uid="{00000000-0005-0000-0000-000089010000}"/>
    <cellStyle name="Normal 3 2" xfId="396" xr:uid="{00000000-0005-0000-0000-00008A010000}"/>
    <cellStyle name="Normal 3 3" xfId="397" xr:uid="{00000000-0005-0000-0000-00008B010000}"/>
    <cellStyle name="Normal 3 4" xfId="398" xr:uid="{00000000-0005-0000-0000-00008C010000}"/>
    <cellStyle name="Normal 3 5" xfId="395" xr:uid="{00000000-0005-0000-0000-00008D010000}"/>
    <cellStyle name="Normal 4" xfId="399" xr:uid="{00000000-0005-0000-0000-00008E010000}"/>
    <cellStyle name="Normal 4 2" xfId="400" xr:uid="{00000000-0005-0000-0000-00008F010000}"/>
    <cellStyle name="Normal 4 3" xfId="401" xr:uid="{00000000-0005-0000-0000-000090010000}"/>
    <cellStyle name="Normal 5" xfId="402" xr:uid="{00000000-0005-0000-0000-000091010000}"/>
    <cellStyle name="Normal 6" xfId="403" xr:uid="{00000000-0005-0000-0000-000092010000}"/>
    <cellStyle name="Normal 6 2" xfId="404" xr:uid="{00000000-0005-0000-0000-000093010000}"/>
    <cellStyle name="Normal 7" xfId="405" xr:uid="{00000000-0005-0000-0000-000094010000}"/>
    <cellStyle name="Normal 7 2" xfId="406" xr:uid="{00000000-0005-0000-0000-000095010000}"/>
    <cellStyle name="Normal 8" xfId="407" xr:uid="{00000000-0005-0000-0000-000096010000}"/>
    <cellStyle name="Normal 9" xfId="408" xr:uid="{00000000-0005-0000-0000-000097010000}"/>
    <cellStyle name="Normal0" xfId="409" xr:uid="{00000000-0005-0000-0000-000098010000}"/>
    <cellStyle name="Normal0 2" xfId="410" xr:uid="{00000000-0005-0000-0000-000099010000}"/>
    <cellStyle name="Normale_sc_azione" xfId="411" xr:uid="{00000000-0005-0000-0000-00009A010000}"/>
    <cellStyle name="normální_Site#13-Bangkok" xfId="412" xr:uid="{00000000-0005-0000-0000-00009B010000}"/>
    <cellStyle name="Note 2" xfId="413" xr:uid="{00000000-0005-0000-0000-00009C010000}"/>
    <cellStyle name="oft Excel]_x000d__x000a_Comment=The open=/f lines load custom functions into the Paste Function list._x000d__x000a_Maximized=3_x000d__x000a_Basics=1_x000d__x000a_A" xfId="414" xr:uid="{00000000-0005-0000-0000-00009D010000}"/>
    <cellStyle name="Output 2" xfId="415" xr:uid="{00000000-0005-0000-0000-00009E010000}"/>
    <cellStyle name="Output Amounts" xfId="416" xr:uid="{00000000-0005-0000-0000-00009F010000}"/>
    <cellStyle name="Output Column Headings" xfId="417" xr:uid="{00000000-0005-0000-0000-0000A0010000}"/>
    <cellStyle name="Output Line Items" xfId="418" xr:uid="{00000000-0005-0000-0000-0000A1010000}"/>
    <cellStyle name="Output Report Heading" xfId="419" xr:uid="{00000000-0005-0000-0000-0000A2010000}"/>
    <cellStyle name="Output Report Title" xfId="420" xr:uid="{00000000-0005-0000-0000-0000A3010000}"/>
    <cellStyle name="OUTPUTERROR" xfId="421" xr:uid="{00000000-0005-0000-0000-0000A4010000}"/>
    <cellStyle name="OUTPUTNORMAL" xfId="422" xr:uid="{00000000-0005-0000-0000-0000A5010000}"/>
    <cellStyle name="PageSubTitle" xfId="423" xr:uid="{00000000-0005-0000-0000-0000A6010000}"/>
    <cellStyle name="PageTitle" xfId="424" xr:uid="{00000000-0005-0000-0000-0000A7010000}"/>
    <cellStyle name="Pattern" xfId="425" xr:uid="{00000000-0005-0000-0000-0000A8010000}"/>
    <cellStyle name="Pattern 2" xfId="426" xr:uid="{00000000-0005-0000-0000-0000A9010000}"/>
    <cellStyle name="per.style" xfId="427" xr:uid="{00000000-0005-0000-0000-0000AA010000}"/>
    <cellStyle name="Percent" xfId="3" builtinId="5"/>
    <cellStyle name="Percent [0]" xfId="429" xr:uid="{00000000-0005-0000-0000-0000AC010000}"/>
    <cellStyle name="Percent [00]" xfId="430" xr:uid="{00000000-0005-0000-0000-0000AD010000}"/>
    <cellStyle name="Percent [2]" xfId="431" xr:uid="{00000000-0005-0000-0000-0000AE010000}"/>
    <cellStyle name="Percent 10" xfId="432" xr:uid="{00000000-0005-0000-0000-0000AF010000}"/>
    <cellStyle name="Percent 11" xfId="433" xr:uid="{00000000-0005-0000-0000-0000B0010000}"/>
    <cellStyle name="Percent 12" xfId="434" xr:uid="{00000000-0005-0000-0000-0000B1010000}"/>
    <cellStyle name="Percent 13" xfId="428" xr:uid="{00000000-0005-0000-0000-0000B2010000}"/>
    <cellStyle name="Percent 2" xfId="435" xr:uid="{00000000-0005-0000-0000-0000B3010000}"/>
    <cellStyle name="Percent 2 2" xfId="587" xr:uid="{15855B21-E2FB-4FBD-9FD5-4A4805B916AE}"/>
    <cellStyle name="Percent 3" xfId="436" xr:uid="{00000000-0005-0000-0000-0000B4010000}"/>
    <cellStyle name="Percent 3 2" xfId="437" xr:uid="{00000000-0005-0000-0000-0000B5010000}"/>
    <cellStyle name="Percent 4" xfId="438" xr:uid="{00000000-0005-0000-0000-0000B6010000}"/>
    <cellStyle name="Percent 4 2" xfId="439" xr:uid="{00000000-0005-0000-0000-0000B7010000}"/>
    <cellStyle name="Percent 5" xfId="440" xr:uid="{00000000-0005-0000-0000-0000B8010000}"/>
    <cellStyle name="Percent 6" xfId="441" xr:uid="{00000000-0005-0000-0000-0000B9010000}"/>
    <cellStyle name="Percent 7" xfId="442" xr:uid="{00000000-0005-0000-0000-0000BA010000}"/>
    <cellStyle name="Percent 8" xfId="443" xr:uid="{00000000-0005-0000-0000-0000BB010000}"/>
    <cellStyle name="Percent 9" xfId="444" xr:uid="{00000000-0005-0000-0000-0000BC010000}"/>
    <cellStyle name="PERCENTAGE" xfId="445" xr:uid="{00000000-0005-0000-0000-0000BD010000}"/>
    <cellStyle name="PLAN" xfId="446" xr:uid="{00000000-0005-0000-0000-0000BE010000}"/>
    <cellStyle name="Porcentaje" xfId="447" xr:uid="{00000000-0005-0000-0000-0000BF010000}"/>
    <cellStyle name="Porcentual_ret_conso_statu_2000" xfId="448" xr:uid="{00000000-0005-0000-0000-0000C0010000}"/>
    <cellStyle name="PrePop Currency (0)" xfId="449" xr:uid="{00000000-0005-0000-0000-0000C1010000}"/>
    <cellStyle name="PrePop Currency (2)" xfId="450" xr:uid="{00000000-0005-0000-0000-0000C2010000}"/>
    <cellStyle name="PrePop Units (0)" xfId="451" xr:uid="{00000000-0005-0000-0000-0000C3010000}"/>
    <cellStyle name="PrePop Units (1)" xfId="452" xr:uid="{00000000-0005-0000-0000-0000C4010000}"/>
    <cellStyle name="PrePop Units (2)" xfId="453" xr:uid="{00000000-0005-0000-0000-0000C5010000}"/>
    <cellStyle name="PSChar" xfId="454" xr:uid="{00000000-0005-0000-0000-0000C6010000}"/>
    <cellStyle name="PSDate" xfId="455" xr:uid="{00000000-0005-0000-0000-0000C7010000}"/>
    <cellStyle name="PSDec" xfId="456" xr:uid="{00000000-0005-0000-0000-0000C8010000}"/>
    <cellStyle name="PSHeading" xfId="457" xr:uid="{00000000-0005-0000-0000-0000C9010000}"/>
    <cellStyle name="PSInt" xfId="458" xr:uid="{00000000-0005-0000-0000-0000CA010000}"/>
    <cellStyle name="PSSpacer" xfId="459" xr:uid="{00000000-0005-0000-0000-0000CB010000}"/>
    <cellStyle name="pwstyle" xfId="460" xr:uid="{00000000-0005-0000-0000-0000CC010000}"/>
    <cellStyle name="QTR94_95_INCOME CTMP#1 98" xfId="461" xr:uid="{00000000-0005-0000-0000-0000CD010000}"/>
    <cellStyle name="Quantity" xfId="462" xr:uid="{00000000-0005-0000-0000-0000CE010000}"/>
    <cellStyle name="Quantity 2" xfId="463" xr:uid="{00000000-0005-0000-0000-0000CF010000}"/>
    <cellStyle name="REG BLUE" xfId="464" xr:uid="{00000000-0005-0000-0000-0000D0010000}"/>
    <cellStyle name="regstoresfromspecstores" xfId="465" xr:uid="{00000000-0005-0000-0000-0000D1010000}"/>
    <cellStyle name="Reset  - Style4" xfId="466" xr:uid="{00000000-0005-0000-0000-0000D2010000}"/>
    <cellStyle name="Reset  - Style7" xfId="467" xr:uid="{00000000-0005-0000-0000-0000D3010000}"/>
    <cellStyle name="RevList" xfId="468" xr:uid="{00000000-0005-0000-0000-0000D4010000}"/>
    <cellStyle name="RM" xfId="469" xr:uid="{00000000-0005-0000-0000-0000D5010000}"/>
    <cellStyle name="SAPBEXchaText" xfId="470" xr:uid="{00000000-0005-0000-0000-0000D6010000}"/>
    <cellStyle name="SAPBEXstdData" xfId="471" xr:uid="{00000000-0005-0000-0000-0000D7010000}"/>
    <cellStyle name="SAPBEXstdDataEmph" xfId="472" xr:uid="{00000000-0005-0000-0000-0000D8010000}"/>
    <cellStyle name="SAPBEXstdItem" xfId="473" xr:uid="{00000000-0005-0000-0000-0000D9010000}"/>
    <cellStyle name="SAPBEXundefined" xfId="474" xr:uid="{00000000-0005-0000-0000-0000DA010000}"/>
    <cellStyle name="SCH1" xfId="475" xr:uid="{00000000-0005-0000-0000-0000DB010000}"/>
    <cellStyle name="SHADEDSTORES" xfId="476" xr:uid="{00000000-0005-0000-0000-0000DC010000}"/>
    <cellStyle name="specstores" xfId="477" xr:uid="{00000000-0005-0000-0000-0000DD010000}"/>
    <cellStyle name="Standard" xfId="478" xr:uid="{00000000-0005-0000-0000-0000DE010000}"/>
    <cellStyle name="Style 1" xfId="479" xr:uid="{00000000-0005-0000-0000-0000DF010000}"/>
    <cellStyle name="Style 1 2" xfId="480" xr:uid="{00000000-0005-0000-0000-0000E0010000}"/>
    <cellStyle name="Style 2" xfId="481" xr:uid="{00000000-0005-0000-0000-0000E1010000}"/>
    <cellStyle name="style1" xfId="482" xr:uid="{00000000-0005-0000-0000-0000E2010000}"/>
    <cellStyle name="SubHeading" xfId="483" xr:uid="{00000000-0005-0000-0000-0000E3010000}"/>
    <cellStyle name="Subtotal" xfId="484" xr:uid="{00000000-0005-0000-0000-0000E4010000}"/>
    <cellStyle name="Table  - Style5" xfId="485" xr:uid="{00000000-0005-0000-0000-0000E5010000}"/>
    <cellStyle name="Table  - Style6" xfId="486" xr:uid="{00000000-0005-0000-0000-0000E6010000}"/>
    <cellStyle name="TB" xfId="487" xr:uid="{00000000-0005-0000-0000-0000E7010000}"/>
    <cellStyle name="TB 2" xfId="488" xr:uid="{00000000-0005-0000-0000-0000E8010000}"/>
    <cellStyle name="Text Indent A" xfId="489" xr:uid="{00000000-0005-0000-0000-0000E9010000}"/>
    <cellStyle name="Text Indent B" xfId="490" xr:uid="{00000000-0005-0000-0000-0000EA010000}"/>
    <cellStyle name="Text Indent C" xfId="491" xr:uid="{00000000-0005-0000-0000-0000EB010000}"/>
    <cellStyle name="Times New Roman" xfId="492" xr:uid="{00000000-0005-0000-0000-0000EC010000}"/>
    <cellStyle name="Title  - Style1" xfId="493" xr:uid="{00000000-0005-0000-0000-0000ED010000}"/>
    <cellStyle name="Title  - Style6" xfId="494" xr:uid="{00000000-0005-0000-0000-0000EE010000}"/>
    <cellStyle name="Title 2" xfId="495" xr:uid="{00000000-0005-0000-0000-0000EF010000}"/>
    <cellStyle name="Title 3" xfId="496" xr:uid="{00000000-0005-0000-0000-0000F0010000}"/>
    <cellStyle name="TMS RMMN" xfId="497" xr:uid="{00000000-0005-0000-0000-0000F1010000}"/>
    <cellStyle name="Total 2" xfId="498" xr:uid="{00000000-0005-0000-0000-0000F2010000}"/>
    <cellStyle name="TotCol - Style5" xfId="499" xr:uid="{00000000-0005-0000-0000-0000F3010000}"/>
    <cellStyle name="TotCol - Style7" xfId="500" xr:uid="{00000000-0005-0000-0000-0000F4010000}"/>
    <cellStyle name="TotRow - Style4" xfId="501" xr:uid="{00000000-0005-0000-0000-0000F5010000}"/>
    <cellStyle name="TotRow - Style8" xfId="502" xr:uid="{00000000-0005-0000-0000-0000F6010000}"/>
    <cellStyle name="Valuta (0)" xfId="503" xr:uid="{00000000-0005-0000-0000-0000F7010000}"/>
    <cellStyle name="Währung [0]_Tabelle1" xfId="504" xr:uid="{00000000-0005-0000-0000-0000F8010000}"/>
    <cellStyle name="Währung_EPM_CostManagementWorkbook_MOD5HO2" xfId="505" xr:uid="{00000000-0005-0000-0000-0000F9010000}"/>
    <cellStyle name="Warning Text 2" xfId="506" xr:uid="{00000000-0005-0000-0000-0000FA010000}"/>
    <cellStyle name="wrap" xfId="507" xr:uid="{00000000-0005-0000-0000-0000FB010000}"/>
    <cellStyle name="Wไhrung [0]_35ERI8T2gbIEMixb4v26icuOo" xfId="508" xr:uid="{00000000-0005-0000-0000-0000FC010000}"/>
    <cellStyle name="Wไhrung_35ERI8T2gbIEMixb4v26icuOo" xfId="509" xr:uid="{00000000-0005-0000-0000-0000FD010000}"/>
    <cellStyle name="ｵﾒﾁ｡ﾒﾃ爼ﾗ靉ﾁ篦ｧﾋﾅﾒﾂﾁﾔｵﾔ" xfId="510" xr:uid="{00000000-0005-0000-0000-0000FE010000}"/>
    <cellStyle name="เครื่องหมายเปอร์เซ็นต์" xfId="511" xr:uid="{00000000-0005-0000-0000-0000FF010000}"/>
    <cellStyle name="เครื่องหมายจุลภาค" xfId="512" xr:uid="{00000000-0005-0000-0000-000000020000}"/>
    <cellStyle name="เครื่องหมายจุลภาค [0]" xfId="513" xr:uid="{00000000-0005-0000-0000-000001020000}"/>
    <cellStyle name="เครื่องหมายจุลภาค 2" xfId="514" xr:uid="{00000000-0005-0000-0000-000002020000}"/>
    <cellStyle name="เครื่องหมายจุลภาค_~0391937" xfId="515" xr:uid="{00000000-0005-0000-0000-000003020000}"/>
    <cellStyle name="เครื่องหมายสกุลเงิน" xfId="516" xr:uid="{00000000-0005-0000-0000-000004020000}"/>
    <cellStyle name="เครื่องหมายสกุลเงิน [0]" xfId="517" xr:uid="{00000000-0005-0000-0000-000005020000}"/>
    <cellStyle name="เครื่องหมายสกุลเงิน_~0391937" xfId="518" xr:uid="{00000000-0005-0000-0000-000006020000}"/>
    <cellStyle name="เชื่อมโยงหลายมิติ" xfId="519" xr:uid="{00000000-0005-0000-0000-000007020000}"/>
    <cellStyle name="เซลล์ตรวจสอบ" xfId="520" xr:uid="{00000000-0005-0000-0000-000008020000}"/>
    <cellStyle name="เซลล์ที่มีการเชื่อมโยง" xfId="521" xr:uid="{00000000-0005-0000-0000-000009020000}"/>
    <cellStyle name="แย่" xfId="522" xr:uid="{00000000-0005-0000-0000-00000A020000}"/>
    <cellStyle name="แสดงผล" xfId="523" xr:uid="{00000000-0005-0000-0000-00000B020000}"/>
    <cellStyle name="การคำนวณ" xfId="524" xr:uid="{00000000-0005-0000-0000-00000C020000}"/>
    <cellStyle name="ข้อความเตือน" xfId="525" xr:uid="{00000000-0005-0000-0000-00000D020000}"/>
    <cellStyle name="ข้อความอธิบาย" xfId="526" xr:uid="{00000000-0005-0000-0000-00000E020000}"/>
    <cellStyle name="ชื่อเรื่อง" xfId="527" xr:uid="{00000000-0005-0000-0000-00000F020000}"/>
    <cellStyle name="ณfน๔_NTCณ๘ป๙ (2)" xfId="528" xr:uid="{00000000-0005-0000-0000-000010020000}"/>
    <cellStyle name="ดี" xfId="529" xr:uid="{00000000-0005-0000-0000-000011020000}"/>
    <cellStyle name="ตามการเชื่อมโยงหลายมิติ" xfId="530" xr:uid="{00000000-0005-0000-0000-000012020000}"/>
    <cellStyle name="น้บะภฒ_95" xfId="531" xr:uid="{00000000-0005-0000-0000-000013020000}"/>
    <cellStyle name="ปกติ 2" xfId="532" xr:uid="{00000000-0005-0000-0000-000014020000}"/>
    <cellStyle name="ปกติ_~0391937" xfId="533" xr:uid="{00000000-0005-0000-0000-000015020000}"/>
    <cellStyle name="ป้อนค่า" xfId="534" xr:uid="{00000000-0005-0000-0000-000016020000}"/>
    <cellStyle name="ปานกลาง" xfId="535" xr:uid="{00000000-0005-0000-0000-000017020000}"/>
    <cellStyle name="ผลรวม" xfId="536" xr:uid="{00000000-0005-0000-0000-000018020000}"/>
    <cellStyle name="ฤ?ธถ [0]_95" xfId="537" xr:uid="{00000000-0005-0000-0000-000019020000}"/>
    <cellStyle name="ฤ?ธถ_95" xfId="538" xr:uid="{00000000-0005-0000-0000-00001A020000}"/>
    <cellStyle name="ฤธถ [0]_95" xfId="539" xr:uid="{00000000-0005-0000-0000-00001B020000}"/>
    <cellStyle name="ฤธถ_95" xfId="540" xr:uid="{00000000-0005-0000-0000-00001C020000}"/>
    <cellStyle name="ลEญ [0]_laroux" xfId="541" xr:uid="{00000000-0005-0000-0000-00001D020000}"/>
    <cellStyle name="ลEญ_laroux" xfId="542" xr:uid="{00000000-0005-0000-0000-00001E020000}"/>
    <cellStyle name="ลวดลาย" xfId="543" xr:uid="{00000000-0005-0000-0000-00001F020000}"/>
    <cellStyle name="ล๋ศญ [0]_95" xfId="544" xr:uid="{00000000-0005-0000-0000-000020020000}"/>
    <cellStyle name="ล๋ศญ_95" xfId="545" xr:uid="{00000000-0005-0000-0000-000021020000}"/>
    <cellStyle name="วฅมุ_4ฟ๙ฝวภ๛" xfId="546" xr:uid="{00000000-0005-0000-0000-000022020000}"/>
    <cellStyle name="ส่วนที่ถูกเน้น1" xfId="547" xr:uid="{00000000-0005-0000-0000-000023020000}"/>
    <cellStyle name="ส่วนที่ถูกเน้น2" xfId="548" xr:uid="{00000000-0005-0000-0000-000024020000}"/>
    <cellStyle name="ส่วนที่ถูกเน้น3" xfId="549" xr:uid="{00000000-0005-0000-0000-000025020000}"/>
    <cellStyle name="ส่วนที่ถูกเน้น4" xfId="550" xr:uid="{00000000-0005-0000-0000-000026020000}"/>
    <cellStyle name="ส่วนที่ถูกเน้น5" xfId="551" xr:uid="{00000000-0005-0000-0000-000027020000}"/>
    <cellStyle name="ส่วนที่ถูกเน้น6" xfId="552" xr:uid="{00000000-0005-0000-0000-000028020000}"/>
    <cellStyle name="หมายเหตุ" xfId="553" xr:uid="{00000000-0005-0000-0000-000029020000}"/>
    <cellStyle name="หัวเรื่อง 1" xfId="554" xr:uid="{00000000-0005-0000-0000-00002A020000}"/>
    <cellStyle name="หัวเรื่อง 2" xfId="555" xr:uid="{00000000-0005-0000-0000-00002B020000}"/>
    <cellStyle name="หัวเรื่อง 3" xfId="556" xr:uid="{00000000-0005-0000-0000-00002C020000}"/>
    <cellStyle name="หัวเรื่อง 4" xfId="557" xr:uid="{00000000-0005-0000-0000-00002D020000}"/>
    <cellStyle name="ơ᪒＀＀＀＀＀＀＀＀＀＀＀＀＀＀＀＀＀＀＀＀＀＀＀＀＀＀＀＀ma_QTR94_95_1ฟ๙ศธบ๑ณปฟช (2)" xfId="558" xr:uid="{00000000-0005-0000-0000-00002E020000}"/>
    <cellStyle name="…_x000e__x000a_ธ๎_x000c_U_x0001_ฅ_x0005_ด_x000a__x0007__x0001__x0001_" xfId="559" xr:uid="{00000000-0005-0000-0000-00002F020000}"/>
    <cellStyle name="_x001d_๐7_x000c_๎_x0017__x000d_เU_x0001_า_x0006_|!_x0007__x0001__x0001_" xfId="560" xr:uid="{00000000-0005-0000-0000-000030020000}"/>
    <cellStyle name="_x001d_๐7_x000c_๎_x0017__x000d_เU_x0001_า_x0006_!_x0007__x0001__x0001_" xfId="561" xr:uid="{00000000-0005-0000-0000-000031020000}"/>
    <cellStyle name="_xddb0_̟ᩒb_xdddc_̟ᩢb_xde1c_̟ᩲbơ᪂bơ᪒＀＀＀＀＀＀＀＀＀＀＀＀＀＀＀＀＀＀＀＀＀＀＀＀＀＀＀＀ma_QTR94_95_1ฟ๙ศธบ๑ณปฟช (2)" xfId="562" xr:uid="{00000000-0005-0000-0000-000032020000}"/>
    <cellStyle name="백분율_95" xfId="563" xr:uid="{00000000-0005-0000-0000-000033020000}"/>
    <cellStyle name="콤마 [0]_12월" xfId="564" xr:uid="{00000000-0005-0000-0000-000034020000}"/>
    <cellStyle name="콤마_12월" xfId="565" xr:uid="{00000000-0005-0000-0000-000035020000}"/>
    <cellStyle name="통화 [0]_12월" xfId="566" xr:uid="{00000000-0005-0000-0000-000036020000}"/>
    <cellStyle name="통화_12월" xfId="567" xr:uid="{00000000-0005-0000-0000-000037020000}"/>
    <cellStyle name="표준_1.6GB" xfId="568" xr:uid="{00000000-0005-0000-0000-000038020000}"/>
    <cellStyle name="一般_~4664860" xfId="569" xr:uid="{00000000-0005-0000-0000-000039020000}"/>
    <cellStyle name="千位分隔_10原料汇总" xfId="570" xr:uid="{00000000-0005-0000-0000-00003A020000}"/>
    <cellStyle name="千分位[0]_AR0203" xfId="571" xr:uid="{00000000-0005-0000-0000-00003B020000}"/>
    <cellStyle name="千分位_19e5" xfId="572" xr:uid="{00000000-0005-0000-0000-00003C020000}"/>
    <cellStyle name="后继超级链接" xfId="573" xr:uid="{00000000-0005-0000-0000-00003D020000}"/>
    <cellStyle name="常规_03-三表 (1)" xfId="574" xr:uid="{00000000-0005-0000-0000-00003E020000}"/>
    <cellStyle name="未定義" xfId="575" xr:uid="{00000000-0005-0000-0000-00003F020000}"/>
    <cellStyle name="桁区切り [0.00]_4550" xfId="576" xr:uid="{00000000-0005-0000-0000-000040020000}"/>
    <cellStyle name="桁区切り_4550" xfId="577" xr:uid="{00000000-0005-0000-0000-000041020000}"/>
    <cellStyle name="標準_4550" xfId="578" xr:uid="{00000000-0005-0000-0000-000042020000}"/>
    <cellStyle name="爼ﾗ靉ﾁ篦ｧﾋﾅﾒﾂﾁﾔｵﾔ" xfId="579" xr:uid="{00000000-0005-0000-0000-000043020000}"/>
    <cellStyle name="貨幣 [0]_AR0203" xfId="580" xr:uid="{00000000-0005-0000-0000-000044020000}"/>
    <cellStyle name="貨幣[0]_LC (2)" xfId="581" xr:uid="{00000000-0005-0000-0000-000045020000}"/>
    <cellStyle name="貨幣_AR0203" xfId="582" xr:uid="{00000000-0005-0000-0000-000046020000}"/>
    <cellStyle name="超级链接" xfId="583" xr:uid="{00000000-0005-0000-0000-000047020000}"/>
    <cellStyle name="通貨 [0.00]_laroux" xfId="584" xr:uid="{00000000-0005-0000-0000-000048020000}"/>
    <cellStyle name="通貨_laroux" xfId="585" xr:uid="{00000000-0005-0000-0000-000049020000}"/>
  </cellStyles>
  <dxfs count="0"/>
  <tableStyles count="0" defaultTableStyle="TableStyleMedium2" defaultPivotStyle="PivotStyleLight16"/>
  <colors>
    <mruColors>
      <color rgb="FFFFFFCC"/>
      <color rgb="FFFF7C80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9"/>
  <sheetViews>
    <sheetView tabSelected="1" view="pageBreakPreview" zoomScaleNormal="80" zoomScaleSheetLayoutView="100" workbookViewId="0"/>
  </sheetViews>
  <sheetFormatPr defaultColWidth="9.09765625" defaultRowHeight="14"/>
  <cols>
    <col min="1" max="2" width="2.09765625" style="42" customWidth="1"/>
    <col min="3" max="3" width="50.59765625" style="42" customWidth="1"/>
    <col min="4" max="4" width="11" style="71" customWidth="1"/>
    <col min="5" max="5" width="17.69921875" style="72" customWidth="1"/>
    <col min="6" max="6" width="1" style="73" customWidth="1"/>
    <col min="7" max="7" width="17.69921875" style="72" customWidth="1"/>
    <col min="8" max="8" width="1" style="73" customWidth="1"/>
    <col min="9" max="9" width="16.3984375" style="72" customWidth="1"/>
    <col min="10" max="10" width="0.8984375" style="73" customWidth="1"/>
    <col min="11" max="11" width="16.3984375" style="72" customWidth="1"/>
    <col min="12" max="12" width="9.09765625" style="42"/>
    <col min="13" max="13" width="12.69921875" style="42" bestFit="1" customWidth="1"/>
    <col min="14" max="16384" width="9.09765625" style="42"/>
  </cols>
  <sheetData>
    <row r="1" spans="1:15" ht="20.25" customHeight="1">
      <c r="A1" s="162" t="s">
        <v>0</v>
      </c>
      <c r="B1" s="162"/>
      <c r="C1" s="162"/>
      <c r="D1" s="163"/>
      <c r="E1" s="164"/>
      <c r="F1" s="162"/>
      <c r="G1" s="164"/>
      <c r="H1" s="162"/>
      <c r="I1" s="162"/>
      <c r="J1" s="162"/>
      <c r="K1" s="162"/>
    </row>
    <row r="2" spans="1:15" ht="20.25" customHeight="1">
      <c r="A2" s="165" t="s">
        <v>1</v>
      </c>
      <c r="B2" s="165"/>
      <c r="C2" s="165"/>
      <c r="D2" s="166"/>
      <c r="E2" s="164"/>
      <c r="F2" s="165"/>
      <c r="G2" s="164"/>
      <c r="H2" s="165"/>
      <c r="I2" s="165"/>
      <c r="J2" s="165"/>
      <c r="K2" s="165"/>
    </row>
    <row r="3" spans="1:15" ht="15" customHeight="1">
      <c r="A3" s="37"/>
      <c r="B3" s="37"/>
      <c r="C3" s="37"/>
      <c r="D3" s="161"/>
      <c r="E3" s="37"/>
      <c r="F3" s="37"/>
      <c r="G3" s="37"/>
      <c r="H3" s="37"/>
      <c r="I3" s="37"/>
      <c r="J3" s="37"/>
      <c r="K3" s="37"/>
    </row>
    <row r="4" spans="1:15" ht="20.25" customHeight="1">
      <c r="A4" s="45"/>
      <c r="B4" s="45"/>
      <c r="C4" s="45"/>
      <c r="D4" s="194"/>
      <c r="E4" s="61"/>
      <c r="F4" s="167" t="s">
        <v>2</v>
      </c>
      <c r="G4" s="61"/>
      <c r="H4" s="61"/>
      <c r="I4" s="61"/>
      <c r="J4" s="167" t="s">
        <v>3</v>
      </c>
      <c r="K4" s="61"/>
    </row>
    <row r="5" spans="1:15" ht="20.25" customHeight="1">
      <c r="A5" s="45"/>
      <c r="B5" s="45"/>
      <c r="C5" s="45"/>
      <c r="D5" s="194"/>
      <c r="E5" s="235" t="s">
        <v>4</v>
      </c>
      <c r="F5" s="235"/>
      <c r="G5" s="235"/>
      <c r="H5" s="64"/>
      <c r="I5" s="235" t="s">
        <v>4</v>
      </c>
      <c r="J5" s="235"/>
      <c r="K5" s="235"/>
    </row>
    <row r="6" spans="1:15" ht="20.25" customHeight="1">
      <c r="A6" s="45"/>
      <c r="B6" s="45"/>
      <c r="C6" s="45"/>
      <c r="D6" s="168"/>
      <c r="E6" s="238" t="s">
        <v>5</v>
      </c>
      <c r="F6" s="238"/>
      <c r="G6" s="238"/>
      <c r="H6" s="169"/>
      <c r="I6" s="238" t="s">
        <v>5</v>
      </c>
      <c r="J6" s="238"/>
      <c r="K6" s="238"/>
    </row>
    <row r="7" spans="1:15" ht="20.25" customHeight="1">
      <c r="A7" s="112" t="s">
        <v>6</v>
      </c>
      <c r="B7" s="45"/>
      <c r="C7" s="45"/>
      <c r="D7" s="194" t="s">
        <v>7</v>
      </c>
      <c r="E7" s="170">
        <v>2023</v>
      </c>
      <c r="F7" s="171"/>
      <c r="G7" s="170">
        <v>2022</v>
      </c>
      <c r="H7" s="171"/>
      <c r="I7" s="170">
        <v>2023</v>
      </c>
      <c r="J7" s="171"/>
      <c r="K7" s="170">
        <v>2022</v>
      </c>
    </row>
    <row r="8" spans="1:15" ht="20.25" customHeight="1">
      <c r="A8" s="45"/>
      <c r="B8" s="45"/>
      <c r="C8" s="45"/>
      <c r="D8" s="194"/>
      <c r="E8" s="236" t="s">
        <v>207</v>
      </c>
      <c r="F8" s="237"/>
      <c r="G8" s="237"/>
      <c r="H8" s="237"/>
      <c r="I8" s="237"/>
      <c r="J8" s="237"/>
      <c r="K8" s="237"/>
    </row>
    <row r="9" spans="1:15" s="45" customFormat="1" ht="20.25" customHeight="1">
      <c r="A9" s="113" t="s">
        <v>8</v>
      </c>
      <c r="B9" s="114"/>
      <c r="C9" s="114"/>
      <c r="D9" s="109"/>
      <c r="E9" s="114"/>
      <c r="F9" s="114"/>
      <c r="G9" s="114"/>
      <c r="H9" s="115"/>
      <c r="I9" s="115"/>
      <c r="J9" s="115"/>
      <c r="K9" s="115"/>
    </row>
    <row r="10" spans="1:15" s="45" customFormat="1" ht="20.25" customHeight="1">
      <c r="A10" s="38" t="s">
        <v>9</v>
      </c>
      <c r="B10" s="38"/>
      <c r="C10" s="42"/>
      <c r="D10" s="81">
        <v>5</v>
      </c>
      <c r="E10" s="93">
        <v>1709592</v>
      </c>
      <c r="F10" s="215"/>
      <c r="G10" s="93">
        <v>2142994</v>
      </c>
      <c r="H10" s="93"/>
      <c r="I10" s="93">
        <v>182477</v>
      </c>
      <c r="J10" s="91"/>
      <c r="K10" s="93">
        <v>195563</v>
      </c>
    </row>
    <row r="11" spans="1:15" s="45" customFormat="1" ht="20.25" customHeight="1">
      <c r="A11" s="38" t="s">
        <v>155</v>
      </c>
      <c r="B11" s="38"/>
      <c r="C11" s="42"/>
      <c r="D11" s="81">
        <v>29</v>
      </c>
      <c r="E11" s="93">
        <v>162562</v>
      </c>
      <c r="F11" s="215"/>
      <c r="G11" s="93">
        <v>160211</v>
      </c>
      <c r="H11" s="93"/>
      <c r="I11" s="129">
        <v>0</v>
      </c>
      <c r="J11" s="136"/>
      <c r="K11" s="129">
        <v>0</v>
      </c>
    </row>
    <row r="12" spans="1:15" s="45" customFormat="1" ht="20.25" customHeight="1">
      <c r="A12" s="38" t="s">
        <v>171</v>
      </c>
      <c r="B12" s="38"/>
      <c r="C12" s="42"/>
      <c r="D12" s="71">
        <v>6</v>
      </c>
      <c r="E12" s="93">
        <v>588034</v>
      </c>
      <c r="F12" s="215"/>
      <c r="G12" s="93">
        <v>533587</v>
      </c>
      <c r="H12" s="93"/>
      <c r="I12" s="93">
        <v>740734</v>
      </c>
      <c r="J12" s="91"/>
      <c r="K12" s="93">
        <v>561397</v>
      </c>
      <c r="L12" s="144"/>
      <c r="M12" s="144"/>
      <c r="N12" s="145"/>
      <c r="O12" s="145"/>
    </row>
    <row r="13" spans="1:15" s="45" customFormat="1" ht="20.25" customHeight="1">
      <c r="A13" s="38" t="s">
        <v>10</v>
      </c>
      <c r="B13" s="38"/>
      <c r="C13" s="42"/>
      <c r="D13" s="71"/>
      <c r="E13" s="93">
        <v>111339</v>
      </c>
      <c r="F13" s="215"/>
      <c r="G13" s="93">
        <v>108936</v>
      </c>
      <c r="H13" s="93"/>
      <c r="I13" s="93">
        <v>11943</v>
      </c>
      <c r="J13" s="91"/>
      <c r="K13" s="93">
        <v>10060</v>
      </c>
      <c r="L13" s="144"/>
      <c r="M13" s="144"/>
      <c r="N13" s="145"/>
      <c r="O13" s="145"/>
    </row>
    <row r="14" spans="1:15" s="45" customFormat="1" ht="20.25" customHeight="1">
      <c r="A14" s="38" t="s">
        <v>11</v>
      </c>
      <c r="B14" s="38"/>
      <c r="C14" s="42"/>
      <c r="D14" s="71">
        <v>24</v>
      </c>
      <c r="E14" s="129">
        <v>3677</v>
      </c>
      <c r="F14" s="222"/>
      <c r="G14" s="129">
        <v>3000</v>
      </c>
      <c r="H14" s="4"/>
      <c r="I14" s="93">
        <v>1910943</v>
      </c>
      <c r="J14" s="91"/>
      <c r="K14" s="93">
        <v>1759807</v>
      </c>
    </row>
    <row r="15" spans="1:15" s="45" customFormat="1" ht="20.25" customHeight="1">
      <c r="A15" s="38" t="s">
        <v>133</v>
      </c>
      <c r="B15" s="38"/>
      <c r="C15" s="42"/>
      <c r="D15" s="71"/>
      <c r="E15" s="129">
        <v>17112</v>
      </c>
      <c r="F15" s="222"/>
      <c r="G15" s="129">
        <v>17281</v>
      </c>
      <c r="H15" s="4"/>
      <c r="I15" s="129">
        <v>0</v>
      </c>
      <c r="J15" s="91"/>
      <c r="K15" s="129">
        <v>0</v>
      </c>
    </row>
    <row r="16" spans="1:15" s="45" customFormat="1" ht="20.25" customHeight="1">
      <c r="A16" s="38" t="s">
        <v>12</v>
      </c>
      <c r="B16" s="38"/>
      <c r="C16" s="42"/>
      <c r="D16" s="71"/>
      <c r="E16" s="93">
        <v>478204</v>
      </c>
      <c r="F16" s="215"/>
      <c r="G16" s="93">
        <v>375045</v>
      </c>
      <c r="H16" s="93"/>
      <c r="I16" s="93">
        <v>110495</v>
      </c>
      <c r="J16" s="91"/>
      <c r="K16" s="93">
        <v>103487</v>
      </c>
    </row>
    <row r="17" spans="1:15" s="45" customFormat="1" ht="20.25" customHeight="1">
      <c r="A17" s="35" t="s">
        <v>13</v>
      </c>
      <c r="B17" s="44"/>
      <c r="C17" s="44"/>
      <c r="D17" s="79"/>
      <c r="E17" s="98">
        <f>SUM(E10:E16)</f>
        <v>3070520</v>
      </c>
      <c r="F17" s="175"/>
      <c r="G17" s="98">
        <f>SUM(G10:G16)</f>
        <v>3341054</v>
      </c>
      <c r="H17" s="101"/>
      <c r="I17" s="98">
        <f>SUM(I10:I16)</f>
        <v>2956592</v>
      </c>
      <c r="J17" s="101"/>
      <c r="K17" s="98">
        <f>SUM(K10:K16)</f>
        <v>2630314</v>
      </c>
    </row>
    <row r="18" spans="1:15" s="45" customFormat="1" ht="15" customHeight="1">
      <c r="A18" s="42"/>
      <c r="B18" s="42"/>
      <c r="C18" s="42"/>
      <c r="D18" s="71"/>
      <c r="E18" s="59"/>
      <c r="F18" s="59"/>
      <c r="G18" s="59"/>
      <c r="H18" s="59"/>
      <c r="I18" s="129"/>
      <c r="J18" s="91"/>
      <c r="K18" s="129"/>
    </row>
    <row r="19" spans="1:15" s="45" customFormat="1" ht="20.25" customHeight="1">
      <c r="A19" s="116" t="s">
        <v>14</v>
      </c>
      <c r="B19" s="82"/>
      <c r="C19" s="82"/>
      <c r="D19" s="81"/>
      <c r="E19" s="129"/>
      <c r="F19" s="213"/>
      <c r="G19" s="129"/>
      <c r="H19" s="129"/>
      <c r="I19" s="129"/>
      <c r="J19" s="91"/>
      <c r="K19" s="129"/>
    </row>
    <row r="20" spans="1:15" s="45" customFormat="1" ht="20.25" customHeight="1">
      <c r="A20" s="42" t="s">
        <v>156</v>
      </c>
      <c r="B20" s="82"/>
      <c r="C20" s="82"/>
      <c r="D20" s="71">
        <v>29</v>
      </c>
      <c r="E20" s="4">
        <v>73985</v>
      </c>
      <c r="F20" s="223"/>
      <c r="G20" s="4">
        <v>36975</v>
      </c>
      <c r="H20" s="129"/>
      <c r="I20" s="4">
        <v>0</v>
      </c>
      <c r="J20" s="131"/>
      <c r="K20" s="4">
        <v>0</v>
      </c>
      <c r="L20" s="144"/>
      <c r="M20" s="144"/>
      <c r="N20" s="145"/>
      <c r="O20" s="145"/>
    </row>
    <row r="21" spans="1:15" s="45" customFormat="1" ht="20.25" customHeight="1">
      <c r="A21" s="42" t="s">
        <v>157</v>
      </c>
      <c r="B21" s="82"/>
      <c r="C21" s="82"/>
      <c r="D21" s="71" t="s">
        <v>291</v>
      </c>
      <c r="E21" s="4">
        <v>0</v>
      </c>
      <c r="F21" s="223"/>
      <c r="G21" s="4">
        <v>0</v>
      </c>
      <c r="H21" s="129"/>
      <c r="I21" s="4">
        <v>3399958</v>
      </c>
      <c r="J21" s="131"/>
      <c r="K21" s="4">
        <v>3473607</v>
      </c>
      <c r="L21" s="144"/>
      <c r="M21" s="144"/>
      <c r="N21" s="145"/>
      <c r="O21" s="145"/>
    </row>
    <row r="22" spans="1:15" s="45" customFormat="1" ht="20.25" customHeight="1">
      <c r="A22" s="38" t="s">
        <v>15</v>
      </c>
      <c r="B22" s="38"/>
      <c r="C22" s="42"/>
      <c r="D22" s="71">
        <v>8</v>
      </c>
      <c r="E22" s="93">
        <v>1419120</v>
      </c>
      <c r="F22" s="214"/>
      <c r="G22" s="93">
        <v>1473662</v>
      </c>
      <c r="H22" s="93"/>
      <c r="I22" s="93">
        <v>1660426</v>
      </c>
      <c r="J22" s="91"/>
      <c r="K22" s="93">
        <v>1660753</v>
      </c>
      <c r="L22" s="144"/>
      <c r="M22" s="144"/>
      <c r="N22" s="145"/>
      <c r="O22" s="145"/>
    </row>
    <row r="23" spans="1:15" s="45" customFormat="1" ht="20.25" customHeight="1">
      <c r="A23" s="38" t="s">
        <v>16</v>
      </c>
      <c r="B23" s="38"/>
      <c r="C23" s="42"/>
      <c r="D23" s="71" t="s">
        <v>293</v>
      </c>
      <c r="E23" s="4">
        <v>0</v>
      </c>
      <c r="F23" s="214"/>
      <c r="G23" s="4">
        <v>0</v>
      </c>
      <c r="H23" s="4"/>
      <c r="I23" s="93">
        <v>2946720</v>
      </c>
      <c r="J23" s="91"/>
      <c r="K23" s="93">
        <v>2946872</v>
      </c>
      <c r="L23" s="144"/>
      <c r="M23" s="144"/>
      <c r="N23" s="145"/>
      <c r="O23" s="145"/>
    </row>
    <row r="24" spans="1:15" s="45" customFormat="1" ht="20.25" customHeight="1">
      <c r="A24" s="38" t="s">
        <v>17</v>
      </c>
      <c r="B24" s="38"/>
      <c r="C24" s="42"/>
      <c r="D24" s="71">
        <v>10</v>
      </c>
      <c r="E24" s="4">
        <v>316824</v>
      </c>
      <c r="F24" s="214"/>
      <c r="G24" s="4">
        <v>287096</v>
      </c>
      <c r="H24" s="4"/>
      <c r="I24" s="93">
        <v>182406</v>
      </c>
      <c r="J24" s="91"/>
      <c r="K24" s="93">
        <v>182406</v>
      </c>
      <c r="L24" s="144"/>
      <c r="M24" s="144"/>
      <c r="N24" s="145"/>
      <c r="O24" s="145"/>
    </row>
    <row r="25" spans="1:15" s="45" customFormat="1" ht="20.25" customHeight="1">
      <c r="A25" s="38" t="s">
        <v>18</v>
      </c>
      <c r="B25" s="38"/>
      <c r="C25" s="42"/>
      <c r="D25" s="71">
        <v>24</v>
      </c>
      <c r="E25" s="93">
        <v>449500</v>
      </c>
      <c r="F25" s="214"/>
      <c r="G25" s="93">
        <v>434500</v>
      </c>
      <c r="H25" s="4"/>
      <c r="I25" s="4">
        <v>1178664</v>
      </c>
      <c r="J25" s="91"/>
      <c r="K25" s="4">
        <v>1163664</v>
      </c>
      <c r="L25" s="144"/>
      <c r="M25" s="144"/>
      <c r="N25" s="145"/>
      <c r="O25" s="145"/>
    </row>
    <row r="26" spans="1:15" s="45" customFormat="1" ht="20.25" customHeight="1">
      <c r="A26" s="38" t="s">
        <v>19</v>
      </c>
      <c r="B26" s="80"/>
      <c r="C26" s="42"/>
      <c r="D26" s="71">
        <v>11</v>
      </c>
      <c r="E26" s="93">
        <v>1298000</v>
      </c>
      <c r="F26" s="214"/>
      <c r="G26" s="93">
        <v>1251992</v>
      </c>
      <c r="H26" s="93"/>
      <c r="I26" s="93">
        <v>1179000</v>
      </c>
      <c r="J26" s="91"/>
      <c r="K26" s="93">
        <v>1140000</v>
      </c>
      <c r="L26" s="144"/>
      <c r="M26" s="144"/>
      <c r="N26" s="145"/>
      <c r="O26" s="145"/>
    </row>
    <row r="27" spans="1:15" s="45" customFormat="1" ht="20.25" customHeight="1">
      <c r="A27" s="38" t="s">
        <v>20</v>
      </c>
      <c r="B27" s="80"/>
      <c r="C27" s="42"/>
      <c r="D27" s="71">
        <v>12</v>
      </c>
      <c r="E27" s="93">
        <v>10214649</v>
      </c>
      <c r="F27" s="214"/>
      <c r="G27" s="93">
        <v>7281035</v>
      </c>
      <c r="H27" s="93"/>
      <c r="I27" s="93">
        <v>796188</v>
      </c>
      <c r="J27" s="91"/>
      <c r="K27" s="93">
        <v>818651</v>
      </c>
      <c r="L27" s="144"/>
      <c r="M27" s="144"/>
      <c r="N27" s="145"/>
      <c r="O27" s="145"/>
    </row>
    <row r="28" spans="1:15" s="45" customFormat="1" ht="20.25" customHeight="1">
      <c r="A28" s="38" t="s">
        <v>196</v>
      </c>
      <c r="B28" s="80"/>
      <c r="C28" s="42"/>
      <c r="D28" s="71">
        <v>12</v>
      </c>
      <c r="E28" s="93">
        <v>537828</v>
      </c>
      <c r="F28" s="214"/>
      <c r="G28" s="93">
        <v>899198</v>
      </c>
      <c r="H28" s="93"/>
      <c r="I28" s="4">
        <v>0</v>
      </c>
      <c r="J28" s="91"/>
      <c r="K28" s="4">
        <v>0</v>
      </c>
      <c r="L28" s="144"/>
      <c r="M28" s="144"/>
      <c r="N28" s="145"/>
      <c r="O28" s="145"/>
    </row>
    <row r="29" spans="1:15" s="45" customFormat="1" ht="20.25" customHeight="1">
      <c r="A29" s="42" t="s">
        <v>158</v>
      </c>
      <c r="B29" s="117"/>
      <c r="C29" s="42"/>
      <c r="D29" s="71">
        <v>13</v>
      </c>
      <c r="E29" s="93">
        <v>7940978</v>
      </c>
      <c r="F29" s="59"/>
      <c r="G29" s="93">
        <v>8620903</v>
      </c>
      <c r="H29" s="93"/>
      <c r="I29" s="4">
        <v>1393510</v>
      </c>
      <c r="J29" s="59"/>
      <c r="K29" s="4">
        <v>1538261</v>
      </c>
      <c r="L29" s="144"/>
      <c r="M29" s="144"/>
      <c r="N29" s="145"/>
      <c r="O29" s="145"/>
    </row>
    <row r="30" spans="1:15" s="45" customFormat="1" ht="20.25" customHeight="1">
      <c r="A30" s="42" t="s">
        <v>159</v>
      </c>
      <c r="B30" s="38"/>
      <c r="C30" s="42"/>
      <c r="D30" s="71">
        <v>15</v>
      </c>
      <c r="E30" s="93">
        <v>754727</v>
      </c>
      <c r="F30" s="214"/>
      <c r="G30" s="93">
        <v>866759</v>
      </c>
      <c r="H30" s="93"/>
      <c r="I30" s="93">
        <v>123819</v>
      </c>
      <c r="J30" s="91"/>
      <c r="K30" s="93">
        <v>123272</v>
      </c>
      <c r="L30" s="144"/>
      <c r="M30" s="144"/>
      <c r="N30" s="145"/>
      <c r="O30" s="145"/>
    </row>
    <row r="31" spans="1:15" s="45" customFormat="1" ht="20.25" customHeight="1">
      <c r="A31" s="42" t="s">
        <v>127</v>
      </c>
      <c r="B31" s="38"/>
      <c r="C31" s="42"/>
      <c r="D31" s="71" t="s">
        <v>292</v>
      </c>
      <c r="E31" s="93">
        <v>998898</v>
      </c>
      <c r="F31" s="214"/>
      <c r="G31" s="93">
        <v>971348</v>
      </c>
      <c r="H31" s="93"/>
      <c r="I31" s="4">
        <v>0</v>
      </c>
      <c r="J31" s="91"/>
      <c r="K31" s="4">
        <v>0</v>
      </c>
      <c r="L31" s="144"/>
      <c r="M31" s="144"/>
      <c r="N31" s="145"/>
      <c r="O31" s="145"/>
    </row>
    <row r="32" spans="1:15" s="112" customFormat="1" ht="20.25" customHeight="1">
      <c r="A32" s="42" t="s">
        <v>21</v>
      </c>
      <c r="B32" s="38"/>
      <c r="C32" s="42"/>
      <c r="D32" s="71">
        <v>27</v>
      </c>
      <c r="E32" s="93">
        <v>318487</v>
      </c>
      <c r="F32" s="214"/>
      <c r="G32" s="93">
        <v>262026</v>
      </c>
      <c r="H32" s="93"/>
      <c r="I32" s="4">
        <v>0</v>
      </c>
      <c r="J32" s="93"/>
      <c r="K32" s="4">
        <v>0</v>
      </c>
      <c r="L32" s="144"/>
      <c r="M32" s="144"/>
      <c r="N32" s="145"/>
      <c r="O32" s="145"/>
    </row>
    <row r="33" spans="1:15" s="45" customFormat="1" ht="20.25" customHeight="1">
      <c r="A33" s="42" t="s">
        <v>137</v>
      </c>
      <c r="B33" s="38"/>
      <c r="C33" s="42"/>
      <c r="D33" s="71"/>
      <c r="E33" s="93">
        <v>218962</v>
      </c>
      <c r="F33" s="214"/>
      <c r="G33" s="93">
        <v>196830</v>
      </c>
      <c r="H33" s="93"/>
      <c r="I33" s="93">
        <v>80088</v>
      </c>
      <c r="J33" s="93"/>
      <c r="K33" s="93">
        <v>100110</v>
      </c>
      <c r="L33" s="144"/>
      <c r="M33" s="144"/>
      <c r="N33" s="145"/>
      <c r="O33" s="145"/>
    </row>
    <row r="34" spans="1:15" s="45" customFormat="1" ht="20.25" customHeight="1">
      <c r="A34" s="42" t="s">
        <v>134</v>
      </c>
      <c r="B34" s="38"/>
      <c r="C34" s="42"/>
      <c r="D34" s="71"/>
      <c r="E34" s="93">
        <v>57485</v>
      </c>
      <c r="F34" s="214"/>
      <c r="G34" s="93">
        <v>125259</v>
      </c>
      <c r="H34" s="93"/>
      <c r="I34" s="93">
        <v>4728</v>
      </c>
      <c r="J34" s="93"/>
      <c r="K34" s="93">
        <v>33722</v>
      </c>
      <c r="L34" s="144"/>
      <c r="M34" s="144"/>
      <c r="N34" s="145"/>
      <c r="O34" s="145"/>
    </row>
    <row r="35" spans="1:15" s="45" customFormat="1" ht="20.25" customHeight="1">
      <c r="A35" s="38" t="s">
        <v>22</v>
      </c>
      <c r="B35" s="80"/>
      <c r="C35" s="42"/>
      <c r="D35" s="81"/>
      <c r="E35" s="93">
        <v>251908</v>
      </c>
      <c r="F35" s="214"/>
      <c r="G35" s="93">
        <v>180531</v>
      </c>
      <c r="H35" s="93"/>
      <c r="I35" s="93">
        <v>11906</v>
      </c>
      <c r="J35" s="91"/>
      <c r="K35" s="93">
        <v>11862</v>
      </c>
      <c r="L35" s="144"/>
      <c r="M35" s="144"/>
      <c r="N35" s="145"/>
      <c r="O35" s="145"/>
    </row>
    <row r="36" spans="1:15" s="45" customFormat="1" ht="20.25" customHeight="1">
      <c r="A36" s="35" t="s">
        <v>23</v>
      </c>
      <c r="B36" s="44"/>
      <c r="C36" s="44"/>
      <c r="D36" s="118"/>
      <c r="E36" s="98">
        <f>SUM(E20:E35)</f>
        <v>24851351</v>
      </c>
      <c r="F36" s="217"/>
      <c r="G36" s="98">
        <f>SUM(G20:G35)</f>
        <v>22888114</v>
      </c>
      <c r="H36" s="101"/>
      <c r="I36" s="98">
        <f>SUM(I20:I35)</f>
        <v>12957413</v>
      </c>
      <c r="J36" s="101"/>
      <c r="K36" s="98">
        <f>SUM(K20:K35)</f>
        <v>13193180</v>
      </c>
    </row>
    <row r="37" spans="1:15" s="45" customFormat="1" ht="15" customHeight="1">
      <c r="A37" s="35"/>
      <c r="B37" s="80"/>
      <c r="C37" s="80"/>
      <c r="D37" s="81"/>
      <c r="E37" s="214"/>
      <c r="F37" s="214"/>
      <c r="G37" s="214"/>
      <c r="H37" s="214"/>
      <c r="I37" s="131"/>
      <c r="J37" s="91"/>
      <c r="K37" s="131"/>
    </row>
    <row r="38" spans="1:15" s="45" customFormat="1" ht="20.25" customHeight="1" thickBot="1">
      <c r="A38" s="44" t="s">
        <v>24</v>
      </c>
      <c r="B38" s="85"/>
      <c r="C38" s="85"/>
      <c r="D38" s="81"/>
      <c r="E38" s="224">
        <f>SUM(E17+E36)</f>
        <v>27921871</v>
      </c>
      <c r="F38" s="216"/>
      <c r="G38" s="224">
        <f>SUM(G17+G36)</f>
        <v>26229168</v>
      </c>
      <c r="H38" s="101"/>
      <c r="I38" s="143">
        <f>SUM(I17+I36)</f>
        <v>15914005</v>
      </c>
      <c r="J38" s="101"/>
      <c r="K38" s="143">
        <f>SUM(K17+K36)</f>
        <v>15823494</v>
      </c>
    </row>
    <row r="39" spans="1:15" ht="22" thickTop="1">
      <c r="A39" s="45"/>
      <c r="B39" s="45"/>
      <c r="C39" s="45"/>
      <c r="D39" s="161"/>
      <c r="E39" s="149"/>
      <c r="G39" s="149"/>
      <c r="I39" s="91"/>
      <c r="K39" s="91"/>
    </row>
    <row r="48" spans="1:15">
      <c r="I48" s="94"/>
      <c r="K48" s="94"/>
    </row>
    <row r="49" spans="4:11" s="73" customFormat="1">
      <c r="D49" s="71"/>
      <c r="E49" s="72"/>
      <c r="G49" s="72"/>
      <c r="I49" s="94"/>
      <c r="K49" s="94"/>
    </row>
  </sheetData>
  <mergeCells count="5">
    <mergeCell ref="E5:G5"/>
    <mergeCell ref="I5:K5"/>
    <mergeCell ref="E8:K8"/>
    <mergeCell ref="E6:G6"/>
    <mergeCell ref="I6:K6"/>
  </mergeCells>
  <pageMargins left="0.7" right="0.7" top="0.48" bottom="0.5" header="0.5" footer="0.5"/>
  <pageSetup paperSize="9" scale="69" firstPageNumber="5" fitToHeight="0" orientation="portrait" cellComments="asDisplayed" useFirstPageNumber="1" horizontalDpi="300" verticalDpi="300" r:id="rId1"/>
  <headerFooter alignWithMargins="0">
    <oddFooter>&amp;L&amp;"Times New Roman,Regular"&amp;11The accompanying notes form an integral part of the financial statements. 
&amp;C&amp;"Times New Roman,Regular"&amp;11&amp;P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0"/>
  <sheetViews>
    <sheetView view="pageBreakPreview" zoomScaleNormal="80" zoomScaleSheetLayoutView="100" workbookViewId="0">
      <selection activeCell="K69" sqref="K69"/>
    </sheetView>
  </sheetViews>
  <sheetFormatPr defaultColWidth="9.09765625" defaultRowHeight="14"/>
  <cols>
    <col min="1" max="2" width="2.09765625" style="42" customWidth="1"/>
    <col min="3" max="3" width="50.59765625" style="42" customWidth="1"/>
    <col min="4" max="4" width="10.3984375" style="71" customWidth="1"/>
    <col min="5" max="5" width="17.09765625" style="74" customWidth="1"/>
    <col min="6" max="6" width="1" style="67" customWidth="1"/>
    <col min="7" max="7" width="17.09765625" style="74" customWidth="1"/>
    <col min="8" max="8" width="1" style="74" customWidth="1"/>
    <col min="9" max="9" width="17.3984375" style="74" bestFit="1" customWidth="1"/>
    <col min="10" max="10" width="0.69921875" style="74" customWidth="1"/>
    <col min="11" max="11" width="17.3984375" style="74" bestFit="1" customWidth="1"/>
    <col min="12" max="12" width="9.09765625" style="42"/>
    <col min="13" max="13" width="10.09765625" style="42" bestFit="1" customWidth="1"/>
    <col min="14" max="16384" width="9.09765625" style="42"/>
  </cols>
  <sheetData>
    <row r="1" spans="1:11" ht="20.25" customHeight="1">
      <c r="A1" s="172" t="s">
        <v>0</v>
      </c>
      <c r="B1" s="173"/>
      <c r="C1" s="173"/>
      <c r="D1" s="174"/>
      <c r="E1" s="173"/>
      <c r="F1" s="173"/>
      <c r="G1" s="173"/>
      <c r="H1" s="175"/>
      <c r="I1" s="2"/>
      <c r="J1" s="175"/>
      <c r="K1" s="2"/>
    </row>
    <row r="2" spans="1:11" ht="20.25" customHeight="1">
      <c r="A2" s="176" t="s">
        <v>1</v>
      </c>
      <c r="B2" s="176"/>
      <c r="C2" s="173"/>
      <c r="D2" s="174"/>
      <c r="E2" s="173"/>
      <c r="F2" s="173"/>
      <c r="G2" s="173"/>
      <c r="H2" s="175"/>
      <c r="I2" s="177"/>
      <c r="J2" s="175"/>
      <c r="K2" s="177"/>
    </row>
    <row r="3" spans="1:11" ht="20.25" customHeight="1">
      <c r="A3" s="37"/>
      <c r="B3" s="37"/>
      <c r="C3" s="37"/>
      <c r="D3" s="161"/>
      <c r="E3" s="37"/>
      <c r="F3" s="37"/>
      <c r="G3" s="37"/>
      <c r="H3" s="37"/>
      <c r="I3" s="37"/>
      <c r="J3" s="37"/>
      <c r="K3" s="37"/>
    </row>
    <row r="4" spans="1:11" ht="20.25" customHeight="1">
      <c r="D4" s="194"/>
      <c r="E4" s="61"/>
      <c r="F4" s="167" t="s">
        <v>2</v>
      </c>
      <c r="G4" s="61"/>
      <c r="H4" s="61"/>
      <c r="I4" s="61"/>
      <c r="J4" s="193" t="s">
        <v>3</v>
      </c>
      <c r="K4" s="61"/>
    </row>
    <row r="5" spans="1:11" ht="20.25" customHeight="1">
      <c r="D5" s="194"/>
      <c r="E5" s="239" t="s">
        <v>4</v>
      </c>
      <c r="F5" s="239"/>
      <c r="G5" s="239"/>
      <c r="H5" s="51"/>
      <c r="I5" s="239" t="s">
        <v>4</v>
      </c>
      <c r="J5" s="239"/>
      <c r="K5" s="239"/>
    </row>
    <row r="6" spans="1:11" ht="20.25" customHeight="1">
      <c r="D6" s="62"/>
      <c r="E6" s="240" t="s">
        <v>5</v>
      </c>
      <c r="F6" s="240"/>
      <c r="G6" s="240"/>
      <c r="H6" s="178"/>
      <c r="I6" s="240" t="s">
        <v>5</v>
      </c>
      <c r="J6" s="240"/>
      <c r="K6" s="240"/>
    </row>
    <row r="7" spans="1:11" ht="20.25" customHeight="1">
      <c r="A7" s="44" t="s">
        <v>25</v>
      </c>
      <c r="D7" s="194" t="s">
        <v>7</v>
      </c>
      <c r="E7" s="170">
        <v>2023</v>
      </c>
      <c r="F7" s="171"/>
      <c r="G7" s="170">
        <v>2022</v>
      </c>
      <c r="H7" s="171"/>
      <c r="I7" s="170">
        <v>2023</v>
      </c>
      <c r="J7" s="171"/>
      <c r="K7" s="170">
        <v>2022</v>
      </c>
    </row>
    <row r="8" spans="1:11" ht="20.25" customHeight="1">
      <c r="D8" s="194"/>
      <c r="E8" s="236" t="s">
        <v>207</v>
      </c>
      <c r="F8" s="237"/>
      <c r="G8" s="237"/>
      <c r="H8" s="237"/>
      <c r="I8" s="237"/>
      <c r="J8" s="237"/>
      <c r="K8" s="237"/>
    </row>
    <row r="9" spans="1:11" ht="20.25" customHeight="1">
      <c r="A9" s="68" t="s">
        <v>26</v>
      </c>
      <c r="B9" s="35"/>
      <c r="C9" s="76"/>
      <c r="D9" s="81"/>
      <c r="E9" s="76"/>
      <c r="F9" s="76"/>
      <c r="G9" s="76"/>
      <c r="H9" s="89"/>
      <c r="I9" s="175"/>
      <c r="J9" s="89"/>
      <c r="K9" s="175"/>
    </row>
    <row r="10" spans="1:11" ht="20.25" customHeight="1">
      <c r="A10" s="38" t="s">
        <v>128</v>
      </c>
      <c r="B10" s="38"/>
      <c r="D10" s="90" t="s">
        <v>297</v>
      </c>
      <c r="E10" s="93">
        <v>1320550</v>
      </c>
      <c r="F10" s="145"/>
      <c r="G10" s="93">
        <v>1124709</v>
      </c>
      <c r="H10" s="145">
        <v>1762000</v>
      </c>
      <c r="I10" s="93">
        <v>1200000</v>
      </c>
      <c r="J10" s="91"/>
      <c r="K10" s="93">
        <v>1060000</v>
      </c>
    </row>
    <row r="11" spans="1:11" ht="20.25" customHeight="1">
      <c r="A11" s="38" t="s">
        <v>138</v>
      </c>
      <c r="B11" s="38"/>
      <c r="D11" s="81" t="s">
        <v>295</v>
      </c>
      <c r="E11" s="129">
        <v>0</v>
      </c>
      <c r="F11" s="145"/>
      <c r="G11" s="129">
        <v>0</v>
      </c>
      <c r="H11" s="145">
        <v>315000</v>
      </c>
      <c r="I11" s="129">
        <v>1313000</v>
      </c>
      <c r="J11" s="91"/>
      <c r="K11" s="129">
        <v>1332000</v>
      </c>
    </row>
    <row r="12" spans="1:11" ht="20.25" customHeight="1">
      <c r="A12" s="38" t="s">
        <v>188</v>
      </c>
      <c r="B12" s="38"/>
      <c r="C12" s="80"/>
      <c r="D12" s="71">
        <v>29</v>
      </c>
      <c r="E12" s="93">
        <v>1963555</v>
      </c>
      <c r="F12" s="145"/>
      <c r="G12" s="93">
        <v>1924155</v>
      </c>
      <c r="H12" s="145">
        <v>184485</v>
      </c>
      <c r="I12" s="93">
        <v>360743</v>
      </c>
      <c r="J12" s="93"/>
      <c r="K12" s="93">
        <v>270782</v>
      </c>
    </row>
    <row r="13" spans="1:11" ht="20.25" customHeight="1">
      <c r="A13" s="38" t="s">
        <v>27</v>
      </c>
      <c r="B13" s="38"/>
      <c r="C13" s="80"/>
      <c r="D13" s="42"/>
      <c r="E13" s="93"/>
      <c r="F13" s="214"/>
      <c r="G13" s="93"/>
      <c r="H13" s="59"/>
      <c r="I13" s="59"/>
      <c r="J13" s="59"/>
      <c r="K13" s="59"/>
    </row>
    <row r="14" spans="1:11" ht="20.25" customHeight="1">
      <c r="A14" s="38"/>
      <c r="B14" s="38" t="s">
        <v>197</v>
      </c>
      <c r="C14" s="80"/>
      <c r="D14" s="90" t="s">
        <v>294</v>
      </c>
      <c r="E14" s="93">
        <v>353689</v>
      </c>
      <c r="F14" s="214"/>
      <c r="G14" s="93">
        <v>296480</v>
      </c>
      <c r="H14" s="93">
        <v>33000</v>
      </c>
      <c r="I14" s="129">
        <v>249738</v>
      </c>
      <c r="J14" s="93"/>
      <c r="K14" s="129">
        <v>171773</v>
      </c>
    </row>
    <row r="15" spans="1:11" ht="20.25" customHeight="1">
      <c r="A15" s="38" t="s">
        <v>317</v>
      </c>
      <c r="B15" s="38"/>
      <c r="C15" s="80"/>
      <c r="D15" s="90">
        <v>29</v>
      </c>
      <c r="E15" s="93">
        <v>11270</v>
      </c>
      <c r="F15" s="214"/>
      <c r="G15" s="93">
        <v>0</v>
      </c>
      <c r="H15" s="93"/>
      <c r="I15" s="129">
        <v>0</v>
      </c>
      <c r="J15" s="93"/>
      <c r="K15" s="129">
        <v>0</v>
      </c>
    </row>
    <row r="16" spans="1:11" ht="20.25" customHeight="1">
      <c r="A16" s="38" t="s">
        <v>193</v>
      </c>
      <c r="B16" s="46"/>
      <c r="C16" s="80"/>
      <c r="D16" s="81" t="s">
        <v>298</v>
      </c>
      <c r="E16" s="93">
        <v>318182</v>
      </c>
      <c r="F16" s="145"/>
      <c r="G16" s="93">
        <v>274735</v>
      </c>
      <c r="H16" s="145">
        <v>0</v>
      </c>
      <c r="I16" s="129">
        <v>105817</v>
      </c>
      <c r="J16" s="93"/>
      <c r="K16" s="129">
        <v>73714</v>
      </c>
    </row>
    <row r="17" spans="1:11" ht="20.25" customHeight="1">
      <c r="A17" s="38" t="s">
        <v>195</v>
      </c>
      <c r="B17" s="46"/>
      <c r="C17" s="80"/>
      <c r="D17" s="81" t="s">
        <v>299</v>
      </c>
      <c r="E17" s="93">
        <v>0</v>
      </c>
      <c r="F17" s="145"/>
      <c r="G17" s="93">
        <v>1991150</v>
      </c>
      <c r="H17" s="145"/>
      <c r="I17" s="129">
        <v>0</v>
      </c>
      <c r="J17" s="93"/>
      <c r="K17" s="129">
        <v>1991150</v>
      </c>
    </row>
    <row r="18" spans="1:11" ht="20.25" customHeight="1">
      <c r="A18" s="38" t="s">
        <v>199</v>
      </c>
      <c r="B18" s="38"/>
      <c r="C18" s="80"/>
      <c r="D18" s="81" t="s">
        <v>296</v>
      </c>
      <c r="E18" s="93">
        <v>27466</v>
      </c>
      <c r="F18" s="145"/>
      <c r="G18" s="93">
        <v>27466</v>
      </c>
      <c r="H18" s="145">
        <v>76879</v>
      </c>
      <c r="I18" s="129">
        <v>0</v>
      </c>
      <c r="J18" s="129"/>
      <c r="K18" s="93">
        <v>0</v>
      </c>
    </row>
    <row r="19" spans="1:11" ht="20.25" customHeight="1">
      <c r="A19" s="38" t="s">
        <v>198</v>
      </c>
      <c r="C19" s="80"/>
      <c r="D19" s="90"/>
      <c r="E19" s="93">
        <v>47507</v>
      </c>
      <c r="F19" s="145"/>
      <c r="G19" s="93">
        <v>51669</v>
      </c>
      <c r="H19" s="145">
        <v>0</v>
      </c>
      <c r="I19" s="129">
        <v>0</v>
      </c>
      <c r="J19" s="91"/>
      <c r="K19" s="129">
        <v>0</v>
      </c>
    </row>
    <row r="20" spans="1:11" ht="20.25" customHeight="1">
      <c r="A20" s="38" t="s">
        <v>110</v>
      </c>
      <c r="C20" s="80"/>
      <c r="D20" s="90"/>
      <c r="E20" s="218">
        <v>301617</v>
      </c>
      <c r="F20" s="145"/>
      <c r="G20" s="218">
        <v>165542</v>
      </c>
      <c r="H20" s="145">
        <v>16753</v>
      </c>
      <c r="I20" s="93">
        <v>30769</v>
      </c>
      <c r="J20" s="59"/>
      <c r="K20" s="93">
        <v>32575</v>
      </c>
    </row>
    <row r="21" spans="1:11" ht="20.25" customHeight="1">
      <c r="A21" s="35" t="s">
        <v>28</v>
      </c>
      <c r="B21" s="44"/>
      <c r="C21" s="44"/>
      <c r="D21" s="95"/>
      <c r="E21" s="97">
        <f>SUM(E10:E20)</f>
        <v>4343836</v>
      </c>
      <c r="F21" s="219"/>
      <c r="G21" s="97">
        <f>SUM(G10:G20)</f>
        <v>5855906</v>
      </c>
      <c r="H21" s="96"/>
      <c r="I21" s="97">
        <f>SUM(I10:I20)</f>
        <v>3260067</v>
      </c>
      <c r="J21" s="145">
        <f>SUM(J10:J20)</f>
        <v>0</v>
      </c>
      <c r="K21" s="97">
        <f>SUM(K10:K20)</f>
        <v>4931994</v>
      </c>
    </row>
    <row r="22" spans="1:11" s="44" customFormat="1" ht="20.25" customHeight="1">
      <c r="A22" s="38"/>
      <c r="B22" s="38"/>
      <c r="C22" s="80"/>
      <c r="D22" s="90"/>
      <c r="E22" s="145"/>
      <c r="F22" s="220"/>
      <c r="G22" s="145"/>
      <c r="H22" s="91"/>
      <c r="I22" s="177"/>
      <c r="J22" s="91"/>
      <c r="K22" s="177"/>
    </row>
    <row r="23" spans="1:11" ht="20.25" customHeight="1">
      <c r="A23" s="68" t="s">
        <v>29</v>
      </c>
      <c r="B23" s="38"/>
      <c r="C23" s="80"/>
      <c r="D23" s="90"/>
      <c r="E23" s="145"/>
      <c r="F23" s="220"/>
      <c r="G23" s="145"/>
      <c r="H23" s="91"/>
      <c r="I23" s="99"/>
      <c r="J23" s="91"/>
      <c r="K23" s="99"/>
    </row>
    <row r="24" spans="1:11" ht="20.25" customHeight="1">
      <c r="A24" s="38" t="s">
        <v>160</v>
      </c>
      <c r="B24" s="38"/>
      <c r="C24" s="80"/>
      <c r="D24" s="90" t="s">
        <v>294</v>
      </c>
      <c r="E24" s="130">
        <v>2044359</v>
      </c>
      <c r="F24" s="145"/>
      <c r="G24" s="130">
        <v>1647902</v>
      </c>
      <c r="H24" s="145"/>
      <c r="I24" s="92">
        <v>1230897</v>
      </c>
      <c r="J24" s="93"/>
      <c r="K24" s="92">
        <v>1455434</v>
      </c>
    </row>
    <row r="25" spans="1:11" ht="20.25" customHeight="1">
      <c r="A25" s="38" t="s">
        <v>161</v>
      </c>
      <c r="B25" s="38"/>
      <c r="C25" s="80"/>
      <c r="D25" s="81" t="s">
        <v>295</v>
      </c>
      <c r="E25" s="130">
        <v>312499</v>
      </c>
      <c r="F25" s="145"/>
      <c r="G25" s="130">
        <v>312499</v>
      </c>
      <c r="H25" s="145"/>
      <c r="I25" s="92">
        <v>0</v>
      </c>
      <c r="J25" s="93"/>
      <c r="K25" s="92">
        <v>0</v>
      </c>
    </row>
    <row r="26" spans="1:11" ht="20.25" customHeight="1">
      <c r="A26" s="38" t="s">
        <v>200</v>
      </c>
      <c r="B26" s="38"/>
      <c r="C26" s="80"/>
      <c r="D26" s="81">
        <v>29</v>
      </c>
      <c r="E26" s="130">
        <v>8487</v>
      </c>
      <c r="F26" s="145"/>
      <c r="G26" s="130">
        <v>24598</v>
      </c>
      <c r="H26" s="145"/>
      <c r="I26" s="92">
        <v>0</v>
      </c>
      <c r="J26" s="93"/>
      <c r="K26" s="92">
        <v>0</v>
      </c>
    </row>
    <row r="27" spans="1:11" ht="20.25" customHeight="1">
      <c r="A27" s="38" t="s">
        <v>139</v>
      </c>
      <c r="B27" s="38"/>
      <c r="C27" s="80"/>
      <c r="D27" s="90" t="s">
        <v>299</v>
      </c>
      <c r="E27" s="92">
        <v>2475222</v>
      </c>
      <c r="F27" s="145"/>
      <c r="G27" s="130">
        <v>0</v>
      </c>
      <c r="H27" s="145"/>
      <c r="I27" s="92">
        <v>2475222</v>
      </c>
      <c r="J27" s="93"/>
      <c r="K27" s="92">
        <v>0</v>
      </c>
    </row>
    <row r="28" spans="1:11" ht="20.25" customHeight="1">
      <c r="A28" s="38" t="s">
        <v>194</v>
      </c>
      <c r="B28" s="38"/>
      <c r="C28" s="80"/>
      <c r="D28" s="90" t="s">
        <v>298</v>
      </c>
      <c r="E28" s="141">
        <v>7097822</v>
      </c>
      <c r="F28" s="145"/>
      <c r="G28" s="141">
        <v>7451335</v>
      </c>
      <c r="H28" s="145"/>
      <c r="I28" s="92">
        <v>3552017</v>
      </c>
      <c r="J28" s="93"/>
      <c r="K28" s="92">
        <v>3731932</v>
      </c>
    </row>
    <row r="29" spans="1:11" ht="20.25" customHeight="1">
      <c r="A29" s="38" t="s">
        <v>30</v>
      </c>
      <c r="B29" s="38"/>
      <c r="C29" s="80"/>
      <c r="D29" s="81" t="s">
        <v>296</v>
      </c>
      <c r="E29" s="130">
        <v>438899</v>
      </c>
      <c r="F29" s="145"/>
      <c r="G29" s="130">
        <v>466365</v>
      </c>
      <c r="H29" s="145"/>
      <c r="I29" s="92">
        <v>0</v>
      </c>
      <c r="J29" s="93"/>
      <c r="K29" s="92">
        <v>0</v>
      </c>
    </row>
    <row r="30" spans="1:11" ht="20.25" customHeight="1">
      <c r="A30" s="38" t="s">
        <v>31</v>
      </c>
      <c r="B30" s="38"/>
      <c r="C30" s="80"/>
      <c r="D30" s="90">
        <v>29</v>
      </c>
      <c r="E30" s="130">
        <v>317186</v>
      </c>
      <c r="F30" s="145"/>
      <c r="G30" s="130">
        <v>334522</v>
      </c>
      <c r="H30" s="145"/>
      <c r="I30" s="92">
        <v>222876</v>
      </c>
      <c r="J30" s="93"/>
      <c r="K30" s="92">
        <v>217860</v>
      </c>
    </row>
    <row r="31" spans="1:11" ht="20.25" customHeight="1">
      <c r="A31" s="38" t="s">
        <v>140</v>
      </c>
      <c r="B31" s="38"/>
      <c r="C31" s="80"/>
      <c r="D31" s="90">
        <v>21</v>
      </c>
      <c r="E31" s="130">
        <v>212829</v>
      </c>
      <c r="F31" s="145"/>
      <c r="G31" s="130">
        <v>206944</v>
      </c>
      <c r="H31" s="145"/>
      <c r="I31" s="141">
        <v>108389</v>
      </c>
      <c r="J31" s="91"/>
      <c r="K31" s="141">
        <v>101118</v>
      </c>
    </row>
    <row r="32" spans="1:11" ht="20.25" customHeight="1">
      <c r="A32" s="38" t="s">
        <v>282</v>
      </c>
      <c r="B32" s="38"/>
      <c r="C32" s="80"/>
      <c r="D32" s="90">
        <v>10</v>
      </c>
      <c r="E32" s="130">
        <v>15071</v>
      </c>
      <c r="F32" s="145"/>
      <c r="G32" s="130">
        <v>0</v>
      </c>
      <c r="H32" s="145"/>
      <c r="I32" s="141">
        <v>0</v>
      </c>
      <c r="J32" s="91"/>
      <c r="K32" s="141">
        <v>0</v>
      </c>
    </row>
    <row r="33" spans="1:11" ht="20.25" customHeight="1">
      <c r="A33" s="38" t="s">
        <v>208</v>
      </c>
      <c r="B33" s="38"/>
      <c r="C33" s="80"/>
      <c r="D33" s="90">
        <v>24</v>
      </c>
      <c r="E33" s="130">
        <v>3416327</v>
      </c>
      <c r="F33" s="145"/>
      <c r="G33" s="130">
        <v>3209642</v>
      </c>
      <c r="H33" s="145"/>
      <c r="I33" s="141">
        <v>0</v>
      </c>
      <c r="J33" s="91"/>
      <c r="K33" s="141">
        <v>0</v>
      </c>
    </row>
    <row r="34" spans="1:11" ht="20.25" customHeight="1">
      <c r="A34" s="38" t="s">
        <v>270</v>
      </c>
      <c r="B34" s="38"/>
      <c r="C34" s="80"/>
      <c r="D34" s="42"/>
      <c r="E34" s="130">
        <v>2855101</v>
      </c>
      <c r="F34" s="145"/>
      <c r="G34" s="130">
        <v>1606241</v>
      </c>
      <c r="H34" s="145"/>
      <c r="I34" s="141">
        <v>0</v>
      </c>
      <c r="J34" s="91"/>
      <c r="K34" s="141">
        <v>0</v>
      </c>
    </row>
    <row r="35" spans="1:11" s="44" customFormat="1" ht="20.25" customHeight="1">
      <c r="A35" s="38" t="s">
        <v>32</v>
      </c>
      <c r="B35" s="38"/>
      <c r="C35" s="80"/>
      <c r="D35" s="90"/>
      <c r="E35" s="130">
        <v>71117</v>
      </c>
      <c r="F35" s="145"/>
      <c r="G35" s="130">
        <v>68691</v>
      </c>
      <c r="H35" s="145"/>
      <c r="I35" s="92">
        <v>558</v>
      </c>
      <c r="J35" s="91"/>
      <c r="K35" s="92">
        <v>411</v>
      </c>
    </row>
    <row r="36" spans="1:11" ht="20.25" customHeight="1">
      <c r="A36" s="35" t="s">
        <v>33</v>
      </c>
      <c r="B36" s="44"/>
      <c r="C36" s="44"/>
      <c r="D36" s="95"/>
      <c r="E36" s="98">
        <f>SUM(E24:E35)</f>
        <v>19264919</v>
      </c>
      <c r="F36" s="219"/>
      <c r="G36" s="98">
        <f>SUM(G24:G35)</f>
        <v>15328739</v>
      </c>
      <c r="H36" s="96"/>
      <c r="I36" s="98">
        <f>SUM(I24:I35)</f>
        <v>7589959</v>
      </c>
      <c r="J36" s="96"/>
      <c r="K36" s="98">
        <f>SUM(K24:K35)</f>
        <v>5506755</v>
      </c>
    </row>
    <row r="37" spans="1:11" ht="20.25" customHeight="1">
      <c r="C37" s="35"/>
      <c r="D37" s="81"/>
      <c r="E37" s="221"/>
      <c r="F37" s="214"/>
      <c r="G37" s="221"/>
      <c r="H37" s="91"/>
      <c r="I37" s="99"/>
      <c r="J37" s="91"/>
      <c r="K37" s="99"/>
    </row>
    <row r="38" spans="1:11" ht="20.25" customHeight="1">
      <c r="A38" s="44" t="s">
        <v>34</v>
      </c>
      <c r="E38" s="100">
        <f>SUM(E21+E36)</f>
        <v>23608755</v>
      </c>
      <c r="F38" s="59"/>
      <c r="G38" s="100">
        <f>SUM(G21+G36)</f>
        <v>21184645</v>
      </c>
      <c r="H38" s="101"/>
      <c r="I38" s="102">
        <f>SUM(I21+I36)</f>
        <v>10850026</v>
      </c>
      <c r="J38" s="101"/>
      <c r="K38" s="102">
        <f>SUM(K21+K36)</f>
        <v>10438749</v>
      </c>
    </row>
    <row r="39" spans="1:11" ht="20.25" customHeight="1">
      <c r="A39" s="44" t="s">
        <v>0</v>
      </c>
      <c r="E39" s="101"/>
      <c r="F39" s="42"/>
      <c r="G39" s="101"/>
      <c r="H39" s="101"/>
      <c r="I39" s="103"/>
      <c r="J39" s="101"/>
      <c r="K39" s="103"/>
    </row>
    <row r="40" spans="1:11" ht="20.25" customHeight="1">
      <c r="A40" s="173" t="s">
        <v>1</v>
      </c>
      <c r="B40" s="173"/>
      <c r="C40" s="173"/>
      <c r="D40" s="174"/>
      <c r="E40" s="173"/>
      <c r="F40" s="173"/>
      <c r="G40" s="173"/>
      <c r="H40" s="173"/>
      <c r="I40" s="173"/>
      <c r="J40" s="173"/>
      <c r="K40" s="173"/>
    </row>
    <row r="41" spans="1:11" ht="20.25" customHeight="1">
      <c r="A41" s="37"/>
      <c r="B41" s="37"/>
      <c r="C41" s="37"/>
      <c r="D41" s="196"/>
      <c r="E41" s="37"/>
      <c r="F41" s="37"/>
      <c r="G41" s="37"/>
      <c r="H41" s="37"/>
      <c r="I41" s="37"/>
      <c r="J41" s="37"/>
      <c r="K41" s="37"/>
    </row>
    <row r="42" spans="1:11" ht="20.25" customHeight="1">
      <c r="D42" s="194"/>
      <c r="E42" s="61"/>
      <c r="F42" s="167" t="s">
        <v>2</v>
      </c>
      <c r="G42" s="61"/>
      <c r="H42" s="61"/>
      <c r="I42" s="61"/>
      <c r="J42" s="193" t="s">
        <v>3</v>
      </c>
      <c r="K42" s="61"/>
    </row>
    <row r="43" spans="1:11" ht="20.25" customHeight="1">
      <c r="D43" s="194"/>
      <c r="E43" s="239" t="s">
        <v>4</v>
      </c>
      <c r="F43" s="239"/>
      <c r="G43" s="239"/>
      <c r="H43" s="51"/>
      <c r="I43" s="239" t="s">
        <v>4</v>
      </c>
      <c r="J43" s="239"/>
      <c r="K43" s="239"/>
    </row>
    <row r="44" spans="1:11" ht="20.25" customHeight="1">
      <c r="D44" s="62"/>
      <c r="E44" s="240" t="s">
        <v>5</v>
      </c>
      <c r="F44" s="240"/>
      <c r="G44" s="240"/>
      <c r="H44" s="178"/>
      <c r="I44" s="240" t="s">
        <v>5</v>
      </c>
      <c r="J44" s="240"/>
      <c r="K44" s="240"/>
    </row>
    <row r="45" spans="1:11" ht="20.25" customHeight="1">
      <c r="A45" s="44" t="s">
        <v>122</v>
      </c>
      <c r="D45" s="194" t="s">
        <v>7</v>
      </c>
      <c r="E45" s="170">
        <v>2023</v>
      </c>
      <c r="F45" s="171"/>
      <c r="G45" s="170">
        <v>2022</v>
      </c>
      <c r="H45" s="171"/>
      <c r="I45" s="170">
        <v>2023</v>
      </c>
      <c r="J45" s="171"/>
      <c r="K45" s="170">
        <v>2022</v>
      </c>
    </row>
    <row r="46" spans="1:11" ht="20.25" customHeight="1">
      <c r="A46" s="44"/>
      <c r="D46" s="194"/>
      <c r="E46" s="236" t="s">
        <v>207</v>
      </c>
      <c r="F46" s="237"/>
      <c r="G46" s="237"/>
      <c r="H46" s="237"/>
      <c r="I46" s="237"/>
      <c r="J46" s="237"/>
      <c r="K46" s="237"/>
    </row>
    <row r="47" spans="1:11" ht="20.25" customHeight="1">
      <c r="A47" s="68" t="s">
        <v>35</v>
      </c>
      <c r="B47" s="35"/>
      <c r="C47" s="76"/>
      <c r="D47" s="81"/>
      <c r="E47" s="76"/>
      <c r="F47" s="76"/>
      <c r="G47" s="76"/>
      <c r="H47" s="89"/>
      <c r="I47" s="89"/>
      <c r="J47" s="89"/>
      <c r="K47" s="89"/>
    </row>
    <row r="48" spans="1:11" ht="20.25" customHeight="1">
      <c r="A48" s="42" t="s">
        <v>135</v>
      </c>
      <c r="C48" s="82"/>
      <c r="D48" s="81"/>
      <c r="E48" s="213"/>
      <c r="F48" s="213"/>
      <c r="G48" s="213"/>
      <c r="H48" s="104"/>
      <c r="I48" s="104"/>
      <c r="J48" s="104"/>
      <c r="K48" s="104"/>
    </row>
    <row r="49" spans="1:11" ht="20.25" customHeight="1">
      <c r="B49" s="38" t="s">
        <v>36</v>
      </c>
      <c r="C49" s="82"/>
      <c r="D49" s="81"/>
      <c r="E49" s="213"/>
      <c r="F49" s="213"/>
      <c r="G49" s="213"/>
      <c r="H49" s="104"/>
      <c r="I49" s="104"/>
      <c r="J49" s="104"/>
      <c r="K49" s="104"/>
    </row>
    <row r="50" spans="1:11" ht="20.25" customHeight="1" thickBot="1">
      <c r="B50" s="36" t="s">
        <v>203</v>
      </c>
      <c r="C50" s="82"/>
      <c r="D50" s="81"/>
      <c r="E50" s="142">
        <v>850000</v>
      </c>
      <c r="F50" s="214"/>
      <c r="G50" s="142">
        <v>850000</v>
      </c>
      <c r="H50" s="104"/>
      <c r="I50" s="142">
        <v>850000</v>
      </c>
      <c r="J50" s="104"/>
      <c r="K50" s="142">
        <v>850000</v>
      </c>
    </row>
    <row r="51" spans="1:11" ht="20.25" customHeight="1" thickTop="1">
      <c r="B51" s="38" t="s">
        <v>37</v>
      </c>
      <c r="D51" s="81"/>
      <c r="E51" s="91"/>
      <c r="F51" s="214"/>
      <c r="G51" s="91"/>
      <c r="H51" s="104"/>
      <c r="I51" s="93"/>
      <c r="J51" s="104"/>
      <c r="K51" s="93"/>
    </row>
    <row r="52" spans="1:11" ht="20.25" customHeight="1">
      <c r="B52" s="36" t="s">
        <v>203</v>
      </c>
      <c r="D52" s="81"/>
      <c r="E52" s="91">
        <v>850000</v>
      </c>
      <c r="F52" s="214"/>
      <c r="G52" s="91">
        <v>850000</v>
      </c>
      <c r="H52" s="104"/>
      <c r="I52" s="93">
        <v>850000</v>
      </c>
      <c r="J52" s="104"/>
      <c r="K52" s="93">
        <v>850000</v>
      </c>
    </row>
    <row r="53" spans="1:11" ht="20.25" customHeight="1">
      <c r="B53" s="38" t="s">
        <v>38</v>
      </c>
      <c r="D53" s="81">
        <v>22</v>
      </c>
      <c r="E53" s="93">
        <v>-15740</v>
      </c>
      <c r="F53" s="214"/>
      <c r="G53" s="93">
        <v>-15740</v>
      </c>
      <c r="H53" s="104"/>
      <c r="I53" s="92">
        <v>0</v>
      </c>
      <c r="J53" s="93"/>
      <c r="K53" s="92">
        <v>0</v>
      </c>
    </row>
    <row r="54" spans="1:11" ht="20.25" customHeight="1">
      <c r="A54" s="38" t="s">
        <v>39</v>
      </c>
      <c r="B54" s="38"/>
      <c r="C54" s="80"/>
      <c r="D54" s="81"/>
      <c r="E54" s="93"/>
      <c r="F54" s="214"/>
      <c r="G54" s="93"/>
      <c r="H54" s="104"/>
      <c r="I54" s="59"/>
      <c r="J54" s="105"/>
      <c r="K54" s="59"/>
    </row>
    <row r="55" spans="1:11" ht="20.25" customHeight="1">
      <c r="A55" s="80"/>
      <c r="B55" s="42" t="s">
        <v>40</v>
      </c>
      <c r="D55" s="81"/>
      <c r="E55" s="93">
        <v>1643000</v>
      </c>
      <c r="F55" s="214"/>
      <c r="G55" s="93">
        <v>1643000</v>
      </c>
      <c r="H55" s="104"/>
      <c r="I55" s="59">
        <v>1643000</v>
      </c>
      <c r="J55" s="105"/>
      <c r="K55" s="59">
        <v>1643000</v>
      </c>
    </row>
    <row r="56" spans="1:11" ht="20.25" customHeight="1">
      <c r="B56" s="38" t="s">
        <v>41</v>
      </c>
      <c r="D56" s="81">
        <v>22</v>
      </c>
      <c r="E56" s="93">
        <v>18365</v>
      </c>
      <c r="F56" s="214"/>
      <c r="G56" s="93">
        <v>18365</v>
      </c>
      <c r="H56" s="104"/>
      <c r="I56" s="59">
        <v>16950</v>
      </c>
      <c r="J56" s="105"/>
      <c r="K56" s="59">
        <v>16950</v>
      </c>
    </row>
    <row r="57" spans="1:11" ht="20.25" customHeight="1">
      <c r="A57" s="42" t="s">
        <v>254</v>
      </c>
      <c r="D57" s="81"/>
      <c r="E57" s="93"/>
      <c r="F57" s="213"/>
      <c r="G57" s="93"/>
      <c r="H57" s="104"/>
      <c r="I57" s="59"/>
      <c r="J57" s="105"/>
      <c r="K57" s="59"/>
    </row>
    <row r="58" spans="1:11" ht="20.25" customHeight="1">
      <c r="B58" s="38" t="s">
        <v>43</v>
      </c>
      <c r="C58" s="38"/>
      <c r="D58" s="81">
        <v>22</v>
      </c>
      <c r="E58" s="59"/>
      <c r="F58" s="59"/>
      <c r="G58" s="59"/>
      <c r="H58" s="93"/>
      <c r="I58" s="93"/>
      <c r="J58" s="93"/>
      <c r="K58" s="93"/>
    </row>
    <row r="59" spans="1:11" ht="20.25" customHeight="1">
      <c r="B59" s="38"/>
      <c r="C59" s="38" t="s">
        <v>44</v>
      </c>
      <c r="D59" s="81"/>
      <c r="E59" s="93">
        <v>85000</v>
      </c>
      <c r="F59" s="214"/>
      <c r="G59" s="93">
        <v>85000</v>
      </c>
      <c r="H59" s="104"/>
      <c r="I59" s="59">
        <v>85000</v>
      </c>
      <c r="J59" s="105"/>
      <c r="K59" s="59">
        <v>85000</v>
      </c>
    </row>
    <row r="60" spans="1:11" ht="20.25" customHeight="1">
      <c r="B60" s="38"/>
      <c r="C60" s="38" t="s">
        <v>45</v>
      </c>
      <c r="D60" s="81"/>
      <c r="E60" s="93">
        <v>405788</v>
      </c>
      <c r="F60" s="214"/>
      <c r="G60" s="93">
        <v>443995</v>
      </c>
      <c r="H60" s="104"/>
      <c r="I60" s="92">
        <v>0</v>
      </c>
      <c r="J60" s="93"/>
      <c r="K60" s="92">
        <v>0</v>
      </c>
    </row>
    <row r="61" spans="1:11" ht="20.25" customHeight="1">
      <c r="C61" s="38" t="s">
        <v>46</v>
      </c>
      <c r="D61" s="81">
        <v>22</v>
      </c>
      <c r="E61" s="93">
        <v>15740</v>
      </c>
      <c r="F61" s="214"/>
      <c r="G61" s="93">
        <v>15740</v>
      </c>
      <c r="H61" s="104"/>
      <c r="I61" s="92">
        <v>0</v>
      </c>
      <c r="J61" s="93"/>
      <c r="K61" s="92">
        <v>0</v>
      </c>
    </row>
    <row r="62" spans="1:11" ht="20.25" customHeight="1">
      <c r="B62" s="38" t="s">
        <v>255</v>
      </c>
      <c r="C62" s="38"/>
      <c r="D62" s="81"/>
      <c r="E62" s="91">
        <v>-840390</v>
      </c>
      <c r="F62" s="214"/>
      <c r="G62" s="91">
        <v>-191701</v>
      </c>
      <c r="H62" s="104"/>
      <c r="I62" s="91">
        <v>995279</v>
      </c>
      <c r="J62" s="93"/>
      <c r="K62" s="91">
        <v>1316045</v>
      </c>
    </row>
    <row r="63" spans="1:11" ht="20.25" customHeight="1">
      <c r="A63" s="42" t="s">
        <v>228</v>
      </c>
      <c r="B63" s="38"/>
      <c r="C63" s="38"/>
      <c r="D63" s="81">
        <v>20</v>
      </c>
      <c r="E63" s="91">
        <v>1473750</v>
      </c>
      <c r="F63" s="214"/>
      <c r="G63" s="92">
        <v>1473750</v>
      </c>
      <c r="H63" s="104"/>
      <c r="I63" s="91">
        <v>1473750</v>
      </c>
      <c r="J63" s="93"/>
      <c r="K63" s="92">
        <v>1473750</v>
      </c>
    </row>
    <row r="64" spans="1:11" ht="20.25" customHeight="1">
      <c r="A64" s="42" t="s">
        <v>48</v>
      </c>
      <c r="B64" s="38"/>
      <c r="C64" s="38"/>
      <c r="D64" s="81">
        <v>23</v>
      </c>
      <c r="E64" s="208">
        <v>-195374</v>
      </c>
      <c r="F64" s="214"/>
      <c r="G64" s="208">
        <v>-200991</v>
      </c>
      <c r="H64" s="104"/>
      <c r="I64" s="183">
        <v>0</v>
      </c>
      <c r="J64" s="104"/>
      <c r="K64" s="183">
        <v>0</v>
      </c>
    </row>
    <row r="65" spans="1:11" ht="20.25" customHeight="1">
      <c r="A65" s="35" t="s">
        <v>201</v>
      </c>
      <c r="B65" s="38"/>
      <c r="E65" s="101">
        <f>SUM(E51:E64)</f>
        <v>3440139</v>
      </c>
      <c r="F65" s="215"/>
      <c r="G65" s="101">
        <f>SUM(G52:G64)</f>
        <v>4121418</v>
      </c>
      <c r="H65" s="101"/>
      <c r="I65" s="101">
        <f>SUM(I51:I64)</f>
        <v>5063979</v>
      </c>
      <c r="J65" s="101"/>
      <c r="K65" s="101">
        <f>SUM(K52:K64)</f>
        <v>5384745</v>
      </c>
    </row>
    <row r="66" spans="1:11" ht="20.25" customHeight="1">
      <c r="A66" s="42" t="s">
        <v>49</v>
      </c>
      <c r="B66" s="38"/>
      <c r="C66" s="80"/>
      <c r="D66" s="81">
        <v>9</v>
      </c>
      <c r="E66" s="93">
        <v>872977</v>
      </c>
      <c r="F66" s="213"/>
      <c r="G66" s="93">
        <v>923105</v>
      </c>
      <c r="H66" s="104"/>
      <c r="I66" s="183">
        <v>0</v>
      </c>
      <c r="J66" s="104"/>
      <c r="K66" s="4">
        <v>0</v>
      </c>
    </row>
    <row r="67" spans="1:11" ht="20.25" customHeight="1">
      <c r="A67" s="35" t="s">
        <v>50</v>
      </c>
      <c r="D67" s="81"/>
      <c r="E67" s="98">
        <f>SUM(E65:E66)</f>
        <v>4313116</v>
      </c>
      <c r="F67" s="213"/>
      <c r="G67" s="98">
        <f>SUM(G65:G66)</f>
        <v>5044523</v>
      </c>
      <c r="H67" s="101"/>
      <c r="I67" s="98">
        <f>SUM(I65:I66)</f>
        <v>5063979</v>
      </c>
      <c r="J67" s="101"/>
      <c r="K67" s="98">
        <f>SUM(K65:K66)</f>
        <v>5384745</v>
      </c>
    </row>
    <row r="68" spans="1:11" ht="20.25" customHeight="1">
      <c r="A68" s="44"/>
      <c r="B68" s="44"/>
      <c r="C68" s="85"/>
      <c r="D68" s="81"/>
      <c r="E68" s="106"/>
      <c r="F68" s="216"/>
      <c r="G68" s="106"/>
      <c r="H68" s="107"/>
      <c r="I68" s="106"/>
      <c r="J68" s="107"/>
      <c r="K68" s="106"/>
    </row>
    <row r="69" spans="1:11" ht="20.25" customHeight="1" thickBot="1">
      <c r="A69" s="44" t="s">
        <v>51</v>
      </c>
      <c r="B69" s="35"/>
      <c r="C69" s="76"/>
      <c r="D69" s="81"/>
      <c r="E69" s="143">
        <f>SUM(E38+E67)</f>
        <v>27921871</v>
      </c>
      <c r="F69" s="217"/>
      <c r="G69" s="143">
        <f>SUM(G38+G67)</f>
        <v>26229168</v>
      </c>
      <c r="H69" s="101"/>
      <c r="I69" s="143">
        <f>SUM(I38+I67)</f>
        <v>15914005</v>
      </c>
      <c r="J69" s="101"/>
      <c r="K69" s="143">
        <f>SUM(K38+K67)</f>
        <v>15823494</v>
      </c>
    </row>
    <row r="70" spans="1:11" ht="20.25" customHeight="1" thickTop="1">
      <c r="A70" s="45"/>
      <c r="B70" s="37"/>
      <c r="C70" s="108"/>
      <c r="D70" s="109"/>
      <c r="E70" s="131"/>
      <c r="F70" s="91"/>
      <c r="G70" s="131"/>
      <c r="H70" s="91"/>
      <c r="I70" s="131"/>
      <c r="J70" s="91"/>
      <c r="K70" s="131"/>
    </row>
    <row r="71" spans="1:11">
      <c r="B71" s="35"/>
      <c r="C71" s="123"/>
      <c r="D71" s="124"/>
      <c r="E71" s="125">
        <f>E69-'BL-7 P'!E38</f>
        <v>0</v>
      </c>
      <c r="F71" s="126"/>
      <c r="G71" s="125">
        <f>G69-'BL-7 P'!G38</f>
        <v>0</v>
      </c>
      <c r="H71" s="126"/>
      <c r="I71" s="125">
        <f>I69-'BL-7 P'!I38</f>
        <v>0</v>
      </c>
      <c r="J71" s="126"/>
      <c r="K71" s="125">
        <f>K69-'BL-7 P'!K38</f>
        <v>0</v>
      </c>
    </row>
    <row r="72" spans="1:11">
      <c r="B72" s="35"/>
      <c r="C72" s="76"/>
      <c r="D72" s="81"/>
      <c r="E72" s="110"/>
      <c r="F72" s="110"/>
      <c r="G72" s="110"/>
      <c r="H72" s="110"/>
      <c r="I72" s="110"/>
      <c r="J72" s="110"/>
      <c r="K72" s="110"/>
    </row>
    <row r="73" spans="1:11">
      <c r="B73" s="35"/>
      <c r="C73" s="76"/>
      <c r="D73" s="81"/>
      <c r="E73" s="67"/>
      <c r="G73" s="67"/>
      <c r="H73" s="67"/>
      <c r="I73" s="67"/>
      <c r="J73" s="67"/>
      <c r="K73" s="67"/>
    </row>
    <row r="74" spans="1:11">
      <c r="B74" s="35"/>
      <c r="C74" s="76"/>
      <c r="D74" s="81"/>
      <c r="E74" s="67"/>
      <c r="G74" s="67"/>
      <c r="H74" s="67"/>
      <c r="I74" s="67"/>
      <c r="J74" s="67"/>
      <c r="K74" s="67"/>
    </row>
    <row r="75" spans="1:11">
      <c r="A75" s="37"/>
      <c r="B75" s="37"/>
      <c r="C75" s="37"/>
      <c r="D75" s="111"/>
      <c r="E75" s="65"/>
      <c r="F75" s="65"/>
      <c r="G75" s="65"/>
      <c r="H75" s="65"/>
      <c r="I75" s="65"/>
      <c r="J75" s="65"/>
      <c r="K75" s="65"/>
    </row>
    <row r="76" spans="1:11">
      <c r="A76" s="37"/>
      <c r="B76" s="37"/>
      <c r="C76" s="37"/>
      <c r="D76" s="111"/>
      <c r="E76" s="65"/>
      <c r="F76" s="65"/>
      <c r="G76" s="65"/>
      <c r="H76" s="65"/>
      <c r="I76" s="65"/>
      <c r="J76" s="65"/>
      <c r="K76" s="65"/>
    </row>
    <row r="77" spans="1:11">
      <c r="A77" s="37"/>
      <c r="B77" s="37"/>
      <c r="C77" s="37"/>
      <c r="D77" s="111"/>
      <c r="E77" s="65"/>
      <c r="F77" s="65"/>
      <c r="G77" s="65"/>
      <c r="H77" s="65"/>
      <c r="I77" s="65"/>
      <c r="J77" s="65"/>
      <c r="K77" s="65"/>
    </row>
    <row r="78" spans="1:11">
      <c r="A78" s="37"/>
      <c r="B78" s="37"/>
      <c r="C78" s="37"/>
      <c r="D78" s="111"/>
      <c r="E78" s="65"/>
      <c r="F78" s="65"/>
      <c r="G78" s="65"/>
      <c r="H78" s="65"/>
      <c r="I78" s="65"/>
      <c r="J78" s="65"/>
      <c r="K78" s="65"/>
    </row>
    <row r="79" spans="1:11">
      <c r="A79" s="37"/>
      <c r="B79" s="37"/>
      <c r="C79" s="37"/>
      <c r="D79" s="111"/>
      <c r="E79" s="65"/>
      <c r="F79" s="65"/>
      <c r="G79" s="65"/>
      <c r="H79" s="65"/>
      <c r="I79" s="65"/>
      <c r="J79" s="65"/>
      <c r="K79" s="65"/>
    </row>
    <row r="80" spans="1:11">
      <c r="A80" s="37"/>
      <c r="B80" s="37"/>
      <c r="C80" s="37"/>
      <c r="D80" s="111"/>
      <c r="E80" s="65"/>
      <c r="F80" s="65"/>
      <c r="G80" s="65"/>
      <c r="H80" s="65"/>
      <c r="I80" s="65"/>
      <c r="J80" s="65"/>
      <c r="K80" s="65"/>
    </row>
  </sheetData>
  <mergeCells count="10">
    <mergeCell ref="E46:K46"/>
    <mergeCell ref="E5:G5"/>
    <mergeCell ref="I5:K5"/>
    <mergeCell ref="E8:K8"/>
    <mergeCell ref="E43:G43"/>
    <mergeCell ref="I43:K43"/>
    <mergeCell ref="E6:G6"/>
    <mergeCell ref="I6:K6"/>
    <mergeCell ref="E44:G44"/>
    <mergeCell ref="I44:K44"/>
  </mergeCells>
  <pageMargins left="0.7" right="0.7" top="0.48" bottom="0.5" header="0.5" footer="0.5"/>
  <pageSetup paperSize="9" scale="69" firstPageNumber="6" fitToHeight="0" orientation="portrait" cellComments="asDisplayed" useFirstPageNumber="1" horizontalDpi="300" verticalDpi="300" r:id="rId1"/>
  <headerFooter alignWithMargins="0">
    <oddFooter>&amp;L&amp;"Times New Roman,Regular"&amp;11The accompanying notes form an integral part of the financial statements. 
&amp;C&amp;"Times New Roman,Regular"&amp;11&amp;P</oddFooter>
  </headerFooter>
  <rowBreaks count="1" manualBreakCount="1">
    <brk id="38" max="11" man="1"/>
  </rowBreaks>
  <ignoredErrors>
    <ignoredError sqref="E65:F65 H65:J65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9"/>
  <sheetViews>
    <sheetView view="pageBreakPreview" zoomScaleNormal="80" zoomScaleSheetLayoutView="100" workbookViewId="0">
      <selection activeCell="F7" sqref="F7:H7"/>
    </sheetView>
  </sheetViews>
  <sheetFormatPr defaultColWidth="9.09765625" defaultRowHeight="14"/>
  <cols>
    <col min="1" max="1" width="2.09765625" style="42" customWidth="1"/>
    <col min="2" max="2" width="2.59765625" style="42" customWidth="1"/>
    <col min="3" max="3" width="55.296875" style="42" customWidth="1"/>
    <col min="4" max="4" width="9.3984375" style="71" customWidth="1"/>
    <col min="5" max="5" width="0.8984375" style="42" customWidth="1"/>
    <col min="6" max="6" width="18" style="74" customWidth="1"/>
    <col min="7" max="7" width="0.8984375" style="67" customWidth="1"/>
    <col min="8" max="8" width="18" style="74" customWidth="1"/>
    <col min="9" max="9" width="0.8984375" style="67" customWidth="1"/>
    <col min="10" max="10" width="18" style="74" customWidth="1"/>
    <col min="11" max="11" width="0.8984375" style="74" customWidth="1"/>
    <col min="12" max="12" width="18" style="74" customWidth="1"/>
    <col min="13" max="16384" width="9.09765625" style="42"/>
  </cols>
  <sheetData>
    <row r="1" spans="1:12" ht="20.25" customHeight="1">
      <c r="A1" s="162" t="str">
        <f>+'BL-7 P'!A1:K1</f>
        <v>Dusit Thani Public Company Limited and its Subsidiaries</v>
      </c>
      <c r="B1" s="162"/>
      <c r="C1" s="162"/>
      <c r="D1" s="163"/>
      <c r="E1" s="164"/>
      <c r="F1" s="162"/>
      <c r="G1" s="164"/>
      <c r="H1" s="162"/>
      <c r="I1" s="162"/>
      <c r="J1" s="162"/>
      <c r="K1" s="162"/>
      <c r="L1" s="162"/>
    </row>
    <row r="2" spans="1:12" ht="20.25" customHeight="1">
      <c r="A2" s="165" t="s">
        <v>124</v>
      </c>
      <c r="B2" s="165"/>
      <c r="C2" s="165"/>
      <c r="D2" s="166"/>
      <c r="E2" s="164"/>
      <c r="F2" s="165"/>
      <c r="G2" s="164"/>
      <c r="H2" s="165"/>
      <c r="I2" s="165"/>
      <c r="J2" s="165"/>
      <c r="K2" s="165"/>
      <c r="L2" s="165"/>
    </row>
    <row r="3" spans="1:12" ht="15" customHeight="1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1:12" ht="20.25" customHeight="1">
      <c r="A4" s="35"/>
      <c r="B4" s="35"/>
      <c r="C4" s="35"/>
      <c r="D4" s="194"/>
      <c r="E4" s="195"/>
      <c r="F4" s="61"/>
      <c r="G4" s="167" t="s">
        <v>2</v>
      </c>
      <c r="H4" s="61"/>
      <c r="I4" s="61"/>
      <c r="J4" s="61"/>
      <c r="K4" s="193" t="s">
        <v>3</v>
      </c>
      <c r="L4" s="61"/>
    </row>
    <row r="5" spans="1:12" ht="20.25" customHeight="1">
      <c r="A5" s="37"/>
      <c r="B5" s="37"/>
      <c r="C5" s="37"/>
      <c r="D5" s="194"/>
      <c r="E5" s="64"/>
      <c r="F5" s="239" t="s">
        <v>4</v>
      </c>
      <c r="G5" s="239"/>
      <c r="H5" s="239"/>
      <c r="I5" s="51"/>
      <c r="J5" s="239" t="s">
        <v>4</v>
      </c>
      <c r="K5" s="239"/>
      <c r="L5" s="239"/>
    </row>
    <row r="6" spans="1:12" ht="20.25" customHeight="1">
      <c r="A6" s="37"/>
      <c r="B6" s="37"/>
      <c r="C6" s="37"/>
      <c r="D6" s="194"/>
      <c r="E6" s="64"/>
      <c r="F6" s="241" t="s">
        <v>52</v>
      </c>
      <c r="G6" s="241"/>
      <c r="H6" s="241"/>
      <c r="I6" s="51"/>
      <c r="J6" s="241" t="s">
        <v>52</v>
      </c>
      <c r="K6" s="241"/>
      <c r="L6" s="241"/>
    </row>
    <row r="7" spans="1:12" ht="20.25" customHeight="1">
      <c r="A7" s="37"/>
      <c r="B7" s="37"/>
      <c r="C7" s="37"/>
      <c r="D7" s="227"/>
      <c r="E7" s="64"/>
      <c r="F7" s="240" t="s">
        <v>5</v>
      </c>
      <c r="G7" s="240"/>
      <c r="H7" s="240"/>
      <c r="I7" s="51"/>
      <c r="J7" s="240" t="s">
        <v>5</v>
      </c>
      <c r="K7" s="240"/>
      <c r="L7" s="240"/>
    </row>
    <row r="8" spans="1:12" ht="20.25" customHeight="1">
      <c r="A8" s="37"/>
      <c r="B8" s="37"/>
      <c r="C8" s="37"/>
      <c r="D8" s="227" t="s">
        <v>7</v>
      </c>
      <c r="E8" s="51"/>
      <c r="F8" s="170">
        <v>2023</v>
      </c>
      <c r="G8" s="171"/>
      <c r="H8" s="170">
        <v>2022</v>
      </c>
      <c r="I8" s="171"/>
      <c r="J8" s="170">
        <v>2023</v>
      </c>
      <c r="K8" s="171"/>
      <c r="L8" s="170">
        <v>2022</v>
      </c>
    </row>
    <row r="9" spans="1:12" ht="20.25" customHeight="1">
      <c r="A9" s="37"/>
      <c r="B9" s="37"/>
      <c r="C9" s="37"/>
      <c r="D9" s="227"/>
      <c r="E9" s="51"/>
      <c r="F9" s="236" t="s">
        <v>207</v>
      </c>
      <c r="G9" s="236"/>
      <c r="H9" s="236"/>
      <c r="I9" s="236"/>
      <c r="J9" s="236"/>
      <c r="K9" s="236"/>
      <c r="L9" s="236"/>
    </row>
    <row r="10" spans="1:12" ht="20.25" customHeight="1">
      <c r="A10" s="68" t="s">
        <v>53</v>
      </c>
      <c r="B10" s="38"/>
      <c r="C10" s="35"/>
      <c r="D10" s="71">
        <v>25</v>
      </c>
      <c r="E10" s="38"/>
      <c r="F10" s="78">
        <v>5376769</v>
      </c>
      <c r="G10" s="3"/>
      <c r="H10" s="78">
        <v>4092818</v>
      </c>
      <c r="I10" s="3"/>
      <c r="J10" s="78">
        <v>1037894</v>
      </c>
      <c r="K10" s="3"/>
      <c r="L10" s="78">
        <v>612083</v>
      </c>
    </row>
    <row r="11" spans="1:12" ht="20.25" customHeight="1">
      <c r="A11" s="68" t="s">
        <v>54</v>
      </c>
      <c r="B11" s="38"/>
      <c r="C11" s="38"/>
      <c r="E11" s="38"/>
      <c r="F11" s="129"/>
      <c r="G11" s="91"/>
      <c r="H11" s="129"/>
      <c r="I11" s="91"/>
      <c r="J11" s="129"/>
      <c r="K11" s="93"/>
      <c r="L11" s="129"/>
    </row>
    <row r="12" spans="1:12" ht="20.25" customHeight="1">
      <c r="A12" s="38" t="s">
        <v>54</v>
      </c>
      <c r="B12" s="38"/>
      <c r="E12" s="38"/>
      <c r="F12" s="93">
        <v>-2978370</v>
      </c>
      <c r="G12" s="93"/>
      <c r="H12" s="93">
        <v>-2208357</v>
      </c>
      <c r="I12" s="93"/>
      <c r="J12" s="93">
        <v>-471257</v>
      </c>
      <c r="K12" s="93"/>
      <c r="L12" s="93">
        <v>-308836</v>
      </c>
    </row>
    <row r="13" spans="1:12" ht="20.25" customHeight="1">
      <c r="A13" s="38" t="s">
        <v>55</v>
      </c>
      <c r="B13" s="38"/>
      <c r="E13" s="38"/>
      <c r="F13" s="208">
        <v>-634453</v>
      </c>
      <c r="G13" s="93"/>
      <c r="H13" s="208">
        <v>-642658</v>
      </c>
      <c r="I13" s="93"/>
      <c r="J13" s="208">
        <v>-168604</v>
      </c>
      <c r="K13" s="93"/>
      <c r="L13" s="208">
        <v>-147642</v>
      </c>
    </row>
    <row r="14" spans="1:12" s="44" customFormat="1" ht="20.25" customHeight="1">
      <c r="A14" s="35" t="s">
        <v>56</v>
      </c>
      <c r="B14" s="35"/>
      <c r="C14" s="35"/>
      <c r="D14" s="79"/>
      <c r="E14" s="35"/>
      <c r="F14" s="54">
        <f>SUM(F12:F13)</f>
        <v>-3612823</v>
      </c>
      <c r="G14" s="101"/>
      <c r="H14" s="54">
        <f>SUM(H12:H13)</f>
        <v>-2851015</v>
      </c>
      <c r="I14" s="101"/>
      <c r="J14" s="54">
        <f>SUM(J12:J13)</f>
        <v>-639861</v>
      </c>
      <c r="K14" s="101"/>
      <c r="L14" s="54">
        <f>SUM(L12:L13)</f>
        <v>-456478</v>
      </c>
    </row>
    <row r="15" spans="1:12" ht="20.25" customHeight="1">
      <c r="A15" s="38" t="s">
        <v>301</v>
      </c>
      <c r="B15" s="38"/>
      <c r="C15" s="80"/>
      <c r="D15" s="81"/>
      <c r="E15" s="80"/>
      <c r="F15" s="4">
        <f>+F10+F14</f>
        <v>1763946</v>
      </c>
      <c r="G15" s="4"/>
      <c r="H15" s="4">
        <f>+H10+H14</f>
        <v>1241803</v>
      </c>
      <c r="I15" s="4"/>
      <c r="J15" s="4">
        <f>+J10+J14</f>
        <v>398033</v>
      </c>
      <c r="K15" s="4"/>
      <c r="L15" s="4">
        <f>+L10+L14</f>
        <v>155605</v>
      </c>
    </row>
    <row r="16" spans="1:12" ht="19.75" customHeight="1">
      <c r="A16" s="38"/>
      <c r="B16" s="38"/>
      <c r="C16" s="80"/>
      <c r="D16" s="81"/>
      <c r="E16" s="80"/>
      <c r="F16" s="209"/>
      <c r="G16" s="210"/>
      <c r="H16" s="209"/>
      <c r="I16" s="210"/>
      <c r="J16" s="209"/>
      <c r="K16" s="211"/>
      <c r="L16" s="209"/>
    </row>
    <row r="17" spans="1:12" ht="20.25" customHeight="1">
      <c r="A17" s="38" t="s">
        <v>58</v>
      </c>
      <c r="E17" s="38"/>
      <c r="F17" s="4">
        <v>619107</v>
      </c>
      <c r="G17" s="4"/>
      <c r="H17" s="4">
        <v>406943</v>
      </c>
      <c r="I17" s="4"/>
      <c r="J17" s="4">
        <v>240016</v>
      </c>
      <c r="K17" s="4"/>
      <c r="L17" s="4">
        <v>205693</v>
      </c>
    </row>
    <row r="18" spans="1:12" ht="20.25" customHeight="1">
      <c r="A18" s="38" t="s">
        <v>59</v>
      </c>
      <c r="E18" s="38"/>
      <c r="F18" s="4">
        <v>27192</v>
      </c>
      <c r="G18" s="4"/>
      <c r="H18" s="4">
        <v>11707</v>
      </c>
      <c r="I18" s="4"/>
      <c r="J18" s="4">
        <v>342945</v>
      </c>
      <c r="K18" s="4"/>
      <c r="L18" s="4">
        <v>300986</v>
      </c>
    </row>
    <row r="19" spans="1:12" ht="20.25" customHeight="1">
      <c r="A19" s="38" t="s">
        <v>60</v>
      </c>
      <c r="D19" s="71">
        <v>24</v>
      </c>
      <c r="E19" s="38"/>
      <c r="F19" s="4">
        <v>0</v>
      </c>
      <c r="G19" s="4"/>
      <c r="H19" s="4">
        <v>0</v>
      </c>
      <c r="I19" s="4"/>
      <c r="J19" s="4">
        <v>322152</v>
      </c>
      <c r="K19" s="4"/>
      <c r="L19" s="4">
        <v>523856</v>
      </c>
    </row>
    <row r="20" spans="1:12" ht="20.25" customHeight="1">
      <c r="A20" s="38" t="s">
        <v>61</v>
      </c>
      <c r="D20" s="71" t="s">
        <v>296</v>
      </c>
      <c r="E20" s="38"/>
      <c r="F20" s="4">
        <v>27466</v>
      </c>
      <c r="G20" s="91"/>
      <c r="H20" s="4">
        <v>25603</v>
      </c>
      <c r="I20" s="91"/>
      <c r="J20" s="4">
        <v>0</v>
      </c>
      <c r="K20" s="93"/>
      <c r="L20" s="4">
        <v>0</v>
      </c>
    </row>
    <row r="21" spans="1:12" ht="20.25" customHeight="1">
      <c r="A21" s="38" t="s">
        <v>229</v>
      </c>
      <c r="D21" s="232">
        <v>9</v>
      </c>
      <c r="E21" s="38"/>
      <c r="F21" s="4">
        <v>0</v>
      </c>
      <c r="G21" s="91"/>
      <c r="H21" s="4">
        <v>0</v>
      </c>
      <c r="I21" s="91"/>
      <c r="J21" s="4">
        <v>0</v>
      </c>
      <c r="K21" s="93"/>
      <c r="L21" s="4">
        <v>151240</v>
      </c>
    </row>
    <row r="22" spans="1:12" ht="20.25" customHeight="1">
      <c r="A22" s="38" t="s">
        <v>242</v>
      </c>
      <c r="D22" s="71">
        <v>8</v>
      </c>
      <c r="E22" s="38"/>
      <c r="F22" s="4">
        <v>0</v>
      </c>
      <c r="G22" s="91"/>
      <c r="H22" s="4">
        <v>130810</v>
      </c>
      <c r="I22" s="91"/>
      <c r="J22" s="4">
        <v>0</v>
      </c>
      <c r="K22" s="93"/>
      <c r="L22" s="4">
        <v>130000</v>
      </c>
    </row>
    <row r="23" spans="1:12" ht="20.25" customHeight="1">
      <c r="A23" s="38" t="s">
        <v>162</v>
      </c>
      <c r="D23" s="71">
        <v>24</v>
      </c>
      <c r="E23" s="38"/>
      <c r="F23" s="4">
        <v>0</v>
      </c>
      <c r="G23" s="91"/>
      <c r="H23" s="4">
        <v>4449</v>
      </c>
      <c r="I23" s="91"/>
      <c r="J23" s="93">
        <v>0</v>
      </c>
      <c r="K23" s="93"/>
      <c r="L23" s="4">
        <v>0</v>
      </c>
    </row>
    <row r="24" spans="1:12" ht="20.149999999999999" customHeight="1">
      <c r="A24" s="38" t="s">
        <v>224</v>
      </c>
      <c r="D24" s="71">
        <v>7</v>
      </c>
      <c r="E24" s="38"/>
      <c r="F24" s="4">
        <v>2756</v>
      </c>
      <c r="G24" s="91"/>
      <c r="H24" s="4">
        <v>32253</v>
      </c>
      <c r="I24" s="91"/>
      <c r="J24" s="93">
        <v>0</v>
      </c>
      <c r="K24" s="93"/>
      <c r="L24" s="4">
        <v>0</v>
      </c>
    </row>
    <row r="25" spans="1:12" ht="20.25" customHeight="1">
      <c r="A25" s="38" t="s">
        <v>189</v>
      </c>
      <c r="D25" s="71">
        <v>12</v>
      </c>
      <c r="E25" s="38"/>
      <c r="F25" s="4">
        <v>0</v>
      </c>
      <c r="G25" s="91"/>
      <c r="H25" s="4">
        <v>92895</v>
      </c>
      <c r="I25" s="91"/>
      <c r="J25" s="4">
        <v>0</v>
      </c>
      <c r="K25" s="93"/>
      <c r="L25" s="4">
        <v>893</v>
      </c>
    </row>
    <row r="26" spans="1:12" ht="20.25" customHeight="1">
      <c r="A26" s="38" t="s">
        <v>269</v>
      </c>
      <c r="D26" s="71">
        <v>11</v>
      </c>
      <c r="E26" s="38"/>
      <c r="F26" s="4">
        <v>46008</v>
      </c>
      <c r="G26" s="91"/>
      <c r="H26" s="4">
        <v>100000</v>
      </c>
      <c r="I26" s="91"/>
      <c r="J26" s="4">
        <v>39000</v>
      </c>
      <c r="K26" s="93"/>
      <c r="L26" s="4">
        <v>100000</v>
      </c>
    </row>
    <row r="27" spans="1:12" ht="20.25" customHeight="1">
      <c r="A27" s="38" t="s">
        <v>57</v>
      </c>
      <c r="E27" s="38"/>
      <c r="F27" s="4">
        <v>262542</v>
      </c>
      <c r="G27" s="91"/>
      <c r="H27" s="4">
        <v>206601</v>
      </c>
      <c r="I27" s="91"/>
      <c r="J27" s="4">
        <v>283796</v>
      </c>
      <c r="K27" s="93"/>
      <c r="L27" s="4">
        <v>224404</v>
      </c>
    </row>
    <row r="28" spans="1:12" s="44" customFormat="1" ht="20.25" customHeight="1">
      <c r="A28" s="35" t="s">
        <v>190</v>
      </c>
      <c r="B28" s="35"/>
      <c r="C28" s="35"/>
      <c r="D28" s="71">
        <v>25</v>
      </c>
      <c r="E28" s="35"/>
      <c r="F28" s="54">
        <f>SUM(F17:F27)</f>
        <v>985071</v>
      </c>
      <c r="G28" s="3"/>
      <c r="H28" s="54">
        <f>SUM(H17:H27)</f>
        <v>1011261</v>
      </c>
      <c r="I28" s="3"/>
      <c r="J28" s="54">
        <f>SUM(J17:J27)</f>
        <v>1227909</v>
      </c>
      <c r="K28" s="3"/>
      <c r="L28" s="54">
        <f>SUM(L17:L27)</f>
        <v>1637072</v>
      </c>
    </row>
    <row r="29" spans="1:12" s="44" customFormat="1" ht="15" customHeight="1">
      <c r="A29" s="35"/>
      <c r="B29" s="35"/>
      <c r="C29" s="35"/>
      <c r="D29" s="79"/>
      <c r="E29" s="35"/>
      <c r="F29" s="96"/>
      <c r="G29" s="101"/>
      <c r="H29" s="96"/>
      <c r="I29" s="101"/>
      <c r="J29" s="96"/>
      <c r="K29" s="207"/>
      <c r="L29" s="96"/>
    </row>
    <row r="30" spans="1:12" ht="20.25" customHeight="1">
      <c r="A30" s="38" t="s">
        <v>62</v>
      </c>
      <c r="B30" s="38"/>
      <c r="C30" s="38"/>
      <c r="E30" s="38"/>
      <c r="F30" s="4">
        <f>+F15+F28</f>
        <v>2749017</v>
      </c>
      <c r="G30" s="4"/>
      <c r="H30" s="4">
        <f>+H15+H28</f>
        <v>2253064</v>
      </c>
      <c r="I30" s="4"/>
      <c r="J30" s="4">
        <f>+J15+J28</f>
        <v>1625942</v>
      </c>
      <c r="K30" s="4"/>
      <c r="L30" s="4">
        <f>+L15+L28</f>
        <v>1792677</v>
      </c>
    </row>
    <row r="31" spans="1:12" ht="15" customHeight="1">
      <c r="A31" s="38"/>
      <c r="B31" s="38"/>
      <c r="C31" s="38"/>
      <c r="E31" s="38"/>
      <c r="F31" s="4"/>
      <c r="G31" s="4"/>
      <c r="H31" s="4"/>
      <c r="I31" s="4"/>
      <c r="J31" s="4"/>
      <c r="K31" s="4"/>
      <c r="L31" s="4"/>
    </row>
    <row r="32" spans="1:12" ht="20.25" customHeight="1">
      <c r="A32" s="68" t="s">
        <v>63</v>
      </c>
      <c r="B32" s="38"/>
      <c r="C32" s="38"/>
      <c r="E32" s="38"/>
      <c r="F32" s="93"/>
      <c r="G32" s="91"/>
      <c r="H32" s="93"/>
      <c r="I32" s="91"/>
      <c r="J32" s="93"/>
      <c r="K32" s="93"/>
      <c r="L32" s="93"/>
    </row>
    <row r="33" spans="1:12" ht="20.25" customHeight="1">
      <c r="A33" s="38" t="s">
        <v>64</v>
      </c>
      <c r="E33" s="38"/>
      <c r="F33" s="93">
        <v>-491915</v>
      </c>
      <c r="G33" s="91"/>
      <c r="H33" s="93">
        <v>-331750</v>
      </c>
      <c r="I33" s="91"/>
      <c r="J33" s="93">
        <v>-219438</v>
      </c>
      <c r="K33" s="93"/>
      <c r="L33" s="93">
        <v>-132229</v>
      </c>
    </row>
    <row r="34" spans="1:12" ht="20.25" customHeight="1">
      <c r="A34" s="38" t="s">
        <v>65</v>
      </c>
      <c r="E34" s="38"/>
      <c r="F34" s="93">
        <v>-2086709</v>
      </c>
      <c r="G34" s="91"/>
      <c r="H34" s="93">
        <v>-1692619</v>
      </c>
      <c r="I34" s="91"/>
      <c r="J34" s="93">
        <v>-966498</v>
      </c>
      <c r="K34" s="93"/>
      <c r="L34" s="93">
        <v>-791634</v>
      </c>
    </row>
    <row r="35" spans="1:12" ht="20.25" customHeight="1">
      <c r="A35" s="38" t="s">
        <v>66</v>
      </c>
      <c r="E35" s="38"/>
      <c r="F35" s="93">
        <v>-266241</v>
      </c>
      <c r="G35" s="91"/>
      <c r="H35" s="93">
        <v>-291784</v>
      </c>
      <c r="I35" s="91"/>
      <c r="J35" s="93">
        <v>-116782</v>
      </c>
      <c r="K35" s="93"/>
      <c r="L35" s="93">
        <v>-122541</v>
      </c>
    </row>
    <row r="36" spans="1:12" ht="20.25" customHeight="1">
      <c r="A36" s="38" t="s">
        <v>315</v>
      </c>
      <c r="B36" s="197"/>
      <c r="C36" s="197"/>
      <c r="E36" s="38"/>
      <c r="F36" s="4">
        <v>0</v>
      </c>
      <c r="G36" s="91"/>
      <c r="H36" s="4">
        <v>-32925</v>
      </c>
      <c r="I36" s="91"/>
      <c r="J36" s="4">
        <v>0</v>
      </c>
      <c r="K36" s="93"/>
      <c r="L36" s="4">
        <v>0</v>
      </c>
    </row>
    <row r="37" spans="1:12" s="44" customFormat="1" ht="20.25" customHeight="1">
      <c r="A37" s="35" t="s">
        <v>68</v>
      </c>
      <c r="B37" s="35"/>
      <c r="C37" s="35"/>
      <c r="D37" s="79"/>
      <c r="E37" s="35"/>
      <c r="F37" s="54">
        <f>SUM(F33:F36)</f>
        <v>-2844865</v>
      </c>
      <c r="G37" s="101"/>
      <c r="H37" s="54">
        <f>SUM(H33:H36)</f>
        <v>-2349078</v>
      </c>
      <c r="I37" s="101"/>
      <c r="J37" s="54">
        <f>SUM(J33:J36)</f>
        <v>-1302718</v>
      </c>
      <c r="K37" s="207"/>
      <c r="L37" s="54">
        <f>SUM(L33:L36)</f>
        <v>-1046404</v>
      </c>
    </row>
    <row r="38" spans="1:12" s="44" customFormat="1" ht="15" customHeight="1">
      <c r="A38" s="35"/>
      <c r="B38" s="35"/>
      <c r="C38" s="35"/>
      <c r="D38" s="79"/>
      <c r="E38" s="35"/>
      <c r="F38" s="96"/>
      <c r="G38" s="101"/>
      <c r="H38" s="96"/>
      <c r="I38" s="101"/>
      <c r="J38" s="96"/>
      <c r="K38" s="207"/>
      <c r="L38" s="96"/>
    </row>
    <row r="39" spans="1:12" s="44" customFormat="1" ht="20.25" customHeight="1">
      <c r="A39" s="35" t="s">
        <v>163</v>
      </c>
      <c r="C39" s="35"/>
      <c r="D39" s="79"/>
      <c r="E39" s="35"/>
      <c r="F39" s="3">
        <f>F37+F30</f>
        <v>-95848</v>
      </c>
      <c r="G39" s="4"/>
      <c r="H39" s="3">
        <f>H37+H30</f>
        <v>-96014</v>
      </c>
      <c r="I39" s="3"/>
      <c r="J39" s="3">
        <f>J37+J30</f>
        <v>323224</v>
      </c>
      <c r="K39" s="3"/>
      <c r="L39" s="3">
        <f>L37+L30</f>
        <v>746273</v>
      </c>
    </row>
    <row r="40" spans="1:12" ht="20.25" customHeight="1">
      <c r="A40" s="38" t="s">
        <v>67</v>
      </c>
      <c r="E40" s="38"/>
      <c r="F40" s="91">
        <v>-523893</v>
      </c>
      <c r="G40" s="91"/>
      <c r="H40" s="91">
        <v>-492549</v>
      </c>
      <c r="I40" s="91"/>
      <c r="J40" s="91">
        <v>-518973</v>
      </c>
      <c r="K40" s="93"/>
      <c r="L40" s="91">
        <v>-463587</v>
      </c>
    </row>
    <row r="41" spans="1:12" ht="20.25" customHeight="1">
      <c r="A41" s="38" t="s">
        <v>209</v>
      </c>
      <c r="E41" s="38"/>
      <c r="F41" s="59"/>
      <c r="G41" s="91"/>
      <c r="H41" s="59"/>
      <c r="I41" s="91"/>
      <c r="J41" s="91"/>
      <c r="K41" s="93"/>
      <c r="L41" s="91"/>
    </row>
    <row r="42" spans="1:12" ht="20.25" customHeight="1">
      <c r="A42" s="38"/>
      <c r="B42" s="42" t="s">
        <v>164</v>
      </c>
      <c r="D42" s="71" t="s">
        <v>283</v>
      </c>
      <c r="E42" s="38"/>
      <c r="F42" s="91">
        <v>48493</v>
      </c>
      <c r="G42" s="91"/>
      <c r="H42" s="91">
        <v>25787</v>
      </c>
      <c r="I42" s="91"/>
      <c r="J42" s="4">
        <v>0</v>
      </c>
      <c r="K42" s="93"/>
      <c r="L42" s="4">
        <v>0</v>
      </c>
    </row>
    <row r="43" spans="1:12" ht="20.25" customHeight="1">
      <c r="A43" s="35" t="s">
        <v>258</v>
      </c>
      <c r="B43" s="44"/>
      <c r="C43" s="44"/>
      <c r="D43" s="79"/>
      <c r="E43" s="44"/>
      <c r="F43" s="157">
        <f>SUM(F39:F42)</f>
        <v>-571248</v>
      </c>
      <c r="G43" s="3"/>
      <c r="H43" s="157">
        <f>SUM(H39:H42)</f>
        <v>-562776</v>
      </c>
      <c r="I43" s="3"/>
      <c r="J43" s="157">
        <f>SUM(J39:J42)</f>
        <v>-195749</v>
      </c>
      <c r="K43" s="207"/>
      <c r="L43" s="157">
        <f>SUM(L39:L42)</f>
        <v>282686</v>
      </c>
    </row>
    <row r="44" spans="1:12" ht="20.25" customHeight="1">
      <c r="A44" s="38" t="s">
        <v>191</v>
      </c>
      <c r="C44" s="82"/>
      <c r="D44" s="71">
        <v>27</v>
      </c>
      <c r="E44" s="82"/>
      <c r="F44" s="33">
        <v>-12818</v>
      </c>
      <c r="G44" s="91"/>
      <c r="H44" s="33">
        <v>15629</v>
      </c>
      <c r="I44" s="91"/>
      <c r="J44" s="33">
        <v>-5016</v>
      </c>
      <c r="K44" s="93"/>
      <c r="L44" s="33">
        <v>-17185</v>
      </c>
    </row>
    <row r="45" spans="1:12" ht="20.25" customHeight="1" thickBot="1">
      <c r="A45" s="35" t="s">
        <v>259</v>
      </c>
      <c r="C45" s="82"/>
      <c r="E45" s="82"/>
      <c r="F45" s="58">
        <f>SUM(F43:F44)</f>
        <v>-584066</v>
      </c>
      <c r="G45" s="91"/>
      <c r="H45" s="58">
        <f>SUM(H43:H44)</f>
        <v>-547147</v>
      </c>
      <c r="I45" s="91"/>
      <c r="J45" s="58">
        <f>SUM(J43:J44)</f>
        <v>-200765</v>
      </c>
      <c r="K45" s="93"/>
      <c r="L45" s="58">
        <f>SUM(L43:L44)</f>
        <v>265501</v>
      </c>
    </row>
    <row r="46" spans="1:12" ht="15" customHeight="1" thickTop="1">
      <c r="A46" s="83"/>
      <c r="B46" s="83"/>
      <c r="C46" s="83"/>
      <c r="D46" s="83"/>
      <c r="E46" s="83"/>
      <c r="F46" s="212"/>
      <c r="G46" s="212"/>
      <c r="H46" s="212"/>
      <c r="I46" s="212"/>
      <c r="J46" s="212"/>
      <c r="K46" s="212"/>
      <c r="L46" s="212"/>
    </row>
    <row r="47" spans="1:12" ht="20.25" customHeight="1">
      <c r="A47" s="35" t="s">
        <v>260</v>
      </c>
      <c r="B47" s="44"/>
      <c r="C47" s="44"/>
      <c r="D47" s="79"/>
      <c r="E47" s="44"/>
      <c r="F47" s="91"/>
      <c r="G47" s="91"/>
      <c r="H47" s="91"/>
      <c r="I47" s="91"/>
      <c r="J47" s="91"/>
      <c r="K47" s="93"/>
      <c r="L47" s="91"/>
    </row>
    <row r="48" spans="1:12" ht="20.25" customHeight="1">
      <c r="A48" s="38" t="s">
        <v>205</v>
      </c>
      <c r="B48" s="44"/>
      <c r="D48" s="79"/>
      <c r="E48" s="44"/>
      <c r="F48" s="4">
        <v>-569820</v>
      </c>
      <c r="G48" s="91"/>
      <c r="H48" s="4">
        <v>-501462</v>
      </c>
      <c r="I48" s="91"/>
      <c r="J48" s="4">
        <v>-200765</v>
      </c>
      <c r="K48" s="93"/>
      <c r="L48" s="4">
        <v>265501</v>
      </c>
    </row>
    <row r="49" spans="1:12" ht="20.25" customHeight="1">
      <c r="A49" s="38" t="s">
        <v>206</v>
      </c>
      <c r="B49" s="44"/>
      <c r="D49" s="71">
        <v>9</v>
      </c>
      <c r="E49" s="44"/>
      <c r="F49" s="4">
        <v>-14246</v>
      </c>
      <c r="G49" s="91"/>
      <c r="H49" s="4">
        <v>-45685</v>
      </c>
      <c r="I49" s="91"/>
      <c r="J49" s="4">
        <v>0</v>
      </c>
      <c r="K49" s="91"/>
      <c r="L49" s="4">
        <v>0</v>
      </c>
    </row>
    <row r="50" spans="1:12" ht="20.25" customHeight="1" thickBot="1">
      <c r="A50" s="35" t="s">
        <v>261</v>
      </c>
      <c r="B50" s="84"/>
      <c r="C50" s="44"/>
      <c r="D50" s="79"/>
      <c r="E50" s="44"/>
      <c r="F50" s="58">
        <f>SUM(F48:F49)</f>
        <v>-584066</v>
      </c>
      <c r="G50" s="101"/>
      <c r="H50" s="58">
        <f>SUM(H48:H49)</f>
        <v>-547147</v>
      </c>
      <c r="I50" s="101"/>
      <c r="J50" s="58">
        <f>SUM(J48:J49)</f>
        <v>-200765</v>
      </c>
      <c r="K50" s="3"/>
      <c r="L50" s="58">
        <f>SUM(L48:L49)</f>
        <v>265501</v>
      </c>
    </row>
    <row r="51" spans="1:12" ht="15" customHeight="1" thickTop="1">
      <c r="A51" s="44"/>
      <c r="B51" s="44"/>
      <c r="C51" s="85"/>
      <c r="D51" s="81"/>
      <c r="E51" s="85"/>
      <c r="F51" s="129"/>
      <c r="G51" s="91"/>
      <c r="H51" s="129"/>
      <c r="I51" s="93"/>
      <c r="J51" s="129"/>
      <c r="K51" s="91"/>
      <c r="L51" s="129"/>
    </row>
    <row r="52" spans="1:12" ht="20.25" customHeight="1">
      <c r="A52" s="44" t="s">
        <v>256</v>
      </c>
      <c r="B52" s="44"/>
      <c r="C52" s="85"/>
      <c r="D52" s="81">
        <v>28</v>
      </c>
      <c r="E52" s="85"/>
      <c r="F52" s="129"/>
      <c r="G52" s="91"/>
      <c r="H52" s="129"/>
      <c r="I52" s="93"/>
      <c r="J52" s="129"/>
      <c r="K52" s="91"/>
      <c r="L52" s="129"/>
    </row>
    <row r="53" spans="1:12" ht="20.25" customHeight="1" thickBot="1">
      <c r="A53" s="42" t="s">
        <v>257</v>
      </c>
      <c r="C53" s="85"/>
      <c r="D53" s="81"/>
      <c r="E53" s="85"/>
      <c r="F53" s="146">
        <v>-0.82</v>
      </c>
      <c r="G53" s="147"/>
      <c r="H53" s="146">
        <v>-0.65</v>
      </c>
      <c r="I53" s="148"/>
      <c r="J53" s="198">
        <v>-0.38</v>
      </c>
      <c r="K53" s="147"/>
      <c r="L53" s="146">
        <v>0.26</v>
      </c>
    </row>
    <row r="54" spans="1:12" ht="14.5" thickTop="1">
      <c r="F54" s="129"/>
      <c r="G54" s="91"/>
      <c r="H54" s="129"/>
      <c r="I54" s="91"/>
      <c r="J54" s="129"/>
      <c r="K54" s="93"/>
      <c r="L54" s="129"/>
    </row>
    <row r="55" spans="1:12" s="9" customFormat="1">
      <c r="C55" s="127"/>
      <c r="D55" s="128"/>
      <c r="F55" s="94"/>
      <c r="G55" s="94"/>
      <c r="H55" s="94"/>
      <c r="I55" s="94"/>
      <c r="J55" s="94"/>
      <c r="K55" s="94"/>
      <c r="L55" s="94"/>
    </row>
    <row r="57" spans="1:12">
      <c r="F57" s="86"/>
      <c r="H57" s="86"/>
    </row>
    <row r="59" spans="1:12">
      <c r="F59" s="87"/>
      <c r="G59" s="88"/>
      <c r="H59" s="87"/>
      <c r="I59" s="88"/>
      <c r="J59" s="87"/>
      <c r="L59" s="87"/>
    </row>
  </sheetData>
  <mergeCells count="7">
    <mergeCell ref="F7:H7"/>
    <mergeCell ref="J7:L7"/>
    <mergeCell ref="F9:L9"/>
    <mergeCell ref="F5:H5"/>
    <mergeCell ref="J5:L5"/>
    <mergeCell ref="F6:H6"/>
    <mergeCell ref="J6:L6"/>
  </mergeCells>
  <pageMargins left="0.7" right="0.7" top="0.48" bottom="0.5" header="0.5" footer="0.5"/>
  <pageSetup paperSize="9" scale="65" firstPageNumber="8" fitToHeight="0" orientation="portrait" cellComments="asDisplayed" useFirstPageNumber="1" horizontalDpi="300" verticalDpi="300" r:id="rId1"/>
  <headerFooter alignWithMargins="0">
    <oddFooter>&amp;L&amp;"Times New Roman,Regular"&amp;11The accompanying notes form an integral part of the financial statements. 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53"/>
  <sheetViews>
    <sheetView view="pageBreakPreview" zoomScaleNormal="80" zoomScaleSheetLayoutView="100" workbookViewId="0">
      <selection activeCell="E30" sqref="E30:K30"/>
    </sheetView>
  </sheetViews>
  <sheetFormatPr defaultColWidth="9.09765625" defaultRowHeight="14"/>
  <cols>
    <col min="1" max="2" width="2.59765625" style="42" customWidth="1"/>
    <col min="3" max="3" width="65.19921875" style="42" customWidth="1"/>
    <col min="4" max="4" width="10.09765625" style="42" customWidth="1"/>
    <col min="5" max="5" width="16.8984375" style="74" customWidth="1"/>
    <col min="6" max="6" width="0.8984375" style="67" customWidth="1"/>
    <col min="7" max="7" width="16.8984375" style="74" customWidth="1"/>
    <col min="8" max="8" width="0.8984375" style="67" customWidth="1"/>
    <col min="9" max="9" width="15.8984375" style="74" customWidth="1"/>
    <col min="10" max="10" width="0.8984375" style="74" customWidth="1"/>
    <col min="11" max="11" width="15.8984375" style="74" customWidth="1"/>
    <col min="12" max="16384" width="9.09765625" style="42"/>
  </cols>
  <sheetData>
    <row r="1" spans="1:11" ht="20.25" customHeight="1">
      <c r="A1" s="162" t="str">
        <f>+'BL-7 P'!A1:K1</f>
        <v>Dusit Thani Public Company Limited and its Subsidiaries</v>
      </c>
      <c r="B1" s="162"/>
      <c r="C1" s="162"/>
      <c r="D1" s="163"/>
      <c r="E1" s="164"/>
      <c r="F1" s="162"/>
      <c r="G1" s="164"/>
      <c r="H1" s="162"/>
      <c r="I1" s="162"/>
      <c r="J1" s="162"/>
      <c r="K1" s="162"/>
    </row>
    <row r="2" spans="1:11" ht="20.25" customHeight="1">
      <c r="A2" s="165" t="s">
        <v>123</v>
      </c>
      <c r="B2" s="165"/>
      <c r="C2" s="165"/>
      <c r="D2" s="166"/>
      <c r="E2" s="164"/>
      <c r="F2" s="165"/>
      <c r="G2" s="164"/>
      <c r="H2" s="165"/>
      <c r="I2" s="165"/>
      <c r="J2" s="165"/>
      <c r="K2" s="165"/>
    </row>
    <row r="3" spans="1:11" ht="20.25" customHeight="1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</row>
    <row r="4" spans="1:11" ht="20.25" customHeight="1">
      <c r="A4" s="35"/>
      <c r="B4" s="35"/>
      <c r="C4" s="35"/>
      <c r="D4" s="35"/>
      <c r="E4" s="61"/>
      <c r="F4" s="167" t="s">
        <v>2</v>
      </c>
      <c r="G4" s="61"/>
      <c r="H4" s="61"/>
      <c r="I4" s="61"/>
      <c r="J4" s="226" t="s">
        <v>3</v>
      </c>
      <c r="K4" s="61"/>
    </row>
    <row r="5" spans="1:11" ht="20.25" customHeight="1">
      <c r="A5" s="37"/>
      <c r="B5" s="37"/>
      <c r="C5" s="37"/>
      <c r="D5" s="37"/>
      <c r="E5" s="239" t="s">
        <v>4</v>
      </c>
      <c r="F5" s="239"/>
      <c r="G5" s="239"/>
      <c r="H5" s="51"/>
      <c r="I5" s="239" t="s">
        <v>4</v>
      </c>
      <c r="J5" s="239"/>
      <c r="K5" s="239"/>
    </row>
    <row r="6" spans="1:11" ht="20.25" customHeight="1">
      <c r="A6" s="37"/>
      <c r="B6" s="37"/>
      <c r="C6" s="37"/>
      <c r="D6" s="37"/>
      <c r="E6" s="241" t="s">
        <v>52</v>
      </c>
      <c r="F6" s="241"/>
      <c r="G6" s="241"/>
      <c r="H6" s="51"/>
      <c r="I6" s="241" t="s">
        <v>52</v>
      </c>
      <c r="J6" s="241"/>
      <c r="K6" s="241"/>
    </row>
    <row r="7" spans="1:11" ht="20.25" customHeight="1">
      <c r="A7" s="37"/>
      <c r="B7" s="37"/>
      <c r="C7" s="37"/>
      <c r="D7" s="37"/>
      <c r="E7" s="240" t="s">
        <v>5</v>
      </c>
      <c r="F7" s="240"/>
      <c r="G7" s="240"/>
      <c r="H7" s="51"/>
      <c r="I7" s="240" t="s">
        <v>5</v>
      </c>
      <c r="J7" s="240"/>
      <c r="K7" s="240"/>
    </row>
    <row r="8" spans="1:11" ht="20.25" customHeight="1">
      <c r="A8" s="37"/>
      <c r="B8" s="37"/>
      <c r="C8" s="37"/>
      <c r="D8" s="229" t="s">
        <v>7</v>
      </c>
      <c r="E8" s="170">
        <v>2023</v>
      </c>
      <c r="F8" s="171"/>
      <c r="G8" s="170">
        <v>2022</v>
      </c>
      <c r="H8" s="171"/>
      <c r="I8" s="170">
        <v>2023</v>
      </c>
      <c r="J8" s="171"/>
      <c r="K8" s="170">
        <v>2022</v>
      </c>
    </row>
    <row r="9" spans="1:11" ht="20.25" customHeight="1">
      <c r="A9" s="37"/>
      <c r="B9" s="37"/>
      <c r="C9" s="37"/>
      <c r="D9" s="37"/>
      <c r="E9" s="236" t="s">
        <v>207</v>
      </c>
      <c r="F9" s="236"/>
      <c r="G9" s="236"/>
      <c r="H9" s="236"/>
      <c r="I9" s="236"/>
      <c r="J9" s="236"/>
      <c r="K9" s="236"/>
    </row>
    <row r="10" spans="1:11" ht="20.25" customHeight="1">
      <c r="A10" s="35" t="s">
        <v>261</v>
      </c>
      <c r="B10" s="44"/>
      <c r="C10" s="44"/>
      <c r="D10" s="44"/>
      <c r="E10" s="3">
        <v>-584066</v>
      </c>
      <c r="F10" s="3"/>
      <c r="G10" s="3">
        <v>-547147</v>
      </c>
      <c r="H10" s="3"/>
      <c r="I10" s="3">
        <v>-200765</v>
      </c>
      <c r="J10" s="4"/>
      <c r="K10" s="3">
        <v>265501</v>
      </c>
    </row>
    <row r="11" spans="1:11" ht="20.25" customHeight="1">
      <c r="A11" s="35" t="s">
        <v>71</v>
      </c>
      <c r="B11" s="44"/>
      <c r="C11" s="44"/>
      <c r="D11" s="44"/>
      <c r="E11" s="207"/>
      <c r="F11" s="101"/>
      <c r="G11" s="207"/>
      <c r="H11" s="207"/>
      <c r="I11" s="207"/>
      <c r="J11" s="207"/>
      <c r="K11" s="207"/>
    </row>
    <row r="12" spans="1:11" ht="20.25" customHeight="1">
      <c r="A12" s="68" t="s">
        <v>136</v>
      </c>
      <c r="B12" s="44"/>
      <c r="C12" s="44"/>
      <c r="D12" s="44"/>
      <c r="E12" s="131"/>
      <c r="F12" s="91"/>
      <c r="G12" s="131"/>
      <c r="H12" s="91"/>
      <c r="I12" s="131"/>
      <c r="J12" s="93"/>
      <c r="K12" s="131"/>
    </row>
    <row r="13" spans="1:11" ht="20.25" customHeight="1">
      <c r="A13" s="42" t="s">
        <v>165</v>
      </c>
      <c r="E13" s="131">
        <v>11161</v>
      </c>
      <c r="F13" s="91"/>
      <c r="G13" s="131">
        <v>-10752</v>
      </c>
      <c r="H13" s="93"/>
      <c r="I13" s="4">
        <v>0</v>
      </c>
      <c r="J13" s="93"/>
      <c r="K13" s="4">
        <v>0</v>
      </c>
    </row>
    <row r="14" spans="1:11" ht="20.25" customHeight="1">
      <c r="A14" s="42" t="s">
        <v>285</v>
      </c>
      <c r="E14" s="131"/>
      <c r="F14" s="91"/>
      <c r="G14" s="131"/>
      <c r="H14" s="93"/>
      <c r="I14" s="4"/>
      <c r="J14" s="93"/>
      <c r="K14" s="4"/>
    </row>
    <row r="15" spans="1:11" ht="20.25" customHeight="1">
      <c r="B15" s="42" t="s">
        <v>166</v>
      </c>
      <c r="E15" s="132">
        <v>-3971</v>
      </c>
      <c r="F15" s="91"/>
      <c r="G15" s="132">
        <v>8574</v>
      </c>
      <c r="H15" s="93"/>
      <c r="I15" s="33">
        <v>0</v>
      </c>
      <c r="J15" s="93"/>
      <c r="K15" s="33">
        <v>0</v>
      </c>
    </row>
    <row r="16" spans="1:11" ht="20.25" customHeight="1">
      <c r="A16" s="35" t="s">
        <v>219</v>
      </c>
      <c r="E16" s="70">
        <f>SUM(E13:E15)</f>
        <v>7190</v>
      </c>
      <c r="F16" s="3"/>
      <c r="G16" s="70">
        <f>SUM(G13:G15)</f>
        <v>-2178</v>
      </c>
      <c r="H16" s="3"/>
      <c r="I16" s="70">
        <f>SUM(I13:I15)</f>
        <v>0</v>
      </c>
      <c r="J16" s="3"/>
      <c r="K16" s="70">
        <f>SUM(K13:K15)</f>
        <v>0</v>
      </c>
    </row>
    <row r="17" spans="1:11" ht="20.25" customHeight="1">
      <c r="A17" s="35"/>
      <c r="E17" s="3"/>
      <c r="F17" s="3"/>
      <c r="G17" s="3"/>
      <c r="H17" s="3"/>
      <c r="I17" s="3"/>
      <c r="J17" s="3"/>
      <c r="K17" s="3"/>
    </row>
    <row r="18" spans="1:11" ht="20.25" customHeight="1">
      <c r="A18" s="68" t="s">
        <v>311</v>
      </c>
      <c r="E18" s="3"/>
      <c r="F18" s="3"/>
      <c r="G18" s="3"/>
      <c r="H18" s="3"/>
      <c r="I18" s="3"/>
      <c r="J18" s="3"/>
      <c r="K18" s="3"/>
    </row>
    <row r="19" spans="1:11" ht="20.25" customHeight="1">
      <c r="A19" s="29" t="s">
        <v>310</v>
      </c>
      <c r="D19" s="71">
        <v>27</v>
      </c>
      <c r="E19" s="4">
        <v>-4133</v>
      </c>
      <c r="F19" s="4"/>
      <c r="G19" s="4">
        <v>3954</v>
      </c>
      <c r="H19" s="4"/>
      <c r="I19" s="4">
        <v>0</v>
      </c>
      <c r="J19" s="4"/>
      <c r="K19" s="4">
        <v>0</v>
      </c>
    </row>
    <row r="20" spans="1:11" ht="20" customHeight="1">
      <c r="A20" s="1" t="s">
        <v>303</v>
      </c>
    </row>
    <row r="21" spans="1:11" ht="20" customHeight="1">
      <c r="A21" s="1"/>
      <c r="B21" s="42" t="s">
        <v>304</v>
      </c>
      <c r="D21" s="71">
        <v>27</v>
      </c>
      <c r="E21" s="4">
        <v>1033</v>
      </c>
      <c r="F21" s="4"/>
      <c r="G21" s="4">
        <v>-989</v>
      </c>
      <c r="H21" s="4"/>
      <c r="I21" s="4">
        <v>0</v>
      </c>
      <c r="J21" s="4"/>
      <c r="K21" s="4">
        <v>0</v>
      </c>
    </row>
    <row r="22" spans="1:11" ht="20.25" customHeight="1">
      <c r="A22" s="5" t="s">
        <v>302</v>
      </c>
      <c r="E22" s="54">
        <f>SUM(E19:E21)</f>
        <v>-3100</v>
      </c>
      <c r="F22" s="3"/>
      <c r="G22" s="54">
        <f>SUM(G19:G21)</f>
        <v>2965</v>
      </c>
      <c r="H22" s="3"/>
      <c r="I22" s="54">
        <f>SUM(I19:I21)</f>
        <v>0</v>
      </c>
      <c r="J22" s="3"/>
      <c r="K22" s="54">
        <f>SUM(K19:K21)</f>
        <v>0</v>
      </c>
    </row>
    <row r="23" spans="1:11" ht="20.25" customHeight="1">
      <c r="A23" s="5" t="s">
        <v>220</v>
      </c>
      <c r="B23" s="13"/>
      <c r="E23" s="207">
        <f>SUM(E16,E22)</f>
        <v>4090</v>
      </c>
      <c r="F23" s="101"/>
      <c r="G23" s="207">
        <f>SUM(G16,G22)</f>
        <v>787</v>
      </c>
      <c r="H23" s="101"/>
      <c r="I23" s="106">
        <f>SUM(I16,I22)</f>
        <v>0</v>
      </c>
      <c r="J23" s="207"/>
      <c r="K23" s="106">
        <f>SUM(K16,K22)</f>
        <v>0</v>
      </c>
    </row>
    <row r="24" spans="1:11" ht="20.25" customHeight="1" thickBot="1">
      <c r="A24" s="5" t="s">
        <v>141</v>
      </c>
      <c r="B24" s="1"/>
      <c r="E24" s="58">
        <f>SUM(E10,E23)</f>
        <v>-579976</v>
      </c>
      <c r="F24" s="3"/>
      <c r="G24" s="58">
        <f>SUM(G10,G23)</f>
        <v>-546360</v>
      </c>
      <c r="H24" s="3"/>
      <c r="I24" s="58">
        <f>SUM(I10,I23)</f>
        <v>-200765</v>
      </c>
      <c r="J24" s="3"/>
      <c r="K24" s="58">
        <f>SUM(K10,K23)</f>
        <v>265501</v>
      </c>
    </row>
    <row r="25" spans="1:11" ht="20.25" customHeight="1" thickTop="1">
      <c r="A25" s="5"/>
      <c r="B25" s="1"/>
      <c r="E25" s="3"/>
      <c r="F25" s="3"/>
      <c r="G25" s="3"/>
      <c r="H25" s="3"/>
      <c r="I25" s="3"/>
      <c r="J25" s="3"/>
      <c r="K25" s="3"/>
    </row>
    <row r="26" spans="1:11" ht="20.25" customHeight="1">
      <c r="A26" s="44" t="s">
        <v>142</v>
      </c>
      <c r="B26" s="75"/>
      <c r="C26" s="75"/>
      <c r="D26" s="75"/>
      <c r="E26" s="129"/>
      <c r="F26" s="91"/>
      <c r="G26" s="129"/>
      <c r="H26" s="91"/>
      <c r="I26" s="129"/>
      <c r="J26" s="93"/>
      <c r="K26" s="129"/>
    </row>
    <row r="27" spans="1:11" ht="20.25" customHeight="1">
      <c r="B27" s="42" t="s">
        <v>69</v>
      </c>
      <c r="C27" s="75"/>
      <c r="D27" s="75"/>
      <c r="E27" s="131">
        <v>-567093</v>
      </c>
      <c r="F27" s="4"/>
      <c r="G27" s="131">
        <v>-483348</v>
      </c>
      <c r="H27" s="4"/>
      <c r="I27" s="4">
        <v>-200765</v>
      </c>
      <c r="J27" s="4"/>
      <c r="K27" s="4">
        <v>265501</v>
      </c>
    </row>
    <row r="28" spans="1:11" ht="20.25" customHeight="1">
      <c r="B28" s="42" t="s">
        <v>49</v>
      </c>
      <c r="C28" s="75"/>
      <c r="D28" s="75"/>
      <c r="E28" s="131">
        <v>-12883</v>
      </c>
      <c r="F28" s="4"/>
      <c r="G28" s="131">
        <v>-63012</v>
      </c>
      <c r="H28" s="93"/>
      <c r="I28" s="4">
        <v>0</v>
      </c>
      <c r="J28" s="93"/>
      <c r="K28" s="4">
        <v>0</v>
      </c>
    </row>
    <row r="29" spans="1:11" ht="20.25" customHeight="1" thickBot="1">
      <c r="A29" s="35" t="s">
        <v>141</v>
      </c>
      <c r="B29" s="44"/>
      <c r="C29" s="76"/>
      <c r="D29" s="76"/>
      <c r="E29" s="58">
        <f>SUM(E27:E28)</f>
        <v>-579976</v>
      </c>
      <c r="F29" s="3"/>
      <c r="G29" s="58">
        <f>SUM(G27:G28)</f>
        <v>-546360</v>
      </c>
      <c r="H29" s="3"/>
      <c r="I29" s="58">
        <f>SUM(I27:I28)</f>
        <v>-200765</v>
      </c>
      <c r="J29" s="3"/>
      <c r="K29" s="58">
        <f>SUM(K27:K28)</f>
        <v>265501</v>
      </c>
    </row>
    <row r="30" spans="1:11" ht="14.5" thickTop="1">
      <c r="E30" s="77"/>
      <c r="F30" s="77"/>
      <c r="G30" s="77"/>
      <c r="H30" s="77"/>
      <c r="I30" s="77"/>
      <c r="J30" s="77"/>
      <c r="K30" s="77"/>
    </row>
    <row r="31" spans="1:11">
      <c r="E31" s="77"/>
      <c r="F31" s="75"/>
      <c r="G31" s="77"/>
      <c r="H31" s="75"/>
      <c r="I31" s="75"/>
      <c r="J31" s="75"/>
      <c r="K31" s="75"/>
    </row>
    <row r="32" spans="1:11">
      <c r="E32" s="75"/>
      <c r="F32" s="75"/>
      <c r="G32" s="75"/>
      <c r="H32" s="75"/>
      <c r="I32" s="75"/>
      <c r="J32" s="75"/>
      <c r="K32" s="75"/>
    </row>
    <row r="33" spans="5:11">
      <c r="E33" s="75"/>
      <c r="F33" s="75"/>
      <c r="G33" s="75"/>
      <c r="H33" s="75"/>
      <c r="I33" s="75"/>
      <c r="J33" s="75"/>
      <c r="K33" s="75"/>
    </row>
    <row r="34" spans="5:11">
      <c r="E34" s="75"/>
      <c r="F34" s="75"/>
      <c r="G34" s="75"/>
      <c r="H34" s="75"/>
      <c r="I34" s="75"/>
      <c r="J34" s="75"/>
      <c r="K34" s="75"/>
    </row>
    <row r="35" spans="5:11">
      <c r="E35" s="75"/>
      <c r="F35" s="75"/>
      <c r="G35" s="75"/>
      <c r="H35" s="75"/>
      <c r="I35" s="75"/>
      <c r="J35" s="75"/>
      <c r="K35" s="75"/>
    </row>
    <row r="36" spans="5:11">
      <c r="E36" s="75"/>
      <c r="F36" s="75"/>
      <c r="G36" s="75"/>
      <c r="H36" s="75"/>
      <c r="I36" s="75"/>
      <c r="J36" s="75"/>
      <c r="K36" s="75"/>
    </row>
    <row r="37" spans="5:11">
      <c r="E37" s="75"/>
      <c r="F37" s="75"/>
      <c r="G37" s="75"/>
      <c r="H37" s="75"/>
      <c r="I37" s="75"/>
      <c r="J37" s="75"/>
      <c r="K37" s="75"/>
    </row>
    <row r="38" spans="5:11">
      <c r="E38" s="75"/>
      <c r="F38" s="75"/>
      <c r="G38" s="75"/>
      <c r="H38" s="75"/>
      <c r="I38" s="75"/>
      <c r="J38" s="75"/>
      <c r="K38" s="75"/>
    </row>
    <row r="39" spans="5:11">
      <c r="E39" s="75"/>
      <c r="F39" s="75"/>
      <c r="G39" s="75"/>
      <c r="H39" s="75"/>
      <c r="I39" s="75"/>
      <c r="J39" s="75"/>
      <c r="K39" s="75"/>
    </row>
    <row r="40" spans="5:11">
      <c r="E40" s="75"/>
      <c r="F40" s="75"/>
      <c r="G40" s="75"/>
      <c r="H40" s="75"/>
      <c r="I40" s="75"/>
      <c r="J40" s="75"/>
      <c r="K40" s="75"/>
    </row>
    <row r="41" spans="5:11">
      <c r="E41" s="75"/>
      <c r="F41" s="75"/>
      <c r="G41" s="75"/>
      <c r="H41" s="75"/>
      <c r="I41" s="75"/>
      <c r="J41" s="75"/>
      <c r="K41" s="75"/>
    </row>
    <row r="42" spans="5:11">
      <c r="E42" s="75"/>
      <c r="F42" s="75"/>
      <c r="G42" s="75"/>
      <c r="H42" s="75"/>
      <c r="I42" s="75"/>
      <c r="J42" s="75"/>
      <c r="K42" s="75"/>
    </row>
    <row r="43" spans="5:11">
      <c r="E43" s="75"/>
      <c r="F43" s="75"/>
      <c r="G43" s="75"/>
      <c r="H43" s="75"/>
      <c r="I43" s="75"/>
      <c r="J43" s="75"/>
      <c r="K43" s="75"/>
    </row>
    <row r="44" spans="5:11">
      <c r="E44" s="75"/>
      <c r="F44" s="75"/>
      <c r="G44" s="75"/>
      <c r="H44" s="75"/>
      <c r="I44" s="75"/>
      <c r="J44" s="75"/>
      <c r="K44" s="75"/>
    </row>
    <row r="45" spans="5:11">
      <c r="E45" s="75"/>
      <c r="F45" s="75"/>
      <c r="G45" s="75"/>
      <c r="H45" s="75"/>
      <c r="I45" s="75"/>
      <c r="J45" s="75"/>
      <c r="K45" s="75"/>
    </row>
    <row r="46" spans="5:11">
      <c r="E46" s="75"/>
      <c r="F46" s="75"/>
      <c r="G46" s="75"/>
      <c r="H46" s="75"/>
      <c r="I46" s="75"/>
      <c r="J46" s="75"/>
      <c r="K46" s="75"/>
    </row>
    <row r="47" spans="5:11">
      <c r="E47" s="75"/>
      <c r="F47" s="75"/>
      <c r="G47" s="75"/>
      <c r="H47" s="75"/>
      <c r="I47" s="75"/>
      <c r="J47" s="75"/>
      <c r="K47" s="75"/>
    </row>
    <row r="48" spans="5:11">
      <c r="E48" s="75"/>
      <c r="F48" s="75"/>
      <c r="G48" s="75"/>
      <c r="H48" s="75"/>
      <c r="I48" s="75"/>
      <c r="J48" s="75"/>
      <c r="K48" s="75"/>
    </row>
    <row r="49" spans="5:11">
      <c r="E49" s="75"/>
      <c r="F49" s="75"/>
      <c r="G49" s="75"/>
      <c r="H49" s="75"/>
      <c r="I49" s="75"/>
      <c r="J49" s="75"/>
      <c r="K49" s="75"/>
    </row>
    <row r="50" spans="5:11">
      <c r="E50" s="75"/>
      <c r="F50" s="75"/>
      <c r="G50" s="75"/>
      <c r="H50" s="75"/>
      <c r="I50" s="75"/>
      <c r="J50" s="75"/>
      <c r="K50" s="75"/>
    </row>
    <row r="51" spans="5:11">
      <c r="E51" s="75"/>
      <c r="F51" s="75"/>
      <c r="G51" s="75"/>
      <c r="H51" s="75"/>
      <c r="I51" s="75"/>
      <c r="J51" s="75"/>
      <c r="K51" s="75"/>
    </row>
    <row r="52" spans="5:11">
      <c r="E52" s="75"/>
      <c r="F52" s="75"/>
      <c r="G52" s="75"/>
      <c r="H52" s="75"/>
      <c r="I52" s="75"/>
      <c r="J52" s="75"/>
      <c r="K52" s="75"/>
    </row>
    <row r="53" spans="5:11">
      <c r="E53" s="75"/>
      <c r="F53" s="75"/>
      <c r="G53" s="75"/>
      <c r="H53" s="75"/>
      <c r="I53" s="75"/>
      <c r="J53" s="75"/>
      <c r="K53" s="75"/>
    </row>
  </sheetData>
  <mergeCells count="7">
    <mergeCell ref="E7:G7"/>
    <mergeCell ref="I7:K7"/>
    <mergeCell ref="E9:K9"/>
    <mergeCell ref="E5:G5"/>
    <mergeCell ref="I5:K5"/>
    <mergeCell ref="E6:G6"/>
    <mergeCell ref="I6:K6"/>
  </mergeCells>
  <pageMargins left="0.7" right="0.7" top="0.48" bottom="0.5" header="0.5" footer="0.5"/>
  <pageSetup paperSize="9" scale="64" firstPageNumber="9" fitToHeight="0" orientation="portrait" cellComments="asDisplayed" useFirstPageNumber="1" horizontalDpi="300" verticalDpi="300" r:id="rId1"/>
  <headerFooter alignWithMargins="0">
    <oddFooter>&amp;L&amp;"Times New Roman,Regular"&amp;11The accompanying notes form an integral part of the financial statements. 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H64"/>
  <sheetViews>
    <sheetView view="pageBreakPreview" zoomScaleNormal="115" zoomScaleSheetLayoutView="100" workbookViewId="0">
      <pane ySplit="11" topLeftCell="A12" activePane="bottomLeft" state="frozen"/>
      <selection pane="bottomLeft" activeCell="AG64" sqref="E64:AG66"/>
    </sheetView>
  </sheetViews>
  <sheetFormatPr defaultColWidth="9.09765625" defaultRowHeight="20.149999999999999" customHeight="1"/>
  <cols>
    <col min="1" max="1" width="2" style="42" customWidth="1"/>
    <col min="2" max="2" width="67.8984375" style="42" customWidth="1"/>
    <col min="3" max="3" width="10.3984375" style="71" customWidth="1"/>
    <col min="4" max="4" width="2.59765625" style="42" customWidth="1"/>
    <col min="5" max="5" width="16.19921875" style="72" customWidth="1"/>
    <col min="6" max="6" width="0.8984375" style="73" customWidth="1"/>
    <col min="7" max="7" width="17" style="72" customWidth="1"/>
    <col min="8" max="8" width="0.8984375" style="73" customWidth="1"/>
    <col min="9" max="9" width="17" style="72" customWidth="1"/>
    <col min="10" max="10" width="0.8984375" style="73" customWidth="1"/>
    <col min="11" max="11" width="17" style="72" customWidth="1"/>
    <col min="12" max="12" width="0.8984375" style="73" customWidth="1"/>
    <col min="13" max="13" width="17" style="72" customWidth="1"/>
    <col min="14" max="14" width="0.8984375" style="73" customWidth="1"/>
    <col min="15" max="15" width="17" style="73" customWidth="1"/>
    <col min="16" max="16" width="0.8984375" style="73" customWidth="1"/>
    <col min="17" max="17" width="16.19921875" style="72" customWidth="1"/>
    <col min="18" max="18" width="0.8984375" style="73" customWidth="1"/>
    <col min="19" max="19" width="17" style="72" customWidth="1"/>
    <col min="20" max="20" width="0.8984375" style="73" customWidth="1"/>
    <col min="21" max="21" width="17" style="72" customWidth="1"/>
    <col min="22" max="22" width="0.8984375" style="73" customWidth="1"/>
    <col min="23" max="23" width="17" style="72" customWidth="1"/>
    <col min="24" max="24" width="0.8984375" style="73" customWidth="1"/>
    <col min="25" max="25" width="19" style="72" customWidth="1"/>
    <col min="26" max="26" width="0.8984375" style="73" customWidth="1"/>
    <col min="27" max="27" width="17" style="72" customWidth="1"/>
    <col min="28" max="28" width="0.8984375" style="73" customWidth="1"/>
    <col min="29" max="29" width="17" style="72" customWidth="1"/>
    <col min="30" max="30" width="0.8984375" style="45" customWidth="1"/>
    <col min="31" max="31" width="17" style="42" customWidth="1"/>
    <col min="32" max="32" width="0.8984375" style="45" customWidth="1"/>
    <col min="33" max="33" width="17" style="42" customWidth="1"/>
    <col min="34" max="34" width="14.8984375" style="42" bestFit="1" customWidth="1"/>
    <col min="35" max="16384" width="9.09765625" style="42"/>
  </cols>
  <sheetData>
    <row r="1" spans="1:33" ht="20.149999999999999" customHeight="1">
      <c r="A1" s="121" t="str">
        <f>+'BL-7 P'!A1:K1</f>
        <v>Dusit Thani Public Company Limited and its Subsidiaries</v>
      </c>
      <c r="B1" s="121"/>
      <c r="C1" s="121"/>
      <c r="D1" s="122"/>
      <c r="E1" s="139"/>
      <c r="F1" s="121"/>
      <c r="G1" s="139"/>
      <c r="H1" s="121"/>
      <c r="I1" s="121"/>
      <c r="J1" s="121"/>
      <c r="K1" s="121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F1" s="42"/>
    </row>
    <row r="2" spans="1:33" ht="20.149999999999999" customHeight="1">
      <c r="A2" s="119" t="s">
        <v>125</v>
      </c>
      <c r="B2" s="119"/>
      <c r="C2" s="119"/>
      <c r="D2" s="120"/>
      <c r="E2" s="159"/>
      <c r="F2" s="119"/>
      <c r="G2" s="139"/>
      <c r="H2" s="119"/>
      <c r="I2" s="119"/>
      <c r="J2" s="119"/>
      <c r="K2" s="119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F2" s="42"/>
    </row>
    <row r="3" spans="1:33" s="38" customFormat="1" ht="20.149999999999999" customHeight="1">
      <c r="B3" s="37"/>
      <c r="C3" s="229"/>
      <c r="D3" s="37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60"/>
      <c r="AF3" s="60"/>
      <c r="AG3" s="41"/>
    </row>
    <row r="4" spans="1:33" s="38" customFormat="1" ht="20.149999999999999" customHeight="1">
      <c r="B4" s="37"/>
      <c r="C4" s="229"/>
      <c r="D4" s="37"/>
      <c r="E4" s="242" t="s">
        <v>72</v>
      </c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42"/>
      <c r="S4" s="242"/>
      <c r="T4" s="242"/>
      <c r="U4" s="242"/>
      <c r="V4" s="242"/>
      <c r="W4" s="242"/>
      <c r="X4" s="242"/>
      <c r="Y4" s="242"/>
      <c r="Z4" s="242"/>
      <c r="AA4" s="242"/>
      <c r="AB4" s="242"/>
      <c r="AC4" s="242"/>
      <c r="AD4" s="242"/>
      <c r="AE4" s="242"/>
      <c r="AF4" s="242"/>
      <c r="AG4" s="242"/>
    </row>
    <row r="5" spans="1:33" s="38" customFormat="1" ht="20.149999999999999" customHeight="1">
      <c r="B5" s="37"/>
      <c r="D5" s="37"/>
      <c r="F5" s="60"/>
      <c r="G5" s="47"/>
      <c r="H5" s="43"/>
      <c r="I5" s="243" t="s">
        <v>183</v>
      </c>
      <c r="J5" s="243"/>
      <c r="K5" s="243"/>
      <c r="L5" s="43"/>
      <c r="M5" s="243" t="s">
        <v>262</v>
      </c>
      <c r="N5" s="243"/>
      <c r="O5" s="243"/>
      <c r="P5" s="243"/>
      <c r="Q5" s="243"/>
      <c r="R5" s="243"/>
      <c r="S5" s="243"/>
      <c r="T5" s="43"/>
      <c r="U5" s="43"/>
      <c r="V5" s="43"/>
      <c r="W5" s="243" t="s">
        <v>48</v>
      </c>
      <c r="X5" s="243"/>
      <c r="Y5" s="243"/>
      <c r="Z5" s="243"/>
      <c r="AA5" s="243"/>
      <c r="AB5" s="43"/>
      <c r="AD5" s="60"/>
      <c r="AF5" s="60"/>
    </row>
    <row r="6" spans="1:33" s="38" customFormat="1" ht="20.149999999999999" customHeight="1">
      <c r="B6" s="37"/>
      <c r="D6" s="37"/>
      <c r="F6" s="60"/>
      <c r="G6" s="47"/>
      <c r="H6" s="43"/>
      <c r="J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 t="s">
        <v>177</v>
      </c>
      <c r="X6" s="43"/>
      <c r="Y6" s="43" t="s">
        <v>167</v>
      </c>
      <c r="Z6" s="43"/>
      <c r="AA6" s="43"/>
      <c r="AB6" s="43"/>
      <c r="AD6" s="60"/>
      <c r="AF6" s="60"/>
    </row>
    <row r="7" spans="1:33" s="38" customFormat="1" ht="20.149999999999999" customHeight="1">
      <c r="B7" s="37"/>
      <c r="D7" s="37"/>
      <c r="F7" s="60"/>
      <c r="G7" s="47"/>
      <c r="H7" s="43"/>
      <c r="J7" s="43"/>
      <c r="K7" s="47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 t="s">
        <v>178</v>
      </c>
      <c r="X7" s="43"/>
      <c r="Y7" s="47" t="s">
        <v>168</v>
      </c>
      <c r="Z7" s="43"/>
      <c r="AA7" s="47"/>
      <c r="AB7" s="43"/>
      <c r="AD7" s="60"/>
      <c r="AF7" s="60"/>
    </row>
    <row r="8" spans="1:33" s="38" customFormat="1" ht="20.149999999999999" customHeight="1">
      <c r="B8" s="37"/>
      <c r="C8" s="229"/>
      <c r="D8" s="37"/>
      <c r="E8" s="43"/>
      <c r="F8" s="43"/>
      <c r="G8" s="43"/>
      <c r="H8" s="43"/>
      <c r="I8" s="47"/>
      <c r="J8" s="43"/>
      <c r="K8" s="43" t="s">
        <v>176</v>
      </c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 t="s">
        <v>76</v>
      </c>
      <c r="X8" s="43"/>
      <c r="Y8" s="47" t="s">
        <v>210</v>
      </c>
      <c r="Z8" s="43"/>
      <c r="AA8" s="47" t="s">
        <v>70</v>
      </c>
      <c r="AB8" s="43"/>
      <c r="AC8" s="43" t="s">
        <v>35</v>
      </c>
      <c r="AD8" s="43"/>
      <c r="AE8" s="47"/>
      <c r="AF8" s="43"/>
      <c r="AG8" s="47"/>
    </row>
    <row r="9" spans="1:33" s="38" customFormat="1" ht="20.149999999999999" customHeight="1">
      <c r="B9" s="37"/>
      <c r="C9" s="229"/>
      <c r="D9" s="37"/>
      <c r="E9" s="43" t="s">
        <v>74</v>
      </c>
      <c r="F9" s="43"/>
      <c r="G9" s="43"/>
      <c r="H9" s="43"/>
      <c r="I9" s="47" t="s">
        <v>75</v>
      </c>
      <c r="J9" s="43"/>
      <c r="K9" s="47" t="s">
        <v>76</v>
      </c>
      <c r="L9" s="43"/>
      <c r="N9" s="60"/>
      <c r="O9" s="52" t="s">
        <v>77</v>
      </c>
      <c r="P9" s="60"/>
      <c r="Q9" s="43" t="s">
        <v>78</v>
      </c>
      <c r="R9" s="43"/>
      <c r="S9" s="43"/>
      <c r="T9" s="43"/>
      <c r="U9" s="43" t="s">
        <v>230</v>
      </c>
      <c r="V9" s="43"/>
      <c r="W9" s="43" t="s">
        <v>300</v>
      </c>
      <c r="X9" s="43"/>
      <c r="Y9" s="43" t="s">
        <v>312</v>
      </c>
      <c r="Z9" s="43"/>
      <c r="AA9" s="43" t="s">
        <v>73</v>
      </c>
      <c r="AB9" s="43"/>
      <c r="AC9" s="43" t="s">
        <v>80</v>
      </c>
      <c r="AD9" s="43"/>
      <c r="AE9" s="47" t="s">
        <v>81</v>
      </c>
      <c r="AF9" s="43"/>
      <c r="AG9" s="47"/>
    </row>
    <row r="10" spans="1:33" s="38" customFormat="1" ht="20.149999999999999" customHeight="1">
      <c r="B10" s="37"/>
      <c r="C10" s="229"/>
      <c r="D10" s="37"/>
      <c r="E10" s="43" t="s">
        <v>82</v>
      </c>
      <c r="F10" s="43"/>
      <c r="G10" s="43" t="s">
        <v>78</v>
      </c>
      <c r="H10" s="43"/>
      <c r="I10" s="47" t="s">
        <v>83</v>
      </c>
      <c r="J10" s="43"/>
      <c r="K10" s="43" t="s">
        <v>84</v>
      </c>
      <c r="L10" s="43"/>
      <c r="M10" s="43" t="s">
        <v>85</v>
      </c>
      <c r="N10" s="43"/>
      <c r="O10" s="47" t="s">
        <v>86</v>
      </c>
      <c r="P10" s="43"/>
      <c r="Q10" s="52" t="s">
        <v>87</v>
      </c>
      <c r="R10" s="43"/>
      <c r="S10" s="43" t="s">
        <v>47</v>
      </c>
      <c r="T10" s="43"/>
      <c r="U10" s="43" t="s">
        <v>231</v>
      </c>
      <c r="V10" s="43"/>
      <c r="W10" s="43" t="s">
        <v>179</v>
      </c>
      <c r="X10" s="43"/>
      <c r="Y10" s="43" t="s">
        <v>313</v>
      </c>
      <c r="Z10" s="43"/>
      <c r="AA10" s="43" t="s">
        <v>79</v>
      </c>
      <c r="AB10" s="43"/>
      <c r="AC10" s="43" t="s">
        <v>88</v>
      </c>
      <c r="AD10" s="43"/>
      <c r="AE10" s="43" t="s">
        <v>89</v>
      </c>
      <c r="AF10" s="43"/>
      <c r="AG10" s="43" t="s">
        <v>70</v>
      </c>
    </row>
    <row r="11" spans="1:33" ht="20.149999999999999" customHeight="1">
      <c r="B11" s="51"/>
      <c r="C11" s="229" t="s">
        <v>7</v>
      </c>
      <c r="D11" s="61"/>
      <c r="E11" s="43" t="s">
        <v>90</v>
      </c>
      <c r="F11" s="43"/>
      <c r="G11" s="52" t="s">
        <v>91</v>
      </c>
      <c r="H11" s="52"/>
      <c r="I11" s="43" t="s">
        <v>87</v>
      </c>
      <c r="J11" s="52"/>
      <c r="K11" s="43" t="s">
        <v>87</v>
      </c>
      <c r="L11" s="52"/>
      <c r="M11" s="43" t="s">
        <v>92</v>
      </c>
      <c r="N11" s="43"/>
      <c r="O11" s="43" t="s">
        <v>93</v>
      </c>
      <c r="P11" s="43"/>
      <c r="Q11" s="43" t="s">
        <v>92</v>
      </c>
      <c r="R11" s="160"/>
      <c r="S11" s="47" t="s">
        <v>263</v>
      </c>
      <c r="T11" s="52"/>
      <c r="U11" s="43" t="s">
        <v>232</v>
      </c>
      <c r="V11" s="52"/>
      <c r="W11" s="43" t="s">
        <v>180</v>
      </c>
      <c r="X11" s="52"/>
      <c r="Y11" s="47" t="s">
        <v>181</v>
      </c>
      <c r="Z11" s="52"/>
      <c r="AA11" s="47" t="s">
        <v>182</v>
      </c>
      <c r="AB11" s="52"/>
      <c r="AC11" s="47" t="s">
        <v>95</v>
      </c>
      <c r="AD11" s="52"/>
      <c r="AE11" s="47" t="s">
        <v>96</v>
      </c>
      <c r="AF11" s="52"/>
      <c r="AG11" s="43" t="s">
        <v>94</v>
      </c>
    </row>
    <row r="12" spans="1:33" ht="20.149999999999999" customHeight="1">
      <c r="B12" s="51"/>
      <c r="C12" s="62"/>
      <c r="D12" s="61"/>
      <c r="E12" s="244" t="s">
        <v>207</v>
      </c>
      <c r="F12" s="244"/>
      <c r="G12" s="244"/>
      <c r="H12" s="244"/>
      <c r="I12" s="244"/>
      <c r="J12" s="244"/>
      <c r="K12" s="244"/>
      <c r="L12" s="244"/>
      <c r="M12" s="244"/>
      <c r="N12" s="244"/>
      <c r="O12" s="244"/>
      <c r="P12" s="244"/>
      <c r="Q12" s="244"/>
      <c r="R12" s="244"/>
      <c r="S12" s="244"/>
      <c r="T12" s="244"/>
      <c r="U12" s="244"/>
      <c r="V12" s="244"/>
      <c r="W12" s="244"/>
      <c r="X12" s="244"/>
      <c r="Y12" s="244"/>
      <c r="Z12" s="244"/>
      <c r="AA12" s="244"/>
      <c r="AB12" s="244"/>
      <c r="AC12" s="244"/>
      <c r="AD12" s="244"/>
      <c r="AE12" s="244"/>
      <c r="AF12" s="244"/>
      <c r="AG12" s="244"/>
    </row>
    <row r="13" spans="1:33" ht="20.149999999999999" customHeight="1">
      <c r="A13" s="48" t="s">
        <v>226</v>
      </c>
      <c r="C13" s="63"/>
      <c r="D13" s="64"/>
      <c r="E13" s="52"/>
      <c r="F13" s="65"/>
      <c r="G13" s="52"/>
      <c r="H13" s="55"/>
      <c r="I13" s="52"/>
      <c r="J13" s="55"/>
      <c r="K13" s="52"/>
      <c r="L13" s="55"/>
      <c r="M13" s="52"/>
      <c r="N13" s="55"/>
      <c r="O13" s="55"/>
      <c r="P13" s="55"/>
      <c r="Q13" s="52"/>
      <c r="R13" s="55"/>
      <c r="S13" s="52"/>
      <c r="T13" s="55"/>
      <c r="U13" s="52"/>
      <c r="V13" s="55"/>
      <c r="W13" s="52"/>
      <c r="X13" s="55"/>
      <c r="Y13" s="52"/>
      <c r="Z13" s="55"/>
      <c r="AA13" s="52"/>
      <c r="AB13" s="55"/>
      <c r="AC13" s="52"/>
      <c r="AD13" s="55"/>
      <c r="AE13" s="52"/>
      <c r="AF13" s="55"/>
      <c r="AG13" s="52"/>
    </row>
    <row r="14" spans="1:33" ht="20.149999999999999" customHeight="1">
      <c r="A14" s="48" t="s">
        <v>233</v>
      </c>
      <c r="C14" s="63"/>
      <c r="D14" s="64"/>
      <c r="E14" s="3">
        <v>850000</v>
      </c>
      <c r="F14" s="96"/>
      <c r="G14" s="3">
        <v>-15740</v>
      </c>
      <c r="H14" s="96"/>
      <c r="I14" s="3">
        <v>1643000</v>
      </c>
      <c r="J14" s="96"/>
      <c r="K14" s="3">
        <v>18365</v>
      </c>
      <c r="L14" s="96"/>
      <c r="M14" s="3">
        <v>85000</v>
      </c>
      <c r="N14" s="96"/>
      <c r="O14" s="96">
        <v>464896</v>
      </c>
      <c r="P14" s="96"/>
      <c r="Q14" s="3">
        <v>15740</v>
      </c>
      <c r="R14" s="96"/>
      <c r="S14" s="3">
        <v>442838</v>
      </c>
      <c r="T14" s="96"/>
      <c r="U14" s="3">
        <v>0</v>
      </c>
      <c r="V14" s="96"/>
      <c r="W14" s="3">
        <v>-223701</v>
      </c>
      <c r="X14" s="96"/>
      <c r="Y14" s="3">
        <v>7099</v>
      </c>
      <c r="Z14" s="96"/>
      <c r="AA14" s="3">
        <v>-216602</v>
      </c>
      <c r="AB14" s="96"/>
      <c r="AC14" s="3">
        <v>3287497</v>
      </c>
      <c r="AD14" s="96"/>
      <c r="AE14" s="3">
        <v>607210</v>
      </c>
      <c r="AF14" s="96"/>
      <c r="AG14" s="3">
        <v>3894707</v>
      </c>
    </row>
    <row r="15" spans="1:33" ht="20.149999999999999" customHeight="1">
      <c r="A15" s="158"/>
      <c r="C15" s="63"/>
      <c r="D15" s="64"/>
      <c r="E15" s="3"/>
      <c r="F15" s="96"/>
      <c r="G15" s="3"/>
      <c r="H15" s="96"/>
      <c r="I15" s="3"/>
      <c r="J15" s="96"/>
      <c r="K15" s="3"/>
      <c r="L15" s="96"/>
      <c r="M15" s="3"/>
      <c r="N15" s="96"/>
      <c r="O15" s="96"/>
      <c r="P15" s="96"/>
      <c r="Q15" s="3"/>
      <c r="R15" s="96"/>
      <c r="S15" s="3"/>
      <c r="T15" s="96"/>
      <c r="U15" s="3"/>
      <c r="V15" s="96"/>
      <c r="W15" s="3"/>
      <c r="X15" s="96"/>
      <c r="Y15" s="3"/>
      <c r="Z15" s="96"/>
      <c r="AA15" s="3"/>
      <c r="AB15" s="96"/>
      <c r="AC15" s="3"/>
      <c r="AD15" s="96"/>
      <c r="AE15" s="3"/>
      <c r="AF15" s="96"/>
      <c r="AG15" s="3"/>
    </row>
    <row r="16" spans="1:33" ht="20.149999999999999" customHeight="1">
      <c r="A16" s="53" t="s">
        <v>97</v>
      </c>
      <c r="C16" s="63"/>
      <c r="D16" s="64"/>
      <c r="E16" s="185"/>
      <c r="F16" s="131"/>
      <c r="G16" s="185"/>
      <c r="H16" s="131"/>
      <c r="I16" s="185"/>
      <c r="J16" s="131"/>
      <c r="K16" s="185"/>
      <c r="L16" s="131"/>
      <c r="M16" s="185"/>
      <c r="N16" s="131"/>
      <c r="O16" s="131"/>
      <c r="P16" s="131"/>
      <c r="Q16" s="185"/>
      <c r="R16" s="131"/>
      <c r="S16" s="185"/>
      <c r="T16" s="131"/>
      <c r="U16" s="185"/>
      <c r="V16" s="91"/>
      <c r="W16" s="185"/>
      <c r="X16" s="91"/>
      <c r="Y16" s="185"/>
      <c r="Z16" s="91"/>
      <c r="AA16" s="185"/>
      <c r="AB16" s="91"/>
      <c r="AC16" s="185"/>
      <c r="AD16" s="91"/>
      <c r="AE16" s="185"/>
      <c r="AF16" s="91"/>
      <c r="AG16" s="184"/>
    </row>
    <row r="17" spans="1:34" ht="20.149999999999999" customHeight="1">
      <c r="B17" s="50" t="s">
        <v>271</v>
      </c>
      <c r="C17" s="50"/>
      <c r="D17" s="53"/>
      <c r="E17" s="185"/>
      <c r="F17" s="184"/>
      <c r="G17" s="185"/>
      <c r="H17" s="184"/>
      <c r="I17" s="185"/>
      <c r="J17" s="184"/>
      <c r="K17" s="185"/>
      <c r="L17" s="184"/>
      <c r="M17" s="185"/>
      <c r="N17" s="184"/>
      <c r="O17" s="185"/>
      <c r="P17" s="184"/>
      <c r="Q17" s="185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</row>
    <row r="18" spans="1:34" ht="20.149999999999999" customHeight="1">
      <c r="A18" s="158"/>
      <c r="B18" s="42" t="s">
        <v>117</v>
      </c>
      <c r="C18" s="62"/>
      <c r="D18" s="64"/>
      <c r="E18" s="33">
        <v>0</v>
      </c>
      <c r="F18" s="91"/>
      <c r="G18" s="33">
        <v>0</v>
      </c>
      <c r="H18" s="91"/>
      <c r="I18" s="33">
        <v>0</v>
      </c>
      <c r="J18" s="91"/>
      <c r="K18" s="33">
        <v>0</v>
      </c>
      <c r="L18" s="131"/>
      <c r="M18" s="33">
        <v>0</v>
      </c>
      <c r="N18" s="131"/>
      <c r="O18" s="33">
        <v>0</v>
      </c>
      <c r="P18" s="131"/>
      <c r="Q18" s="33">
        <v>0</v>
      </c>
      <c r="R18" s="131"/>
      <c r="S18" s="33">
        <v>0</v>
      </c>
      <c r="T18" s="131"/>
      <c r="U18" s="33">
        <v>0</v>
      </c>
      <c r="V18" s="131"/>
      <c r="W18" s="33">
        <v>0</v>
      </c>
      <c r="X18" s="131"/>
      <c r="Y18" s="33">
        <v>0</v>
      </c>
      <c r="Z18" s="131"/>
      <c r="AA18" s="33">
        <v>0</v>
      </c>
      <c r="AB18" s="131"/>
      <c r="AC18" s="33">
        <v>0</v>
      </c>
      <c r="AD18" s="131"/>
      <c r="AE18" s="33">
        <v>-23668</v>
      </c>
      <c r="AF18" s="131"/>
      <c r="AG18" s="33">
        <f>SUM(AC18:AE18)</f>
        <v>-23668</v>
      </c>
    </row>
    <row r="19" spans="1:34" ht="20.149999999999999" customHeight="1">
      <c r="B19" s="35" t="s">
        <v>277</v>
      </c>
      <c r="C19" s="69"/>
      <c r="D19" s="61"/>
      <c r="E19" s="70">
        <f>SUM(E18)</f>
        <v>0</v>
      </c>
      <c r="F19" s="91"/>
      <c r="G19" s="70">
        <f>SUM(G18)</f>
        <v>0</v>
      </c>
      <c r="H19" s="91"/>
      <c r="I19" s="70">
        <f>SUM(I18)</f>
        <v>0</v>
      </c>
      <c r="J19" s="91"/>
      <c r="K19" s="70">
        <f>SUM(K18)</f>
        <v>0</v>
      </c>
      <c r="L19" s="131"/>
      <c r="M19" s="70">
        <f>SUM(M18)</f>
        <v>0</v>
      </c>
      <c r="N19" s="91"/>
      <c r="O19" s="70">
        <f>SUM(O18)</f>
        <v>0</v>
      </c>
      <c r="P19" s="70"/>
      <c r="Q19" s="70">
        <f>SUM(Q18)</f>
        <v>0</v>
      </c>
      <c r="R19" s="131"/>
      <c r="S19" s="70">
        <f>SUM(S18)</f>
        <v>0</v>
      </c>
      <c r="T19" s="131"/>
      <c r="U19" s="70">
        <f>SUM(U18)</f>
        <v>0</v>
      </c>
      <c r="V19" s="91"/>
      <c r="W19" s="70">
        <f>SUM(W18)</f>
        <v>0</v>
      </c>
      <c r="X19" s="91"/>
      <c r="Y19" s="70">
        <f>SUM(Y18)</f>
        <v>0</v>
      </c>
      <c r="Z19" s="91"/>
      <c r="AA19" s="70">
        <f>SUM(AA18)</f>
        <v>0</v>
      </c>
      <c r="AB19" s="91"/>
      <c r="AC19" s="70">
        <f>SUM(AC18)</f>
        <v>0</v>
      </c>
      <c r="AD19" s="91"/>
      <c r="AE19" s="70">
        <f>SUM(AE18)</f>
        <v>-23668</v>
      </c>
      <c r="AF19" s="91"/>
      <c r="AG19" s="70">
        <f>SUM(AG18)</f>
        <v>-23668</v>
      </c>
    </row>
    <row r="20" spans="1:34" ht="20.149999999999999" customHeight="1">
      <c r="E20" s="93"/>
      <c r="F20" s="91"/>
      <c r="G20" s="93"/>
      <c r="H20" s="91"/>
      <c r="I20" s="93"/>
      <c r="J20" s="91"/>
      <c r="K20" s="93"/>
      <c r="L20" s="91"/>
      <c r="M20" s="93"/>
      <c r="N20" s="91"/>
      <c r="O20" s="91"/>
      <c r="P20" s="91"/>
      <c r="Q20" s="93"/>
      <c r="R20" s="91"/>
      <c r="S20" s="93"/>
      <c r="T20" s="91"/>
      <c r="U20" s="93"/>
      <c r="V20" s="91"/>
      <c r="W20" s="93"/>
      <c r="X20" s="91"/>
      <c r="Y20" s="93"/>
      <c r="Z20" s="91"/>
      <c r="AA20" s="93"/>
      <c r="AB20" s="91"/>
      <c r="AC20" s="93"/>
      <c r="AD20" s="145"/>
      <c r="AE20" s="59"/>
      <c r="AF20" s="145"/>
      <c r="AG20" s="59"/>
    </row>
    <row r="21" spans="1:34" ht="20.149999999999999" customHeight="1">
      <c r="B21" s="188" t="s">
        <v>234</v>
      </c>
      <c r="E21" s="96"/>
      <c r="F21" s="106"/>
      <c r="G21" s="96"/>
      <c r="H21" s="106"/>
      <c r="I21" s="96"/>
      <c r="J21" s="106"/>
      <c r="K21" s="96"/>
      <c r="L21" s="106"/>
      <c r="M21" s="96"/>
      <c r="N21" s="106"/>
      <c r="O21" s="96"/>
      <c r="P21" s="106"/>
      <c r="Q21" s="96"/>
      <c r="R21" s="106"/>
      <c r="S21" s="96"/>
      <c r="T21" s="106"/>
      <c r="U21" s="96"/>
      <c r="V21" s="106"/>
      <c r="W21" s="96"/>
      <c r="X21" s="106"/>
      <c r="Y21" s="96"/>
      <c r="Z21" s="106"/>
      <c r="AA21" s="96"/>
      <c r="AB21" s="106"/>
      <c r="AC21" s="96"/>
      <c r="AD21" s="106"/>
      <c r="AE21" s="96"/>
      <c r="AF21" s="106"/>
      <c r="AG21" s="96"/>
    </row>
    <row r="22" spans="1:34" ht="20.149999999999999" customHeight="1">
      <c r="A22" s="48"/>
      <c r="B22" s="42" t="s">
        <v>235</v>
      </c>
      <c r="E22" s="131">
        <v>0</v>
      </c>
      <c r="F22" s="129"/>
      <c r="G22" s="131">
        <v>0</v>
      </c>
      <c r="H22" s="129"/>
      <c r="I22" s="131">
        <v>0</v>
      </c>
      <c r="J22" s="129"/>
      <c r="K22" s="131">
        <v>0</v>
      </c>
      <c r="L22" s="131"/>
      <c r="M22" s="131">
        <v>0</v>
      </c>
      <c r="N22" s="131"/>
      <c r="O22" s="131">
        <v>0</v>
      </c>
      <c r="P22" s="106"/>
      <c r="Q22" s="131">
        <v>0</v>
      </c>
      <c r="R22" s="106"/>
      <c r="S22" s="131">
        <v>-153300</v>
      </c>
      <c r="T22" s="129"/>
      <c r="U22" s="131">
        <v>0</v>
      </c>
      <c r="V22" s="129">
        <v>0</v>
      </c>
      <c r="W22" s="131">
        <v>0</v>
      </c>
      <c r="X22" s="129"/>
      <c r="Y22" s="131">
        <v>0</v>
      </c>
      <c r="Z22" s="129"/>
      <c r="AA22" s="131">
        <v>0</v>
      </c>
      <c r="AB22" s="129"/>
      <c r="AC22" s="131">
        <v>-153300</v>
      </c>
      <c r="AD22" s="129"/>
      <c r="AE22" s="131">
        <v>140044</v>
      </c>
      <c r="AF22" s="129"/>
      <c r="AG22" s="131">
        <f>SUM(AC22:AE22)</f>
        <v>-13256</v>
      </c>
    </row>
    <row r="23" spans="1:34" ht="20.149999999999999" customHeight="1">
      <c r="A23" s="48"/>
      <c r="B23" s="42" t="s">
        <v>236</v>
      </c>
      <c r="E23" s="131">
        <v>0</v>
      </c>
      <c r="F23" s="129"/>
      <c r="G23" s="131">
        <v>0</v>
      </c>
      <c r="H23" s="129"/>
      <c r="I23" s="131">
        <v>0</v>
      </c>
      <c r="J23" s="129"/>
      <c r="K23" s="131">
        <v>0</v>
      </c>
      <c r="L23" s="131"/>
      <c r="M23" s="131">
        <v>0</v>
      </c>
      <c r="N23" s="131"/>
      <c r="O23" s="131">
        <v>0</v>
      </c>
      <c r="P23" s="106"/>
      <c r="Q23" s="131">
        <v>0</v>
      </c>
      <c r="R23" s="106"/>
      <c r="S23" s="131">
        <v>0</v>
      </c>
      <c r="T23" s="129"/>
      <c r="U23" s="131">
        <v>0</v>
      </c>
      <c r="V23" s="129"/>
      <c r="W23" s="131">
        <v>0</v>
      </c>
      <c r="X23" s="129"/>
      <c r="Y23" s="131">
        <v>0</v>
      </c>
      <c r="Z23" s="129"/>
      <c r="AA23" s="131">
        <v>0</v>
      </c>
      <c r="AB23" s="129"/>
      <c r="AC23" s="131">
        <v>0</v>
      </c>
      <c r="AD23" s="129"/>
      <c r="AE23" s="131">
        <v>259350</v>
      </c>
      <c r="AF23" s="129"/>
      <c r="AG23" s="131">
        <f>SUM(AC23:AE23)</f>
        <v>259350</v>
      </c>
    </row>
    <row r="24" spans="1:34" ht="20.149999999999999" customHeight="1">
      <c r="B24" s="188" t="s">
        <v>237</v>
      </c>
      <c r="E24" s="186">
        <f>SUM(E22:E23)</f>
        <v>0</v>
      </c>
      <c r="F24" s="106"/>
      <c r="G24" s="186">
        <f>SUM(G22:G23)</f>
        <v>0</v>
      </c>
      <c r="H24" s="106"/>
      <c r="I24" s="186">
        <f>SUM(I22:I23)</f>
        <v>0</v>
      </c>
      <c r="J24" s="106"/>
      <c r="K24" s="186">
        <f>SUM(K22:K23)</f>
        <v>0</v>
      </c>
      <c r="L24" s="106"/>
      <c r="M24" s="186">
        <f>SUM(M22:M23)</f>
        <v>0</v>
      </c>
      <c r="N24" s="106"/>
      <c r="O24" s="186">
        <f>SUM(O22:O23)</f>
        <v>0</v>
      </c>
      <c r="P24" s="106"/>
      <c r="Q24" s="186">
        <f>SUM(Q22:Q23)</f>
        <v>0</v>
      </c>
      <c r="R24" s="106"/>
      <c r="S24" s="186">
        <f>SUM(S22:S23)</f>
        <v>-153300</v>
      </c>
      <c r="T24" s="106"/>
      <c r="U24" s="186">
        <f>SUM(U22:U23)</f>
        <v>0</v>
      </c>
      <c r="V24" s="106"/>
      <c r="W24" s="186">
        <f>SUM(W22:W23)</f>
        <v>0</v>
      </c>
      <c r="X24" s="106"/>
      <c r="Y24" s="186">
        <f>SUM(Y22:Y23)</f>
        <v>0</v>
      </c>
      <c r="Z24" s="106"/>
      <c r="AA24" s="186">
        <f>SUM(AA22:AA23)</f>
        <v>0</v>
      </c>
      <c r="AB24" s="106"/>
      <c r="AC24" s="186">
        <f>SUM(AC22:AC23)</f>
        <v>-153300</v>
      </c>
      <c r="AD24" s="106"/>
      <c r="AE24" s="186">
        <f>SUM(AE22:AE23)</f>
        <v>399394</v>
      </c>
      <c r="AF24" s="106"/>
      <c r="AG24" s="186">
        <f>SUM(AG22:AG23)</f>
        <v>246094</v>
      </c>
    </row>
    <row r="25" spans="1:34" ht="20.149999999999999" customHeight="1">
      <c r="A25" s="48" t="s">
        <v>238</v>
      </c>
      <c r="E25" s="189">
        <f>E24+E19</f>
        <v>0</v>
      </c>
      <c r="F25" s="106"/>
      <c r="G25" s="189">
        <f>G24+G19</f>
        <v>0</v>
      </c>
      <c r="H25" s="106"/>
      <c r="I25" s="189">
        <f>I24+I19</f>
        <v>0</v>
      </c>
      <c r="J25" s="106"/>
      <c r="K25" s="189">
        <f>K24+K19</f>
        <v>0</v>
      </c>
      <c r="L25" s="96"/>
      <c r="M25" s="189">
        <f>M24+M19</f>
        <v>0</v>
      </c>
      <c r="N25" s="96"/>
      <c r="O25" s="189">
        <f>O24+O19</f>
        <v>0</v>
      </c>
      <c r="P25" s="106"/>
      <c r="Q25" s="189">
        <f>Q24+Q19</f>
        <v>0</v>
      </c>
      <c r="R25" s="106"/>
      <c r="S25" s="189">
        <f>S24+S19</f>
        <v>-153300</v>
      </c>
      <c r="T25" s="106"/>
      <c r="U25" s="189">
        <f>U24+U19</f>
        <v>0</v>
      </c>
      <c r="V25" s="106"/>
      <c r="W25" s="189">
        <f>W24+W19</f>
        <v>0</v>
      </c>
      <c r="X25" s="106"/>
      <c r="Y25" s="189">
        <f>Y24+Y19</f>
        <v>0</v>
      </c>
      <c r="Z25" s="106"/>
      <c r="AA25" s="189">
        <f>AA24+AA19</f>
        <v>0</v>
      </c>
      <c r="AB25" s="106"/>
      <c r="AC25" s="189">
        <f>AC24+AC19</f>
        <v>-153300</v>
      </c>
      <c r="AD25" s="106"/>
      <c r="AE25" s="189">
        <f>AE24+AE19</f>
        <v>375726</v>
      </c>
      <c r="AF25" s="106"/>
      <c r="AG25" s="189">
        <f>AG24+AG19</f>
        <v>222426</v>
      </c>
    </row>
    <row r="26" spans="1:34" ht="20.149999999999999" customHeight="1">
      <c r="E26" s="93"/>
      <c r="F26" s="91"/>
      <c r="G26" s="93"/>
      <c r="H26" s="91"/>
      <c r="I26" s="93"/>
      <c r="J26" s="91"/>
      <c r="K26" s="93"/>
      <c r="L26" s="91"/>
      <c r="M26" s="93"/>
      <c r="N26" s="91"/>
      <c r="O26" s="91"/>
      <c r="P26" s="91"/>
      <c r="Q26" s="93"/>
      <c r="R26" s="91"/>
      <c r="S26" s="93"/>
      <c r="T26" s="91"/>
      <c r="U26" s="93"/>
      <c r="V26" s="91"/>
      <c r="W26" s="93"/>
      <c r="X26" s="91"/>
      <c r="Y26" s="93"/>
      <c r="Z26" s="91"/>
      <c r="AA26" s="93"/>
      <c r="AB26" s="91"/>
      <c r="AC26" s="93"/>
      <c r="AD26" s="145"/>
      <c r="AE26" s="59"/>
      <c r="AF26" s="145"/>
      <c r="AG26" s="59"/>
    </row>
    <row r="27" spans="1:34" ht="20.149999999999999" customHeight="1">
      <c r="A27" s="35" t="s">
        <v>98</v>
      </c>
      <c r="B27" s="44"/>
      <c r="E27" s="93"/>
      <c r="F27" s="91"/>
      <c r="G27" s="93"/>
      <c r="H27" s="91"/>
      <c r="I27" s="93"/>
      <c r="J27" s="91"/>
      <c r="K27" s="93"/>
      <c r="L27" s="91"/>
      <c r="M27" s="93"/>
      <c r="N27" s="91"/>
      <c r="O27" s="91"/>
      <c r="P27" s="91"/>
      <c r="Q27" s="93"/>
      <c r="R27" s="91"/>
      <c r="S27" s="93"/>
      <c r="T27" s="91"/>
      <c r="U27" s="93"/>
      <c r="V27" s="91"/>
      <c r="W27" s="93"/>
      <c r="X27" s="91"/>
      <c r="Y27" s="93"/>
      <c r="Z27" s="91"/>
      <c r="AA27" s="93"/>
      <c r="AB27" s="91"/>
      <c r="AC27" s="93"/>
      <c r="AD27" s="145"/>
      <c r="AE27" s="59"/>
      <c r="AF27" s="145"/>
      <c r="AG27" s="59"/>
    </row>
    <row r="28" spans="1:34" ht="20.149999999999999" customHeight="1">
      <c r="A28" s="35"/>
      <c r="B28" s="44" t="s">
        <v>149</v>
      </c>
      <c r="C28" s="71">
        <v>23</v>
      </c>
      <c r="E28" s="106">
        <v>0</v>
      </c>
      <c r="F28" s="96"/>
      <c r="G28" s="106">
        <v>0</v>
      </c>
      <c r="H28" s="96"/>
      <c r="I28" s="106">
        <v>0</v>
      </c>
      <c r="J28" s="96"/>
      <c r="K28" s="106">
        <v>0</v>
      </c>
      <c r="L28" s="96"/>
      <c r="M28" s="106">
        <v>0</v>
      </c>
      <c r="N28" s="96"/>
      <c r="O28" s="96">
        <v>-20901</v>
      </c>
      <c r="P28" s="96"/>
      <c r="Q28" s="106">
        <v>0</v>
      </c>
      <c r="R28" s="96"/>
      <c r="S28" s="106">
        <v>17720</v>
      </c>
      <c r="T28" s="96"/>
      <c r="U28" s="106">
        <v>0</v>
      </c>
      <c r="V28" s="96"/>
      <c r="W28" s="106">
        <v>0</v>
      </c>
      <c r="X28" s="96"/>
      <c r="Y28" s="106">
        <v>0</v>
      </c>
      <c r="Z28" s="96"/>
      <c r="AA28" s="106">
        <v>0</v>
      </c>
      <c r="AB28" s="96"/>
      <c r="AC28" s="106">
        <v>-3181</v>
      </c>
      <c r="AD28" s="184"/>
      <c r="AE28" s="185">
        <v>3181</v>
      </c>
      <c r="AF28" s="184"/>
      <c r="AG28" s="3">
        <f>AC28+AE28</f>
        <v>0</v>
      </c>
    </row>
    <row r="29" spans="1:34" ht="20.149999999999999" customHeight="1">
      <c r="E29" s="93"/>
      <c r="F29" s="91"/>
      <c r="G29" s="93"/>
      <c r="H29" s="91"/>
      <c r="I29" s="93"/>
      <c r="J29" s="91"/>
      <c r="K29" s="93"/>
      <c r="L29" s="91"/>
      <c r="M29" s="93"/>
      <c r="N29" s="91"/>
      <c r="O29" s="91"/>
      <c r="P29" s="91"/>
      <c r="Q29" s="93"/>
      <c r="R29" s="91"/>
      <c r="S29" s="93"/>
      <c r="T29" s="91"/>
      <c r="U29" s="93"/>
      <c r="V29" s="91"/>
      <c r="W29" s="93"/>
      <c r="X29" s="91"/>
      <c r="Y29" s="93"/>
      <c r="Z29" s="91"/>
      <c r="AA29" s="93"/>
      <c r="AB29" s="91"/>
      <c r="AC29" s="93"/>
      <c r="AD29" s="145"/>
      <c r="AE29" s="59"/>
      <c r="AF29" s="145"/>
      <c r="AG29" s="59"/>
    </row>
    <row r="30" spans="1:34" ht="20.149999999999999" customHeight="1">
      <c r="A30" s="56" t="s">
        <v>126</v>
      </c>
      <c r="C30" s="66"/>
      <c r="D30" s="64"/>
      <c r="E30" s="185"/>
      <c r="F30" s="91"/>
      <c r="G30" s="185"/>
      <c r="H30" s="91"/>
      <c r="I30" s="185"/>
      <c r="J30" s="91"/>
      <c r="K30" s="185"/>
      <c r="L30" s="131"/>
      <c r="M30" s="185"/>
      <c r="N30" s="91"/>
      <c r="O30" s="91"/>
      <c r="P30" s="91"/>
      <c r="Q30" s="185"/>
      <c r="R30" s="131"/>
      <c r="S30" s="185"/>
      <c r="T30" s="131"/>
      <c r="U30" s="185"/>
      <c r="V30" s="91"/>
      <c r="W30" s="185"/>
      <c r="X30" s="91"/>
      <c r="Y30" s="185"/>
      <c r="Z30" s="91"/>
      <c r="AA30" s="185"/>
      <c r="AB30" s="91"/>
      <c r="AC30" s="185"/>
      <c r="AD30" s="91"/>
      <c r="AE30" s="185"/>
      <c r="AF30" s="91"/>
      <c r="AG30" s="185"/>
    </row>
    <row r="31" spans="1:34" ht="20.149999999999999" customHeight="1">
      <c r="A31" s="57"/>
      <c r="B31" s="51" t="s">
        <v>150</v>
      </c>
      <c r="C31" s="66"/>
      <c r="D31" s="64"/>
      <c r="E31" s="4">
        <v>0</v>
      </c>
      <c r="F31" s="91"/>
      <c r="G31" s="4">
        <v>0</v>
      </c>
      <c r="H31" s="91"/>
      <c r="I31" s="4">
        <v>0</v>
      </c>
      <c r="J31" s="91"/>
      <c r="K31" s="4">
        <v>0</v>
      </c>
      <c r="L31" s="131"/>
      <c r="M31" s="4">
        <v>0</v>
      </c>
      <c r="N31" s="91"/>
      <c r="O31" s="4">
        <v>0</v>
      </c>
      <c r="P31" s="91"/>
      <c r="Q31" s="4">
        <v>0</v>
      </c>
      <c r="R31" s="131"/>
      <c r="S31" s="4">
        <v>-501462</v>
      </c>
      <c r="T31" s="131"/>
      <c r="U31" s="4">
        <v>0</v>
      </c>
      <c r="V31" s="91"/>
      <c r="W31" s="4">
        <v>0</v>
      </c>
      <c r="X31" s="91"/>
      <c r="Y31" s="4">
        <v>0</v>
      </c>
      <c r="Z31" s="91"/>
      <c r="AA31" s="106">
        <v>0</v>
      </c>
      <c r="AB31" s="91"/>
      <c r="AC31" s="4">
        <v>-501462</v>
      </c>
      <c r="AD31" s="131"/>
      <c r="AE31" s="4">
        <v>-45685</v>
      </c>
      <c r="AF31" s="131"/>
      <c r="AG31" s="4">
        <f>AC31+AE31</f>
        <v>-547147</v>
      </c>
      <c r="AH31" s="150"/>
    </row>
    <row r="32" spans="1:34" ht="20.149999999999999" customHeight="1">
      <c r="B32" s="51" t="s">
        <v>143</v>
      </c>
      <c r="C32" s="66"/>
      <c r="D32" s="64"/>
      <c r="E32" s="33">
        <v>0</v>
      </c>
      <c r="F32" s="4"/>
      <c r="G32" s="33">
        <v>0</v>
      </c>
      <c r="H32" s="4"/>
      <c r="I32" s="33">
        <v>0</v>
      </c>
      <c r="J32" s="4"/>
      <c r="K32" s="33">
        <v>0</v>
      </c>
      <c r="L32" s="4"/>
      <c r="M32" s="33">
        <v>0</v>
      </c>
      <c r="N32" s="4"/>
      <c r="O32" s="33">
        <v>0</v>
      </c>
      <c r="P32" s="4"/>
      <c r="Q32" s="33">
        <v>0</v>
      </c>
      <c r="R32" s="131"/>
      <c r="S32" s="4">
        <v>2503</v>
      </c>
      <c r="T32" s="131"/>
      <c r="U32" s="4">
        <v>0</v>
      </c>
      <c r="V32" s="131"/>
      <c r="W32" s="4">
        <v>7037</v>
      </c>
      <c r="X32" s="131"/>
      <c r="Y32" s="4">
        <v>8574</v>
      </c>
      <c r="Z32" s="131"/>
      <c r="AA32" s="4">
        <v>15611</v>
      </c>
      <c r="AB32" s="131"/>
      <c r="AC32" s="4">
        <v>18114</v>
      </c>
      <c r="AD32" s="131"/>
      <c r="AE32" s="4">
        <v>-17327</v>
      </c>
      <c r="AF32" s="131"/>
      <c r="AG32" s="4">
        <f>AC32+AE32</f>
        <v>787</v>
      </c>
      <c r="AH32" s="150"/>
    </row>
    <row r="33" spans="1:34" ht="20.149999999999999" customHeight="1">
      <c r="A33" s="53" t="s">
        <v>141</v>
      </c>
      <c r="B33" s="44"/>
      <c r="C33" s="69"/>
      <c r="D33" s="61"/>
      <c r="E33" s="54">
        <f>SUM(E31:E32)</f>
        <v>0</v>
      </c>
      <c r="F33" s="96"/>
      <c r="G33" s="54">
        <f>SUM(G31:G32)</f>
        <v>0</v>
      </c>
      <c r="H33" s="96"/>
      <c r="I33" s="54">
        <f>SUM(I31:I32)</f>
        <v>0</v>
      </c>
      <c r="J33" s="96"/>
      <c r="K33" s="54">
        <f>SUM(K31:K32)</f>
        <v>0</v>
      </c>
      <c r="L33" s="96"/>
      <c r="M33" s="54">
        <f>SUM(M31:M32)</f>
        <v>0</v>
      </c>
      <c r="N33" s="96"/>
      <c r="O33" s="54">
        <f>SUM(O31:O32)</f>
        <v>0</v>
      </c>
      <c r="P33" s="96"/>
      <c r="Q33" s="54">
        <f>SUM(Q28:Q32)</f>
        <v>0</v>
      </c>
      <c r="R33" s="96"/>
      <c r="S33" s="54">
        <f>SUM(S31:S32)</f>
        <v>-498959</v>
      </c>
      <c r="T33" s="96"/>
      <c r="U33" s="54">
        <f>SUM(U28:U32)</f>
        <v>0</v>
      </c>
      <c r="V33" s="96"/>
      <c r="W33" s="54">
        <f>SUM(W28:W32)</f>
        <v>7037</v>
      </c>
      <c r="X33" s="96"/>
      <c r="Y33" s="54">
        <f>SUM(Y28:Y32)</f>
        <v>8574</v>
      </c>
      <c r="Z33" s="96"/>
      <c r="AA33" s="54">
        <f>SUM(AA28:AA32)</f>
        <v>15611</v>
      </c>
      <c r="AB33" s="96"/>
      <c r="AC33" s="54">
        <f>SUM(AC31:AC32)</f>
        <v>-483348</v>
      </c>
      <c r="AD33" s="96"/>
      <c r="AE33" s="54">
        <f>SUM(AE31:AE32)</f>
        <v>-63012</v>
      </c>
      <c r="AF33" s="96"/>
      <c r="AG33" s="54">
        <f>SUM(AG28:AG32)</f>
        <v>-546360</v>
      </c>
      <c r="AH33" s="150"/>
    </row>
    <row r="34" spans="1:34" ht="20.149999999999999" customHeight="1">
      <c r="A34" s="53"/>
      <c r="B34" s="44"/>
      <c r="C34" s="69"/>
      <c r="D34" s="61"/>
      <c r="E34" s="157"/>
      <c r="F34" s="96"/>
      <c r="G34" s="157"/>
      <c r="H34" s="96"/>
      <c r="I34" s="157"/>
      <c r="J34" s="96"/>
      <c r="K34" s="157"/>
      <c r="L34" s="96"/>
      <c r="M34" s="157"/>
      <c r="N34" s="96"/>
      <c r="O34" s="157"/>
      <c r="P34" s="96"/>
      <c r="Q34" s="157"/>
      <c r="R34" s="96"/>
      <c r="S34" s="157"/>
      <c r="T34" s="96"/>
      <c r="U34" s="157"/>
      <c r="V34" s="96"/>
      <c r="W34" s="157"/>
      <c r="X34" s="96"/>
      <c r="Y34" s="157"/>
      <c r="Z34" s="96"/>
      <c r="AA34" s="157"/>
      <c r="AB34" s="96"/>
      <c r="AC34" s="157"/>
      <c r="AD34" s="96"/>
      <c r="AE34" s="157"/>
      <c r="AF34" s="96"/>
      <c r="AG34" s="157"/>
      <c r="AH34" s="150"/>
    </row>
    <row r="35" spans="1:34" ht="20.149999999999999" customHeight="1">
      <c r="A35" s="42" t="s">
        <v>239</v>
      </c>
      <c r="C35" s="66">
        <v>20</v>
      </c>
      <c r="D35" s="61"/>
      <c r="E35" s="130">
        <v>0</v>
      </c>
      <c r="F35" s="131"/>
      <c r="G35" s="130">
        <v>0</v>
      </c>
      <c r="H35" s="131"/>
      <c r="I35" s="130">
        <v>0</v>
      </c>
      <c r="J35" s="131"/>
      <c r="K35" s="130">
        <v>0</v>
      </c>
      <c r="L35" s="131"/>
      <c r="M35" s="130">
        <v>0</v>
      </c>
      <c r="N35" s="131"/>
      <c r="O35" s="131">
        <v>0</v>
      </c>
      <c r="P35" s="131"/>
      <c r="Q35" s="130">
        <v>0</v>
      </c>
      <c r="R35" s="131"/>
      <c r="S35" s="130">
        <v>0</v>
      </c>
      <c r="T35" s="131"/>
      <c r="U35" s="130">
        <v>1473750</v>
      </c>
      <c r="V35" s="91"/>
      <c r="W35" s="130">
        <v>0</v>
      </c>
      <c r="X35" s="91"/>
      <c r="Y35" s="130">
        <v>0</v>
      </c>
      <c r="Z35" s="91"/>
      <c r="AA35" s="130">
        <v>0</v>
      </c>
      <c r="AB35" s="91"/>
      <c r="AC35" s="130">
        <v>1473750</v>
      </c>
      <c r="AD35" s="91"/>
      <c r="AE35" s="130">
        <v>0</v>
      </c>
      <c r="AF35" s="91"/>
      <c r="AG35" s="20">
        <f>SUM(AC35:AE35)</f>
        <v>1473750</v>
      </c>
      <c r="AH35" s="150"/>
    </row>
    <row r="36" spans="1:34" ht="20.149999999999999" customHeight="1">
      <c r="A36" s="53"/>
      <c r="B36" s="44"/>
      <c r="C36" s="69"/>
      <c r="D36" s="61"/>
      <c r="E36" s="3"/>
      <c r="F36" s="96"/>
      <c r="G36" s="3"/>
      <c r="H36" s="96"/>
      <c r="I36" s="3"/>
      <c r="J36" s="96"/>
      <c r="K36" s="3"/>
      <c r="L36" s="96"/>
      <c r="M36" s="3"/>
      <c r="N36" s="96"/>
      <c r="O36" s="3"/>
      <c r="P36" s="96"/>
      <c r="Q36" s="3"/>
      <c r="R36" s="96"/>
      <c r="S36" s="3"/>
      <c r="T36" s="96"/>
      <c r="U36" s="3"/>
      <c r="V36" s="96"/>
      <c r="W36" s="3"/>
      <c r="X36" s="96"/>
      <c r="Y36" s="3"/>
      <c r="Z36" s="96"/>
      <c r="AA36" s="3"/>
      <c r="AB36" s="96"/>
      <c r="AC36" s="3"/>
      <c r="AD36" s="96"/>
      <c r="AE36" s="3"/>
      <c r="AF36" s="96"/>
      <c r="AG36" s="3"/>
      <c r="AH36" s="150"/>
    </row>
    <row r="37" spans="1:34" ht="20.149999999999999" customHeight="1" thickBot="1">
      <c r="A37" s="49" t="s">
        <v>227</v>
      </c>
      <c r="C37" s="62"/>
      <c r="D37" s="61"/>
      <c r="E37" s="58">
        <f>SUM(E35,E33,E25,E14)</f>
        <v>850000</v>
      </c>
      <c r="F37" s="3"/>
      <c r="G37" s="58">
        <f t="shared" ref="G37:AG37" si="0">SUM(G35,G33,G25,G14)</f>
        <v>-15740</v>
      </c>
      <c r="H37" s="3"/>
      <c r="I37" s="58">
        <f t="shared" si="0"/>
        <v>1643000</v>
      </c>
      <c r="J37" s="3"/>
      <c r="K37" s="58">
        <f t="shared" si="0"/>
        <v>18365</v>
      </c>
      <c r="L37" s="3"/>
      <c r="M37" s="58">
        <f t="shared" si="0"/>
        <v>85000</v>
      </c>
      <c r="N37" s="3"/>
      <c r="O37" s="58">
        <f>SUM(O35,O33,O25,O28,O14)</f>
        <v>443995</v>
      </c>
      <c r="P37" s="3"/>
      <c r="Q37" s="58">
        <f t="shared" si="0"/>
        <v>15740</v>
      </c>
      <c r="R37" s="3"/>
      <c r="S37" s="58">
        <f>SUM(S35,S33,S25,S28,S14)</f>
        <v>-191701</v>
      </c>
      <c r="T37" s="3"/>
      <c r="U37" s="58">
        <f t="shared" si="0"/>
        <v>1473750</v>
      </c>
      <c r="V37" s="3"/>
      <c r="W37" s="58">
        <f t="shared" si="0"/>
        <v>-216664</v>
      </c>
      <c r="X37" s="3"/>
      <c r="Y37" s="58">
        <f t="shared" si="0"/>
        <v>15673</v>
      </c>
      <c r="Z37" s="3"/>
      <c r="AA37" s="58">
        <f t="shared" si="0"/>
        <v>-200991</v>
      </c>
      <c r="AB37" s="3"/>
      <c r="AC37" s="58">
        <f>SUM(AC35,AC33,AC25,AC14,AC28)</f>
        <v>4121418</v>
      </c>
      <c r="AD37" s="3"/>
      <c r="AE37" s="58">
        <f>SUM(AE35,AE33,AE25,AE14,AE28)</f>
        <v>923105</v>
      </c>
      <c r="AF37" s="3"/>
      <c r="AG37" s="58">
        <f t="shared" si="0"/>
        <v>5044523</v>
      </c>
      <c r="AH37" s="151"/>
    </row>
    <row r="38" spans="1:34" ht="20.149999999999999" customHeight="1" thickTop="1">
      <c r="E38" s="93"/>
      <c r="F38" s="91"/>
      <c r="G38" s="93"/>
      <c r="H38" s="91"/>
      <c r="I38" s="93"/>
      <c r="J38" s="91"/>
      <c r="K38" s="93"/>
      <c r="L38" s="91"/>
      <c r="M38" s="93"/>
      <c r="N38" s="91"/>
      <c r="O38" s="91"/>
      <c r="P38" s="91"/>
      <c r="Q38" s="93"/>
      <c r="R38" s="91"/>
      <c r="S38" s="93"/>
      <c r="T38" s="91"/>
      <c r="U38" s="93"/>
      <c r="V38" s="91"/>
      <c r="W38" s="93"/>
      <c r="X38" s="91"/>
      <c r="Y38" s="93"/>
      <c r="Z38" s="91"/>
      <c r="AA38" s="93"/>
      <c r="AB38" s="91"/>
      <c r="AC38" s="93"/>
      <c r="AD38" s="145"/>
      <c r="AE38" s="59"/>
      <c r="AF38" s="145"/>
      <c r="AG38" s="59"/>
      <c r="AH38" s="151"/>
    </row>
    <row r="39" spans="1:34" ht="20.149999999999999" customHeight="1">
      <c r="A39" s="48" t="s">
        <v>279</v>
      </c>
      <c r="C39" s="63"/>
      <c r="D39" s="64"/>
      <c r="E39" s="141"/>
      <c r="F39" s="101"/>
      <c r="G39" s="141"/>
      <c r="H39" s="96"/>
      <c r="I39" s="141"/>
      <c r="J39" s="96"/>
      <c r="K39" s="141"/>
      <c r="L39" s="96"/>
      <c r="M39" s="141"/>
      <c r="N39" s="96"/>
      <c r="O39" s="96"/>
      <c r="P39" s="96"/>
      <c r="Q39" s="141"/>
      <c r="R39" s="96"/>
      <c r="S39" s="141"/>
      <c r="T39" s="96"/>
      <c r="U39" s="141"/>
      <c r="V39" s="96"/>
      <c r="W39" s="141"/>
      <c r="X39" s="96"/>
      <c r="Y39" s="141"/>
      <c r="Z39" s="96"/>
      <c r="AA39" s="141"/>
      <c r="AB39" s="96"/>
      <c r="AC39" s="141"/>
      <c r="AD39" s="96"/>
      <c r="AE39" s="141"/>
      <c r="AF39" s="96"/>
      <c r="AG39" s="141"/>
    </row>
    <row r="40" spans="1:34" s="44" customFormat="1" ht="20.149999999999999" customHeight="1">
      <c r="A40" s="48" t="s">
        <v>280</v>
      </c>
      <c r="C40" s="187"/>
      <c r="D40" s="61"/>
      <c r="E40" s="3">
        <f>E37</f>
        <v>850000</v>
      </c>
      <c r="F40" s="96"/>
      <c r="G40" s="3">
        <f>G37</f>
        <v>-15740</v>
      </c>
      <c r="H40" s="96"/>
      <c r="I40" s="3">
        <f>I37</f>
        <v>1643000</v>
      </c>
      <c r="J40" s="96"/>
      <c r="K40" s="3">
        <f>K37</f>
        <v>18365</v>
      </c>
      <c r="L40" s="96"/>
      <c r="M40" s="3">
        <f>M37</f>
        <v>85000</v>
      </c>
      <c r="N40" s="96"/>
      <c r="O40" s="3">
        <v>443995</v>
      </c>
      <c r="P40" s="96"/>
      <c r="Q40" s="3">
        <f>Q37</f>
        <v>15740</v>
      </c>
      <c r="R40" s="96"/>
      <c r="S40" s="3">
        <v>-191701</v>
      </c>
      <c r="T40" s="96"/>
      <c r="U40" s="3">
        <v>1473750</v>
      </c>
      <c r="V40" s="96"/>
      <c r="W40" s="3">
        <v>-216664</v>
      </c>
      <c r="X40" s="96">
        <v>0</v>
      </c>
      <c r="Y40" s="3">
        <v>15673</v>
      </c>
      <c r="Z40" s="96">
        <v>0</v>
      </c>
      <c r="AA40" s="3">
        <v>-200991</v>
      </c>
      <c r="AB40" s="96">
        <v>0</v>
      </c>
      <c r="AC40" s="3">
        <v>4121418</v>
      </c>
      <c r="AD40" s="96"/>
      <c r="AE40" s="3">
        <v>923105</v>
      </c>
      <c r="AF40" s="96"/>
      <c r="AG40" s="3">
        <v>5044523</v>
      </c>
    </row>
    <row r="41" spans="1:34" ht="20.149999999999999" customHeight="1">
      <c r="A41" s="158"/>
      <c r="C41" s="63"/>
      <c r="D41" s="64"/>
      <c r="E41" s="3"/>
      <c r="F41" s="96"/>
      <c r="G41" s="3"/>
      <c r="H41" s="96"/>
      <c r="I41" s="3"/>
      <c r="J41" s="96"/>
      <c r="K41" s="3"/>
      <c r="L41" s="96"/>
      <c r="M41" s="3"/>
      <c r="N41" s="96"/>
      <c r="O41" s="96"/>
      <c r="P41" s="96"/>
      <c r="Q41" s="3"/>
      <c r="R41" s="96"/>
      <c r="S41" s="3"/>
      <c r="T41" s="96"/>
      <c r="U41" s="3"/>
      <c r="V41" s="96"/>
      <c r="W41" s="3"/>
      <c r="X41" s="96"/>
      <c r="Y41" s="3"/>
      <c r="Z41" s="96"/>
      <c r="AA41" s="3"/>
      <c r="AB41" s="96"/>
      <c r="AC41" s="3"/>
      <c r="AD41" s="96"/>
      <c r="AE41" s="3"/>
      <c r="AF41" s="96"/>
      <c r="AG41" s="3"/>
    </row>
    <row r="42" spans="1:34" ht="20.149999999999999" customHeight="1">
      <c r="A42" s="53" t="s">
        <v>97</v>
      </c>
      <c r="C42" s="63"/>
      <c r="D42" s="64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</row>
    <row r="43" spans="1:34" ht="20.149999999999999" customHeight="1">
      <c r="B43" s="50" t="s">
        <v>271</v>
      </c>
      <c r="C43" s="50"/>
      <c r="D43" s="53"/>
      <c r="E43" s="185"/>
      <c r="F43" s="184"/>
      <c r="G43" s="185"/>
      <c r="H43" s="184"/>
      <c r="I43" s="185"/>
      <c r="J43" s="184"/>
      <c r="K43" s="185"/>
      <c r="L43" s="184"/>
      <c r="M43" s="185"/>
      <c r="N43" s="184"/>
      <c r="O43" s="185"/>
      <c r="P43" s="184"/>
      <c r="Q43" s="185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</row>
    <row r="44" spans="1:34" ht="20.149999999999999" customHeight="1">
      <c r="A44" s="158"/>
      <c r="B44" s="42" t="s">
        <v>117</v>
      </c>
      <c r="C44" s="62"/>
      <c r="D44" s="64"/>
      <c r="E44" s="33">
        <v>0</v>
      </c>
      <c r="F44" s="91"/>
      <c r="G44" s="33">
        <v>0</v>
      </c>
      <c r="H44" s="91"/>
      <c r="I44" s="33">
        <v>0</v>
      </c>
      <c r="J44" s="91"/>
      <c r="K44" s="33">
        <v>0</v>
      </c>
      <c r="L44" s="131"/>
      <c r="M44" s="33">
        <v>0</v>
      </c>
      <c r="N44" s="131"/>
      <c r="O44" s="33">
        <v>0</v>
      </c>
      <c r="P44" s="131"/>
      <c r="Q44" s="33">
        <v>0</v>
      </c>
      <c r="R44" s="131"/>
      <c r="S44" s="33">
        <v>0</v>
      </c>
      <c r="T44" s="131"/>
      <c r="U44" s="33">
        <v>0</v>
      </c>
      <c r="V44" s="131"/>
      <c r="W44" s="33">
        <v>0</v>
      </c>
      <c r="X44" s="131"/>
      <c r="Y44" s="33">
        <v>0</v>
      </c>
      <c r="Z44" s="131"/>
      <c r="AA44" s="33">
        <v>0</v>
      </c>
      <c r="AB44" s="131"/>
      <c r="AC44" s="189">
        <v>0</v>
      </c>
      <c r="AD44" s="131"/>
      <c r="AE44" s="33">
        <v>-31430</v>
      </c>
      <c r="AF44" s="131"/>
      <c r="AG44" s="33">
        <v>-31430</v>
      </c>
    </row>
    <row r="45" spans="1:34" ht="20.149999999999999" customHeight="1">
      <c r="B45" s="35" t="s">
        <v>277</v>
      </c>
      <c r="C45" s="69"/>
      <c r="D45" s="61"/>
      <c r="E45" s="70">
        <f>SUM(E44)</f>
        <v>0</v>
      </c>
      <c r="F45" s="91"/>
      <c r="G45" s="70">
        <f>SUM(G44)</f>
        <v>0</v>
      </c>
      <c r="H45" s="91"/>
      <c r="I45" s="70">
        <f>SUM(I44)</f>
        <v>0</v>
      </c>
      <c r="J45" s="91"/>
      <c r="K45" s="70">
        <f>SUM(K44)</f>
        <v>0</v>
      </c>
      <c r="L45" s="131"/>
      <c r="M45" s="70">
        <f>SUM(M44)</f>
        <v>0</v>
      </c>
      <c r="N45" s="91"/>
      <c r="O45" s="70">
        <f>SUM(O44)</f>
        <v>0</v>
      </c>
      <c r="P45" s="3"/>
      <c r="Q45" s="70">
        <f>SUM(Q44)</f>
        <v>0</v>
      </c>
      <c r="R45" s="131"/>
      <c r="S45" s="70">
        <f>SUM(S44)</f>
        <v>0</v>
      </c>
      <c r="T45" s="131"/>
      <c r="U45" s="70">
        <f>SUM(U44)</f>
        <v>0</v>
      </c>
      <c r="V45" s="91"/>
      <c r="W45" s="186">
        <f>SUM(W44)</f>
        <v>0</v>
      </c>
      <c r="X45" s="91"/>
      <c r="Y45" s="186">
        <f>SUM(Y44)</f>
        <v>0</v>
      </c>
      <c r="Z45" s="91"/>
      <c r="AA45" s="70">
        <f>SUM(AA44)</f>
        <v>0</v>
      </c>
      <c r="AB45" s="91"/>
      <c r="AC45" s="186">
        <f>SUM(AC44)</f>
        <v>0</v>
      </c>
      <c r="AD45" s="91"/>
      <c r="AE45" s="186">
        <f>SUM(AE44)</f>
        <v>-31430</v>
      </c>
      <c r="AF45" s="91"/>
      <c r="AG45" s="186">
        <f>SUM(AG44)</f>
        <v>-31430</v>
      </c>
    </row>
    <row r="46" spans="1:34" ht="21" customHeight="1">
      <c r="A46" s="44"/>
      <c r="B46" s="44"/>
      <c r="C46" s="44"/>
      <c r="D46" s="44"/>
      <c r="E46" s="96"/>
      <c r="F46" s="106"/>
      <c r="G46" s="96"/>
      <c r="H46" s="106"/>
      <c r="I46" s="96"/>
      <c r="J46" s="106"/>
      <c r="K46" s="96"/>
      <c r="L46" s="106"/>
      <c r="M46" s="96"/>
      <c r="N46" s="106"/>
      <c r="O46" s="96"/>
      <c r="P46" s="106"/>
      <c r="Q46" s="96"/>
      <c r="R46" s="106"/>
      <c r="S46" s="96"/>
      <c r="T46" s="106"/>
      <c r="U46" s="96"/>
      <c r="V46" s="106"/>
      <c r="W46" s="96"/>
      <c r="X46" s="106"/>
      <c r="Y46" s="96"/>
      <c r="Z46" s="106"/>
      <c r="AA46" s="96"/>
      <c r="AB46" s="106"/>
      <c r="AC46" s="96"/>
      <c r="AD46" s="106"/>
      <c r="AE46" s="96"/>
      <c r="AF46" s="106"/>
      <c r="AG46" s="96"/>
      <c r="AH46" s="96"/>
    </row>
    <row r="47" spans="1:34" ht="20.5" hidden="1" customHeight="1">
      <c r="B47" s="188" t="s">
        <v>234</v>
      </c>
      <c r="C47" s="63"/>
      <c r="D47" s="51"/>
      <c r="E47" s="96"/>
      <c r="F47" s="106"/>
      <c r="G47" s="96"/>
      <c r="H47" s="106"/>
      <c r="I47" s="96"/>
      <c r="J47" s="106"/>
      <c r="K47" s="96"/>
      <c r="L47" s="106"/>
      <c r="M47" s="96"/>
      <c r="N47" s="106"/>
      <c r="O47" s="96"/>
      <c r="P47" s="106"/>
      <c r="Q47" s="96"/>
      <c r="R47" s="106"/>
      <c r="S47" s="96"/>
      <c r="T47" s="106"/>
      <c r="U47" s="96"/>
      <c r="V47" s="106"/>
      <c r="W47" s="96"/>
      <c r="X47" s="106"/>
      <c r="Y47" s="96"/>
      <c r="Z47" s="106"/>
      <c r="AA47" s="96"/>
      <c r="AB47" s="106"/>
      <c r="AC47" s="96"/>
      <c r="AD47" s="106"/>
      <c r="AE47" s="96"/>
      <c r="AF47" s="106"/>
      <c r="AG47" s="96"/>
    </row>
    <row r="48" spans="1:34" ht="20.5" hidden="1" customHeight="1">
      <c r="A48" s="48"/>
      <c r="B48" s="42" t="s">
        <v>235</v>
      </c>
      <c r="C48" s="63"/>
      <c r="D48" s="51"/>
      <c r="E48" s="131"/>
      <c r="F48" s="129"/>
      <c r="G48" s="131"/>
      <c r="H48" s="129"/>
      <c r="I48" s="131"/>
      <c r="J48" s="129"/>
      <c r="K48" s="131"/>
      <c r="L48" s="131"/>
      <c r="M48" s="131"/>
      <c r="N48" s="131"/>
      <c r="O48" s="131"/>
      <c r="P48" s="106"/>
      <c r="Q48" s="131"/>
      <c r="R48" s="106"/>
      <c r="S48" s="131"/>
      <c r="T48" s="129"/>
      <c r="U48" s="131"/>
      <c r="V48" s="129"/>
      <c r="W48" s="131"/>
      <c r="X48" s="129"/>
      <c r="Y48" s="131"/>
      <c r="Z48" s="129"/>
      <c r="AA48" s="131"/>
      <c r="AB48" s="129"/>
      <c r="AC48" s="131"/>
      <c r="AD48" s="129"/>
      <c r="AE48" s="131"/>
      <c r="AF48" s="129"/>
      <c r="AG48" s="131"/>
    </row>
    <row r="49" spans="1:34" ht="20.5" hidden="1" customHeight="1">
      <c r="A49" s="48"/>
      <c r="B49" s="42" t="s">
        <v>236</v>
      </c>
      <c r="C49" s="63"/>
      <c r="D49" s="51"/>
      <c r="E49" s="131"/>
      <c r="F49" s="131"/>
      <c r="G49" s="131"/>
      <c r="H49" s="131"/>
      <c r="I49" s="131"/>
      <c r="J49" s="131"/>
      <c r="K49" s="131"/>
      <c r="L49" s="131"/>
      <c r="M49" s="131"/>
      <c r="N49" s="131"/>
      <c r="O49" s="131"/>
      <c r="P49" s="96"/>
      <c r="Q49" s="131"/>
      <c r="R49" s="96"/>
      <c r="S49" s="131"/>
      <c r="T49" s="131"/>
      <c r="U49" s="131"/>
      <c r="V49" s="131"/>
      <c r="W49" s="131"/>
      <c r="X49" s="131"/>
      <c r="Y49" s="131"/>
      <c r="Z49" s="131"/>
      <c r="AA49" s="131"/>
      <c r="AB49" s="131"/>
      <c r="AC49" s="131"/>
      <c r="AD49" s="131"/>
      <c r="AE49" s="131"/>
      <c r="AF49" s="131"/>
      <c r="AG49" s="131"/>
    </row>
    <row r="50" spans="1:34" ht="20.5" hidden="1" customHeight="1">
      <c r="B50" s="188" t="s">
        <v>237</v>
      </c>
      <c r="C50" s="63"/>
      <c r="D50" s="51"/>
      <c r="E50" s="189">
        <f>SUM(E48:E49)</f>
        <v>0</v>
      </c>
      <c r="F50" s="106"/>
      <c r="G50" s="189">
        <f>SUM(G48:G49)</f>
        <v>0</v>
      </c>
      <c r="H50" s="106"/>
      <c r="I50" s="189">
        <f>SUM(I48:I49)</f>
        <v>0</v>
      </c>
      <c r="J50" s="106"/>
      <c r="K50" s="189">
        <f>SUM(K48:K49)</f>
        <v>0</v>
      </c>
      <c r="L50" s="106"/>
      <c r="M50" s="189">
        <f>SUM(M48:M49)</f>
        <v>0</v>
      </c>
      <c r="N50" s="106"/>
      <c r="O50" s="189">
        <f>SUM(O48:O49)</f>
        <v>0</v>
      </c>
      <c r="P50" s="106"/>
      <c r="Q50" s="189">
        <f>SUM(Q48:Q49)</f>
        <v>0</v>
      </c>
      <c r="R50" s="106"/>
      <c r="S50" s="189">
        <f>SUM(S48:S49)</f>
        <v>0</v>
      </c>
      <c r="T50" s="106"/>
      <c r="U50" s="189">
        <f>SUM(U48:U49)</f>
        <v>0</v>
      </c>
      <c r="V50" s="106"/>
      <c r="W50" s="189">
        <f>SUM(W48:W49)</f>
        <v>0</v>
      </c>
      <c r="X50" s="106"/>
      <c r="Y50" s="189">
        <f>SUM(Y48:Y49)</f>
        <v>0</v>
      </c>
      <c r="Z50" s="106"/>
      <c r="AA50" s="189">
        <f>SUM(AA48:AA49)</f>
        <v>0</v>
      </c>
      <c r="AB50" s="106"/>
      <c r="AC50" s="189">
        <f>SUM(AC48:AC49)</f>
        <v>0</v>
      </c>
      <c r="AD50" s="106"/>
      <c r="AE50" s="189">
        <f>SUM(AE48:AE49)</f>
        <v>0</v>
      </c>
      <c r="AF50" s="106"/>
      <c r="AG50" s="189">
        <f>SUM(AG48:AG49)</f>
        <v>0</v>
      </c>
    </row>
    <row r="51" spans="1:34" ht="20.5" hidden="1" customHeight="1">
      <c r="A51" s="48" t="s">
        <v>238</v>
      </c>
      <c r="C51" s="63"/>
      <c r="D51" s="51"/>
      <c r="E51" s="189">
        <f>E50+E45</f>
        <v>0</v>
      </c>
      <c r="F51" s="106"/>
      <c r="G51" s="189">
        <f>G50+G45</f>
        <v>0</v>
      </c>
      <c r="H51" s="106"/>
      <c r="I51" s="189">
        <f>I50+I45</f>
        <v>0</v>
      </c>
      <c r="J51" s="106"/>
      <c r="K51" s="189">
        <f>K50+K45</f>
        <v>0</v>
      </c>
      <c r="L51" s="96"/>
      <c r="M51" s="189">
        <f>M50+M45</f>
        <v>0</v>
      </c>
      <c r="N51" s="96"/>
      <c r="O51" s="189">
        <f>O50+O45</f>
        <v>0</v>
      </c>
      <c r="P51" s="106"/>
      <c r="Q51" s="189">
        <f>Q50+Q45</f>
        <v>0</v>
      </c>
      <c r="R51" s="106"/>
      <c r="S51" s="189">
        <f>S50+S45</f>
        <v>0</v>
      </c>
      <c r="T51" s="106"/>
      <c r="U51" s="189">
        <f>U50+U45</f>
        <v>0</v>
      </c>
      <c r="V51" s="106"/>
      <c r="W51" s="189">
        <f>W50+W45</f>
        <v>0</v>
      </c>
      <c r="X51" s="106"/>
      <c r="Y51" s="189">
        <f>Y50+Y45</f>
        <v>0</v>
      </c>
      <c r="Z51" s="106"/>
      <c r="AA51" s="189">
        <f>AA50+AA45</f>
        <v>0</v>
      </c>
      <c r="AB51" s="106"/>
      <c r="AC51" s="189">
        <f>AC50+AC45</f>
        <v>0</v>
      </c>
      <c r="AD51" s="106"/>
      <c r="AE51" s="189">
        <f>AE50+AE45</f>
        <v>-31430</v>
      </c>
      <c r="AF51" s="106"/>
      <c r="AG51" s="189">
        <f>AG50+AG45</f>
        <v>-31430</v>
      </c>
    </row>
    <row r="52" spans="1:34" ht="20.5" hidden="1" customHeight="1">
      <c r="A52" s="48"/>
      <c r="C52" s="63"/>
      <c r="D52" s="51"/>
      <c r="E52" s="131"/>
      <c r="F52" s="129"/>
      <c r="G52" s="131"/>
      <c r="H52" s="129"/>
      <c r="I52" s="131"/>
      <c r="J52" s="129"/>
      <c r="K52" s="131"/>
      <c r="L52" s="131"/>
      <c r="M52" s="131"/>
      <c r="N52" s="131"/>
      <c r="O52" s="131"/>
      <c r="P52" s="106"/>
      <c r="Q52" s="131"/>
      <c r="R52" s="106"/>
      <c r="S52" s="131"/>
      <c r="T52" s="129"/>
      <c r="U52" s="131"/>
      <c r="V52" s="129"/>
      <c r="W52" s="131"/>
      <c r="X52" s="129"/>
      <c r="Y52" s="131"/>
      <c r="Z52" s="129"/>
      <c r="AA52" s="131"/>
      <c r="AB52" s="129"/>
      <c r="AC52" s="131"/>
      <c r="AD52" s="129"/>
      <c r="AE52" s="131"/>
      <c r="AF52" s="129"/>
      <c r="AG52" s="131"/>
    </row>
    <row r="53" spans="1:34" ht="20.149999999999999" customHeight="1">
      <c r="A53" s="35" t="s">
        <v>272</v>
      </c>
      <c r="B53" s="44"/>
      <c r="E53" s="93"/>
      <c r="F53" s="91"/>
      <c r="G53" s="93"/>
      <c r="H53" s="91"/>
      <c r="I53" s="93"/>
      <c r="J53" s="91"/>
      <c r="K53" s="93"/>
      <c r="L53" s="91"/>
      <c r="M53" s="93"/>
      <c r="N53" s="91"/>
      <c r="O53" s="91"/>
      <c r="P53" s="91"/>
      <c r="Q53" s="93"/>
      <c r="R53" s="91"/>
      <c r="S53" s="93"/>
      <c r="T53" s="91"/>
      <c r="U53" s="93"/>
      <c r="V53" s="91"/>
      <c r="W53" s="93"/>
      <c r="X53" s="91"/>
      <c r="Y53" s="93"/>
      <c r="Z53" s="91"/>
      <c r="AA53" s="93"/>
      <c r="AB53" s="91"/>
      <c r="AC53" s="93"/>
      <c r="AD53" s="145"/>
      <c r="AE53" s="59"/>
      <c r="AF53" s="145"/>
      <c r="AG53" s="59"/>
    </row>
    <row r="54" spans="1:34" ht="20.149999999999999" customHeight="1">
      <c r="A54" s="35"/>
      <c r="B54" s="44" t="s">
        <v>149</v>
      </c>
      <c r="C54" s="71">
        <v>23</v>
      </c>
      <c r="E54" s="96">
        <v>0</v>
      </c>
      <c r="F54" s="96"/>
      <c r="G54" s="96">
        <v>0</v>
      </c>
      <c r="H54" s="96"/>
      <c r="I54" s="96">
        <v>0</v>
      </c>
      <c r="J54" s="96"/>
      <c r="K54" s="96">
        <v>0</v>
      </c>
      <c r="L54" s="96"/>
      <c r="M54" s="96">
        <v>0</v>
      </c>
      <c r="N54" s="96"/>
      <c r="O54" s="96">
        <v>-38207</v>
      </c>
      <c r="P54" s="96"/>
      <c r="Q54" s="96">
        <v>0</v>
      </c>
      <c r="R54" s="96"/>
      <c r="S54" s="96">
        <v>44022</v>
      </c>
      <c r="T54" s="96"/>
      <c r="U54" s="96">
        <v>0</v>
      </c>
      <c r="V54" s="96"/>
      <c r="W54" s="96">
        <v>0</v>
      </c>
      <c r="X54" s="96"/>
      <c r="Y54" s="96">
        <v>0</v>
      </c>
      <c r="Z54" s="96"/>
      <c r="AA54" s="96">
        <v>0</v>
      </c>
      <c r="AB54" s="96"/>
      <c r="AC54" s="96">
        <v>5815</v>
      </c>
      <c r="AD54" s="96"/>
      <c r="AE54" s="96">
        <v>-5815</v>
      </c>
      <c r="AF54" s="96"/>
      <c r="AG54" s="96">
        <v>0</v>
      </c>
    </row>
    <row r="55" spans="1:34" ht="20.149999999999999" customHeight="1">
      <c r="E55" s="93"/>
      <c r="F55" s="91"/>
      <c r="G55" s="93"/>
      <c r="H55" s="91"/>
      <c r="I55" s="93"/>
      <c r="J55" s="91"/>
      <c r="K55" s="93"/>
      <c r="L55" s="91"/>
      <c r="M55" s="93"/>
      <c r="N55" s="91"/>
      <c r="O55" s="91"/>
      <c r="P55" s="91"/>
      <c r="Q55" s="93"/>
      <c r="R55" s="91"/>
      <c r="S55" s="93"/>
      <c r="T55" s="91"/>
      <c r="U55" s="93"/>
      <c r="V55" s="91"/>
      <c r="W55" s="93"/>
      <c r="X55" s="91"/>
      <c r="Y55" s="93"/>
      <c r="Z55" s="91"/>
      <c r="AA55" s="93"/>
      <c r="AB55" s="91"/>
      <c r="AC55" s="93"/>
      <c r="AD55" s="145"/>
      <c r="AE55" s="59"/>
      <c r="AF55" s="145"/>
      <c r="AG55" s="59"/>
    </row>
    <row r="56" spans="1:34" ht="20.149999999999999" customHeight="1">
      <c r="A56" s="56" t="s">
        <v>126</v>
      </c>
      <c r="C56" s="66"/>
      <c r="D56" s="64"/>
      <c r="E56" s="185"/>
      <c r="F56" s="91"/>
      <c r="G56" s="185"/>
      <c r="H56" s="91"/>
      <c r="I56" s="185"/>
      <c r="J56" s="91"/>
      <c r="K56" s="185"/>
      <c r="L56" s="131"/>
      <c r="M56" s="185"/>
      <c r="N56" s="91"/>
      <c r="O56" s="91"/>
      <c r="P56" s="91"/>
      <c r="Q56" s="185"/>
      <c r="R56" s="131"/>
      <c r="S56" s="185"/>
      <c r="T56" s="131"/>
      <c r="U56" s="185"/>
      <c r="V56" s="91"/>
      <c r="W56" s="185"/>
      <c r="X56" s="91"/>
      <c r="Y56" s="185"/>
      <c r="Z56" s="91"/>
      <c r="AA56" s="185"/>
      <c r="AB56" s="91"/>
      <c r="AC56" s="185"/>
      <c r="AD56" s="91"/>
      <c r="AE56" s="185"/>
      <c r="AF56" s="91"/>
      <c r="AG56" s="185"/>
    </row>
    <row r="57" spans="1:34" ht="20.149999999999999" customHeight="1">
      <c r="A57" s="57"/>
      <c r="B57" s="51" t="s">
        <v>150</v>
      </c>
      <c r="C57" s="66"/>
      <c r="D57" s="64"/>
      <c r="E57" s="131">
        <v>0</v>
      </c>
      <c r="F57" s="131"/>
      <c r="G57" s="131">
        <v>0</v>
      </c>
      <c r="H57" s="131"/>
      <c r="I57" s="131">
        <v>0</v>
      </c>
      <c r="J57" s="131"/>
      <c r="K57" s="131">
        <v>0</v>
      </c>
      <c r="L57" s="131"/>
      <c r="M57" s="131">
        <v>0</v>
      </c>
      <c r="N57" s="131"/>
      <c r="O57" s="131">
        <v>0</v>
      </c>
      <c r="P57" s="131"/>
      <c r="Q57" s="131">
        <v>0</v>
      </c>
      <c r="R57" s="131"/>
      <c r="S57" s="131">
        <v>-569820</v>
      </c>
      <c r="T57" s="131"/>
      <c r="U57" s="131">
        <v>0</v>
      </c>
      <c r="V57" s="131"/>
      <c r="W57" s="131">
        <v>0</v>
      </c>
      <c r="X57" s="131"/>
      <c r="Y57" s="131">
        <v>0</v>
      </c>
      <c r="Z57" s="131"/>
      <c r="AA57" s="131">
        <v>0</v>
      </c>
      <c r="AB57" s="131"/>
      <c r="AC57" s="131">
        <v>-569820</v>
      </c>
      <c r="AD57" s="131"/>
      <c r="AE57" s="131">
        <v>-14246</v>
      </c>
      <c r="AF57" s="131"/>
      <c r="AG57" s="131">
        <v>-584066</v>
      </c>
      <c r="AH57" s="150"/>
    </row>
    <row r="58" spans="1:34" ht="20.149999999999999" customHeight="1">
      <c r="B58" s="51" t="s">
        <v>143</v>
      </c>
      <c r="C58" s="66"/>
      <c r="D58" s="64"/>
      <c r="E58" s="132">
        <v>0</v>
      </c>
      <c r="F58" s="131"/>
      <c r="G58" s="132">
        <v>0</v>
      </c>
      <c r="H58" s="131"/>
      <c r="I58" s="132">
        <v>0</v>
      </c>
      <c r="J58" s="131"/>
      <c r="K58" s="132">
        <v>0</v>
      </c>
      <c r="L58" s="131"/>
      <c r="M58" s="132">
        <v>0</v>
      </c>
      <c r="N58" s="131"/>
      <c r="O58" s="132">
        <v>0</v>
      </c>
      <c r="P58" s="131"/>
      <c r="Q58" s="132">
        <v>0</v>
      </c>
      <c r="R58" s="96"/>
      <c r="S58" s="132">
        <v>-2890</v>
      </c>
      <c r="T58" s="131"/>
      <c r="U58" s="132">
        <v>0</v>
      </c>
      <c r="V58" s="131"/>
      <c r="W58" s="132">
        <v>9588</v>
      </c>
      <c r="X58" s="233"/>
      <c r="Y58" s="132">
        <v>-3971</v>
      </c>
      <c r="Z58" s="131"/>
      <c r="AA58" s="132">
        <v>5617</v>
      </c>
      <c r="AB58" s="131"/>
      <c r="AC58" s="132">
        <v>2727</v>
      </c>
      <c r="AD58" s="131"/>
      <c r="AE58" s="132">
        <v>1363</v>
      </c>
      <c r="AF58" s="190"/>
      <c r="AG58" s="132">
        <v>4090</v>
      </c>
      <c r="AH58" s="150"/>
    </row>
    <row r="59" spans="1:34" ht="20.149999999999999" customHeight="1">
      <c r="A59" s="53" t="s">
        <v>141</v>
      </c>
      <c r="B59" s="44"/>
      <c r="C59" s="69"/>
      <c r="D59" s="61"/>
      <c r="E59" s="186">
        <f>E57+E58</f>
        <v>0</v>
      </c>
      <c r="F59" s="96"/>
      <c r="G59" s="186">
        <f>G57+G58</f>
        <v>0</v>
      </c>
      <c r="H59" s="96"/>
      <c r="I59" s="186">
        <f>I57+I58</f>
        <v>0</v>
      </c>
      <c r="J59" s="96"/>
      <c r="K59" s="186">
        <f>K57+K58</f>
        <v>0</v>
      </c>
      <c r="L59" s="96"/>
      <c r="M59" s="186">
        <f>M57+M58</f>
        <v>0</v>
      </c>
      <c r="N59" s="96"/>
      <c r="O59" s="186">
        <f>O57+O58</f>
        <v>0</v>
      </c>
      <c r="P59" s="96"/>
      <c r="Q59" s="186">
        <f>Q57+Q58</f>
        <v>0</v>
      </c>
      <c r="R59" s="96"/>
      <c r="S59" s="186">
        <f>S57+S58</f>
        <v>-572710</v>
      </c>
      <c r="T59" s="96"/>
      <c r="U59" s="186">
        <f>U57+U58</f>
        <v>0</v>
      </c>
      <c r="V59" s="96"/>
      <c r="W59" s="186">
        <f>W57+W58</f>
        <v>9588</v>
      </c>
      <c r="X59" s="96"/>
      <c r="Y59" s="186">
        <f>Y57+Y58</f>
        <v>-3971</v>
      </c>
      <c r="Z59" s="96"/>
      <c r="AA59" s="186">
        <f>AA57+AA58</f>
        <v>5617</v>
      </c>
      <c r="AB59" s="96"/>
      <c r="AC59" s="186">
        <f>AC57+AC58</f>
        <v>-567093</v>
      </c>
      <c r="AD59" s="96"/>
      <c r="AE59" s="186">
        <f>AE57+AE58</f>
        <v>-12883</v>
      </c>
      <c r="AF59" s="96"/>
      <c r="AG59" s="186">
        <f>AG57+AG58</f>
        <v>-579976</v>
      </c>
      <c r="AH59" s="150"/>
    </row>
    <row r="60" spans="1:34" ht="20.5" customHeight="1">
      <c r="A60" s="53"/>
      <c r="B60" s="44"/>
      <c r="C60" s="69"/>
      <c r="D60" s="53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96"/>
      <c r="AA60" s="96"/>
      <c r="AB60" s="96"/>
      <c r="AC60" s="96"/>
      <c r="AD60" s="96"/>
      <c r="AE60" s="106"/>
      <c r="AF60" s="96"/>
      <c r="AG60" s="106"/>
    </row>
    <row r="61" spans="1:34" ht="20.5" customHeight="1">
      <c r="A61" s="42" t="s">
        <v>239</v>
      </c>
      <c r="C61" s="66">
        <v>20</v>
      </c>
      <c r="D61" s="51"/>
      <c r="E61" s="129">
        <v>0</v>
      </c>
      <c r="F61" s="129"/>
      <c r="G61" s="129">
        <v>0</v>
      </c>
      <c r="H61" s="129"/>
      <c r="I61" s="129">
        <v>0</v>
      </c>
      <c r="J61" s="129"/>
      <c r="K61" s="129">
        <v>0</v>
      </c>
      <c r="L61" s="129"/>
      <c r="M61" s="129">
        <v>0</v>
      </c>
      <c r="N61" s="129"/>
      <c r="O61" s="129">
        <v>0</v>
      </c>
      <c r="P61" s="129"/>
      <c r="Q61" s="129">
        <v>0</v>
      </c>
      <c r="R61" s="129"/>
      <c r="S61" s="129">
        <v>-120001</v>
      </c>
      <c r="T61" s="129"/>
      <c r="U61" s="129">
        <v>0</v>
      </c>
      <c r="V61" s="129"/>
      <c r="W61" s="129">
        <v>0</v>
      </c>
      <c r="X61" s="129"/>
      <c r="Y61" s="129">
        <v>0</v>
      </c>
      <c r="Z61" s="131"/>
      <c r="AA61" s="131">
        <v>0</v>
      </c>
      <c r="AB61" s="131"/>
      <c r="AC61" s="131">
        <v>-120001</v>
      </c>
      <c r="AD61" s="131"/>
      <c r="AE61" s="129">
        <v>0</v>
      </c>
      <c r="AF61" s="131"/>
      <c r="AG61" s="131">
        <v>-120001</v>
      </c>
    </row>
    <row r="62" spans="1:34" ht="20.5" customHeight="1">
      <c r="A62" s="53"/>
      <c r="B62" s="44"/>
      <c r="C62" s="69"/>
      <c r="D62" s="53"/>
      <c r="E62" s="106"/>
      <c r="F62" s="106"/>
      <c r="G62" s="106"/>
      <c r="H62" s="106"/>
      <c r="I62" s="106"/>
      <c r="J62" s="106"/>
      <c r="K62" s="106"/>
      <c r="L62" s="106"/>
      <c r="M62" s="106"/>
      <c r="N62" s="106"/>
      <c r="O62" s="106"/>
      <c r="P62" s="106"/>
      <c r="Q62" s="106"/>
      <c r="R62" s="106"/>
      <c r="S62" s="106"/>
      <c r="T62" s="106"/>
      <c r="U62" s="106"/>
      <c r="V62" s="106"/>
      <c r="W62" s="106"/>
      <c r="X62" s="106"/>
      <c r="Y62" s="106"/>
      <c r="Z62" s="96"/>
      <c r="AA62" s="96"/>
      <c r="AB62" s="96"/>
      <c r="AC62" s="96"/>
      <c r="AD62" s="96"/>
      <c r="AE62" s="106"/>
      <c r="AF62" s="96"/>
      <c r="AG62" s="106"/>
    </row>
    <row r="63" spans="1:34" ht="20.149999999999999" customHeight="1" thickBot="1">
      <c r="A63" s="49" t="s">
        <v>281</v>
      </c>
      <c r="C63" s="62"/>
      <c r="D63" s="61"/>
      <c r="E63" s="191">
        <f>E61+E59+E54+E51+E40</f>
        <v>850000</v>
      </c>
      <c r="F63" s="129"/>
      <c r="G63" s="191">
        <f>G61+G59+G54+G51+G40</f>
        <v>-15740</v>
      </c>
      <c r="H63" s="129"/>
      <c r="I63" s="191">
        <f>I61+I59+I54+I51+I40</f>
        <v>1643000</v>
      </c>
      <c r="J63" s="129"/>
      <c r="K63" s="191">
        <f>K61+K59+K54+K51+K40</f>
        <v>18365</v>
      </c>
      <c r="L63" s="129"/>
      <c r="M63" s="191">
        <f>M61+M59+M54+M51+M40</f>
        <v>85000</v>
      </c>
      <c r="N63" s="129"/>
      <c r="O63" s="191">
        <f>O61+O59+O54+O51+O40</f>
        <v>405788</v>
      </c>
      <c r="P63" s="129"/>
      <c r="Q63" s="191">
        <f>Q61+Q59+Q54+Q51+Q40</f>
        <v>15740</v>
      </c>
      <c r="R63" s="129"/>
      <c r="S63" s="191">
        <f>S61+S59+S54+S51+S40</f>
        <v>-840390</v>
      </c>
      <c r="T63" s="129"/>
      <c r="U63" s="191">
        <f>U61+U59+U54+U51+U40</f>
        <v>1473750</v>
      </c>
      <c r="V63" s="129"/>
      <c r="W63" s="191">
        <f>W61+W59+W54+W51+W40</f>
        <v>-207076</v>
      </c>
      <c r="X63" s="129"/>
      <c r="Y63" s="191">
        <f>Y61+Y59+Y54+Y51+Y40</f>
        <v>11702</v>
      </c>
      <c r="Z63" s="96"/>
      <c r="AA63" s="191">
        <f>AA61+AA59+AA54+AA51+AA40</f>
        <v>-195374</v>
      </c>
      <c r="AB63" s="131"/>
      <c r="AC63" s="191">
        <f>AC61+AC59+AC54+AC51+AC40</f>
        <v>3440139</v>
      </c>
      <c r="AD63" s="96"/>
      <c r="AE63" s="191">
        <f>AE61+AE59+AE54+AE51+AE40</f>
        <v>872977</v>
      </c>
      <c r="AF63" s="131"/>
      <c r="AG63" s="191">
        <f>AG61+AG59+AG54+AG51+AG40</f>
        <v>4313116</v>
      </c>
      <c r="AH63" s="151"/>
    </row>
    <row r="64" spans="1:34" ht="20.149999999999999" customHeight="1" thickTop="1"/>
  </sheetData>
  <mergeCells count="5">
    <mergeCell ref="E4:AG4"/>
    <mergeCell ref="M5:S5"/>
    <mergeCell ref="W5:AA5"/>
    <mergeCell ref="E12:AG12"/>
    <mergeCell ref="I5:K5"/>
  </mergeCells>
  <pageMargins left="0.7" right="0.7" top="0.48" bottom="0.5" header="0.5" footer="0.5"/>
  <pageSetup paperSize="9" scale="40" firstPageNumber="10" fitToHeight="0" orientation="landscape" cellComments="asDisplayed" useFirstPageNumber="1" horizontalDpi="300" verticalDpi="300" r:id="rId1"/>
  <headerFooter alignWithMargins="0">
    <oddFooter>&amp;L&amp;"Times New Roman,Regular"&amp;11The accompanying notes form an integral part of the financial statements. 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33"/>
  <sheetViews>
    <sheetView view="pageBreakPreview" zoomScaleNormal="70" zoomScaleSheetLayoutView="100" zoomScalePageLayoutView="70" workbookViewId="0">
      <selection activeCell="E30" sqref="E30:O30"/>
    </sheetView>
  </sheetViews>
  <sheetFormatPr defaultColWidth="9.09765625" defaultRowHeight="14"/>
  <cols>
    <col min="1" max="1" width="2.3984375" style="42" customWidth="1"/>
    <col min="2" max="2" width="77.8984375" style="42" customWidth="1"/>
    <col min="3" max="3" width="8.3984375" style="46" customWidth="1"/>
    <col min="4" max="4" width="2.09765625" style="42" customWidth="1"/>
    <col min="5" max="5" width="18" style="2" customWidth="1"/>
    <col min="6" max="6" width="2.09765625" style="45" customWidth="1"/>
    <col min="7" max="7" width="18" style="2" customWidth="1"/>
    <col min="8" max="8" width="2.09765625" style="45" customWidth="1"/>
    <col min="9" max="9" width="18" style="42" customWidth="1"/>
    <col min="10" max="10" width="2.09765625" style="45" customWidth="1"/>
    <col min="11" max="11" width="18" style="42" customWidth="1"/>
    <col min="12" max="12" width="2.09765625" style="45" customWidth="1"/>
    <col min="13" max="13" width="18" style="42" customWidth="1"/>
    <col min="14" max="14" width="2.09765625" style="45" customWidth="1"/>
    <col min="15" max="15" width="18" style="42" customWidth="1"/>
    <col min="16" max="16" width="2.09765625" style="45" customWidth="1"/>
    <col min="17" max="17" width="18" style="42" customWidth="1"/>
    <col min="18" max="18" width="27.59765625" style="42" customWidth="1"/>
    <col min="19" max="19" width="9.765625E-2" style="42" customWidth="1"/>
    <col min="20" max="20" width="9.09765625" style="42" customWidth="1"/>
    <col min="21" max="16384" width="9.09765625" style="42"/>
  </cols>
  <sheetData>
    <row r="1" spans="1:17" s="38" customFormat="1" ht="20.25" customHeight="1">
      <c r="A1" s="138" t="s">
        <v>0</v>
      </c>
      <c r="B1" s="138"/>
      <c r="C1" s="36"/>
      <c r="D1" s="35"/>
      <c r="E1" s="35"/>
      <c r="F1" s="37"/>
      <c r="G1" s="35"/>
      <c r="H1" s="37"/>
      <c r="I1" s="35"/>
      <c r="J1" s="37"/>
      <c r="K1" s="35"/>
      <c r="L1" s="37"/>
      <c r="M1" s="35"/>
      <c r="N1" s="37"/>
      <c r="O1" s="35"/>
      <c r="P1" s="37"/>
      <c r="Q1" s="35"/>
    </row>
    <row r="2" spans="1:17" s="38" customFormat="1" ht="20.25" customHeight="1">
      <c r="A2" s="245" t="s">
        <v>125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37"/>
      <c r="M2" s="35"/>
      <c r="N2" s="37"/>
      <c r="O2" s="35"/>
      <c r="P2" s="37"/>
      <c r="Q2" s="35"/>
    </row>
    <row r="3" spans="1:17" ht="11.25" customHeight="1">
      <c r="A3" s="39"/>
      <c r="B3" s="39"/>
      <c r="C3" s="40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41"/>
      <c r="P3" s="39"/>
      <c r="Q3" s="41"/>
    </row>
    <row r="4" spans="1:17" ht="20.25" customHeight="1">
      <c r="A4" s="39"/>
      <c r="B4" s="39"/>
      <c r="C4" s="40"/>
      <c r="D4" s="39"/>
      <c r="E4" s="242" t="s">
        <v>99</v>
      </c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</row>
    <row r="5" spans="1:17" ht="20.25" customHeight="1">
      <c r="A5" s="43"/>
      <c r="B5" s="43"/>
      <c r="C5" s="42"/>
      <c r="D5" s="44"/>
      <c r="E5" s="42"/>
      <c r="F5" s="43"/>
      <c r="G5" s="243" t="s">
        <v>183</v>
      </c>
      <c r="H5" s="243"/>
      <c r="I5" s="243"/>
      <c r="J5" s="43"/>
      <c r="K5" s="243" t="s">
        <v>42</v>
      </c>
      <c r="L5" s="243"/>
      <c r="M5" s="243"/>
      <c r="N5" s="43"/>
      <c r="P5" s="43"/>
    </row>
    <row r="6" spans="1:17" ht="20.149999999999999" customHeight="1">
      <c r="A6" s="43"/>
      <c r="B6" s="43"/>
      <c r="D6" s="44"/>
      <c r="E6" s="47" t="s">
        <v>74</v>
      </c>
      <c r="F6" s="43"/>
      <c r="G6" s="42"/>
      <c r="H6" s="43"/>
      <c r="J6" s="43"/>
      <c r="K6" s="43"/>
      <c r="L6" s="43"/>
      <c r="N6" s="43"/>
      <c r="O6" s="47" t="s">
        <v>240</v>
      </c>
      <c r="P6" s="43"/>
      <c r="Q6" s="47"/>
    </row>
    <row r="7" spans="1:17" ht="20.25" customHeight="1">
      <c r="A7" s="47"/>
      <c r="B7" s="47"/>
      <c r="C7" s="196"/>
      <c r="D7" s="44"/>
      <c r="E7" s="43" t="s">
        <v>82</v>
      </c>
      <c r="F7" s="43"/>
      <c r="G7" s="43" t="s">
        <v>75</v>
      </c>
      <c r="H7" s="43"/>
      <c r="I7" s="43" t="s">
        <v>184</v>
      </c>
      <c r="J7" s="43"/>
      <c r="K7" s="45"/>
      <c r="L7" s="43"/>
      <c r="N7" s="43"/>
      <c r="O7" s="47" t="s">
        <v>241</v>
      </c>
      <c r="P7" s="43"/>
      <c r="Q7" s="47" t="s">
        <v>70</v>
      </c>
    </row>
    <row r="8" spans="1:17" ht="20.25" customHeight="1">
      <c r="A8" s="47"/>
      <c r="B8" s="47"/>
      <c r="C8" s="196" t="s">
        <v>7</v>
      </c>
      <c r="D8" s="44"/>
      <c r="E8" s="43" t="s">
        <v>90</v>
      </c>
      <c r="F8" s="43"/>
      <c r="G8" s="43" t="s">
        <v>100</v>
      </c>
      <c r="H8" s="43"/>
      <c r="I8" s="47" t="s">
        <v>101</v>
      </c>
      <c r="J8" s="43"/>
      <c r="K8" s="43" t="s">
        <v>44</v>
      </c>
      <c r="L8" s="43"/>
      <c r="M8" s="43" t="s">
        <v>47</v>
      </c>
      <c r="N8" s="43"/>
      <c r="O8" s="47" t="s">
        <v>232</v>
      </c>
      <c r="P8" s="43"/>
      <c r="Q8" s="47" t="s">
        <v>94</v>
      </c>
    </row>
    <row r="9" spans="1:17" ht="20.25" customHeight="1">
      <c r="A9" s="44"/>
      <c r="B9" s="44"/>
      <c r="D9" s="44"/>
      <c r="E9" s="246" t="s">
        <v>207</v>
      </c>
      <c r="F9" s="246"/>
      <c r="G9" s="246"/>
      <c r="H9" s="246"/>
      <c r="I9" s="246"/>
      <c r="J9" s="246"/>
      <c r="K9" s="246"/>
      <c r="L9" s="246"/>
      <c r="M9" s="246"/>
      <c r="N9" s="246"/>
      <c r="O9" s="246"/>
      <c r="P9" s="246"/>
      <c r="Q9" s="246"/>
    </row>
    <row r="10" spans="1:17" ht="19.5" customHeight="1">
      <c r="A10" s="48" t="s">
        <v>226</v>
      </c>
      <c r="B10" s="49"/>
      <c r="C10" s="50"/>
      <c r="D10" s="51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</row>
    <row r="11" spans="1:17" ht="19.5" customHeight="1">
      <c r="A11" s="48" t="s">
        <v>233</v>
      </c>
      <c r="B11" s="49"/>
      <c r="C11" s="50"/>
      <c r="D11" s="53"/>
      <c r="E11" s="3">
        <v>850000</v>
      </c>
      <c r="F11" s="96"/>
      <c r="G11" s="3">
        <v>1643000</v>
      </c>
      <c r="H11" s="96"/>
      <c r="I11" s="3">
        <v>16950</v>
      </c>
      <c r="J11" s="96"/>
      <c r="K11" s="3">
        <v>85000</v>
      </c>
      <c r="L11" s="184"/>
      <c r="M11" s="3">
        <v>1050544</v>
      </c>
      <c r="N11" s="184"/>
      <c r="O11" s="3">
        <v>0</v>
      </c>
      <c r="P11" s="184"/>
      <c r="Q11" s="3">
        <f>SUM(E11:P11)</f>
        <v>3645494</v>
      </c>
    </row>
    <row r="12" spans="1:17" ht="19.5" customHeight="1">
      <c r="A12" s="48"/>
      <c r="B12" s="49"/>
      <c r="C12" s="50"/>
      <c r="D12" s="53"/>
      <c r="E12" s="3"/>
      <c r="F12" s="184"/>
      <c r="G12" s="3"/>
      <c r="H12" s="184"/>
      <c r="I12" s="3"/>
      <c r="J12" s="184"/>
      <c r="K12" s="3"/>
      <c r="L12" s="184"/>
      <c r="M12" s="3"/>
      <c r="N12" s="184"/>
      <c r="O12" s="3"/>
      <c r="P12" s="184"/>
      <c r="Q12" s="3"/>
    </row>
    <row r="13" spans="1:17" ht="19.5" customHeight="1">
      <c r="A13" s="56" t="s">
        <v>126</v>
      </c>
      <c r="B13" s="56"/>
      <c r="C13" s="50"/>
      <c r="D13" s="53"/>
      <c r="E13" s="185"/>
      <c r="F13" s="184"/>
      <c r="G13" s="185"/>
      <c r="H13" s="184"/>
      <c r="I13" s="185"/>
      <c r="J13" s="184"/>
      <c r="K13" s="185"/>
      <c r="L13" s="184"/>
      <c r="M13" s="185"/>
      <c r="N13" s="184"/>
      <c r="O13" s="185"/>
      <c r="P13" s="184"/>
      <c r="Q13" s="185"/>
    </row>
    <row r="14" spans="1:17" ht="19.5" customHeight="1">
      <c r="A14" s="57"/>
      <c r="B14" s="51" t="s">
        <v>265</v>
      </c>
      <c r="C14" s="50"/>
      <c r="D14" s="53"/>
      <c r="E14" s="4">
        <v>0</v>
      </c>
      <c r="F14" s="131"/>
      <c r="G14" s="4">
        <v>0</v>
      </c>
      <c r="H14" s="141"/>
      <c r="I14" s="4">
        <v>0</v>
      </c>
      <c r="J14" s="141"/>
      <c r="K14" s="4">
        <v>0</v>
      </c>
      <c r="L14" s="184"/>
      <c r="M14" s="4">
        <v>265501</v>
      </c>
      <c r="N14" s="184"/>
      <c r="O14" s="4">
        <v>0</v>
      </c>
      <c r="P14" s="184"/>
      <c r="Q14" s="4">
        <f>SUM(M14:P14)</f>
        <v>265501</v>
      </c>
    </row>
    <row r="15" spans="1:17" ht="19.5" customHeight="1">
      <c r="A15" s="57"/>
      <c r="B15" s="51" t="s">
        <v>225</v>
      </c>
      <c r="C15" s="50"/>
      <c r="D15" s="53"/>
      <c r="E15" s="4">
        <v>0</v>
      </c>
      <c r="F15" s="131"/>
      <c r="G15" s="4">
        <v>0</v>
      </c>
      <c r="H15" s="141"/>
      <c r="I15" s="4">
        <v>0</v>
      </c>
      <c r="J15" s="141"/>
      <c r="K15" s="4">
        <v>0</v>
      </c>
      <c r="L15" s="20"/>
      <c r="M15" s="4">
        <v>0</v>
      </c>
      <c r="N15" s="20"/>
      <c r="O15" s="4">
        <v>0</v>
      </c>
      <c r="P15" s="20"/>
      <c r="Q15" s="4">
        <f>SUM(M15:P15)</f>
        <v>0</v>
      </c>
    </row>
    <row r="16" spans="1:17" ht="19.5" customHeight="1">
      <c r="A16" s="53" t="s">
        <v>264</v>
      </c>
      <c r="B16" s="53"/>
      <c r="C16" s="50"/>
      <c r="D16" s="53"/>
      <c r="E16" s="54">
        <f>SUM(E14:E15)</f>
        <v>0</v>
      </c>
      <c r="F16" s="96"/>
      <c r="G16" s="54">
        <f>SUM(G14:G15)</f>
        <v>0</v>
      </c>
      <c r="H16" s="103"/>
      <c r="I16" s="54">
        <f>SUM(I14:I15)</f>
        <v>0</v>
      </c>
      <c r="J16" s="103"/>
      <c r="K16" s="54">
        <f>SUM(K14:K15)</f>
        <v>0</v>
      </c>
      <c r="L16" s="184"/>
      <c r="M16" s="54">
        <f>SUM(M14:M15)</f>
        <v>265501</v>
      </c>
      <c r="N16" s="184"/>
      <c r="O16" s="54">
        <f>SUM(O14:O15)</f>
        <v>0</v>
      </c>
      <c r="P16" s="184"/>
      <c r="Q16" s="54">
        <f>SUM(Q14:Q15)</f>
        <v>265501</v>
      </c>
    </row>
    <row r="17" spans="1:17" ht="19.5" customHeight="1">
      <c r="A17" s="53"/>
      <c r="B17" s="53"/>
      <c r="C17" s="50"/>
      <c r="D17" s="53"/>
      <c r="E17" s="157"/>
      <c r="F17" s="96"/>
      <c r="G17" s="157"/>
      <c r="H17" s="103"/>
      <c r="I17" s="157"/>
      <c r="J17" s="103"/>
      <c r="K17" s="157"/>
      <c r="L17" s="184"/>
      <c r="M17" s="157"/>
      <c r="N17" s="184"/>
      <c r="O17" s="157"/>
      <c r="P17" s="184"/>
      <c r="Q17" s="157"/>
    </row>
    <row r="18" spans="1:17" ht="19.5" customHeight="1">
      <c r="A18" s="42" t="s">
        <v>239</v>
      </c>
      <c r="B18" s="53"/>
      <c r="C18" s="62">
        <v>20</v>
      </c>
      <c r="D18" s="53"/>
      <c r="E18" s="4">
        <v>0</v>
      </c>
      <c r="F18" s="131"/>
      <c r="G18" s="4">
        <v>0</v>
      </c>
      <c r="H18" s="141"/>
      <c r="I18" s="4">
        <v>0</v>
      </c>
      <c r="J18" s="141"/>
      <c r="K18" s="4">
        <v>0</v>
      </c>
      <c r="L18" s="20"/>
      <c r="M18" s="4">
        <v>0</v>
      </c>
      <c r="N18" s="20"/>
      <c r="O18" s="4">
        <v>1473750</v>
      </c>
      <c r="P18" s="20"/>
      <c r="Q18" s="4">
        <f>SUM(E18:O18)</f>
        <v>1473750</v>
      </c>
    </row>
    <row r="19" spans="1:17" ht="19.5" customHeight="1">
      <c r="A19" s="53"/>
      <c r="B19" s="53"/>
      <c r="C19" s="50"/>
      <c r="D19" s="53"/>
      <c r="E19" s="3"/>
      <c r="F19" s="96"/>
      <c r="G19" s="3"/>
      <c r="H19" s="103"/>
      <c r="I19" s="3"/>
      <c r="J19" s="103"/>
      <c r="K19" s="3"/>
      <c r="L19" s="184"/>
      <c r="M19" s="3"/>
      <c r="N19" s="184"/>
      <c r="O19" s="3"/>
      <c r="P19" s="184"/>
      <c r="Q19" s="3"/>
    </row>
    <row r="20" spans="1:17" ht="19.5" customHeight="1" thickBot="1">
      <c r="A20" s="49" t="s">
        <v>227</v>
      </c>
      <c r="B20" s="49"/>
      <c r="C20" s="50"/>
      <c r="D20" s="53"/>
      <c r="E20" s="58">
        <f>SUM(E18,E16,E11)</f>
        <v>850000</v>
      </c>
      <c r="F20" s="3"/>
      <c r="G20" s="58">
        <f t="shared" ref="G20:Q20" si="0">SUM(G18,G16,G11)</f>
        <v>1643000</v>
      </c>
      <c r="H20" s="3"/>
      <c r="I20" s="58">
        <f t="shared" si="0"/>
        <v>16950</v>
      </c>
      <c r="J20" s="3"/>
      <c r="K20" s="58">
        <f t="shared" si="0"/>
        <v>85000</v>
      </c>
      <c r="L20" s="3"/>
      <c r="M20" s="58">
        <f t="shared" si="0"/>
        <v>1316045</v>
      </c>
      <c r="N20" s="3"/>
      <c r="O20" s="58">
        <f t="shared" si="0"/>
        <v>1473750</v>
      </c>
      <c r="P20" s="3"/>
      <c r="Q20" s="58">
        <f t="shared" si="0"/>
        <v>5384745</v>
      </c>
    </row>
    <row r="21" spans="1:17" ht="14.5" thickTop="1">
      <c r="E21" s="130"/>
      <c r="F21" s="145"/>
      <c r="G21" s="130"/>
      <c r="H21" s="145"/>
      <c r="I21" s="59"/>
      <c r="J21" s="145"/>
      <c r="K21" s="59"/>
      <c r="L21" s="145"/>
      <c r="M21" s="59"/>
      <c r="N21" s="145"/>
      <c r="O21" s="59"/>
      <c r="P21" s="145"/>
      <c r="Q21" s="59"/>
    </row>
    <row r="22" spans="1:17" ht="19.5" customHeight="1">
      <c r="A22" s="48" t="s">
        <v>279</v>
      </c>
      <c r="B22" s="49"/>
      <c r="C22" s="50"/>
      <c r="D22" s="5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</row>
    <row r="23" spans="1:17" ht="19.5" customHeight="1">
      <c r="A23" s="48" t="s">
        <v>280</v>
      </c>
      <c r="B23" s="49"/>
      <c r="C23" s="50"/>
      <c r="D23" s="53"/>
      <c r="E23" s="3">
        <f>E20</f>
        <v>850000</v>
      </c>
      <c r="F23" s="3"/>
      <c r="G23" s="3">
        <f t="shared" ref="G23:O23" si="1">G20</f>
        <v>1643000</v>
      </c>
      <c r="H23" s="3"/>
      <c r="I23" s="3">
        <f t="shared" si="1"/>
        <v>16950</v>
      </c>
      <c r="J23" s="3"/>
      <c r="K23" s="3">
        <f t="shared" si="1"/>
        <v>85000</v>
      </c>
      <c r="L23" s="3"/>
      <c r="M23" s="3">
        <f t="shared" si="1"/>
        <v>1316045</v>
      </c>
      <c r="N23" s="3"/>
      <c r="O23" s="3">
        <f t="shared" si="1"/>
        <v>1473750</v>
      </c>
      <c r="P23" s="184"/>
      <c r="Q23" s="3">
        <f>SUM(E23:O23)</f>
        <v>5384745</v>
      </c>
    </row>
    <row r="24" spans="1:17" ht="19.5" customHeight="1">
      <c r="A24" s="48"/>
      <c r="B24" s="49"/>
      <c r="C24" s="50"/>
      <c r="D24" s="53"/>
      <c r="E24" s="3"/>
      <c r="F24" s="184"/>
      <c r="G24" s="3"/>
      <c r="H24" s="184"/>
      <c r="I24" s="3"/>
      <c r="J24" s="184"/>
      <c r="K24" s="3"/>
      <c r="L24" s="184"/>
      <c r="M24" s="3"/>
      <c r="N24" s="184"/>
      <c r="O24" s="3"/>
      <c r="P24" s="184"/>
      <c r="Q24" s="3"/>
    </row>
    <row r="25" spans="1:17" ht="19.5" customHeight="1">
      <c r="A25" s="56" t="s">
        <v>126</v>
      </c>
      <c r="B25" s="56"/>
      <c r="C25" s="50"/>
      <c r="D25" s="53"/>
      <c r="E25" s="185"/>
      <c r="F25" s="184"/>
      <c r="G25" s="185"/>
      <c r="H25" s="184"/>
      <c r="I25" s="185"/>
      <c r="J25" s="184"/>
      <c r="K25" s="185"/>
      <c r="L25" s="184"/>
      <c r="M25" s="185"/>
      <c r="N25" s="184"/>
      <c r="O25" s="185"/>
      <c r="P25" s="184"/>
      <c r="Q25" s="185"/>
    </row>
    <row r="26" spans="1:17" ht="19.5" customHeight="1">
      <c r="A26" s="57"/>
      <c r="B26" s="51" t="s">
        <v>150</v>
      </c>
      <c r="C26" s="50"/>
      <c r="D26" s="53"/>
      <c r="E26" s="93">
        <v>0</v>
      </c>
      <c r="F26" s="131"/>
      <c r="G26" s="93">
        <v>0</v>
      </c>
      <c r="H26" s="131"/>
      <c r="I26" s="93">
        <v>0</v>
      </c>
      <c r="J26" s="131"/>
      <c r="K26" s="93">
        <v>0</v>
      </c>
      <c r="L26" s="96"/>
      <c r="M26" s="93">
        <v>-200765</v>
      </c>
      <c r="N26" s="96"/>
      <c r="O26" s="93">
        <v>0</v>
      </c>
      <c r="P26" s="96"/>
      <c r="Q26" s="93">
        <v>-200765</v>
      </c>
    </row>
    <row r="27" spans="1:17" ht="19.5" customHeight="1">
      <c r="A27" s="57"/>
      <c r="B27" s="51" t="s">
        <v>225</v>
      </c>
      <c r="C27" s="50"/>
      <c r="D27" s="53"/>
      <c r="E27" s="208">
        <v>0</v>
      </c>
      <c r="F27" s="96"/>
      <c r="G27" s="208">
        <v>0</v>
      </c>
      <c r="H27" s="96"/>
      <c r="I27" s="208">
        <v>0</v>
      </c>
      <c r="J27" s="96"/>
      <c r="K27" s="208">
        <v>0</v>
      </c>
      <c r="L27" s="129"/>
      <c r="M27" s="208">
        <v>0</v>
      </c>
      <c r="N27" s="131"/>
      <c r="O27" s="93">
        <v>0</v>
      </c>
      <c r="P27" s="131"/>
      <c r="Q27" s="93">
        <v>0</v>
      </c>
    </row>
    <row r="28" spans="1:17" ht="19.5" customHeight="1">
      <c r="A28" s="53" t="s">
        <v>141</v>
      </c>
      <c r="B28" s="53"/>
      <c r="C28" s="50"/>
      <c r="D28" s="53"/>
      <c r="E28" s="98">
        <f>SUM(E26:E27)</f>
        <v>0</v>
      </c>
      <c r="F28" s="207"/>
      <c r="G28" s="98">
        <f>SUM(G26:G27)</f>
        <v>0</v>
      </c>
      <c r="H28" s="207"/>
      <c r="I28" s="98">
        <f>SUM(I26:I27)</f>
        <v>0</v>
      </c>
      <c r="J28" s="207"/>
      <c r="K28" s="98">
        <f>SUM(K26:K27)</f>
        <v>0</v>
      </c>
      <c r="L28" s="106"/>
      <c r="M28" s="98">
        <f>SUM(M26:M27)</f>
        <v>-200765</v>
      </c>
      <c r="N28" s="96"/>
      <c r="O28" s="98">
        <f>SUM(O26:O27)</f>
        <v>0</v>
      </c>
      <c r="P28" s="96"/>
      <c r="Q28" s="98">
        <f>SUM(Q26:Q27)</f>
        <v>-200765</v>
      </c>
    </row>
    <row r="29" spans="1:17" ht="19.5" customHeight="1">
      <c r="A29" s="53"/>
      <c r="B29" s="53"/>
      <c r="C29" s="50"/>
      <c r="D29" s="53"/>
      <c r="E29" s="234"/>
      <c r="F29" s="207"/>
      <c r="G29" s="234"/>
      <c r="H29" s="207"/>
      <c r="I29" s="234"/>
      <c r="J29" s="207"/>
      <c r="K29" s="234"/>
      <c r="L29" s="106"/>
      <c r="M29" s="234"/>
      <c r="N29" s="96"/>
      <c r="O29" s="234"/>
      <c r="P29" s="96"/>
      <c r="Q29" s="234"/>
    </row>
    <row r="30" spans="1:17" ht="19.5" customHeight="1">
      <c r="A30" s="42" t="s">
        <v>284</v>
      </c>
      <c r="B30" s="51"/>
      <c r="C30" s="62">
        <v>20</v>
      </c>
      <c r="D30" s="53"/>
      <c r="E30" s="93">
        <v>0</v>
      </c>
      <c r="F30" s="93"/>
      <c r="G30" s="93">
        <v>0</v>
      </c>
      <c r="H30" s="93"/>
      <c r="I30" s="93">
        <v>0</v>
      </c>
      <c r="J30" s="93"/>
      <c r="K30" s="93">
        <v>0</v>
      </c>
      <c r="L30" s="129"/>
      <c r="M30" s="93">
        <v>-120001</v>
      </c>
      <c r="N30" s="131"/>
      <c r="O30" s="93">
        <v>0</v>
      </c>
      <c r="P30" s="131"/>
      <c r="Q30" s="93">
        <v>-120001</v>
      </c>
    </row>
    <row r="31" spans="1:17" ht="19.5" customHeight="1">
      <c r="A31" s="53"/>
      <c r="B31" s="53"/>
      <c r="C31" s="50"/>
      <c r="D31" s="53"/>
      <c r="E31" s="192"/>
      <c r="F31" s="199"/>
      <c r="G31" s="192"/>
      <c r="H31" s="199"/>
      <c r="I31" s="192"/>
      <c r="J31" s="199"/>
      <c r="K31" s="192"/>
      <c r="L31" s="96"/>
      <c r="M31" s="192"/>
      <c r="N31" s="96"/>
      <c r="O31" s="192"/>
      <c r="P31" s="96"/>
      <c r="Q31" s="192"/>
    </row>
    <row r="32" spans="1:17" ht="19.5" customHeight="1" thickBot="1">
      <c r="A32" s="49" t="s">
        <v>281</v>
      </c>
      <c r="B32" s="49"/>
      <c r="C32" s="50"/>
      <c r="D32" s="53"/>
      <c r="E32" s="191">
        <f>SUM(E23,E28,E30)</f>
        <v>850000</v>
      </c>
      <c r="F32" s="96"/>
      <c r="G32" s="191">
        <f>SUM(G23,G28,G30)</f>
        <v>1643000</v>
      </c>
      <c r="H32" s="96"/>
      <c r="I32" s="191">
        <f>SUM(I23,I28,I30)</f>
        <v>16950</v>
      </c>
      <c r="J32" s="96"/>
      <c r="K32" s="191">
        <f>SUM(K23,K28,K30)</f>
        <v>85000</v>
      </c>
      <c r="L32" s="96"/>
      <c r="M32" s="191">
        <f>SUM(M23,M28,M30)</f>
        <v>995279</v>
      </c>
      <c r="N32" s="96"/>
      <c r="O32" s="191">
        <f>SUM(O23,O28,O30)</f>
        <v>1473750</v>
      </c>
      <c r="P32" s="96"/>
      <c r="Q32" s="191">
        <f>SUM(Q23,Q28,Q30)</f>
        <v>5063979</v>
      </c>
    </row>
    <row r="33" ht="14.5" thickTop="1"/>
  </sheetData>
  <mergeCells count="5">
    <mergeCell ref="A2:K2"/>
    <mergeCell ref="E4:Q4"/>
    <mergeCell ref="K5:M5"/>
    <mergeCell ref="E9:Q9"/>
    <mergeCell ref="G5:I5"/>
  </mergeCells>
  <pageMargins left="0.7" right="0.7" top="0.48" bottom="0.5" header="0.5" footer="0.5"/>
  <pageSetup paperSize="9" scale="62" firstPageNumber="11" fitToHeight="0" orientation="landscape" cellComments="asDisplayed" useFirstPageNumber="1" horizontalDpi="300" verticalDpi="300" r:id="rId1"/>
  <headerFooter alignWithMargins="0">
    <oddFooter>&amp;L&amp;"Times New Roman,Regular"&amp;11The accompanying notes form an integral part of the financial statements. 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137"/>
  <sheetViews>
    <sheetView view="pageBreakPreview" zoomScaleNormal="47" zoomScaleSheetLayoutView="100" workbookViewId="0">
      <selection activeCell="E137" sqref="E137:K137"/>
    </sheetView>
  </sheetViews>
  <sheetFormatPr defaultColWidth="9.09765625" defaultRowHeight="20.149999999999999" customHeight="1"/>
  <cols>
    <col min="1" max="2" width="2.09765625" style="1" customWidth="1"/>
    <col min="3" max="3" width="56.8984375" style="1" customWidth="1"/>
    <col min="4" max="4" width="9.09765625" style="153" customWidth="1"/>
    <col min="5" max="5" width="17.59765625" style="2" customWidth="1"/>
    <col min="6" max="6" width="1.09765625" style="16" customWidth="1"/>
    <col min="7" max="7" width="17.59765625" style="2" customWidth="1"/>
    <col min="8" max="8" width="1.09765625" style="16" customWidth="1"/>
    <col min="9" max="9" width="17.59765625" style="2" customWidth="1"/>
    <col min="10" max="10" width="1.09765625" style="16" customWidth="1"/>
    <col min="11" max="11" width="17.59765625" style="2" customWidth="1"/>
    <col min="12" max="12" width="2.59765625" style="1" customWidth="1"/>
    <col min="13" max="13" width="17" style="1" bestFit="1" customWidth="1"/>
    <col min="14" max="14" width="10.09765625" style="1" bestFit="1" customWidth="1"/>
    <col min="15" max="16" width="9.09765625" style="1"/>
    <col min="17" max="17" width="15.69921875" style="1" bestFit="1" customWidth="1"/>
    <col min="18" max="16384" width="9.09765625" style="1"/>
  </cols>
  <sheetData>
    <row r="1" spans="1:12" s="42" customFormat="1" ht="20.149999999999999" customHeight="1">
      <c r="A1" s="138" t="s">
        <v>0</v>
      </c>
      <c r="B1" s="35"/>
      <c r="C1" s="35"/>
      <c r="D1" s="228"/>
      <c r="E1" s="7"/>
      <c r="F1" s="140"/>
      <c r="G1" s="7"/>
      <c r="H1" s="140"/>
      <c r="I1" s="7"/>
      <c r="J1" s="140"/>
      <c r="K1" s="7"/>
    </row>
    <row r="2" spans="1:12" s="42" customFormat="1" ht="20.149999999999999" customHeight="1">
      <c r="A2" s="179" t="s">
        <v>102</v>
      </c>
      <c r="B2" s="35"/>
      <c r="C2" s="35"/>
      <c r="D2" s="228"/>
      <c r="E2" s="7"/>
      <c r="F2" s="140"/>
      <c r="G2" s="7"/>
      <c r="H2" s="140"/>
      <c r="I2" s="7"/>
      <c r="J2" s="140"/>
      <c r="K2" s="7"/>
    </row>
    <row r="3" spans="1:12" ht="20.149999999999999" customHeight="1">
      <c r="A3" s="180"/>
      <c r="B3" s="5"/>
      <c r="C3" s="5"/>
      <c r="D3" s="27"/>
      <c r="E3" s="7"/>
      <c r="F3" s="8"/>
      <c r="G3" s="7"/>
      <c r="H3" s="8"/>
      <c r="I3" s="7"/>
      <c r="J3" s="8"/>
      <c r="K3" s="7"/>
    </row>
    <row r="4" spans="1:12" ht="20.149999999999999" customHeight="1">
      <c r="A4" s="180"/>
      <c r="B4" s="5"/>
      <c r="C4" s="5"/>
      <c r="D4" s="27"/>
      <c r="E4" s="24"/>
      <c r="F4" s="25" t="s">
        <v>2</v>
      </c>
      <c r="G4" s="24"/>
      <c r="H4" s="23"/>
      <c r="I4" s="24"/>
      <c r="J4" s="26" t="s">
        <v>3</v>
      </c>
      <c r="K4" s="24"/>
    </row>
    <row r="5" spans="1:12" ht="20.149999999999999" customHeight="1">
      <c r="A5" s="180"/>
      <c r="B5" s="5"/>
      <c r="C5" s="5"/>
      <c r="D5" s="27"/>
      <c r="E5" s="249" t="s">
        <v>4</v>
      </c>
      <c r="F5" s="249"/>
      <c r="G5" s="249"/>
      <c r="H5" s="21"/>
      <c r="I5" s="249" t="s">
        <v>4</v>
      </c>
      <c r="J5" s="249"/>
      <c r="K5" s="249"/>
    </row>
    <row r="6" spans="1:12" ht="20.149999999999999" customHeight="1">
      <c r="A6" s="180"/>
      <c r="B6" s="5"/>
      <c r="C6" s="5"/>
      <c r="D6" s="27"/>
      <c r="E6" s="250" t="s">
        <v>103</v>
      </c>
      <c r="F6" s="250"/>
      <c r="G6" s="250"/>
      <c r="H6" s="21"/>
      <c r="I6" s="250" t="s">
        <v>103</v>
      </c>
      <c r="J6" s="250"/>
      <c r="K6" s="250"/>
    </row>
    <row r="7" spans="1:12" ht="20.149999999999999" customHeight="1">
      <c r="A7" s="180"/>
      <c r="B7" s="5"/>
      <c r="D7" s="27"/>
      <c r="E7" s="251" t="s">
        <v>5</v>
      </c>
      <c r="F7" s="251"/>
      <c r="G7" s="251"/>
      <c r="H7" s="21"/>
      <c r="I7" s="251" t="s">
        <v>5</v>
      </c>
      <c r="J7" s="251"/>
      <c r="K7" s="251"/>
    </row>
    <row r="8" spans="1:12" ht="20.149999999999999" customHeight="1">
      <c r="A8" s="6"/>
      <c r="B8" s="6"/>
      <c r="C8" s="5"/>
      <c r="D8" s="10" t="s">
        <v>7</v>
      </c>
      <c r="E8" s="170">
        <v>2023</v>
      </c>
      <c r="F8" s="171"/>
      <c r="G8" s="170">
        <v>2022</v>
      </c>
      <c r="H8" s="171"/>
      <c r="I8" s="170">
        <v>2023</v>
      </c>
      <c r="J8" s="171"/>
      <c r="K8" s="170">
        <v>2022</v>
      </c>
      <c r="L8" s="11"/>
    </row>
    <row r="9" spans="1:12" ht="20.149999999999999" customHeight="1">
      <c r="A9" s="12"/>
      <c r="B9" s="12"/>
      <c r="C9" s="12"/>
      <c r="D9" s="152"/>
      <c r="E9" s="247" t="s">
        <v>207</v>
      </c>
      <c r="F9" s="248"/>
      <c r="G9" s="248"/>
      <c r="H9" s="248"/>
      <c r="I9" s="248"/>
      <c r="J9" s="248"/>
      <c r="K9" s="248"/>
    </row>
    <row r="10" spans="1:12" ht="20.149999999999999" customHeight="1">
      <c r="A10" s="31" t="s">
        <v>104</v>
      </c>
      <c r="B10" s="13"/>
      <c r="C10" s="13"/>
      <c r="E10" s="14"/>
      <c r="F10" s="15"/>
      <c r="G10" s="14"/>
      <c r="H10" s="15"/>
      <c r="I10" s="14"/>
      <c r="J10" s="15"/>
      <c r="K10" s="14"/>
    </row>
    <row r="11" spans="1:12" ht="20.149999999999999" customHeight="1">
      <c r="A11" s="1" t="s">
        <v>261</v>
      </c>
      <c r="D11" s="154"/>
      <c r="E11" s="130">
        <v>-584066</v>
      </c>
      <c r="F11" s="134"/>
      <c r="G11" s="130">
        <v>-547147</v>
      </c>
      <c r="H11" s="134"/>
      <c r="I11" s="130">
        <v>-200765</v>
      </c>
      <c r="J11" s="134"/>
      <c r="K11" s="130">
        <v>265501</v>
      </c>
    </row>
    <row r="12" spans="1:12" ht="20.149999999999999" customHeight="1">
      <c r="A12" s="17" t="s">
        <v>268</v>
      </c>
      <c r="D12" s="18"/>
      <c r="E12" s="130"/>
      <c r="F12" s="134"/>
      <c r="G12" s="130"/>
      <c r="H12" s="134"/>
      <c r="I12" s="130"/>
      <c r="J12" s="134"/>
      <c r="K12" s="130"/>
    </row>
    <row r="13" spans="1:12" ht="20.149999999999999" customHeight="1">
      <c r="A13" s="38" t="s">
        <v>61</v>
      </c>
      <c r="D13" s="18"/>
      <c r="E13" s="129">
        <v>-27466</v>
      </c>
      <c r="F13" s="129"/>
      <c r="G13" s="129">
        <v>-25603</v>
      </c>
      <c r="H13" s="129"/>
      <c r="I13" s="129">
        <v>0</v>
      </c>
      <c r="J13" s="129"/>
      <c r="K13" s="129">
        <v>0</v>
      </c>
    </row>
    <row r="14" spans="1:12" ht="20.149999999999999" customHeight="1">
      <c r="A14" s="1" t="s">
        <v>59</v>
      </c>
      <c r="D14" s="154"/>
      <c r="E14" s="129">
        <v>-27192</v>
      </c>
      <c r="F14" s="129"/>
      <c r="G14" s="129">
        <v>-11707</v>
      </c>
      <c r="H14" s="129"/>
      <c r="I14" s="20">
        <v>-342945</v>
      </c>
      <c r="J14" s="129"/>
      <c r="K14" s="20">
        <v>-300986</v>
      </c>
    </row>
    <row r="15" spans="1:12" ht="20.149999999999999" customHeight="1">
      <c r="A15" s="1" t="s">
        <v>60</v>
      </c>
      <c r="D15" s="18"/>
      <c r="E15" s="129">
        <v>0</v>
      </c>
      <c r="F15" s="129"/>
      <c r="G15" s="129">
        <v>0</v>
      </c>
      <c r="H15" s="129"/>
      <c r="I15" s="20">
        <v>-322152</v>
      </c>
      <c r="J15" s="129"/>
      <c r="K15" s="20">
        <v>-523856</v>
      </c>
    </row>
    <row r="16" spans="1:12" ht="20.149999999999999" customHeight="1">
      <c r="A16" s="1" t="s">
        <v>169</v>
      </c>
      <c r="D16" s="18"/>
      <c r="E16" s="129">
        <v>-2756</v>
      </c>
      <c r="F16" s="129"/>
      <c r="G16" s="129">
        <v>-32253</v>
      </c>
      <c r="H16" s="129"/>
      <c r="I16" s="20">
        <v>0</v>
      </c>
      <c r="J16" s="129"/>
      <c r="K16" s="20">
        <v>0</v>
      </c>
    </row>
    <row r="17" spans="1:11" ht="20.149999999999999" customHeight="1">
      <c r="A17" s="1" t="s">
        <v>267</v>
      </c>
      <c r="D17" s="18">
        <v>6</v>
      </c>
      <c r="E17" s="20">
        <v>-799</v>
      </c>
      <c r="F17" s="129"/>
      <c r="G17" s="20">
        <v>-8495</v>
      </c>
      <c r="H17" s="129"/>
      <c r="I17" s="20">
        <v>-1134</v>
      </c>
      <c r="J17" s="129"/>
      <c r="K17" s="20">
        <v>2212</v>
      </c>
    </row>
    <row r="18" spans="1:11" ht="20.149999999999999" customHeight="1">
      <c r="A18" s="1" t="s">
        <v>105</v>
      </c>
      <c r="D18" s="18">
        <v>12</v>
      </c>
      <c r="E18" s="20">
        <v>357039</v>
      </c>
      <c r="F18" s="129"/>
      <c r="G18" s="20">
        <v>395279</v>
      </c>
      <c r="H18" s="129"/>
      <c r="I18" s="20">
        <v>119607</v>
      </c>
      <c r="J18" s="129"/>
      <c r="K18" s="20">
        <v>117098</v>
      </c>
    </row>
    <row r="19" spans="1:11" ht="20.149999999999999" customHeight="1">
      <c r="A19" s="1" t="s">
        <v>170</v>
      </c>
      <c r="D19" s="18">
        <v>13</v>
      </c>
      <c r="E19" s="129">
        <v>441656</v>
      </c>
      <c r="F19" s="129"/>
      <c r="G19" s="129">
        <v>436088</v>
      </c>
      <c r="H19" s="129"/>
      <c r="I19" s="129">
        <v>149808</v>
      </c>
      <c r="J19" s="129"/>
      <c r="K19" s="129">
        <v>135617</v>
      </c>
    </row>
    <row r="20" spans="1:11" ht="20.149999999999999" customHeight="1">
      <c r="A20" s="1" t="s">
        <v>106</v>
      </c>
      <c r="D20" s="18">
        <v>15</v>
      </c>
      <c r="E20" s="129">
        <v>101999</v>
      </c>
      <c r="F20" s="129"/>
      <c r="G20" s="129">
        <v>103075</v>
      </c>
      <c r="H20" s="129"/>
      <c r="I20" s="129">
        <v>15969</v>
      </c>
      <c r="J20" s="129"/>
      <c r="K20" s="129">
        <v>17468</v>
      </c>
    </row>
    <row r="21" spans="1:11" ht="20.149999999999999" customHeight="1">
      <c r="A21" s="1" t="s">
        <v>305</v>
      </c>
      <c r="D21" s="18">
        <v>19</v>
      </c>
      <c r="E21" s="129">
        <v>12072</v>
      </c>
      <c r="F21" s="129"/>
      <c r="G21" s="129">
        <v>12060</v>
      </c>
      <c r="H21" s="129"/>
      <c r="I21" s="129">
        <v>12072</v>
      </c>
      <c r="J21" s="129"/>
      <c r="K21" s="129">
        <v>12060</v>
      </c>
    </row>
    <row r="22" spans="1:11" ht="20.149999999999999" customHeight="1">
      <c r="A22" s="1" t="s">
        <v>140</v>
      </c>
      <c r="D22" s="18">
        <v>21</v>
      </c>
      <c r="E22" s="20">
        <v>24217</v>
      </c>
      <c r="F22" s="129"/>
      <c r="G22" s="20">
        <v>35517</v>
      </c>
      <c r="H22" s="129"/>
      <c r="I22" s="20">
        <v>12771</v>
      </c>
      <c r="J22" s="129"/>
      <c r="K22" s="20">
        <v>18035</v>
      </c>
    </row>
    <row r="23" spans="1:11" ht="20.149999999999999" customHeight="1">
      <c r="A23" s="1" t="s">
        <v>209</v>
      </c>
      <c r="D23" s="18"/>
      <c r="E23" s="20"/>
      <c r="F23" s="129"/>
      <c r="G23" s="20"/>
      <c r="H23" s="129"/>
      <c r="I23" s="20"/>
      <c r="J23" s="129"/>
      <c r="K23" s="20"/>
    </row>
    <row r="24" spans="1:11" ht="20.149999999999999" customHeight="1">
      <c r="B24" s="1" t="s">
        <v>164</v>
      </c>
      <c r="D24" s="18"/>
      <c r="E24" s="20">
        <v>-48493</v>
      </c>
      <c r="F24" s="129"/>
      <c r="G24" s="20">
        <v>-25787</v>
      </c>
      <c r="H24" s="129"/>
      <c r="I24" s="20">
        <v>0</v>
      </c>
      <c r="J24" s="129"/>
      <c r="K24" s="20">
        <v>0</v>
      </c>
    </row>
    <row r="25" spans="1:11" ht="20.149999999999999" customHeight="1">
      <c r="A25" s="38" t="s">
        <v>269</v>
      </c>
      <c r="D25" s="18"/>
      <c r="E25" s="20">
        <v>-46008</v>
      </c>
      <c r="F25" s="129"/>
      <c r="G25" s="20">
        <v>-100000</v>
      </c>
      <c r="H25" s="129"/>
      <c r="I25" s="20">
        <v>-39000</v>
      </c>
      <c r="J25" s="129"/>
      <c r="K25" s="20">
        <v>-100000</v>
      </c>
    </row>
    <row r="26" spans="1:11" ht="20.149999999999999" customHeight="1">
      <c r="A26" s="1" t="s">
        <v>229</v>
      </c>
      <c r="D26" s="18"/>
      <c r="E26" s="20">
        <v>0</v>
      </c>
      <c r="F26" s="129"/>
      <c r="G26" s="20">
        <v>0</v>
      </c>
      <c r="H26" s="129"/>
      <c r="I26" s="20">
        <v>0</v>
      </c>
      <c r="J26" s="129"/>
      <c r="K26" s="20">
        <v>-151240</v>
      </c>
    </row>
    <row r="27" spans="1:11" ht="20.149999999999999" customHeight="1">
      <c r="A27" s="1" t="s">
        <v>242</v>
      </c>
      <c r="D27" s="18"/>
      <c r="E27" s="20">
        <v>0</v>
      </c>
      <c r="F27" s="129"/>
      <c r="G27" s="20">
        <v>-130810</v>
      </c>
      <c r="H27" s="129"/>
      <c r="I27" s="20">
        <v>0</v>
      </c>
      <c r="J27" s="129"/>
      <c r="K27" s="20">
        <v>-130000</v>
      </c>
    </row>
    <row r="28" spans="1:11" ht="20.149999999999999" customHeight="1">
      <c r="A28" s="1" t="s">
        <v>273</v>
      </c>
      <c r="D28" s="18"/>
      <c r="E28" s="20">
        <v>0</v>
      </c>
      <c r="F28" s="129"/>
      <c r="G28" s="20">
        <v>-12434</v>
      </c>
      <c r="H28" s="129"/>
      <c r="I28" s="20">
        <v>0</v>
      </c>
      <c r="J28" s="129"/>
      <c r="K28" s="20">
        <v>0</v>
      </c>
    </row>
    <row r="29" spans="1:11" ht="20.149999999999999" customHeight="1">
      <c r="A29" s="1" t="s">
        <v>286</v>
      </c>
      <c r="D29" s="18"/>
      <c r="E29" s="20">
        <v>0</v>
      </c>
      <c r="F29" s="129"/>
      <c r="G29" s="20">
        <v>32925</v>
      </c>
      <c r="H29" s="129"/>
      <c r="I29" s="20">
        <v>0</v>
      </c>
      <c r="J29" s="129"/>
      <c r="K29" s="20">
        <v>0</v>
      </c>
    </row>
    <row r="30" spans="1:11" ht="20.149999999999999" customHeight="1">
      <c r="A30" s="1" t="s">
        <v>314</v>
      </c>
      <c r="D30" s="18"/>
      <c r="E30" s="20">
        <v>-36151</v>
      </c>
      <c r="F30" s="129"/>
      <c r="G30" s="20">
        <v>0</v>
      </c>
      <c r="H30" s="129"/>
      <c r="I30" s="20">
        <v>0</v>
      </c>
      <c r="J30" s="129"/>
      <c r="K30" s="20">
        <v>0</v>
      </c>
    </row>
    <row r="31" spans="1:11" ht="20.149999999999999" customHeight="1">
      <c r="A31" s="1" t="s">
        <v>306</v>
      </c>
      <c r="D31" s="18"/>
      <c r="E31" s="4">
        <v>1379</v>
      </c>
      <c r="F31" s="129"/>
      <c r="G31" s="4">
        <v>-92895</v>
      </c>
      <c r="H31" s="129"/>
      <c r="I31" s="20">
        <v>-77</v>
      </c>
      <c r="J31" s="129"/>
      <c r="K31" s="20">
        <v>-893</v>
      </c>
    </row>
    <row r="32" spans="1:11" ht="20.149999999999999" customHeight="1">
      <c r="A32" s="1" t="s">
        <v>278</v>
      </c>
      <c r="D32" s="18"/>
      <c r="E32" s="129">
        <v>0</v>
      </c>
      <c r="F32" s="129"/>
      <c r="G32" s="129">
        <v>3804</v>
      </c>
      <c r="H32" s="129"/>
      <c r="I32" s="129">
        <v>0</v>
      </c>
      <c r="J32" s="129"/>
      <c r="K32" s="129">
        <v>3760</v>
      </c>
    </row>
    <row r="33" spans="1:11" ht="20.149999999999999" customHeight="1">
      <c r="A33" s="1" t="s">
        <v>162</v>
      </c>
      <c r="D33" s="18"/>
      <c r="E33" s="20">
        <v>0</v>
      </c>
      <c r="F33" s="129"/>
      <c r="G33" s="20">
        <v>-4449</v>
      </c>
      <c r="H33" s="129"/>
      <c r="I33" s="20">
        <v>0</v>
      </c>
      <c r="J33" s="129"/>
      <c r="K33" s="20">
        <v>0</v>
      </c>
    </row>
    <row r="34" spans="1:11" ht="20.149999999999999" customHeight="1">
      <c r="A34" s="1" t="s">
        <v>67</v>
      </c>
      <c r="D34" s="154"/>
      <c r="E34" s="131">
        <v>523893</v>
      </c>
      <c r="F34" s="131"/>
      <c r="G34" s="131">
        <v>492549</v>
      </c>
      <c r="H34" s="131"/>
      <c r="I34" s="131">
        <v>518973</v>
      </c>
      <c r="J34" s="131"/>
      <c r="K34" s="131">
        <v>463587</v>
      </c>
    </row>
    <row r="35" spans="1:11" ht="20.149999999999999" customHeight="1">
      <c r="A35" s="1" t="s">
        <v>192</v>
      </c>
      <c r="D35" s="154"/>
      <c r="E35" s="132">
        <v>12818</v>
      </c>
      <c r="F35" s="129"/>
      <c r="G35" s="132">
        <v>-15629</v>
      </c>
      <c r="H35" s="129"/>
      <c r="I35" s="132">
        <v>5016</v>
      </c>
      <c r="J35" s="129"/>
      <c r="K35" s="132">
        <v>17185</v>
      </c>
    </row>
    <row r="36" spans="1:11" ht="20.149999999999999" customHeight="1">
      <c r="D36" s="155"/>
      <c r="E36" s="130">
        <f>SUM(E11:E35)</f>
        <v>702142</v>
      </c>
      <c r="F36" s="134"/>
      <c r="G36" s="130">
        <f>SUM(G11:G35)</f>
        <v>504088</v>
      </c>
      <c r="H36" s="134"/>
      <c r="I36" s="130">
        <f>SUM(I11:I35)</f>
        <v>-71857</v>
      </c>
      <c r="J36" s="134"/>
      <c r="K36" s="130">
        <f>SUM(K11:K35)</f>
        <v>-154452</v>
      </c>
    </row>
    <row r="37" spans="1:11" ht="20.149999999999999" customHeight="1">
      <c r="A37" s="17" t="s">
        <v>107</v>
      </c>
      <c r="D37" s="155"/>
      <c r="E37" s="130"/>
      <c r="F37" s="134"/>
      <c r="G37" s="130"/>
      <c r="H37" s="134"/>
      <c r="I37" s="130"/>
      <c r="J37" s="134"/>
      <c r="K37" s="130"/>
    </row>
    <row r="38" spans="1:11" ht="20.149999999999999" customHeight="1">
      <c r="A38" s="17" t="s">
        <v>151</v>
      </c>
      <c r="D38" s="155"/>
      <c r="E38" s="130"/>
      <c r="F38" s="134"/>
      <c r="G38" s="130"/>
      <c r="H38" s="134"/>
      <c r="I38" s="130"/>
      <c r="J38" s="134"/>
      <c r="K38" s="130"/>
    </row>
    <row r="39" spans="1:11" ht="20.149999999999999" customHeight="1">
      <c r="A39" s="1" t="s">
        <v>171</v>
      </c>
      <c r="D39" s="155"/>
      <c r="E39" s="20">
        <v>-7853</v>
      </c>
      <c r="F39" s="130"/>
      <c r="G39" s="20">
        <v>-36588</v>
      </c>
      <c r="H39" s="130"/>
      <c r="I39" s="130">
        <v>-89056</v>
      </c>
      <c r="J39" s="130"/>
      <c r="K39" s="130">
        <v>-141632</v>
      </c>
    </row>
    <row r="40" spans="1:11" ht="20.149999999999999" customHeight="1">
      <c r="A40" s="1" t="s">
        <v>108</v>
      </c>
      <c r="D40" s="155"/>
      <c r="E40" s="130">
        <v>-6516</v>
      </c>
      <c r="F40" s="130"/>
      <c r="G40" s="130">
        <v>-21300</v>
      </c>
      <c r="H40" s="130"/>
      <c r="I40" s="130">
        <v>-877</v>
      </c>
      <c r="J40" s="130"/>
      <c r="K40" s="130">
        <v>-1978</v>
      </c>
    </row>
    <row r="41" spans="1:11" ht="20.149999999999999" customHeight="1">
      <c r="A41" s="1" t="s">
        <v>12</v>
      </c>
      <c r="D41" s="155"/>
      <c r="E41" s="20">
        <v>-111818</v>
      </c>
      <c r="F41" s="130"/>
      <c r="G41" s="20">
        <v>-26866</v>
      </c>
      <c r="H41" s="130"/>
      <c r="I41" s="130">
        <v>-6613</v>
      </c>
      <c r="J41" s="130"/>
      <c r="K41" s="130">
        <v>-3398</v>
      </c>
    </row>
    <row r="42" spans="1:11" ht="20.149999999999999" customHeight="1">
      <c r="A42" s="1" t="s">
        <v>109</v>
      </c>
      <c r="D42" s="155"/>
      <c r="E42" s="130">
        <v>-47877</v>
      </c>
      <c r="F42" s="130"/>
      <c r="G42" s="130">
        <v>111</v>
      </c>
      <c r="H42" s="130"/>
      <c r="I42" s="130">
        <v>-44</v>
      </c>
      <c r="J42" s="130"/>
      <c r="K42" s="130">
        <v>905</v>
      </c>
    </row>
    <row r="43" spans="1:11" s="42" customFormat="1" ht="20.149999999999999" customHeight="1">
      <c r="A43" s="35" t="s">
        <v>0</v>
      </c>
      <c r="B43" s="35"/>
      <c r="C43" s="35"/>
      <c r="D43" s="228"/>
      <c r="E43" s="7"/>
      <c r="F43" s="140"/>
      <c r="G43" s="7"/>
      <c r="H43" s="140"/>
      <c r="I43" s="7"/>
      <c r="J43" s="140"/>
      <c r="K43" s="7"/>
    </row>
    <row r="44" spans="1:11" s="42" customFormat="1" ht="20.149999999999999" customHeight="1">
      <c r="A44" s="180" t="s">
        <v>112</v>
      </c>
      <c r="B44" s="35"/>
      <c r="C44" s="35"/>
      <c r="D44" s="228"/>
      <c r="E44" s="7"/>
      <c r="F44" s="140"/>
      <c r="G44" s="7"/>
      <c r="H44" s="140"/>
      <c r="I44" s="7"/>
      <c r="J44" s="140"/>
      <c r="K44" s="7"/>
    </row>
    <row r="45" spans="1:11" ht="20" customHeight="1">
      <c r="A45" s="180"/>
      <c r="B45" s="5"/>
      <c r="C45" s="5"/>
      <c r="D45" s="27"/>
      <c r="E45" s="7"/>
      <c r="F45" s="8"/>
      <c r="G45" s="7"/>
      <c r="H45" s="8"/>
      <c r="I45" s="7"/>
      <c r="J45" s="8"/>
      <c r="K45" s="7"/>
    </row>
    <row r="46" spans="1:11" s="13" customFormat="1" ht="20.149999999999999" customHeight="1">
      <c r="A46" s="180"/>
      <c r="B46" s="5"/>
      <c r="C46" s="5"/>
      <c r="D46" s="27"/>
      <c r="E46" s="24"/>
      <c r="F46" s="25" t="s">
        <v>2</v>
      </c>
      <c r="G46" s="24"/>
      <c r="H46" s="23"/>
      <c r="I46" s="24"/>
      <c r="J46" s="26" t="s">
        <v>3</v>
      </c>
      <c r="K46" s="24"/>
    </row>
    <row r="47" spans="1:11" s="13" customFormat="1" ht="20.149999999999999" customHeight="1">
      <c r="A47" s="180"/>
      <c r="B47" s="5"/>
      <c r="C47" s="5"/>
      <c r="D47" s="27"/>
      <c r="E47" s="249" t="s">
        <v>4</v>
      </c>
      <c r="F47" s="249"/>
      <c r="G47" s="249"/>
      <c r="H47" s="21"/>
      <c r="I47" s="249" t="s">
        <v>4</v>
      </c>
      <c r="J47" s="249"/>
      <c r="K47" s="249"/>
    </row>
    <row r="48" spans="1:11" s="13" customFormat="1" ht="20.149999999999999" customHeight="1">
      <c r="A48" s="180"/>
      <c r="B48" s="5"/>
      <c r="C48" s="5"/>
      <c r="D48" s="27"/>
      <c r="E48" s="250" t="s">
        <v>103</v>
      </c>
      <c r="F48" s="250"/>
      <c r="G48" s="250"/>
      <c r="H48" s="21"/>
      <c r="I48" s="250" t="s">
        <v>103</v>
      </c>
      <c r="J48" s="250"/>
      <c r="K48" s="250"/>
    </row>
    <row r="49" spans="1:17" s="13" customFormat="1" ht="20.149999999999999" customHeight="1">
      <c r="A49" s="180"/>
      <c r="B49" s="5"/>
      <c r="C49" s="5"/>
      <c r="D49" s="27"/>
      <c r="E49" s="251" t="s">
        <v>5</v>
      </c>
      <c r="F49" s="251"/>
      <c r="G49" s="251"/>
      <c r="H49" s="21"/>
      <c r="I49" s="251" t="s">
        <v>5</v>
      </c>
      <c r="J49" s="251"/>
      <c r="K49" s="251"/>
    </row>
    <row r="50" spans="1:17" s="13" customFormat="1" ht="20.149999999999999" customHeight="1">
      <c r="A50" s="6"/>
      <c r="B50" s="6"/>
      <c r="C50" s="6"/>
      <c r="D50" s="10" t="s">
        <v>7</v>
      </c>
      <c r="E50" s="170">
        <v>2023</v>
      </c>
      <c r="F50" s="171"/>
      <c r="G50" s="170">
        <v>2022</v>
      </c>
      <c r="H50" s="171"/>
      <c r="I50" s="170">
        <v>2023</v>
      </c>
      <c r="J50" s="171"/>
      <c r="K50" s="170">
        <v>2022</v>
      </c>
    </row>
    <row r="51" spans="1:17" s="13" customFormat="1" ht="20.149999999999999" customHeight="1">
      <c r="A51" s="12"/>
      <c r="B51" s="12"/>
      <c r="C51" s="12"/>
      <c r="D51" s="152"/>
      <c r="E51" s="247" t="s">
        <v>207</v>
      </c>
      <c r="F51" s="248"/>
      <c r="G51" s="248"/>
      <c r="H51" s="248"/>
      <c r="I51" s="248"/>
      <c r="J51" s="248"/>
      <c r="K51" s="248"/>
    </row>
    <row r="52" spans="1:17" s="13" customFormat="1" ht="20.149999999999999" customHeight="1">
      <c r="A52" s="31" t="s">
        <v>316</v>
      </c>
      <c r="B52" s="12"/>
      <c r="C52" s="12"/>
      <c r="D52" s="152"/>
      <c r="E52" s="230"/>
      <c r="F52" s="231"/>
      <c r="G52" s="231"/>
      <c r="H52" s="231"/>
      <c r="I52" s="231"/>
      <c r="J52" s="231"/>
      <c r="K52" s="231"/>
    </row>
    <row r="53" spans="1:17" ht="20.149999999999999" customHeight="1">
      <c r="A53" s="17" t="s">
        <v>152</v>
      </c>
      <c r="D53" s="155"/>
      <c r="E53" s="130"/>
      <c r="F53" s="130"/>
      <c r="G53" s="130"/>
      <c r="H53" s="130"/>
      <c r="I53" s="130"/>
      <c r="J53" s="130"/>
      <c r="K53" s="130"/>
    </row>
    <row r="54" spans="1:17" ht="20.149999999999999" customHeight="1">
      <c r="A54" s="1" t="s">
        <v>188</v>
      </c>
      <c r="D54" s="155"/>
      <c r="E54" s="129">
        <v>166195</v>
      </c>
      <c r="F54" s="130"/>
      <c r="G54" s="129">
        <v>237294</v>
      </c>
      <c r="H54" s="130"/>
      <c r="I54" s="129">
        <v>112986</v>
      </c>
      <c r="J54" s="130"/>
      <c r="K54" s="129">
        <v>-2773</v>
      </c>
    </row>
    <row r="55" spans="1:17" ht="20.149999999999999" customHeight="1">
      <c r="A55" s="1" t="s">
        <v>208</v>
      </c>
      <c r="D55" s="155"/>
      <c r="E55" s="129">
        <v>206685</v>
      </c>
      <c r="F55" s="130"/>
      <c r="G55" s="129">
        <v>853479</v>
      </c>
      <c r="H55" s="130"/>
      <c r="I55" s="129">
        <v>0</v>
      </c>
      <c r="J55" s="130"/>
      <c r="K55" s="129">
        <v>0</v>
      </c>
    </row>
    <row r="56" spans="1:17" ht="20.149999999999999" customHeight="1">
      <c r="A56" s="1" t="s">
        <v>270</v>
      </c>
      <c r="D56" s="155"/>
      <c r="E56" s="129">
        <v>1248860</v>
      </c>
      <c r="F56" s="130"/>
      <c r="G56" s="129">
        <v>746463</v>
      </c>
      <c r="H56" s="130"/>
      <c r="I56" s="129">
        <v>0</v>
      </c>
      <c r="J56" s="130"/>
      <c r="K56" s="129">
        <v>0</v>
      </c>
    </row>
    <row r="57" spans="1:17" ht="20.149999999999999" customHeight="1">
      <c r="A57" s="1" t="s">
        <v>110</v>
      </c>
      <c r="D57" s="155"/>
      <c r="E57" s="129">
        <v>136075</v>
      </c>
      <c r="F57" s="20"/>
      <c r="G57" s="129">
        <v>68560</v>
      </c>
      <c r="H57" s="130"/>
      <c r="I57" s="129">
        <v>-1697</v>
      </c>
      <c r="J57" s="130"/>
      <c r="K57" s="129">
        <v>8682</v>
      </c>
      <c r="M57" s="9"/>
    </row>
    <row r="58" spans="1:17" ht="20.149999999999999" customHeight="1">
      <c r="A58" s="1" t="s">
        <v>32</v>
      </c>
      <c r="D58" s="155"/>
      <c r="E58" s="131">
        <v>2426</v>
      </c>
      <c r="F58" s="130"/>
      <c r="G58" s="131">
        <v>-48544</v>
      </c>
      <c r="H58" s="20"/>
      <c r="I58" s="131">
        <v>-3</v>
      </c>
      <c r="J58" s="20"/>
      <c r="K58" s="131">
        <v>-173</v>
      </c>
      <c r="Q58" s="9"/>
    </row>
    <row r="59" spans="1:17" ht="20.149999999999999" customHeight="1">
      <c r="A59" s="1" t="s">
        <v>144</v>
      </c>
      <c r="D59" s="18">
        <v>21</v>
      </c>
      <c r="E59" s="22">
        <v>-22152</v>
      </c>
      <c r="F59" s="20"/>
      <c r="G59" s="22">
        <v>-26177</v>
      </c>
      <c r="H59" s="133"/>
      <c r="I59" s="22">
        <v>-7340</v>
      </c>
      <c r="J59" s="133"/>
      <c r="K59" s="22">
        <v>-15240</v>
      </c>
      <c r="Q59" s="9"/>
    </row>
    <row r="60" spans="1:17" ht="20.149999999999999" customHeight="1">
      <c r="A60" s="1" t="s">
        <v>221</v>
      </c>
      <c r="D60" s="155"/>
      <c r="E60" s="130">
        <f>SUM(E54:E59,E39:E42,E36)</f>
        <v>2266167</v>
      </c>
      <c r="F60" s="134"/>
      <c r="G60" s="130">
        <f>SUM(G54:G59,G39:G42,G36)</f>
        <v>2250520</v>
      </c>
      <c r="H60" s="135"/>
      <c r="I60" s="130">
        <f>SUM(I54:I59,I39:I42,I36)</f>
        <v>-64501</v>
      </c>
      <c r="J60" s="135"/>
      <c r="K60" s="130">
        <f>SUM(K54:K59,K39:K42,K36)</f>
        <v>-310059</v>
      </c>
      <c r="L60" s="9"/>
    </row>
    <row r="61" spans="1:17" ht="20.149999999999999" customHeight="1">
      <c r="A61" s="1" t="s">
        <v>266</v>
      </c>
      <c r="D61" s="155"/>
      <c r="E61" s="4">
        <v>-41794</v>
      </c>
      <c r="F61" s="134"/>
      <c r="G61" s="4">
        <v>-157966</v>
      </c>
      <c r="H61" s="130"/>
      <c r="I61" s="4">
        <v>27403</v>
      </c>
      <c r="J61" s="130"/>
      <c r="K61" s="4">
        <v>3653</v>
      </c>
      <c r="N61" s="134"/>
    </row>
    <row r="62" spans="1:17" s="13" customFormat="1" ht="20.149999999999999" customHeight="1">
      <c r="A62" s="13" t="s">
        <v>145</v>
      </c>
      <c r="D62" s="155"/>
      <c r="E62" s="204">
        <f>SUM(E60:E61)</f>
        <v>2224373</v>
      </c>
      <c r="F62" s="205"/>
      <c r="G62" s="204">
        <f>SUM(G60:G61)</f>
        <v>2092554</v>
      </c>
      <c r="H62" s="206"/>
      <c r="I62" s="204">
        <f>SUM(I60:I61)</f>
        <v>-37098</v>
      </c>
      <c r="J62" s="206"/>
      <c r="K62" s="204">
        <f>SUM(K60:K61)</f>
        <v>-306406</v>
      </c>
    </row>
    <row r="63" spans="1:17" s="13" customFormat="1" ht="20.149999999999999" customHeight="1">
      <c r="D63" s="155"/>
      <c r="E63" s="184"/>
      <c r="F63" s="205"/>
      <c r="G63" s="184"/>
      <c r="H63" s="206"/>
      <c r="I63" s="184"/>
      <c r="J63" s="206"/>
      <c r="K63" s="184"/>
    </row>
    <row r="64" spans="1:17" ht="20.149999999999999" customHeight="1">
      <c r="A64" s="31" t="s">
        <v>111</v>
      </c>
      <c r="B64" s="13"/>
      <c r="C64" s="13"/>
      <c r="D64" s="27"/>
      <c r="E64" s="14"/>
      <c r="F64" s="15"/>
      <c r="G64" s="14"/>
      <c r="H64" s="15"/>
      <c r="I64" s="14"/>
      <c r="J64" s="15"/>
      <c r="K64" s="14"/>
    </row>
    <row r="65" spans="1:11" ht="20.149999999999999" customHeight="1">
      <c r="A65" s="1" t="s">
        <v>204</v>
      </c>
      <c r="B65" s="29"/>
      <c r="D65" s="152"/>
      <c r="E65" s="136">
        <v>8088</v>
      </c>
      <c r="F65" s="4"/>
      <c r="G65" s="136">
        <v>11917</v>
      </c>
      <c r="H65" s="4"/>
      <c r="I65" s="136">
        <v>46849</v>
      </c>
      <c r="J65" s="4"/>
      <c r="K65" s="136">
        <v>62546</v>
      </c>
    </row>
    <row r="66" spans="1:11" ht="20.149999999999999" customHeight="1">
      <c r="A66" s="1" t="s">
        <v>202</v>
      </c>
      <c r="B66" s="29"/>
      <c r="D66" s="137"/>
      <c r="E66" s="4">
        <v>2500</v>
      </c>
      <c r="F66" s="28"/>
      <c r="G66" s="4">
        <v>624938</v>
      </c>
      <c r="H66" s="130"/>
      <c r="I66" s="4">
        <v>0</v>
      </c>
      <c r="J66" s="130"/>
      <c r="K66" s="4">
        <v>0</v>
      </c>
    </row>
    <row r="67" spans="1:11" ht="20.149999999999999" customHeight="1">
      <c r="A67" s="1" t="s">
        <v>172</v>
      </c>
      <c r="B67" s="29"/>
      <c r="D67" s="34"/>
      <c r="E67" s="4">
        <v>-39105</v>
      </c>
      <c r="F67" s="4"/>
      <c r="G67" s="4">
        <v>-14000</v>
      </c>
      <c r="H67" s="4"/>
      <c r="I67" s="4">
        <v>0</v>
      </c>
      <c r="J67" s="4"/>
      <c r="K67" s="4">
        <v>0</v>
      </c>
    </row>
    <row r="68" spans="1:11" ht="20.149999999999999" customHeight="1">
      <c r="A68" s="1" t="s">
        <v>274</v>
      </c>
      <c r="B68" s="29"/>
      <c r="D68" s="34">
        <v>24</v>
      </c>
      <c r="E68" s="4">
        <v>-39530</v>
      </c>
      <c r="F68" s="4"/>
      <c r="G68" s="4">
        <v>0</v>
      </c>
      <c r="H68" s="4"/>
      <c r="I68" s="136">
        <v>-329961</v>
      </c>
      <c r="J68" s="4"/>
      <c r="K68" s="136">
        <v>-540238</v>
      </c>
    </row>
    <row r="69" spans="1:11" ht="20.149999999999999" customHeight="1">
      <c r="A69" s="1" t="s">
        <v>153</v>
      </c>
      <c r="B69" s="29"/>
      <c r="D69" s="34">
        <v>24</v>
      </c>
      <c r="E69" s="4">
        <v>0</v>
      </c>
      <c r="F69" s="4"/>
      <c r="G69" s="4">
        <v>0</v>
      </c>
      <c r="H69" s="4"/>
      <c r="I69" s="4">
        <v>178825</v>
      </c>
      <c r="J69" s="4"/>
      <c r="K69" s="4">
        <v>445360</v>
      </c>
    </row>
    <row r="70" spans="1:11" ht="20.149999999999999" customHeight="1">
      <c r="A70" s="1" t="s">
        <v>275</v>
      </c>
      <c r="D70" s="34">
        <v>24</v>
      </c>
      <c r="E70" s="4">
        <v>-15000</v>
      </c>
      <c r="F70" s="134"/>
      <c r="G70" s="4">
        <v>-142553</v>
      </c>
      <c r="H70" s="130"/>
      <c r="I70" s="4">
        <v>-15000</v>
      </c>
      <c r="J70" s="130"/>
      <c r="K70" s="4">
        <v>-246720</v>
      </c>
    </row>
    <row r="71" spans="1:11" ht="20.149999999999999" customHeight="1">
      <c r="A71" s="1" t="s">
        <v>129</v>
      </c>
      <c r="B71" s="29"/>
      <c r="D71" s="34">
        <v>9</v>
      </c>
      <c r="E71" s="131">
        <v>0</v>
      </c>
      <c r="F71" s="131"/>
      <c r="G71" s="131">
        <v>0</v>
      </c>
      <c r="H71" s="131"/>
      <c r="I71" s="131">
        <v>193100</v>
      </c>
      <c r="J71" s="131"/>
      <c r="K71" s="131">
        <v>440485</v>
      </c>
    </row>
    <row r="72" spans="1:11" ht="20.149999999999999" customHeight="1">
      <c r="A72" s="1" t="s">
        <v>113</v>
      </c>
      <c r="B72" s="29"/>
      <c r="D72" s="34">
        <v>8</v>
      </c>
      <c r="E72" s="131">
        <v>129053</v>
      </c>
      <c r="F72" s="131"/>
      <c r="G72" s="131">
        <v>83371</v>
      </c>
      <c r="H72" s="131"/>
      <c r="I72" s="131">
        <v>129053</v>
      </c>
      <c r="J72" s="131"/>
      <c r="K72" s="131">
        <v>83371</v>
      </c>
    </row>
    <row r="73" spans="1:11" ht="20.149999999999999" customHeight="1">
      <c r="A73" s="1" t="s">
        <v>243</v>
      </c>
      <c r="B73" s="29"/>
      <c r="D73" s="34">
        <v>9</v>
      </c>
      <c r="E73" s="131">
        <v>0</v>
      </c>
      <c r="F73" s="131"/>
      <c r="G73" s="131">
        <v>285000</v>
      </c>
      <c r="H73" s="131"/>
      <c r="I73" s="131">
        <v>152</v>
      </c>
      <c r="J73" s="131"/>
      <c r="K73" s="131">
        <v>285000</v>
      </c>
    </row>
    <row r="74" spans="1:11" ht="20.149999999999999" customHeight="1">
      <c r="A74" s="1" t="s">
        <v>244</v>
      </c>
      <c r="B74" s="29"/>
      <c r="D74" s="34">
        <v>8</v>
      </c>
      <c r="E74" s="4">
        <v>0</v>
      </c>
      <c r="F74" s="28"/>
      <c r="G74" s="4">
        <v>137350</v>
      </c>
      <c r="H74" s="130"/>
      <c r="I74" s="4">
        <v>0</v>
      </c>
      <c r="J74" s="130"/>
      <c r="K74" s="4">
        <v>137350</v>
      </c>
    </row>
    <row r="75" spans="1:11" ht="20.149999999999999" customHeight="1">
      <c r="A75" s="1" t="s">
        <v>186</v>
      </c>
      <c r="B75" s="29"/>
      <c r="D75" s="137"/>
      <c r="E75" s="4">
        <v>327</v>
      </c>
      <c r="F75" s="28"/>
      <c r="G75" s="4">
        <v>0</v>
      </c>
      <c r="H75" s="130"/>
      <c r="I75" s="4">
        <v>327</v>
      </c>
      <c r="J75" s="130"/>
      <c r="K75" s="4">
        <v>0</v>
      </c>
    </row>
    <row r="76" spans="1:11" ht="20.149999999999999" customHeight="1">
      <c r="A76" s="1" t="s">
        <v>245</v>
      </c>
      <c r="B76" s="29"/>
      <c r="D76" s="137"/>
      <c r="E76" s="4">
        <v>0</v>
      </c>
      <c r="F76" s="28"/>
      <c r="G76" s="4">
        <v>0</v>
      </c>
      <c r="H76" s="130"/>
      <c r="I76" s="4">
        <v>0</v>
      </c>
      <c r="J76" s="130"/>
      <c r="K76" s="4">
        <v>-285000</v>
      </c>
    </row>
    <row r="77" spans="1:11" ht="20.149999999999999" customHeight="1">
      <c r="A77" s="1" t="s">
        <v>146</v>
      </c>
      <c r="B77" s="29"/>
      <c r="D77" s="34">
        <v>10</v>
      </c>
      <c r="E77" s="131">
        <v>-6120</v>
      </c>
      <c r="F77" s="131"/>
      <c r="G77" s="131">
        <v>-31262</v>
      </c>
      <c r="H77" s="131"/>
      <c r="I77" s="131">
        <v>0</v>
      </c>
      <c r="J77" s="131"/>
      <c r="K77" s="131">
        <v>-31262</v>
      </c>
    </row>
    <row r="78" spans="1:11" ht="20.149999999999999" customHeight="1">
      <c r="A78" s="1" t="s">
        <v>287</v>
      </c>
      <c r="B78" s="29"/>
      <c r="D78" s="34"/>
      <c r="E78" s="131">
        <v>619</v>
      </c>
      <c r="F78" s="131"/>
      <c r="G78" s="131">
        <v>132728</v>
      </c>
      <c r="H78" s="131"/>
      <c r="I78" s="131">
        <v>1121</v>
      </c>
      <c r="J78" s="131"/>
      <c r="K78" s="131">
        <v>1511</v>
      </c>
    </row>
    <row r="79" spans="1:11" ht="20.149999999999999" customHeight="1">
      <c r="A79" s="1" t="s">
        <v>185</v>
      </c>
      <c r="B79" s="29"/>
      <c r="D79" s="137">
        <v>4</v>
      </c>
      <c r="E79" s="130">
        <v>0</v>
      </c>
      <c r="F79" s="28"/>
      <c r="G79" s="130">
        <v>-270553</v>
      </c>
      <c r="H79" s="130"/>
      <c r="I79" s="4">
        <v>0</v>
      </c>
      <c r="J79" s="130"/>
      <c r="K79" s="4">
        <v>0</v>
      </c>
    </row>
    <row r="80" spans="1:11" ht="20.149999999999999" customHeight="1">
      <c r="A80" s="1" t="s">
        <v>222</v>
      </c>
      <c r="B80" s="29"/>
      <c r="D80" s="34"/>
      <c r="E80" s="20">
        <v>-2716423</v>
      </c>
      <c r="F80" s="28"/>
      <c r="G80" s="20">
        <v>-1271473</v>
      </c>
      <c r="H80" s="28"/>
      <c r="I80" s="20">
        <v>-97566</v>
      </c>
      <c r="J80" s="28"/>
      <c r="K80" s="20">
        <v>-55706</v>
      </c>
    </row>
    <row r="81" spans="1:12" ht="20.149999999999999" customHeight="1">
      <c r="A81" s="1" t="s">
        <v>211</v>
      </c>
      <c r="B81" s="29"/>
      <c r="D81" s="34"/>
      <c r="E81" s="20">
        <v>-23055</v>
      </c>
      <c r="F81" s="28"/>
      <c r="G81" s="20">
        <v>-3558</v>
      </c>
      <c r="H81" s="20"/>
      <c r="I81" s="20">
        <v>-16502</v>
      </c>
      <c r="J81" s="20"/>
      <c r="K81" s="20">
        <v>-2232</v>
      </c>
    </row>
    <row r="82" spans="1:12" ht="20.149999999999999" customHeight="1">
      <c r="A82" s="1" t="s">
        <v>212</v>
      </c>
      <c r="B82" s="29"/>
      <c r="D82" s="34"/>
      <c r="E82" s="20">
        <v>-18220</v>
      </c>
      <c r="F82" s="28"/>
      <c r="G82" s="20">
        <v>-9000</v>
      </c>
      <c r="H82" s="20"/>
      <c r="I82" s="20">
        <v>-4500</v>
      </c>
      <c r="J82" s="20"/>
      <c r="K82" s="20">
        <v>-9000</v>
      </c>
    </row>
    <row r="83" spans="1:12" ht="20.149999999999999" customHeight="1">
      <c r="A83" s="1" t="s">
        <v>290</v>
      </c>
      <c r="B83" s="29"/>
      <c r="D83" s="34"/>
      <c r="E83" s="20">
        <v>0</v>
      </c>
      <c r="F83" s="28"/>
      <c r="G83" s="20">
        <v>0</v>
      </c>
      <c r="H83" s="20"/>
      <c r="I83" s="20">
        <v>6200</v>
      </c>
      <c r="J83" s="20"/>
      <c r="K83" s="20">
        <v>0</v>
      </c>
    </row>
    <row r="84" spans="1:12" ht="20.149999999999999" customHeight="1">
      <c r="A84" s="42" t="s">
        <v>253</v>
      </c>
      <c r="B84" s="29"/>
      <c r="D84" s="34"/>
      <c r="E84" s="20">
        <v>0</v>
      </c>
      <c r="F84" s="28"/>
      <c r="G84" s="20">
        <v>36757</v>
      </c>
      <c r="H84" s="28"/>
      <c r="I84" s="20">
        <v>0</v>
      </c>
      <c r="J84" s="28"/>
      <c r="K84" s="20">
        <v>0</v>
      </c>
    </row>
    <row r="85" spans="1:12" ht="20.149999999999999" customHeight="1">
      <c r="A85" s="42" t="s">
        <v>288</v>
      </c>
      <c r="B85" s="29"/>
      <c r="D85" s="34"/>
      <c r="E85" s="20">
        <v>20600</v>
      </c>
      <c r="F85" s="28"/>
      <c r="G85" s="20">
        <v>0</v>
      </c>
      <c r="H85" s="28"/>
      <c r="I85" s="20">
        <v>20600</v>
      </c>
      <c r="J85" s="28"/>
      <c r="K85" s="20">
        <v>0</v>
      </c>
    </row>
    <row r="86" spans="1:12" ht="20.149999999999999" customHeight="1">
      <c r="A86" s="42" t="s">
        <v>289</v>
      </c>
      <c r="B86" s="29"/>
      <c r="D86" s="34"/>
      <c r="E86" s="20">
        <v>-43570</v>
      </c>
      <c r="F86" s="28"/>
      <c r="G86" s="20">
        <v>-49170</v>
      </c>
      <c r="H86" s="28"/>
      <c r="I86" s="20">
        <v>0</v>
      </c>
      <c r="J86" s="28"/>
      <c r="K86" s="20">
        <v>0</v>
      </c>
    </row>
    <row r="87" spans="1:12" ht="20.149999999999999" customHeight="1">
      <c r="A87" s="13" t="s">
        <v>213</v>
      </c>
      <c r="D87" s="156"/>
      <c r="E87" s="186">
        <f>SUM(E65:E86)</f>
        <v>-2739836</v>
      </c>
      <c r="F87" s="4"/>
      <c r="G87" s="186">
        <f>SUM(G65:G86)</f>
        <v>-479508</v>
      </c>
      <c r="H87" s="4"/>
      <c r="I87" s="186">
        <f>SUM(I65:I86)</f>
        <v>112698</v>
      </c>
      <c r="J87" s="4"/>
      <c r="K87" s="186">
        <f>SUM(K65:K86)</f>
        <v>285465</v>
      </c>
    </row>
    <row r="88" spans="1:12" ht="20.149999999999999" customHeight="1">
      <c r="A88" s="180"/>
      <c r="B88" s="5"/>
      <c r="C88" s="5"/>
      <c r="D88" s="27"/>
      <c r="E88" s="7"/>
      <c r="F88" s="8"/>
      <c r="G88" s="7"/>
      <c r="H88" s="8"/>
      <c r="I88" s="7"/>
      <c r="J88" s="8"/>
      <c r="K88" s="7"/>
    </row>
    <row r="89" spans="1:12" ht="20.149999999999999" customHeight="1">
      <c r="A89" s="35" t="s">
        <v>0</v>
      </c>
      <c r="B89" s="181"/>
      <c r="C89" s="181"/>
      <c r="D89" s="34"/>
      <c r="E89" s="19"/>
      <c r="F89" s="30"/>
      <c r="G89" s="19"/>
      <c r="H89" s="30"/>
      <c r="I89" s="19"/>
      <c r="J89" s="30"/>
      <c r="K89" s="19"/>
    </row>
    <row r="90" spans="1:12" ht="20.149999999999999" customHeight="1">
      <c r="A90" s="180" t="s">
        <v>112</v>
      </c>
      <c r="B90" s="181"/>
      <c r="C90" s="181"/>
      <c r="D90" s="34"/>
      <c r="E90" s="19"/>
      <c r="F90" s="30"/>
      <c r="G90" s="19"/>
      <c r="H90" s="30"/>
      <c r="I90" s="19"/>
      <c r="J90" s="30"/>
      <c r="K90" s="19"/>
    </row>
    <row r="91" spans="1:12" ht="20.149999999999999" customHeight="1">
      <c r="A91" s="180"/>
      <c r="B91" s="5"/>
      <c r="C91" s="5"/>
      <c r="D91" s="27"/>
      <c r="E91" s="7"/>
      <c r="F91" s="8"/>
      <c r="G91" s="7"/>
      <c r="H91" s="8"/>
      <c r="I91" s="7"/>
      <c r="J91" s="8"/>
      <c r="K91" s="7"/>
    </row>
    <row r="92" spans="1:12" ht="20.149999999999999" customHeight="1">
      <c r="A92" s="180"/>
      <c r="B92" s="5"/>
      <c r="C92" s="5"/>
      <c r="D92" s="27"/>
      <c r="E92" s="24"/>
      <c r="F92" s="25" t="s">
        <v>2</v>
      </c>
      <c r="G92" s="24"/>
      <c r="H92" s="23"/>
      <c r="I92" s="24"/>
      <c r="J92" s="26" t="s">
        <v>3</v>
      </c>
      <c r="K92" s="24"/>
    </row>
    <row r="93" spans="1:12" ht="20.149999999999999" customHeight="1">
      <c r="A93" s="180"/>
      <c r="B93" s="5"/>
      <c r="C93" s="5"/>
      <c r="D93" s="27"/>
      <c r="E93" s="249" t="s">
        <v>4</v>
      </c>
      <c r="F93" s="249"/>
      <c r="G93" s="249"/>
      <c r="H93" s="21"/>
      <c r="I93" s="249" t="s">
        <v>4</v>
      </c>
      <c r="J93" s="249"/>
      <c r="K93" s="249"/>
    </row>
    <row r="94" spans="1:12" ht="20.149999999999999" customHeight="1">
      <c r="A94" s="180"/>
      <c r="B94" s="5"/>
      <c r="C94" s="5"/>
      <c r="D94" s="27"/>
      <c r="E94" s="250" t="s">
        <v>103</v>
      </c>
      <c r="F94" s="250"/>
      <c r="G94" s="250"/>
      <c r="H94" s="21"/>
      <c r="I94" s="250" t="s">
        <v>103</v>
      </c>
      <c r="J94" s="250"/>
      <c r="K94" s="250"/>
    </row>
    <row r="95" spans="1:12" ht="20.149999999999999" customHeight="1">
      <c r="A95" s="180"/>
      <c r="B95" s="5"/>
      <c r="C95" s="5"/>
      <c r="D95" s="27"/>
      <c r="E95" s="251" t="s">
        <v>5</v>
      </c>
      <c r="F95" s="251"/>
      <c r="G95" s="251"/>
      <c r="H95" s="21"/>
      <c r="I95" s="251" t="s">
        <v>5</v>
      </c>
      <c r="J95" s="251"/>
      <c r="K95" s="251"/>
    </row>
    <row r="96" spans="1:12" ht="20.149999999999999" customHeight="1">
      <c r="A96" s="6"/>
      <c r="B96" s="6"/>
      <c r="C96" s="6"/>
      <c r="D96" s="10" t="s">
        <v>7</v>
      </c>
      <c r="E96" s="170">
        <v>2023</v>
      </c>
      <c r="F96" s="171"/>
      <c r="G96" s="170">
        <v>2022</v>
      </c>
      <c r="H96" s="171"/>
      <c r="I96" s="170">
        <v>2023</v>
      </c>
      <c r="J96" s="171"/>
      <c r="K96" s="170">
        <v>2022</v>
      </c>
      <c r="L96" s="11"/>
    </row>
    <row r="97" spans="1:11" ht="20.149999999999999" customHeight="1">
      <c r="A97" s="12"/>
      <c r="B97" s="12"/>
      <c r="C97" s="12"/>
      <c r="D97" s="152"/>
      <c r="E97" s="247" t="s">
        <v>207</v>
      </c>
      <c r="F97" s="248"/>
      <c r="G97" s="248"/>
      <c r="H97" s="248"/>
      <c r="I97" s="248"/>
      <c r="J97" s="248"/>
      <c r="K97" s="248"/>
    </row>
    <row r="98" spans="1:11" ht="20.149999999999999" customHeight="1">
      <c r="A98" s="31" t="s">
        <v>114</v>
      </c>
      <c r="B98" s="31"/>
      <c r="C98" s="31"/>
      <c r="D98" s="32"/>
      <c r="E98" s="200"/>
      <c r="F98" s="201"/>
      <c r="G98" s="200"/>
      <c r="H98" s="201"/>
      <c r="I98" s="200"/>
      <c r="J98" s="201"/>
      <c r="K98" s="200"/>
    </row>
    <row r="99" spans="1:11" s="13" customFormat="1" ht="20.149999999999999" customHeight="1">
      <c r="A99" s="1" t="s">
        <v>115</v>
      </c>
      <c r="B99" s="1"/>
      <c r="C99" s="1"/>
      <c r="D99" s="34">
        <v>17</v>
      </c>
      <c r="E99" s="129">
        <v>2373943</v>
      </c>
      <c r="F99" s="28"/>
      <c r="G99" s="129">
        <v>2979260</v>
      </c>
      <c r="H99" s="129"/>
      <c r="I99" s="129">
        <v>2003000</v>
      </c>
      <c r="J99" s="129"/>
      <c r="K99" s="129">
        <v>2737000</v>
      </c>
    </row>
    <row r="100" spans="1:11" s="13" customFormat="1" ht="20.149999999999999" customHeight="1">
      <c r="A100" s="1" t="s">
        <v>276</v>
      </c>
      <c r="B100" s="1"/>
      <c r="C100" s="1"/>
      <c r="D100" s="34">
        <v>17</v>
      </c>
      <c r="E100" s="20">
        <v>-2178102</v>
      </c>
      <c r="F100" s="28"/>
      <c r="G100" s="20">
        <v>-3135288</v>
      </c>
      <c r="H100" s="129"/>
      <c r="I100" s="129">
        <v>-1863000</v>
      </c>
      <c r="J100" s="129"/>
      <c r="K100" s="129">
        <v>-2929000</v>
      </c>
    </row>
    <row r="101" spans="1:11" ht="20.149999999999999" customHeight="1">
      <c r="A101" s="1" t="s">
        <v>130</v>
      </c>
      <c r="D101" s="34">
        <v>24</v>
      </c>
      <c r="E101" s="20">
        <v>0</v>
      </c>
      <c r="F101" s="28"/>
      <c r="G101" s="20">
        <v>0</v>
      </c>
      <c r="H101" s="28"/>
      <c r="I101" s="4">
        <v>155000</v>
      </c>
      <c r="J101" s="20"/>
      <c r="K101" s="4">
        <v>561000</v>
      </c>
    </row>
    <row r="102" spans="1:11" ht="20.149999999999999" customHeight="1">
      <c r="A102" s="1" t="s">
        <v>131</v>
      </c>
      <c r="D102" s="34">
        <v>24</v>
      </c>
      <c r="E102" s="20">
        <v>0</v>
      </c>
      <c r="F102" s="28"/>
      <c r="G102" s="20">
        <v>0</v>
      </c>
      <c r="H102" s="28"/>
      <c r="I102" s="4">
        <v>-174000</v>
      </c>
      <c r="J102" s="20"/>
      <c r="K102" s="4">
        <v>-589000</v>
      </c>
    </row>
    <row r="103" spans="1:11" ht="20.149999999999999" customHeight="1">
      <c r="A103" s="1" t="s">
        <v>187</v>
      </c>
      <c r="D103" s="34"/>
      <c r="E103" s="20">
        <v>-279235</v>
      </c>
      <c r="F103" s="28"/>
      <c r="G103" s="20">
        <v>-260802</v>
      </c>
      <c r="H103" s="28"/>
      <c r="I103" s="4">
        <v>-73758</v>
      </c>
      <c r="J103" s="20"/>
      <c r="K103" s="225">
        <v>-58454</v>
      </c>
    </row>
    <row r="104" spans="1:11" ht="20.149999999999999" customHeight="1">
      <c r="A104" s="1" t="s">
        <v>132</v>
      </c>
      <c r="D104" s="34">
        <v>18</v>
      </c>
      <c r="E104" s="4">
        <v>843958</v>
      </c>
      <c r="F104" s="28"/>
      <c r="G104" s="4">
        <v>526734</v>
      </c>
      <c r="H104" s="28"/>
      <c r="I104" s="129">
        <v>25200</v>
      </c>
      <c r="J104" s="20"/>
      <c r="K104" s="129">
        <v>435625</v>
      </c>
    </row>
    <row r="105" spans="1:11" ht="20.149999999999999" customHeight="1">
      <c r="A105" s="1" t="s">
        <v>246</v>
      </c>
      <c r="D105" s="34">
        <v>18</v>
      </c>
      <c r="E105" s="20">
        <v>-386368</v>
      </c>
      <c r="F105" s="28"/>
      <c r="G105" s="20">
        <v>-1264179</v>
      </c>
      <c r="H105" s="28"/>
      <c r="I105" s="129">
        <v>-171773</v>
      </c>
      <c r="J105" s="20"/>
      <c r="K105" s="129">
        <v>-1065165</v>
      </c>
    </row>
    <row r="106" spans="1:11" ht="20.149999999999999" customHeight="1">
      <c r="A106" s="1" t="s">
        <v>307</v>
      </c>
      <c r="D106" s="34"/>
      <c r="E106" s="4">
        <v>-27500</v>
      </c>
      <c r="F106" s="28"/>
      <c r="G106" s="4">
        <v>0</v>
      </c>
      <c r="H106" s="28"/>
      <c r="I106" s="129">
        <v>0</v>
      </c>
      <c r="J106" s="20"/>
      <c r="K106" s="129">
        <v>0</v>
      </c>
    </row>
    <row r="107" spans="1:11" ht="20.149999999999999" customHeight="1">
      <c r="A107" s="1" t="s">
        <v>308</v>
      </c>
      <c r="B107" s="29"/>
      <c r="D107" s="34"/>
      <c r="E107" s="4">
        <v>0</v>
      </c>
      <c r="F107" s="28"/>
      <c r="G107" s="4">
        <v>980</v>
      </c>
      <c r="H107" s="28"/>
      <c r="I107" s="129">
        <v>0</v>
      </c>
      <c r="J107" s="20"/>
      <c r="K107" s="129">
        <v>0</v>
      </c>
    </row>
    <row r="108" spans="1:11" ht="20" customHeight="1">
      <c r="A108" s="1" t="s">
        <v>214</v>
      </c>
      <c r="D108" s="34"/>
      <c r="E108" s="4">
        <v>-4520</v>
      </c>
      <c r="F108" s="28"/>
      <c r="G108" s="4">
        <v>-22105</v>
      </c>
      <c r="H108" s="28"/>
      <c r="I108" s="129">
        <v>0</v>
      </c>
      <c r="J108" s="20"/>
      <c r="K108" s="129">
        <v>0</v>
      </c>
    </row>
    <row r="109" spans="1:11" ht="20.149999999999999" customHeight="1">
      <c r="A109" s="1" t="s">
        <v>215</v>
      </c>
      <c r="D109" s="34">
        <v>19</v>
      </c>
      <c r="E109" s="20">
        <v>2500000</v>
      </c>
      <c r="F109" s="28"/>
      <c r="G109" s="20">
        <v>0</v>
      </c>
      <c r="H109" s="28"/>
      <c r="I109" s="20">
        <v>2500000</v>
      </c>
      <c r="J109" s="20"/>
      <c r="K109" s="4">
        <v>0</v>
      </c>
    </row>
    <row r="110" spans="1:11" ht="20.149999999999999" customHeight="1">
      <c r="A110" s="1" t="s">
        <v>216</v>
      </c>
      <c r="D110" s="34">
        <v>19</v>
      </c>
      <c r="E110" s="20">
        <v>-2000000</v>
      </c>
      <c r="F110" s="28"/>
      <c r="G110" s="20">
        <v>0</v>
      </c>
      <c r="H110" s="28"/>
      <c r="I110" s="20">
        <v>-2000000</v>
      </c>
      <c r="J110" s="20"/>
      <c r="K110" s="4">
        <v>0</v>
      </c>
    </row>
    <row r="111" spans="1:11" ht="20.149999999999999" customHeight="1">
      <c r="A111" s="1" t="s">
        <v>309</v>
      </c>
      <c r="D111" s="34">
        <v>19</v>
      </c>
      <c r="E111" s="20">
        <v>-28000</v>
      </c>
      <c r="F111" s="28"/>
      <c r="G111" s="20">
        <v>0</v>
      </c>
      <c r="H111" s="28"/>
      <c r="I111" s="20">
        <v>-28000</v>
      </c>
      <c r="J111" s="20"/>
      <c r="K111" s="4">
        <v>0</v>
      </c>
    </row>
    <row r="112" spans="1:11" ht="20.149999999999999" customHeight="1">
      <c r="A112" s="1" t="s">
        <v>247</v>
      </c>
      <c r="D112" s="34">
        <v>20</v>
      </c>
      <c r="E112" s="20">
        <v>0</v>
      </c>
      <c r="F112" s="28"/>
      <c r="G112" s="20">
        <v>1500000</v>
      </c>
      <c r="H112" s="28"/>
      <c r="I112" s="4">
        <v>0</v>
      </c>
      <c r="J112" s="20"/>
      <c r="K112" s="4">
        <v>1500000</v>
      </c>
    </row>
    <row r="113" spans="1:11" ht="20.149999999999999" customHeight="1">
      <c r="A113" s="1" t="s">
        <v>248</v>
      </c>
      <c r="D113" s="34">
        <v>20</v>
      </c>
      <c r="E113" s="20">
        <v>0</v>
      </c>
      <c r="F113" s="28"/>
      <c r="G113" s="20">
        <v>-26250</v>
      </c>
      <c r="H113" s="28"/>
      <c r="I113" s="4">
        <v>0</v>
      </c>
      <c r="J113" s="20"/>
      <c r="K113" s="4">
        <v>-26250</v>
      </c>
    </row>
    <row r="114" spans="1:11" ht="20.149999999999999" customHeight="1">
      <c r="A114" s="1" t="s">
        <v>249</v>
      </c>
      <c r="D114" s="34">
        <v>24</v>
      </c>
      <c r="E114" s="20">
        <v>0</v>
      </c>
      <c r="F114" s="28"/>
      <c r="G114" s="20">
        <v>-195833</v>
      </c>
      <c r="H114" s="28"/>
      <c r="I114" s="4">
        <v>0</v>
      </c>
      <c r="J114" s="20"/>
      <c r="K114" s="4">
        <v>0</v>
      </c>
    </row>
    <row r="115" spans="1:11" ht="20.149999999999999" customHeight="1">
      <c r="A115" s="1" t="s">
        <v>173</v>
      </c>
      <c r="D115" s="34"/>
      <c r="E115" s="20"/>
      <c r="F115" s="28"/>
      <c r="G115" s="20"/>
      <c r="H115" s="28"/>
      <c r="I115" s="4"/>
      <c r="J115" s="20"/>
      <c r="K115" s="4"/>
    </row>
    <row r="116" spans="1:11" ht="20.149999999999999" customHeight="1">
      <c r="A116" s="1" t="s">
        <v>174</v>
      </c>
      <c r="D116" s="34"/>
      <c r="E116" s="20">
        <v>0</v>
      </c>
      <c r="F116" s="28"/>
      <c r="G116" s="20">
        <v>-233263</v>
      </c>
      <c r="H116" s="28"/>
      <c r="I116" s="4">
        <v>0</v>
      </c>
      <c r="J116" s="20"/>
      <c r="K116" s="4">
        <v>-232973</v>
      </c>
    </row>
    <row r="117" spans="1:11" ht="20.149999999999999" customHeight="1">
      <c r="A117" s="1" t="s">
        <v>250</v>
      </c>
      <c r="D117" s="34"/>
      <c r="E117" s="20"/>
      <c r="F117" s="28"/>
      <c r="G117" s="20"/>
      <c r="H117" s="28"/>
      <c r="I117" s="4"/>
      <c r="J117" s="20"/>
      <c r="K117" s="4"/>
    </row>
    <row r="118" spans="1:11" ht="20.149999999999999" customHeight="1">
      <c r="A118" s="1" t="s">
        <v>251</v>
      </c>
      <c r="D118" s="34"/>
      <c r="E118" s="20">
        <v>0</v>
      </c>
      <c r="F118" s="28"/>
      <c r="G118" s="20">
        <v>26835</v>
      </c>
      <c r="H118" s="28"/>
      <c r="I118" s="4">
        <v>0</v>
      </c>
      <c r="J118" s="20"/>
      <c r="K118" s="4">
        <v>0</v>
      </c>
    </row>
    <row r="119" spans="1:11" ht="20.149999999999999" customHeight="1">
      <c r="A119" s="1" t="s">
        <v>284</v>
      </c>
      <c r="D119" s="34"/>
      <c r="E119" s="20">
        <v>-120001</v>
      </c>
      <c r="F119" s="28"/>
      <c r="G119" s="20">
        <v>0</v>
      </c>
      <c r="H119" s="28"/>
      <c r="I119" s="4">
        <v>-120001</v>
      </c>
      <c r="J119" s="20"/>
      <c r="K119" s="4">
        <v>0</v>
      </c>
    </row>
    <row r="120" spans="1:11" ht="20.149999999999999" customHeight="1">
      <c r="A120" s="1" t="s">
        <v>116</v>
      </c>
      <c r="D120" s="34"/>
      <c r="E120" s="20">
        <v>-606857</v>
      </c>
      <c r="F120" s="20"/>
      <c r="G120" s="20">
        <v>-537979</v>
      </c>
      <c r="H120" s="20"/>
      <c r="I120" s="20">
        <v>-340775</v>
      </c>
      <c r="J120" s="20"/>
      <c r="K120" s="20">
        <v>-276912</v>
      </c>
    </row>
    <row r="121" spans="1:11" ht="20.149999999999999" customHeight="1">
      <c r="A121" s="1" t="s">
        <v>117</v>
      </c>
      <c r="D121" s="34"/>
      <c r="E121" s="20">
        <v>-31430</v>
      </c>
      <c r="F121" s="20"/>
      <c r="G121" s="20">
        <v>-23668</v>
      </c>
      <c r="H121" s="20"/>
      <c r="I121" s="20">
        <v>0</v>
      </c>
      <c r="J121" s="20"/>
      <c r="K121" s="20">
        <v>0</v>
      </c>
    </row>
    <row r="122" spans="1:11" ht="20.149999999999999" customHeight="1">
      <c r="A122" s="13" t="s">
        <v>218</v>
      </c>
      <c r="D122" s="34"/>
      <c r="E122" s="186">
        <f>SUM(E99:E121)</f>
        <v>55888</v>
      </c>
      <c r="F122" s="4"/>
      <c r="G122" s="186">
        <f>SUM(G99:G121)</f>
        <v>-665558</v>
      </c>
      <c r="H122" s="4"/>
      <c r="I122" s="186">
        <f>SUM(I99:I121)</f>
        <v>-88107</v>
      </c>
      <c r="J122" s="4"/>
      <c r="K122" s="186">
        <f>SUM(K99:K121)</f>
        <v>55871</v>
      </c>
    </row>
    <row r="123" spans="1:11" ht="20.149999999999999" customHeight="1">
      <c r="A123" s="13"/>
      <c r="D123" s="34"/>
      <c r="E123" s="96"/>
      <c r="F123" s="4"/>
      <c r="G123" s="96"/>
      <c r="H123" s="4"/>
      <c r="I123" s="96"/>
      <c r="J123" s="4"/>
      <c r="K123" s="96"/>
    </row>
    <row r="124" spans="1:11" s="16" customFormat="1" ht="20.149999999999999" customHeight="1">
      <c r="A124" s="29" t="s">
        <v>119</v>
      </c>
      <c r="B124" s="181"/>
      <c r="C124" s="181"/>
      <c r="D124" s="34"/>
      <c r="E124" s="20"/>
      <c r="F124" s="135"/>
      <c r="G124" s="20"/>
      <c r="H124" s="135"/>
      <c r="I124" s="20"/>
      <c r="J124" s="135"/>
      <c r="K124" s="20"/>
    </row>
    <row r="125" spans="1:11" s="16" customFormat="1" ht="20.149999999999999" customHeight="1">
      <c r="A125" s="13"/>
      <c r="B125" s="1" t="s">
        <v>120</v>
      </c>
      <c r="C125" s="13"/>
      <c r="D125" s="156"/>
      <c r="E125" s="131">
        <v>-459575</v>
      </c>
      <c r="F125" s="131"/>
      <c r="G125" s="131">
        <v>947488</v>
      </c>
      <c r="H125" s="131">
        <v>0</v>
      </c>
      <c r="I125" s="4">
        <v>-12507</v>
      </c>
      <c r="J125" s="4"/>
      <c r="K125" s="131">
        <v>34930</v>
      </c>
    </row>
    <row r="126" spans="1:11" ht="20.149999999999999" customHeight="1">
      <c r="A126" s="1" t="s">
        <v>223</v>
      </c>
      <c r="D126" s="34"/>
      <c r="E126" s="132">
        <v>26173</v>
      </c>
      <c r="F126" s="4"/>
      <c r="G126" s="132">
        <v>-14820</v>
      </c>
      <c r="H126" s="4"/>
      <c r="I126" s="33">
        <v>-579</v>
      </c>
      <c r="J126" s="4"/>
      <c r="K126" s="33">
        <v>0</v>
      </c>
    </row>
    <row r="127" spans="1:11" ht="20.149999999999999" customHeight="1">
      <c r="A127" s="13" t="s">
        <v>121</v>
      </c>
      <c r="D127" s="34"/>
      <c r="E127" s="96">
        <f>E125+E126</f>
        <v>-433402</v>
      </c>
      <c r="F127" s="3"/>
      <c r="G127" s="96">
        <f>G125+G126</f>
        <v>932668</v>
      </c>
      <c r="H127" s="3"/>
      <c r="I127" s="184">
        <f>I125+I126</f>
        <v>-13086</v>
      </c>
      <c r="J127" s="3"/>
      <c r="K127" s="184">
        <f>K125+K126</f>
        <v>34930</v>
      </c>
    </row>
    <row r="128" spans="1:11" ht="20.149999999999999" customHeight="1">
      <c r="A128" s="1" t="s">
        <v>147</v>
      </c>
      <c r="D128" s="34"/>
      <c r="E128" s="131">
        <v>2142994</v>
      </c>
      <c r="F128" s="4"/>
      <c r="G128" s="131">
        <v>1210326</v>
      </c>
      <c r="H128" s="4"/>
      <c r="I128" s="131">
        <v>195563</v>
      </c>
      <c r="J128" s="4"/>
      <c r="K128" s="131">
        <v>160633</v>
      </c>
    </row>
    <row r="129" spans="1:11" ht="20.149999999999999" customHeight="1" thickBot="1">
      <c r="A129" s="13" t="s">
        <v>148</v>
      </c>
      <c r="B129" s="13"/>
      <c r="C129" s="13"/>
      <c r="D129" s="34">
        <v>5</v>
      </c>
      <c r="E129" s="191">
        <f>SUM(E127:E128)</f>
        <v>1709592</v>
      </c>
      <c r="F129" s="4"/>
      <c r="G129" s="191">
        <f>SUM(G127:G128)</f>
        <v>2142994</v>
      </c>
      <c r="H129" s="4"/>
      <c r="I129" s="191">
        <f>SUM(I127:I128)</f>
        <v>182477</v>
      </c>
      <c r="J129" s="4"/>
      <c r="K129" s="191">
        <f>SUM(K127:K128)</f>
        <v>195563</v>
      </c>
    </row>
    <row r="130" spans="1:11" ht="20.149999999999999" customHeight="1" thickTop="1">
      <c r="A130" s="180"/>
      <c r="B130" s="5"/>
      <c r="C130" s="5"/>
      <c r="D130" s="27"/>
      <c r="E130" s="202"/>
      <c r="F130" s="203"/>
      <c r="G130" s="202"/>
      <c r="H130" s="203"/>
      <c r="I130" s="202"/>
      <c r="J130" s="203"/>
      <c r="K130" s="202"/>
    </row>
    <row r="131" spans="1:11" ht="20.149999999999999" customHeight="1">
      <c r="A131" s="31" t="s">
        <v>154</v>
      </c>
      <c r="E131" s="130"/>
      <c r="F131" s="134"/>
      <c r="G131" s="130"/>
      <c r="H131" s="134"/>
      <c r="I131" s="130"/>
      <c r="J131" s="134"/>
      <c r="K131" s="130"/>
    </row>
    <row r="132" spans="1:11" ht="20.149999999999999" customHeight="1">
      <c r="A132" s="1" t="s">
        <v>118</v>
      </c>
      <c r="C132" s="29"/>
      <c r="E132" s="130">
        <v>336013</v>
      </c>
      <c r="F132" s="4"/>
      <c r="G132" s="130">
        <v>460121</v>
      </c>
      <c r="H132" s="4"/>
      <c r="I132" s="131">
        <v>412</v>
      </c>
      <c r="J132" s="4"/>
      <c r="K132" s="131">
        <v>412</v>
      </c>
    </row>
    <row r="133" spans="1:11" ht="20.149999999999999" customHeight="1">
      <c r="A133" s="1" t="s">
        <v>158</v>
      </c>
      <c r="C133" s="29"/>
      <c r="E133" s="130">
        <v>78746</v>
      </c>
      <c r="F133" s="4"/>
      <c r="G133" s="4">
        <v>70621</v>
      </c>
      <c r="H133" s="4"/>
      <c r="I133" s="4">
        <v>0</v>
      </c>
      <c r="J133" s="4"/>
      <c r="K133" s="4">
        <v>0</v>
      </c>
    </row>
    <row r="134" spans="1:11" ht="20.149999999999999" customHeight="1">
      <c r="A134" s="1" t="s">
        <v>217</v>
      </c>
      <c r="C134" s="29"/>
      <c r="E134" s="4">
        <v>56635</v>
      </c>
      <c r="F134" s="4"/>
      <c r="G134" s="4">
        <v>57145</v>
      </c>
      <c r="H134" s="4"/>
      <c r="I134" s="4">
        <v>0</v>
      </c>
      <c r="J134" s="4"/>
      <c r="K134" s="4">
        <v>0</v>
      </c>
    </row>
    <row r="135" spans="1:11" ht="20.149999999999999" customHeight="1">
      <c r="A135" s="1" t="s">
        <v>252</v>
      </c>
      <c r="C135" s="29"/>
      <c r="E135" s="4">
        <v>278836</v>
      </c>
      <c r="F135" s="4"/>
      <c r="G135" s="4">
        <v>241741</v>
      </c>
      <c r="H135" s="4"/>
      <c r="I135" s="4">
        <v>0</v>
      </c>
      <c r="J135" s="4"/>
      <c r="K135" s="4">
        <v>0</v>
      </c>
    </row>
    <row r="136" spans="1:11" ht="20.149999999999999" customHeight="1">
      <c r="A136" s="16" t="s">
        <v>175</v>
      </c>
      <c r="B136" s="16"/>
      <c r="E136" s="4">
        <v>0</v>
      </c>
      <c r="F136" s="134"/>
      <c r="G136" s="4">
        <v>0</v>
      </c>
      <c r="H136" s="134"/>
      <c r="I136" s="4">
        <v>208416</v>
      </c>
      <c r="J136" s="134"/>
      <c r="K136" s="131">
        <v>196619</v>
      </c>
    </row>
    <row r="137" spans="1:11" ht="20.149999999999999" customHeight="1">
      <c r="A137" s="16"/>
      <c r="B137" s="16"/>
      <c r="C137" s="182"/>
      <c r="E137" s="9"/>
      <c r="F137" s="9"/>
      <c r="G137" s="9"/>
      <c r="H137" s="9"/>
      <c r="I137" s="9"/>
      <c r="J137" s="9"/>
      <c r="K137" s="9"/>
    </row>
  </sheetData>
  <mergeCells count="21">
    <mergeCell ref="E51:K51"/>
    <mergeCell ref="E9:K9"/>
    <mergeCell ref="E47:G47"/>
    <mergeCell ref="I47:K47"/>
    <mergeCell ref="E48:G48"/>
    <mergeCell ref="I48:K48"/>
    <mergeCell ref="E49:G49"/>
    <mergeCell ref="I49:K49"/>
    <mergeCell ref="E5:G5"/>
    <mergeCell ref="I5:K5"/>
    <mergeCell ref="E6:G6"/>
    <mergeCell ref="I6:K6"/>
    <mergeCell ref="E7:G7"/>
    <mergeCell ref="I7:K7"/>
    <mergeCell ref="E97:K97"/>
    <mergeCell ref="E93:G93"/>
    <mergeCell ref="I93:K93"/>
    <mergeCell ref="E94:G94"/>
    <mergeCell ref="I94:K94"/>
    <mergeCell ref="E95:G95"/>
    <mergeCell ref="I95:K95"/>
  </mergeCells>
  <pageMargins left="0.7" right="0.7" top="0.48" bottom="0.5" header="0.4" footer="0.5"/>
  <pageSetup paperSize="9" scale="66" firstPageNumber="12" fitToHeight="0" orientation="portrait" cellComments="asDisplayed" useFirstPageNumber="1" horizontalDpi="300" verticalDpi="300" r:id="rId1"/>
  <headerFooter>
    <oddFooter>&amp;L&amp;"Times New Roman,Regular"&amp;11The accompanying notes form an integral part of the financial statements. 
&amp;"Cordia New,Regular"&amp;14
&amp;C&amp;"Times New Roman,Regular"&amp;11&amp;P</oddFooter>
  </headerFooter>
  <rowBreaks count="2" manualBreakCount="2">
    <brk id="42" max="10" man="1"/>
    <brk id="88" min="4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947A237E91DB49B1AB57F6CABB89CC" ma:contentTypeVersion="16" ma:contentTypeDescription="Create a new document." ma:contentTypeScope="" ma:versionID="f0bbe4501ed537e7439bab578e29ce4b">
  <xsd:schema xmlns:xsd="http://www.w3.org/2001/XMLSchema" xmlns:xs="http://www.w3.org/2001/XMLSchema" xmlns:p="http://schemas.microsoft.com/office/2006/metadata/properties" xmlns:ns2="2e3fcc01-b2f6-4e39-a66b-79350f0aa79a" xmlns:ns3="34d4f556-f125-4236-8dd7-8c0ca3e08332" targetNamespace="http://schemas.microsoft.com/office/2006/metadata/properties" ma:root="true" ma:fieldsID="43f03eb63b85d34b57ef6c1bcfce14f2" ns2:_="" ns3:_="">
    <xsd:import namespace="2e3fcc01-b2f6-4e39-a66b-79350f0aa79a"/>
    <xsd:import namespace="34d4f556-f125-4236-8dd7-8c0ca3e0833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3fcc01-b2f6-4e39-a66b-79350f0aa7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ba86af2e-c1be-425c-9b79-1abaac8c5e15}" ma:internalName="TaxCatchAll" ma:showField="CatchAllData" ma:web="2e3fcc01-b2f6-4e39-a66b-79350f0aa7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d4f556-f125-4236-8dd7-8c0ca3e083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b77ec379-160d-4a8c-8e97-f910f5281d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A32D1A1-1383-4AB1-8536-D70917C0DF49}"/>
</file>

<file path=customXml/itemProps2.xml><?xml version="1.0" encoding="utf-8"?>
<ds:datastoreItem xmlns:ds="http://schemas.openxmlformats.org/officeDocument/2006/customXml" ds:itemID="{3870C4A5-3C3D-4D3B-85D0-82532666148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BL-7 P</vt:lpstr>
      <vt:lpstr>BL 8-9 P</vt:lpstr>
      <vt:lpstr>PL10 P</vt:lpstr>
      <vt:lpstr>PLC11 P</vt:lpstr>
      <vt:lpstr>SC-Conso 12</vt:lpstr>
      <vt:lpstr>SC-Only 13</vt:lpstr>
      <vt:lpstr>CF 14-16 P</vt:lpstr>
      <vt:lpstr>'BL 8-9 P'!Print_Area</vt:lpstr>
      <vt:lpstr>'BL-7 P'!Print_Area</vt:lpstr>
      <vt:lpstr>'CF 14-16 P'!Print_Area</vt:lpstr>
      <vt:lpstr>'PL10 P'!Print_Area</vt:lpstr>
      <vt:lpstr>'PLC11 P'!Print_Area</vt:lpstr>
      <vt:lpstr>'SC-Conso 12'!Print_Area</vt:lpstr>
      <vt:lpstr>'SC-Only 13'!Print_Area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Apinya Thamburanawit</dc:creator>
  <cp:lastModifiedBy>Nantapat, Samdangdech</cp:lastModifiedBy>
  <cp:lastPrinted>2024-02-28T06:10:21Z</cp:lastPrinted>
  <dcterms:created xsi:type="dcterms:W3CDTF">2018-02-02T15:58:46Z</dcterms:created>
  <dcterms:modified xsi:type="dcterms:W3CDTF">2024-02-28T09:28:59Z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