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7\3. 67=KPMG\Q1 2024\4_FS\3_SET Files\"/>
    </mc:Choice>
  </mc:AlternateContent>
  <xr:revisionPtr revIDLastSave="0" documentId="13_ncr:1_{7022B38E-49DC-4963-BF60-72B0FF33674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L-5" sheetId="2" state="hidden" r:id="rId1"/>
    <sheet name="BS-3-4" sheetId="12" r:id="rId2"/>
    <sheet name="PL5" sheetId="11" r:id="rId3"/>
    <sheet name="SH6-7" sheetId="5" r:id="rId4"/>
    <sheet name="SH8-9" sheetId="7" r:id="rId5"/>
    <sheet name="CF-10-11" sheetId="10" r:id="rId6"/>
    <sheet name="CF-11-12 " sheetId="8" state="hidden" r:id="rId7"/>
  </sheets>
  <definedNames>
    <definedName name="_xlnm.Print_Area" localSheetId="1">'BS-3-4'!$A$1:$L$81</definedName>
    <definedName name="_xlnm.Print_Area" localSheetId="5">'CF-10-11'!$A$1:$L$84</definedName>
    <definedName name="_xlnm.Print_Area" localSheetId="2">'PL5'!$A$1:$L$67</definedName>
    <definedName name="_xlnm.Print_Area" localSheetId="0">'PL-5'!$A$1:$L$67</definedName>
    <definedName name="_xlnm.Print_Area" localSheetId="3">'SH6-7'!$A$1:$W$48</definedName>
    <definedName name="_xlnm.Print_Area" localSheetId="4">'SH8-9'!$A$1:$T$49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7" l="1"/>
  <c r="N21" i="7"/>
  <c r="J85" i="7"/>
  <c r="F85" i="7"/>
  <c r="F25" i="12" l="1"/>
  <c r="F14" i="12"/>
  <c r="H51" i="12"/>
  <c r="H44" i="12"/>
  <c r="F75" i="10" l="1"/>
  <c r="J75" i="10" l="1"/>
  <c r="J57" i="11" l="1"/>
  <c r="S41" i="5" l="1"/>
  <c r="Q41" i="5"/>
  <c r="O41" i="5"/>
  <c r="M41" i="5"/>
  <c r="K41" i="5"/>
  <c r="I41" i="5"/>
  <c r="G41" i="5"/>
  <c r="E41" i="5"/>
  <c r="C41" i="5"/>
  <c r="U44" i="5"/>
  <c r="U40" i="5"/>
  <c r="W40" i="5" s="1"/>
  <c r="W41" i="5" s="1"/>
  <c r="U16" i="5"/>
  <c r="U36" i="5"/>
  <c r="W36" i="5" s="1"/>
  <c r="U12" i="5"/>
  <c r="W12" i="5" s="1"/>
  <c r="R44" i="7"/>
  <c r="R40" i="7"/>
  <c r="R36" i="7"/>
  <c r="T36" i="7" s="1"/>
  <c r="R16" i="7"/>
  <c r="R12" i="7"/>
  <c r="T12" i="7" s="1"/>
  <c r="H13" i="11"/>
  <c r="H30" i="12"/>
  <c r="L30" i="12"/>
  <c r="L66" i="10"/>
  <c r="H66" i="10"/>
  <c r="L72" i="10"/>
  <c r="H72" i="10"/>
  <c r="U41" i="5" l="1"/>
  <c r="F57" i="2"/>
  <c r="F59" i="11" l="1"/>
  <c r="F59" i="2" s="1"/>
  <c r="J59" i="11"/>
  <c r="J59" i="2" s="1"/>
  <c r="J57" i="2"/>
  <c r="F26" i="2"/>
  <c r="J26" i="2"/>
  <c r="F24" i="2"/>
  <c r="F22" i="2"/>
  <c r="J22" i="2"/>
  <c r="F18" i="2"/>
  <c r="J18" i="2"/>
  <c r="F17" i="2"/>
  <c r="J17" i="2"/>
  <c r="F16" i="2"/>
  <c r="J16" i="2"/>
  <c r="F12" i="2"/>
  <c r="J12" i="2"/>
  <c r="F11" i="2"/>
  <c r="J11" i="2"/>
  <c r="F10" i="2"/>
  <c r="J10" i="2"/>
  <c r="J83" i="10" l="1"/>
  <c r="F83" i="10"/>
  <c r="J72" i="10" l="1"/>
  <c r="F66" i="10"/>
  <c r="J66" i="10"/>
  <c r="P46" i="7"/>
  <c r="P48" i="7" s="1"/>
  <c r="J46" i="7"/>
  <c r="J48" i="7" s="1"/>
  <c r="J74" i="12" s="1"/>
  <c r="H46" i="7"/>
  <c r="H48" i="7" s="1"/>
  <c r="J73" i="12" s="1"/>
  <c r="F46" i="7"/>
  <c r="F48" i="7" s="1"/>
  <c r="J70" i="12" s="1"/>
  <c r="D46" i="7"/>
  <c r="D48" i="7" s="1"/>
  <c r="P41" i="7"/>
  <c r="N41" i="7"/>
  <c r="L41" i="7"/>
  <c r="J41" i="7"/>
  <c r="H41" i="7"/>
  <c r="F41" i="7"/>
  <c r="D41" i="7"/>
  <c r="R41" i="7"/>
  <c r="S46" i="5"/>
  <c r="S48" i="5" s="1"/>
  <c r="R46" i="5"/>
  <c r="Q46" i="5"/>
  <c r="Q48" i="5" s="1"/>
  <c r="M46" i="5"/>
  <c r="M48" i="5" s="1"/>
  <c r="I46" i="5"/>
  <c r="I48" i="5" s="1"/>
  <c r="F74" i="12" s="1"/>
  <c r="G46" i="5"/>
  <c r="G48" i="5" s="1"/>
  <c r="F73" i="12" s="1"/>
  <c r="E46" i="5"/>
  <c r="E48" i="5" s="1"/>
  <c r="F70" i="12" s="1"/>
  <c r="C46" i="5"/>
  <c r="C48" i="5" s="1"/>
  <c r="L60" i="11"/>
  <c r="L53" i="11"/>
  <c r="L62" i="11" s="1"/>
  <c r="L48" i="11"/>
  <c r="L46" i="11"/>
  <c r="L36" i="11"/>
  <c r="L19" i="11"/>
  <c r="L13" i="11"/>
  <c r="H60" i="11"/>
  <c r="H53" i="11"/>
  <c r="H48" i="11"/>
  <c r="H46" i="11"/>
  <c r="H36" i="11"/>
  <c r="H19" i="11"/>
  <c r="L60" i="2"/>
  <c r="J60" i="2"/>
  <c r="H60" i="2"/>
  <c r="L19" i="2"/>
  <c r="J19" i="2"/>
  <c r="H19" i="2"/>
  <c r="L13" i="2"/>
  <c r="H13" i="2"/>
  <c r="J69" i="12" l="1"/>
  <c r="J67" i="12"/>
  <c r="F69" i="12"/>
  <c r="F67" i="12"/>
  <c r="L25" i="2"/>
  <c r="L27" i="2" s="1"/>
  <c r="L64" i="2" s="1"/>
  <c r="F72" i="10"/>
  <c r="L21" i="2"/>
  <c r="H21" i="2"/>
  <c r="H62" i="11"/>
  <c r="H25" i="2"/>
  <c r="H27" i="2" s="1"/>
  <c r="H64" i="2" s="1"/>
  <c r="T40" i="7"/>
  <c r="T41" i="7" s="1"/>
  <c r="L25" i="11"/>
  <c r="H25" i="11"/>
  <c r="L27" i="11" l="1"/>
  <c r="L10" i="10" s="1"/>
  <c r="H27" i="11"/>
  <c r="H66" i="11"/>
  <c r="L20" i="7"/>
  <c r="H64" i="11"/>
  <c r="L64" i="11"/>
  <c r="L27" i="10" l="1"/>
  <c r="K20" i="5"/>
  <c r="L66" i="11"/>
  <c r="H10" i="10"/>
  <c r="L77" i="12"/>
  <c r="H77" i="12"/>
  <c r="L60" i="12"/>
  <c r="J60" i="12"/>
  <c r="H60" i="12"/>
  <c r="F60" i="12"/>
  <c r="L52" i="12"/>
  <c r="J52" i="12"/>
  <c r="H52" i="12"/>
  <c r="F52" i="12"/>
  <c r="J30" i="12"/>
  <c r="F30" i="12"/>
  <c r="L18" i="12"/>
  <c r="J18" i="12"/>
  <c r="H18" i="12"/>
  <c r="F18" i="12"/>
  <c r="H27" i="10" l="1"/>
  <c r="L52" i="10"/>
  <c r="H32" i="12"/>
  <c r="F32" i="12"/>
  <c r="H62" i="12"/>
  <c r="J32" i="12"/>
  <c r="L32" i="12"/>
  <c r="L62" i="12"/>
  <c r="J62" i="12"/>
  <c r="F62" i="12"/>
  <c r="L54" i="10" l="1"/>
  <c r="H52" i="10"/>
  <c r="L79" i="12"/>
  <c r="H79" i="12"/>
  <c r="F60" i="11"/>
  <c r="H54" i="10" l="1"/>
  <c r="L74" i="10"/>
  <c r="J60" i="11"/>
  <c r="L78" i="10" l="1"/>
  <c r="H74" i="10"/>
  <c r="P23" i="7"/>
  <c r="J21" i="7"/>
  <c r="J23" i="7" s="1"/>
  <c r="H21" i="7"/>
  <c r="H23" i="7" s="1"/>
  <c r="F21" i="7"/>
  <c r="F23" i="7" s="1"/>
  <c r="D21" i="7"/>
  <c r="D23" i="7" s="1"/>
  <c r="R20" i="7"/>
  <c r="P17" i="7"/>
  <c r="N17" i="7"/>
  <c r="L17" i="7"/>
  <c r="J17" i="7"/>
  <c r="H17" i="7"/>
  <c r="F17" i="7"/>
  <c r="D17" i="7"/>
  <c r="R17" i="7"/>
  <c r="S21" i="5"/>
  <c r="S23" i="5" s="1"/>
  <c r="R21" i="5"/>
  <c r="Q21" i="5"/>
  <c r="Q23" i="5" s="1"/>
  <c r="M21" i="5"/>
  <c r="M23" i="5" s="1"/>
  <c r="I21" i="5"/>
  <c r="I23" i="5" s="1"/>
  <c r="G21" i="5"/>
  <c r="G23" i="5" s="1"/>
  <c r="E21" i="5"/>
  <c r="E23" i="5" s="1"/>
  <c r="C21" i="5"/>
  <c r="C23" i="5" s="1"/>
  <c r="O21" i="5"/>
  <c r="O23" i="5" s="1"/>
  <c r="U20" i="5"/>
  <c r="K17" i="5"/>
  <c r="W17" i="5" s="1"/>
  <c r="W16" i="5"/>
  <c r="F46" i="10"/>
  <c r="J46" i="10"/>
  <c r="J45" i="10"/>
  <c r="F45" i="10"/>
  <c r="H78" i="10" l="1"/>
  <c r="R21" i="7"/>
  <c r="R23" i="7" s="1"/>
  <c r="T16" i="7"/>
  <c r="T17" i="7" s="1"/>
  <c r="N23" i="7"/>
  <c r="U21" i="5" l="1"/>
  <c r="U23" i="5" l="1"/>
  <c r="F50" i="2"/>
  <c r="F52" i="2" l="1"/>
  <c r="J52" i="2"/>
  <c r="J50" i="2"/>
  <c r="I21" i="11" l="1"/>
  <c r="G21" i="11"/>
  <c r="I21" i="2"/>
  <c r="G21" i="2"/>
  <c r="J53" i="11" l="1"/>
  <c r="J62" i="11" s="1"/>
  <c r="N45" i="7" s="1"/>
  <c r="R45" i="7" s="1"/>
  <c r="F53" i="11"/>
  <c r="F62" i="11" s="1"/>
  <c r="O45" i="5" s="1"/>
  <c r="U45" i="5" s="1"/>
  <c r="J48" i="11"/>
  <c r="F48" i="11"/>
  <c r="J46" i="11"/>
  <c r="F46" i="11"/>
  <c r="J36" i="11"/>
  <c r="F36" i="11"/>
  <c r="K25" i="11"/>
  <c r="I25" i="11"/>
  <c r="G25" i="11"/>
  <c r="J19" i="11"/>
  <c r="J13" i="11"/>
  <c r="O46" i="5" l="1"/>
  <c r="O48" i="5" s="1"/>
  <c r="N46" i="7"/>
  <c r="N48" i="7" s="1"/>
  <c r="J25" i="11"/>
  <c r="J27" i="11" s="1"/>
  <c r="L44" i="7" s="1"/>
  <c r="J21" i="11"/>
  <c r="T44" i="7" l="1"/>
  <c r="J10" i="10"/>
  <c r="T45" i="7"/>
  <c r="R46" i="7"/>
  <c r="R48" i="7" s="1"/>
  <c r="J76" i="12" s="1"/>
  <c r="U46" i="5"/>
  <c r="U48" i="5" s="1"/>
  <c r="F76" i="12" s="1"/>
  <c r="W45" i="5"/>
  <c r="J66" i="11"/>
  <c r="J64" i="11"/>
  <c r="F60" i="2"/>
  <c r="T46" i="7" l="1"/>
  <c r="T48" i="7" s="1"/>
  <c r="L46" i="7"/>
  <c r="L48" i="7" s="1"/>
  <c r="J75" i="12" s="1"/>
  <c r="L21" i="7"/>
  <c r="T20" i="7"/>
  <c r="T21" i="7" s="1"/>
  <c r="T23" i="7" s="1"/>
  <c r="J77" i="12" l="1"/>
  <c r="J79" i="12" s="1"/>
  <c r="L23" i="7"/>
  <c r="G25" i="2"/>
  <c r="I25" i="2"/>
  <c r="K25" i="2"/>
  <c r="F46" i="2" l="1"/>
  <c r="J46" i="2"/>
  <c r="F48" i="2"/>
  <c r="F62" i="2" s="1"/>
  <c r="J48" i="2"/>
  <c r="J62" i="2" s="1"/>
  <c r="J53" i="2" l="1"/>
  <c r="F53" i="2"/>
  <c r="J36" i="2" l="1"/>
  <c r="F36" i="2"/>
  <c r="J13" i="2"/>
  <c r="J25" i="2" s="1"/>
  <c r="J27" i="2" s="1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J64" i="2" l="1"/>
  <c r="J66" i="2"/>
  <c r="F52" i="8"/>
  <c r="F54" i="8" s="1"/>
  <c r="F73" i="8" s="1"/>
  <c r="F77" i="8" s="1"/>
  <c r="J21" i="2"/>
  <c r="J73" i="8"/>
  <c r="J77" i="8" s="1"/>
  <c r="H64" i="8"/>
  <c r="H27" i="8"/>
  <c r="H52" i="8" s="1"/>
  <c r="H54" i="8" s="1"/>
  <c r="H73" i="8" s="1"/>
  <c r="H77" i="8" s="1"/>
  <c r="L64" i="8"/>
  <c r="L27" i="8"/>
  <c r="L52" i="8" s="1"/>
  <c r="L54" i="8" s="1"/>
  <c r="L73" i="8" l="1"/>
  <c r="L77" i="8" s="1"/>
  <c r="F19" i="11" l="1"/>
  <c r="F13" i="11" l="1"/>
  <c r="F19" i="2"/>
  <c r="F21" i="11" l="1"/>
  <c r="F13" i="2"/>
  <c r="F21" i="2" l="1"/>
  <c r="F25" i="11" l="1"/>
  <c r="F27" i="11" s="1"/>
  <c r="K44" i="5" s="1"/>
  <c r="W44" i="5" l="1"/>
  <c r="W46" i="5" s="1"/>
  <c r="W48" i="5" s="1"/>
  <c r="F10" i="10"/>
  <c r="K46" i="5"/>
  <c r="K21" i="5"/>
  <c r="W20" i="5"/>
  <c r="W21" i="5" s="1"/>
  <c r="W23" i="5" s="1"/>
  <c r="F64" i="11"/>
  <c r="F66" i="11"/>
  <c r="F25" i="2"/>
  <c r="F27" i="2" s="1"/>
  <c r="F66" i="2" s="1"/>
  <c r="K48" i="5" l="1"/>
  <c r="F64" i="2"/>
  <c r="K23" i="5"/>
  <c r="F77" i="12" l="1"/>
  <c r="J27" i="10"/>
  <c r="F27" i="10"/>
  <c r="F79" i="12" l="1"/>
  <c r="J52" i="10"/>
  <c r="J54" i="10" s="1"/>
  <c r="J74" i="10" l="1"/>
  <c r="J78" i="10" s="1"/>
  <c r="F52" i="10"/>
  <c r="F54" i="10" s="1"/>
  <c r="F74" i="10" l="1"/>
  <c r="F7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tc={1CAD05E0-C57E-4F8D-92D2-BEE76C005127}</author>
  </authors>
  <commentList>
    <comment ref="L49" authorId="0" shapeId="0" xr:uid="{00000000-0006-0000-0100-000001000000}">
      <text>
        <r>
          <rPr>
            <sz val="14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ไม่น่าจะมียอดนะ อิงตาม Q2'22</t>
        </r>
      </text>
    </comment>
  </commentList>
</comments>
</file>

<file path=xl/sharedStrings.xml><?xml version="1.0" encoding="utf-8"?>
<sst xmlns="http://schemas.openxmlformats.org/spreadsheetml/2006/main" count="535" uniqueCount="242">
  <si>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</si>
  <si>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</si>
  <si>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</si>
  <si>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</si>
  <si>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</si>
  <si>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</si>
  <si>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</si>
  <si>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</si>
  <si>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</si>
  <si>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</si>
  <si>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</si>
  <si>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</si>
  <si>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</si>
  <si>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</si>
  <si>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</si>
  <si>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</si>
  <si>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</si>
  <si>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</si>
  <si>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</si>
  <si>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</si>
  <si>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</si>
  <si>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</si>
  <si>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</si>
  <si>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</si>
  <si>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</si>
  <si>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</si>
  <si>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</si>
  <si>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</si>
  <si>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</si>
  <si>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</si>
  <si>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</si>
  <si>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</si>
  <si>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</si>
  <si>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</si>
  <si>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</si>
  <si>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</si>
  <si>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</si>
  <si>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</si>
  <si>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</si>
  <si>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</si>
  <si>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</si>
  <si>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</si>
  <si>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</si>
  <si>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</si>
  <si>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</si>
  <si>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</si>
  <si>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</si>
  <si>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</si>
  <si>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</si>
  <si>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</si>
  <si>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</si>
  <si>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</si>
  <si>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</si>
  <si>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</si>
  <si>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</si>
  <si>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</si>
  <si>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</si>
  <si>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</si>
  <si>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</si>
  <si>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</si>
  <si>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</si>
  <si>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</si>
  <si>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</si>
  <si>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</si>
  <si>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</si>
  <si>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</si>
  <si>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</si>
  <si>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</si>
  <si>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</si>
  <si>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</si>
  <si>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</si>
  <si>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</si>
  <si>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</si>
  <si>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</si>
  <si>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</si>
  <si>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</si>
  <si>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</si>
  <si>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</si>
  <si>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</si>
  <si>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</si>
  <si>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</si>
  <si>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</si>
  <si>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</si>
  <si>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</si>
  <si>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</si>
  <si>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</si>
  <si>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</si>
  <si>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</si>
  <si>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</si>
  <si>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</si>
  <si>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</si>
  <si>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</si>
  <si>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</si>
  <si>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</si>
  <si>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</si>
  <si>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</si>
  <si>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</si>
  <si>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</si>
  <si>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</si>
  <si>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</si>
  <si>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</si>
  <si>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</si>
  <si>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</si>
  <si>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</si>
  <si>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</si>
  <si>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</si>
  <si>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</si>
  <si>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</si>
  <si>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</si>
  <si>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</si>
  <si>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</si>
  <si>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</si>
  <si>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</si>
  <si>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</si>
  <si>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</si>
  <si>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</si>
  <si>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</si>
  <si>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</si>
  <si>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</si>
  <si>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</si>
  <si>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</si>
  <si>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</si>
  <si>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</si>
  <si>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</si>
  <si>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</si>
  <si>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</si>
  <si>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</si>
  <si>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</si>
  <si>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</si>
  <si>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</si>
  <si>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</si>
  <si>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</si>
  <si>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</si>
  <si>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</si>
  <si>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</si>
  <si>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</si>
  <si>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</si>
  <si>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</si>
  <si>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</si>
  <si>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</si>
  <si>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</si>
  <si>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</si>
  <si>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</si>
  <si>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</si>
  <si>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</si>
  <si>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</si>
  <si>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</si>
  <si>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</si>
  <si>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</si>
  <si>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</si>
  <si>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</si>
  <si>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</si>
  <si>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</si>
  <si>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</si>
  <si>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</si>
  <si>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</si>
  <si>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</si>
  <si>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</si>
  <si>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</si>
  <si>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</si>
  <si>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</si>
  <si>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</si>
  <si>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</si>
  <si>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</si>
  <si>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</si>
  <si>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</si>
  <si>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</si>
  <si>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</si>
  <si>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</si>
  <si>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</si>
  <si>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</si>
  <si>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</si>
  <si>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</si>
  <si>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</si>
  <si>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</si>
  <si>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</si>
  <si>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 xml:space="preserve">ส่วนแบ่งกำไรของเงินลงทุนในบริษัทร่วมที่ใช้วิธีส่วนได้เสีย </t>
  </si>
  <si>
    <t xml:space="preserve">   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</si>
  <si>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</si>
  <si>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</si>
  <si>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</si>
  <si>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</si>
  <si>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เงินสดจ่ายเพื่อซื้อสินทรัพย์ไม่มีตัวตน</t>
  </si>
  <si>
    <t>ผลขาดทุนจากการวัดมูลค่าสินทรัพย์ทางการเงิน</t>
  </si>
  <si>
    <t>ขาดทุนจากอัตราแลกเปลี่ยนที่ยังไม่เกิดขึ้นจริง</t>
  </si>
  <si>
    <t>วันที่ 30 มิถุนายน</t>
  </si>
  <si>
    <t>ผลกำไรจากการวัดมูลค่าสินทรัพย์ทางการเงิน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</si>
  <si>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</si>
  <si>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</si>
  <si>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</si>
  <si>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</si>
  <si>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</si>
  <si>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</si>
  <si>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</si>
  <si>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ยังไม่ได้จัดสรร </t>
  </si>
  <si>
    <t>สำรอง</t>
  </si>
  <si>
    <t>สำรองการแปลงค่า</t>
  </si>
  <si>
    <t>การเปลี่ยนแปลง</t>
  </si>
  <si>
    <t>การตีราคา</t>
  </si>
  <si>
    <t>งบการเงิน</t>
  </si>
  <si>
    <t>ในมูลค่ายุติธรรม</t>
  </si>
  <si>
    <t>สินทรัพย์ใหม่</t>
  </si>
  <si>
    <t>เจ้าหนี้ค่าซื้อเครื่องจักร และอุปกรณ์</t>
  </si>
  <si>
    <t>สินทรัพย์หมุนเวียน</t>
  </si>
  <si>
    <t>2, 3</t>
  </si>
  <si>
    <t>ภาษีเงินได้นิติบุคคลค้างจ่าย</t>
  </si>
  <si>
    <t>ยอดคงเหลือ ณ วันที่ 1 ตุลาคม 2565</t>
  </si>
  <si>
    <t>กำไรขาดทุนเบ็ดเสร็จอื่นสำหรับงวด - สุทธิจากภาษี</t>
  </si>
  <si>
    <t>กำไร</t>
  </si>
  <si>
    <t>เงินสดจ่ายเพื่อซื้อเงินลงทุนในบริษัทย่อย</t>
  </si>
  <si>
    <t>เงินสดรับจากการขายสินทรัพย์ทางการเงินหมุนเวียนอื่น</t>
  </si>
  <si>
    <t>ดอกเบี้ยจ่าย</t>
  </si>
  <si>
    <t>เงินปันผลค้างรับ</t>
  </si>
  <si>
    <t>กำไรจากการจำหน่ายเงินลงทุนชั่วคราว</t>
  </si>
  <si>
    <t>เงินสดรับชำระคืนจากเงินให้กู้ยืมแก่กิจการที่เกี่ยวข้องกัน</t>
  </si>
  <si>
    <t>กำไรจากการจำหน่ายและตัดจำหน่ายเครื่องจักรและอุปกรณ์</t>
  </si>
  <si>
    <t xml:space="preserve">(กลับรายการ) ขาดทุนจากการปรับมูลค่าสินค้า </t>
  </si>
  <si>
    <t>เงินสดรับจากการขายเงินลงทุนชั่วคราว</t>
  </si>
  <si>
    <t>ผลประโยชน์ภาษีเงินได้ (ค่าใช้จ่าย)</t>
  </si>
  <si>
    <t>กำไร (ขาดทุน) จากกิจกรรมดำเนินงาน</t>
  </si>
  <si>
    <t>ผลกำไร (ขาดทุน) จากเครื่องมือทางการเงินที่กำหนดให้วัดมูลค่าด้วย</t>
  </si>
  <si>
    <t>31 ธันวาคม</t>
  </si>
  <si>
    <t>วันที่ 31 ธันวาคม</t>
  </si>
  <si>
    <t>สำหรับงวดสามเดือนสิ้นสุดวันที่ 31 ธันวาคม 2565</t>
  </si>
  <si>
    <t>สำหรับงวดสามเดือนสิ้นสุดวันที่ 31 ธันวาคม 2566</t>
  </si>
  <si>
    <t>ยอดคงเหลือ ณ วันที่ 1 ตุลาคม 2566</t>
  </si>
  <si>
    <t>ยอดคงเหลือ ณ วันที่ 31 ธันวาคม 2565</t>
  </si>
  <si>
    <t>ยอดคงเหลือ ณ วันที่ 31 ธันวาคม 2566</t>
  </si>
  <si>
    <t>กำไรสำหรับงวด</t>
  </si>
  <si>
    <t>กระแสเงินสดสุทธิได้มาจาก (ใช้ไปใน) กิจกรรมดำเนินงาน</t>
  </si>
  <si>
    <t>กำไรก่อนภาษีเงินได้</t>
  </si>
  <si>
    <t>ผลขาดทุนจากเครื่องมือทางการเงินที่กำหนดให้วัดมูลค่าด้วย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</si>
  <si>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</si>
  <si>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ผลขาดทุนด้านเครดิตที่คาดว่าจะเกิดขึ้น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</si>
  <si>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</si>
  <si>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</si>
  <si>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(กลับรายการ) ผลขาดทุนจากการด้อยค่าที่รับรู้ในกำไรหรือขาดทุน</t>
  </si>
  <si>
    <t>ผลประโยชน์ (ค่าใช้จ่าย) ภาษีเงินได้</t>
  </si>
  <si>
    <t>ทุน</t>
  </si>
  <si>
    <t>ค่าใช้จ่าย (ผลประโยชน์) ภาษีเงินได้</t>
  </si>
  <si>
    <t>กำไรจากการปรับมูลค่ายุติธรรมของสินทรัพย์ทางการเงินหมุนเวียนอื่น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</si>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</sst>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  <numFmt numFmtId="193" formatCode="_-* #,##0.00_-;_-* #,##0.00\-;_-* &quot;-&quot;??_-;_-@_-"/>
  </numFmts>
  <fonts count="19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0" fontId="13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9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0" fillId="0" borderId="0"/>
    <xf numFmtId="0" fontId="1" fillId="0" borderId="0"/>
    <xf numFmtId="19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</cellStyleXfs>
  <cellXfs count="2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37" fontId="8" fillId="0" borderId="1" xfId="4" applyNumberFormat="1" applyFont="1" applyFill="1" applyBorder="1" applyAlignment="1">
      <alignment horizontal="right"/>
    </xf>
    <xf numFmtId="37" fontId="8" fillId="0" borderId="0" xfId="4" applyNumberFormat="1" applyFont="1" applyFill="1" applyBorder="1" applyAlignment="1">
      <alignment horizontal="right"/>
    </xf>
    <xf numFmtId="37" fontId="8" fillId="0" borderId="2" xfId="4" applyNumberFormat="1" applyFont="1" applyFill="1" applyBorder="1" applyAlignment="1">
      <alignment horizontal="right"/>
    </xf>
    <xf numFmtId="37" fontId="8" fillId="0" borderId="0" xfId="4" applyNumberFormat="1" applyFont="1" applyFill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187" fontId="6" fillId="0" borderId="0" xfId="4" applyNumberFormat="1" applyFont="1" applyFill="1" applyAlignment="1">
      <alignment horizontal="right"/>
    </xf>
    <xf numFmtId="187" fontId="8" fillId="0" borderId="1" xfId="4" applyNumberFormat="1" applyFont="1" applyFill="1" applyBorder="1"/>
    <xf numFmtId="187" fontId="8" fillId="0" borderId="0" xfId="4" applyNumberFormat="1" applyFont="1" applyFill="1" applyBorder="1"/>
    <xf numFmtId="187" fontId="8" fillId="0" borderId="0" xfId="4" applyNumberFormat="1" applyFont="1" applyFill="1"/>
    <xf numFmtId="187" fontId="6" fillId="0" borderId="0" xfId="4" applyNumberFormat="1" applyFont="1" applyFill="1"/>
    <xf numFmtId="191" fontId="6" fillId="0" borderId="0" xfId="4" applyNumberFormat="1" applyFont="1" applyFill="1"/>
    <xf numFmtId="187" fontId="6" fillId="0" borderId="3" xfId="4" applyNumberFormat="1" applyFont="1" applyFill="1" applyBorder="1" applyAlignment="1">
      <alignment horizontal="center"/>
    </xf>
    <xf numFmtId="187" fontId="6" fillId="0" borderId="0" xfId="4" applyNumberFormat="1" applyFont="1" applyFill="1" applyBorder="1"/>
    <xf numFmtId="187" fontId="6" fillId="0" borderId="3" xfId="4" applyNumberFormat="1" applyFont="1" applyFill="1" applyBorder="1" applyAlignment="1">
      <alignment horizontal="right"/>
    </xf>
    <xf numFmtId="187" fontId="8" fillId="0" borderId="0" xfId="4" applyNumberFormat="1" applyFont="1" applyFill="1" applyBorder="1" applyAlignment="1">
      <alignment horizontal="right"/>
    </xf>
    <xf numFmtId="37" fontId="8" fillId="0" borderId="4" xfId="4" applyNumberFormat="1" applyFont="1" applyFill="1" applyBorder="1" applyAlignment="1">
      <alignment horizontal="right"/>
    </xf>
    <xf numFmtId="37" fontId="6" fillId="0" borderId="0" xfId="4" applyNumberFormat="1" applyFont="1" applyFill="1" applyAlignment="1">
      <alignment horizontal="right"/>
    </xf>
    <xf numFmtId="187" fontId="6" fillId="0" borderId="0" xfId="4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87" fontId="8" fillId="0" borderId="2" xfId="4" applyNumberFormat="1" applyFont="1" applyFill="1" applyBorder="1" applyAlignment="1">
      <alignment horizontal="right"/>
    </xf>
    <xf numFmtId="192" fontId="8" fillId="0" borderId="2" xfId="4" applyNumberFormat="1" applyFont="1" applyFill="1" applyBorder="1"/>
    <xf numFmtId="192" fontId="8" fillId="0" borderId="0" xfId="4" applyNumberFormat="1" applyFont="1" applyFill="1" applyBorder="1"/>
    <xf numFmtId="0" fontId="3" fillId="0" borderId="0" xfId="18" applyFont="1"/>
    <xf numFmtId="0" fontId="4" fillId="0" borderId="0" xfId="18" applyFont="1"/>
    <xf numFmtId="0" fontId="5" fillId="0" borderId="0" xfId="18" applyFont="1"/>
    <xf numFmtId="0" fontId="3" fillId="0" borderId="0" xfId="18" applyFont="1" applyAlignment="1">
      <alignment horizontal="left"/>
    </xf>
    <xf numFmtId="0" fontId="4" fillId="0" borderId="0" xfId="18" applyFont="1" applyAlignment="1">
      <alignment horizontal="centerContinuous"/>
    </xf>
    <xf numFmtId="0" fontId="6" fillId="0" borderId="0" xfId="18"/>
    <xf numFmtId="0" fontId="6" fillId="0" borderId="0" xfId="18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18" applyFont="1"/>
    <xf numFmtId="0" fontId="6" fillId="0" borderId="0" xfId="18" applyAlignment="1">
      <alignment horizontal="left"/>
    </xf>
    <xf numFmtId="0" fontId="8" fillId="0" borderId="0" xfId="18" applyFont="1"/>
    <xf numFmtId="187" fontId="8" fillId="0" borderId="0" xfId="4" applyNumberFormat="1" applyFont="1" applyFill="1" applyBorder="1" applyAlignment="1">
      <alignment horizontal="center"/>
    </xf>
    <xf numFmtId="37" fontId="8" fillId="0" borderId="0" xfId="18" applyNumberFormat="1" applyFont="1"/>
    <xf numFmtId="187" fontId="6" fillId="0" borderId="0" xfId="4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center"/>
    </xf>
    <xf numFmtId="0" fontId="2" fillId="0" borderId="0" xfId="18" applyFont="1"/>
    <xf numFmtId="0" fontId="12" fillId="0" borderId="0" xfId="18" applyFont="1"/>
    <xf numFmtId="0" fontId="5" fillId="0" borderId="0" xfId="18" applyFont="1" applyAlignment="1">
      <alignment horizontal="center"/>
    </xf>
    <xf numFmtId="189" fontId="8" fillId="0" borderId="0" xfId="4" applyNumberFormat="1" applyFont="1" applyFill="1" applyAlignment="1">
      <alignment horizontal="right"/>
    </xf>
    <xf numFmtId="0" fontId="12" fillId="0" borderId="0" xfId="18" applyFont="1" applyAlignment="1">
      <alignment horizontal="center"/>
    </xf>
    <xf numFmtId="187" fontId="6" fillId="0" borderId="0" xfId="4" applyNumberFormat="1" applyFont="1" applyFill="1" applyAlignment="1">
      <alignment horizontal="left" indent="3"/>
    </xf>
    <xf numFmtId="187" fontId="6" fillId="0" borderId="0" xfId="4" applyNumberFormat="1" applyFont="1" applyFill="1" applyAlignment="1">
      <alignment horizontal="center"/>
    </xf>
    <xf numFmtId="187" fontId="6" fillId="0" borderId="0" xfId="4" quotePrefix="1" applyNumberFormat="1" applyFont="1" applyFill="1" applyAlignment="1">
      <alignment horizontal="right"/>
    </xf>
    <xf numFmtId="187" fontId="6" fillId="0" borderId="3" xfId="4" applyNumberFormat="1" applyFont="1" applyFill="1" applyBorder="1"/>
    <xf numFmtId="37" fontId="6" fillId="0" borderId="0" xfId="4" applyNumberFormat="1" applyFont="1" applyFill="1" applyAlignment="1"/>
    <xf numFmtId="37" fontId="6" fillId="0" borderId="0" xfId="4" applyNumberFormat="1" applyFont="1" applyFill="1"/>
    <xf numFmtId="0" fontId="8" fillId="0" borderId="0" xfId="0" quotePrefix="1" applyFont="1" applyAlignment="1">
      <alignment horizontal="left"/>
    </xf>
    <xf numFmtId="0" fontId="6" fillId="0" borderId="0" xfId="10"/>
    <xf numFmtId="0" fontId="9" fillId="0" borderId="0" xfId="12" applyFont="1" applyAlignment="1">
      <alignment horizontal="left"/>
    </xf>
    <xf numFmtId="0" fontId="6" fillId="0" borderId="0" xfId="12" applyFont="1"/>
    <xf numFmtId="37" fontId="6" fillId="0" borderId="0" xfId="2" applyNumberFormat="1" applyFont="1" applyFill="1" applyAlignment="1">
      <alignment horizontal="right"/>
    </xf>
    <xf numFmtId="187" fontId="8" fillId="0" borderId="0" xfId="2" applyNumberFormat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/>
    </xf>
    <xf numFmtId="190" fontId="6" fillId="0" borderId="0" xfId="4" applyNumberFormat="1" applyFont="1" applyFill="1"/>
    <xf numFmtId="187" fontId="6" fillId="0" borderId="0" xfId="0" applyNumberFormat="1" applyFont="1"/>
    <xf numFmtId="187" fontId="14" fillId="0" borderId="0" xfId="3" applyNumberFormat="1" applyFont="1" applyFill="1"/>
    <xf numFmtId="188" fontId="6" fillId="0" borderId="0" xfId="1" applyFont="1" applyFill="1"/>
    <xf numFmtId="190" fontId="6" fillId="0" borderId="0" xfId="1" applyNumberFormat="1" applyFont="1" applyFill="1"/>
    <xf numFmtId="190" fontId="8" fillId="0" borderId="0" xfId="1" applyNumberFormat="1" applyFont="1" applyFill="1"/>
    <xf numFmtId="188" fontId="6" fillId="0" borderId="0" xfId="1" applyFont="1" applyFill="1" applyAlignment="1">
      <alignment horizontal="right"/>
    </xf>
    <xf numFmtId="190" fontId="8" fillId="0" borderId="1" xfId="1" applyNumberFormat="1" applyFont="1" applyFill="1" applyBorder="1"/>
    <xf numFmtId="187" fontId="6" fillId="0" borderId="5" xfId="4" applyNumberFormat="1" applyFont="1" applyFill="1" applyBorder="1" applyAlignment="1">
      <alignment horizontal="center"/>
    </xf>
    <xf numFmtId="187" fontId="8" fillId="0" borderId="1" xfId="4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87" fontId="6" fillId="0" borderId="0" xfId="2" applyNumberFormat="1" applyFont="1" applyFill="1" applyAlignment="1">
      <alignment horizontal="right"/>
    </xf>
    <xf numFmtId="43" fontId="14" fillId="0" borderId="0" xfId="2" applyFont="1" applyFill="1" applyBorder="1"/>
    <xf numFmtId="187" fontId="6" fillId="0" borderId="0" xfId="2" applyNumberFormat="1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center"/>
    </xf>
    <xf numFmtId="187" fontId="8" fillId="0" borderId="3" xfId="2" applyNumberFormat="1" applyFont="1" applyFill="1" applyBorder="1" applyAlignment="1">
      <alignment horizontal="center"/>
    </xf>
    <xf numFmtId="187" fontId="6" fillId="0" borderId="0" xfId="4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right"/>
    </xf>
    <xf numFmtId="0" fontId="9" fillId="0" borderId="0" xfId="16" applyFont="1" applyAlignment="1">
      <alignment horizontal="left"/>
    </xf>
    <xf numFmtId="187" fontId="8" fillId="0" borderId="0" xfId="4" quotePrefix="1" applyNumberFormat="1" applyFont="1" applyBorder="1" applyAlignment="1">
      <alignment horizontal="center"/>
    </xf>
    <xf numFmtId="187" fontId="2" fillId="0" borderId="0" xfId="18" applyNumberFormat="1" applyFont="1"/>
    <xf numFmtId="188" fontId="6" fillId="0" borderId="3" xfId="1" applyFont="1" applyFill="1" applyBorder="1" applyAlignment="1">
      <alignment horizontal="center"/>
    </xf>
    <xf numFmtId="188" fontId="6" fillId="0" borderId="0" xfId="1" applyFont="1" applyFill="1" applyBorder="1" applyAlignment="1">
      <alignment vertical="center"/>
    </xf>
    <xf numFmtId="188" fontId="8" fillId="0" borderId="1" xfId="1" applyFont="1" applyFill="1" applyBorder="1" applyAlignment="1">
      <alignment horizontal="center"/>
    </xf>
    <xf numFmtId="188" fontId="8" fillId="0" borderId="0" xfId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87" fontId="6" fillId="2" borderId="0" xfId="4" applyNumberFormat="1" applyFont="1" applyFill="1"/>
    <xf numFmtId="37" fontId="6" fillId="2" borderId="0" xfId="4" applyNumberFormat="1" applyFont="1" applyFill="1" applyAlignment="1">
      <alignment horizontal="right"/>
    </xf>
    <xf numFmtId="189" fontId="2" fillId="0" borderId="0" xfId="18" applyNumberFormat="1" applyFont="1"/>
    <xf numFmtId="187" fontId="8" fillId="0" borderId="3" xfId="4" applyNumberFormat="1" applyFont="1" applyFill="1" applyBorder="1" applyAlignment="1">
      <alignment horizontal="right"/>
    </xf>
    <xf numFmtId="0" fontId="6" fillId="0" borderId="0" xfId="16" applyFont="1"/>
    <xf numFmtId="188" fontId="8" fillId="0" borderId="0" xfId="1" applyFont="1" applyFill="1" applyBorder="1" applyAlignment="1">
      <alignment horizontal="right"/>
    </xf>
    <xf numFmtId="188" fontId="6" fillId="0" borderId="3" xfId="1" quotePrefix="1" applyFont="1" applyFill="1" applyBorder="1" applyAlignment="1">
      <alignment horizontal="center"/>
    </xf>
    <xf numFmtId="37" fontId="6" fillId="0" borderId="0" xfId="4" applyNumberFormat="1" applyFont="1" applyFill="1" applyAlignment="1">
      <alignment horizontal="center"/>
    </xf>
    <xf numFmtId="187" fontId="8" fillId="0" borderId="0" xfId="4" applyNumberFormat="1" applyFont="1" applyFill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188" fontId="6" fillId="0" borderId="0" xfId="1" applyFont="1" applyFill="1" applyBorder="1"/>
    <xf numFmtId="187" fontId="8" fillId="0" borderId="0" xfId="4" quotePrefix="1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187" fontId="6" fillId="2" borderId="0" xfId="4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18" applyFill="1"/>
    <xf numFmtId="0" fontId="8" fillId="2" borderId="0" xfId="18" applyFont="1" applyFill="1"/>
    <xf numFmtId="187" fontId="6" fillId="2" borderId="3" xfId="4" applyNumberFormat="1" applyFont="1" applyFill="1" applyBorder="1" applyAlignment="1">
      <alignment horizontal="right"/>
    </xf>
    <xf numFmtId="187" fontId="8" fillId="2" borderId="0" xfId="4" applyNumberFormat="1" applyFont="1" applyFill="1" applyBorder="1" applyAlignment="1">
      <alignment horizontal="right"/>
    </xf>
    <xf numFmtId="0" fontId="7" fillId="2" borderId="0" xfId="18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18" applyFont="1"/>
    <xf numFmtId="0" fontId="0" fillId="0" borderId="0" xfId="0" applyAlignment="1">
      <alignment horizontal="center"/>
    </xf>
    <xf numFmtId="187" fontId="8" fillId="0" borderId="1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right"/>
    </xf>
    <xf numFmtId="188" fontId="6" fillId="2" borderId="3" xfId="1" applyFont="1" applyFill="1" applyBorder="1" applyAlignment="1">
      <alignment horizontal="center"/>
    </xf>
    <xf numFmtId="188" fontId="6" fillId="2" borderId="0" xfId="1" applyFont="1" applyFill="1" applyBorder="1" applyAlignment="1">
      <alignment vertical="center"/>
    </xf>
    <xf numFmtId="188" fontId="6" fillId="2" borderId="0" xfId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vertical="center"/>
    </xf>
    <xf numFmtId="190" fontId="6" fillId="2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center"/>
    </xf>
    <xf numFmtId="188" fontId="8" fillId="2" borderId="1" xfId="1" applyFont="1" applyFill="1" applyBorder="1" applyAlignment="1">
      <alignment horizontal="center"/>
    </xf>
    <xf numFmtId="188" fontId="8" fillId="2" borderId="0" xfId="1" applyFont="1" applyFill="1" applyBorder="1" applyAlignment="1">
      <alignment horizontal="center"/>
    </xf>
    <xf numFmtId="187" fontId="8" fillId="2" borderId="1" xfId="4" applyNumberFormat="1" applyFont="1" applyFill="1" applyBorder="1" applyAlignment="1">
      <alignment horizontal="right"/>
    </xf>
    <xf numFmtId="37" fontId="8" fillId="2" borderId="0" xfId="4" applyNumberFormat="1" applyFont="1" applyFill="1" applyBorder="1" applyAlignment="1">
      <alignment horizontal="right"/>
    </xf>
    <xf numFmtId="188" fontId="8" fillId="2" borderId="1" xfId="1" applyFont="1" applyFill="1" applyBorder="1" applyAlignment="1">
      <alignment horizontal="right"/>
    </xf>
    <xf numFmtId="0" fontId="3" fillId="2" borderId="0" xfId="0" applyFont="1" applyFill="1"/>
    <xf numFmtId="0" fontId="7" fillId="2" borderId="0" xfId="0" applyFont="1" applyFill="1" applyAlignment="1">
      <alignment horizontal="left"/>
    </xf>
    <xf numFmtId="191" fontId="6" fillId="2" borderId="0" xfId="0" applyNumberFormat="1" applyFont="1" applyFill="1"/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0" xfId="0" applyFont="1" applyFill="1" applyAlignment="1">
      <alignment horizontal="center"/>
    </xf>
    <xf numFmtId="187" fontId="8" fillId="2" borderId="1" xfId="4" applyNumberFormat="1" applyFont="1" applyFill="1" applyBorder="1"/>
    <xf numFmtId="37" fontId="8" fillId="2" borderId="0" xfId="4" applyNumberFormat="1" applyFont="1" applyFill="1" applyAlignment="1">
      <alignment horizontal="right"/>
    </xf>
    <xf numFmtId="187" fontId="8" fillId="2" borderId="0" xfId="4" applyNumberFormat="1" applyFont="1" applyFill="1" applyBorder="1"/>
    <xf numFmtId="187" fontId="8" fillId="2" borderId="0" xfId="4" applyNumberFormat="1" applyFont="1" applyFill="1"/>
    <xf numFmtId="191" fontId="6" fillId="2" borderId="0" xfId="4" applyNumberFormat="1" applyFont="1" applyFill="1"/>
    <xf numFmtId="0" fontId="8" fillId="2" borderId="0" xfId="0" applyFont="1" applyFill="1" applyAlignment="1">
      <alignment horizontal="left"/>
    </xf>
    <xf numFmtId="187" fontId="6" fillId="2" borderId="0" xfId="4" applyNumberFormat="1" applyFont="1" applyFill="1" applyBorder="1"/>
    <xf numFmtId="188" fontId="6" fillId="2" borderId="0" xfId="1" applyFont="1" applyFill="1" applyBorder="1"/>
    <xf numFmtId="188" fontId="6" fillId="2" borderId="3" xfId="1" quotePrefix="1" applyFont="1" applyFill="1" applyBorder="1" applyAlignment="1">
      <alignment horizontal="center"/>
    </xf>
    <xf numFmtId="37" fontId="6" fillId="2" borderId="0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3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Border="1" applyAlignment="1">
      <alignment horizontal="center"/>
    </xf>
    <xf numFmtId="187" fontId="6" fillId="2" borderId="3" xfId="2" applyNumberFormat="1" applyFont="1" applyFill="1" applyBorder="1" applyAlignment="1">
      <alignment horizontal="center"/>
    </xf>
    <xf numFmtId="43" fontId="14" fillId="2" borderId="0" xfId="2" applyFont="1" applyFill="1" applyBorder="1"/>
    <xf numFmtId="187" fontId="8" fillId="2" borderId="3" xfId="2" applyNumberFormat="1" applyFont="1" applyFill="1" applyBorder="1" applyAlignment="1">
      <alignment horizontal="center"/>
    </xf>
    <xf numFmtId="187" fontId="8" fillId="2" borderId="0" xfId="2" applyNumberFormat="1" applyFont="1" applyFill="1" applyBorder="1" applyAlignment="1">
      <alignment horizontal="center"/>
    </xf>
    <xf numFmtId="37" fontId="6" fillId="2" borderId="0" xfId="4" applyNumberFormat="1" applyFont="1" applyFill="1" applyAlignment="1">
      <alignment horizontal="center"/>
    </xf>
    <xf numFmtId="187" fontId="8" fillId="2" borderId="0" xfId="4" applyNumberFormat="1" applyFont="1" applyFill="1" applyAlignment="1">
      <alignment horizontal="right"/>
    </xf>
    <xf numFmtId="187" fontId="8" fillId="2" borderId="3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190" fontId="8" fillId="2" borderId="3" xfId="1" applyNumberFormat="1" applyFont="1" applyFill="1" applyBorder="1" applyAlignment="1">
      <alignment horizontal="right"/>
    </xf>
    <xf numFmtId="187" fontId="8" fillId="2" borderId="2" xfId="4" applyNumberFormat="1" applyFont="1" applyFill="1" applyBorder="1" applyAlignment="1">
      <alignment horizontal="right"/>
    </xf>
    <xf numFmtId="192" fontId="8" fillId="2" borderId="2" xfId="4" applyNumberFormat="1" applyFont="1" applyFill="1" applyBorder="1"/>
    <xf numFmtId="192" fontId="8" fillId="2" borderId="0" xfId="4" applyNumberFormat="1" applyFont="1" applyFill="1" applyBorder="1"/>
    <xf numFmtId="190" fontId="8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8" fillId="2" borderId="0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right"/>
    </xf>
    <xf numFmtId="190" fontId="6" fillId="2" borderId="0" xfId="4" applyNumberFormat="1" applyFont="1" applyFill="1" applyAlignment="1">
      <alignment horizontal="right"/>
    </xf>
    <xf numFmtId="190" fontId="6" fillId="2" borderId="3" xfId="1" applyNumberFormat="1" applyFont="1" applyFill="1" applyBorder="1" applyAlignment="1">
      <alignment horizontal="right"/>
    </xf>
    <xf numFmtId="190" fontId="8" fillId="2" borderId="0" xfId="4" applyNumberFormat="1" applyFont="1" applyFill="1" applyBorder="1" applyAlignment="1">
      <alignment horizontal="right"/>
    </xf>
    <xf numFmtId="190" fontId="8" fillId="2" borderId="3" xfId="4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6" fillId="0" borderId="0" xfId="1" quotePrefix="1" applyFont="1" applyFill="1" applyBorder="1" applyAlignment="1">
      <alignment horizontal="center"/>
    </xf>
    <xf numFmtId="188" fontId="6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8" fillId="0" borderId="0" xfId="0" applyFont="1" applyAlignment="1">
      <alignment horizontal="center"/>
    </xf>
    <xf numFmtId="0" fontId="8" fillId="0" borderId="0" xfId="18" applyFont="1" applyAlignment="1">
      <alignment horizontal="center"/>
    </xf>
    <xf numFmtId="190" fontId="6" fillId="2" borderId="0" xfId="1" applyNumberFormat="1" applyFont="1" applyFill="1"/>
    <xf numFmtId="189" fontId="6" fillId="2" borderId="0" xfId="4" applyNumberFormat="1" applyFont="1" applyFill="1"/>
    <xf numFmtId="189" fontId="6" fillId="2" borderId="0" xfId="4" applyNumberFormat="1" applyFont="1" applyFill="1" applyBorder="1"/>
    <xf numFmtId="189" fontId="6" fillId="2" borderId="0" xfId="4" applyNumberFormat="1" applyFont="1" applyFill="1" applyAlignment="1">
      <alignment horizontal="center"/>
    </xf>
    <xf numFmtId="189" fontId="0" fillId="2" borderId="0" xfId="4" applyNumberFormat="1" applyFont="1" applyFill="1" applyAlignment="1">
      <alignment horizontal="center"/>
    </xf>
    <xf numFmtId="190" fontId="8" fillId="2" borderId="1" xfId="1" applyNumberFormat="1" applyFont="1" applyFill="1" applyBorder="1" applyAlignment="1">
      <alignment horizontal="right"/>
    </xf>
    <xf numFmtId="189" fontId="8" fillId="2" borderId="0" xfId="4" applyNumberFormat="1" applyFont="1" applyFill="1" applyBorder="1"/>
    <xf numFmtId="189" fontId="11" fillId="2" borderId="0" xfId="4" applyNumberFormat="1" applyFont="1" applyFill="1" applyAlignment="1">
      <alignment horizontal="center"/>
    </xf>
    <xf numFmtId="189" fontId="6" fillId="2" borderId="0" xfId="4" applyNumberFormat="1" applyFont="1" applyFill="1" applyAlignment="1">
      <alignment horizontal="right"/>
    </xf>
    <xf numFmtId="0" fontId="6" fillId="2" borderId="0" xfId="0" quotePrefix="1" applyFont="1" applyFill="1" applyAlignment="1">
      <alignment horizontal="left"/>
    </xf>
    <xf numFmtId="190" fontId="8" fillId="2" borderId="2" xfId="1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189" fontId="8" fillId="2" borderId="0" xfId="4" applyNumberFormat="1" applyFont="1" applyFill="1" applyBorder="1" applyAlignment="1">
      <alignment horizontal="right"/>
    </xf>
    <xf numFmtId="189" fontId="8" fillId="2" borderId="0" xfId="4" applyNumberFormat="1" applyFont="1" applyFill="1" applyAlignment="1">
      <alignment horizontal="right"/>
    </xf>
    <xf numFmtId="189" fontId="6" fillId="2" borderId="0" xfId="4" applyNumberFormat="1" applyFont="1" applyFill="1" applyBorder="1" applyAlignment="1">
      <alignment horizontal="right"/>
    </xf>
    <xf numFmtId="190" fontId="6" fillId="2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>
      <alignment horizontal="right"/>
    </xf>
    <xf numFmtId="37" fontId="8" fillId="2" borderId="0" xfId="0" applyNumberFormat="1" applyFont="1" applyFill="1" applyAlignment="1">
      <alignment horizontal="right"/>
    </xf>
    <xf numFmtId="37" fontId="8" fillId="2" borderId="0" xfId="0" applyNumberFormat="1" applyFont="1" applyFill="1"/>
    <xf numFmtId="37" fontId="8" fillId="2" borderId="0" xfId="0" applyNumberFormat="1" applyFont="1" applyFill="1" applyAlignment="1">
      <alignment horizontal="center"/>
    </xf>
    <xf numFmtId="190" fontId="6" fillId="2" borderId="2" xfId="1" applyNumberFormat="1" applyFont="1" applyFill="1" applyBorder="1" applyAlignment="1"/>
    <xf numFmtId="189" fontId="6" fillId="2" borderId="0" xfId="4" applyNumberFormat="1" applyFont="1" applyFill="1" applyBorder="1" applyAlignment="1">
      <alignment horizontal="center"/>
    </xf>
    <xf numFmtId="189" fontId="6" fillId="2" borderId="0" xfId="4" applyNumberFormat="1" applyFont="1" applyFill="1" applyBorder="1" applyAlignment="1"/>
    <xf numFmtId="190" fontId="6" fillId="2" borderId="0" xfId="1" applyNumberFormat="1" applyFont="1" applyFill="1" applyBorder="1" applyAlignment="1"/>
    <xf numFmtId="190" fontId="8" fillId="2" borderId="0" xfId="1" applyNumberFormat="1" applyFont="1" applyFill="1"/>
    <xf numFmtId="188" fontId="6" fillId="0" borderId="3" xfId="1" applyFont="1" applyFill="1" applyBorder="1" applyAlignment="1">
      <alignment horizontal="right"/>
    </xf>
    <xf numFmtId="188" fontId="8" fillId="0" borderId="3" xfId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6" fillId="2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88" fontId="6" fillId="2" borderId="0" xfId="0" applyNumberFormat="1" applyFont="1" applyFill="1"/>
    <xf numFmtId="3" fontId="6" fillId="2" borderId="0" xfId="0" applyNumberFormat="1" applyFont="1" applyFill="1"/>
    <xf numFmtId="37" fontId="6" fillId="2" borderId="0" xfId="0" applyNumberFormat="1" applyFont="1" applyFill="1"/>
    <xf numFmtId="190" fontId="6" fillId="2" borderId="0" xfId="0" applyNumberFormat="1" applyFont="1" applyFill="1"/>
    <xf numFmtId="0" fontId="1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4" fillId="0" borderId="0" xfId="0" applyNumberFormat="1" applyFont="1"/>
    <xf numFmtId="0" fontId="4" fillId="0" borderId="0" xfId="0" applyFont="1"/>
    <xf numFmtId="190" fontId="8" fillId="2" borderId="0" xfId="0" applyNumberFormat="1" applyFont="1" applyFill="1"/>
    <xf numFmtId="190" fontId="6" fillId="0" borderId="0" xfId="1" applyNumberFormat="1" applyFont="1"/>
    <xf numFmtId="188" fontId="6" fillId="2" borderId="0" xfId="1" applyFont="1" applyFill="1" applyAlignment="1">
      <alignment horizontal="right"/>
    </xf>
    <xf numFmtId="187" fontId="0" fillId="0" borderId="0" xfId="0" applyNumberFormat="1"/>
    <xf numFmtId="190" fontId="0" fillId="0" borderId="0" xfId="0" applyNumberFormat="1"/>
    <xf numFmtId="188" fontId="6" fillId="2" borderId="3" xfId="1" applyFont="1" applyFill="1" applyBorder="1" applyAlignment="1">
      <alignment horizontal="right"/>
    </xf>
    <xf numFmtId="188" fontId="8" fillId="2" borderId="3" xfId="1" applyFont="1" applyFill="1" applyBorder="1" applyAlignment="1">
      <alignment horizontal="right"/>
    </xf>
    <xf numFmtId="187" fontId="6" fillId="2" borderId="0" xfId="0" applyNumberFormat="1" applyFont="1" applyFill="1"/>
    <xf numFmtId="187" fontId="8" fillId="2" borderId="0" xfId="0" applyNumberFormat="1" applyFont="1" applyFill="1"/>
    <xf numFmtId="188" fontId="2" fillId="0" borderId="0" xfId="1" applyFont="1"/>
    <xf numFmtId="187" fontId="6" fillId="2" borderId="0" xfId="4" quotePrefix="1" applyNumberFormat="1" applyFont="1" applyFill="1" applyAlignment="1">
      <alignment horizontal="right"/>
    </xf>
    <xf numFmtId="187" fontId="6" fillId="2" borderId="0" xfId="4" applyNumberFormat="1" applyFont="1" applyFill="1" applyAlignment="1">
      <alignment horizontal="center"/>
    </xf>
    <xf numFmtId="188" fontId="6" fillId="2" borderId="0" xfId="1" applyFont="1" applyFill="1" applyAlignment="1">
      <alignment horizontal="center"/>
    </xf>
    <xf numFmtId="190" fontId="6" fillId="2" borderId="3" xfId="1" applyNumberFormat="1" applyFont="1" applyFill="1" applyBorder="1"/>
    <xf numFmtId="187" fontId="6" fillId="2" borderId="3" xfId="4" applyNumberFormat="1" applyFont="1" applyFill="1" applyBorder="1" applyAlignment="1">
      <alignment horizontal="center"/>
    </xf>
    <xf numFmtId="37" fontId="6" fillId="2" borderId="0" xfId="4" applyNumberFormat="1" applyFont="1" applyFill="1"/>
    <xf numFmtId="190" fontId="8" fillId="2" borderId="1" xfId="1" applyNumberFormat="1" applyFont="1" applyFill="1" applyBorder="1"/>
    <xf numFmtId="188" fontId="6" fillId="2" borderId="0" xfId="1" applyFont="1" applyFill="1"/>
    <xf numFmtId="190" fontId="8" fillId="2" borderId="4" xfId="1" applyNumberFormat="1" applyFont="1" applyFill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18" applyFont="1" applyAlignment="1">
      <alignment horizontal="center"/>
    </xf>
    <xf numFmtId="0" fontId="8" fillId="0" borderId="0" xfId="18" applyFont="1" applyAlignment="1">
      <alignment horizontal="center"/>
    </xf>
    <xf numFmtId="0" fontId="6" fillId="0" borderId="3" xfId="18" applyBorder="1" applyAlignment="1">
      <alignment horizontal="center"/>
    </xf>
  </cellXfs>
  <cellStyles count="59">
    <cellStyle name="Comma" xfId="1" builtinId="3"/>
    <cellStyle name="Comma 14" xfId="2" xr:uid="{00000000-0005-0000-0000-000002000000}"/>
    <cellStyle name="Comma 14 2" xfId="24" xr:uid="{00000000-0005-0000-0000-000003000000}"/>
    <cellStyle name="Comma 14 2 2" xfId="55" xr:uid="{40EABA69-52A3-4F2D-AE90-8CDCE275C0ED}"/>
    <cellStyle name="Comma 2" xfId="3" xr:uid="{00000000-0005-0000-0000-000004000000}"/>
    <cellStyle name="Comma 2 2" xfId="4" xr:uid="{00000000-0005-0000-0000-000005000000}"/>
    <cellStyle name="Comma 2 2 2" xfId="26" xr:uid="{00000000-0005-0000-0000-000006000000}"/>
    <cellStyle name="Comma 2 2 2 2" xfId="39" xr:uid="{CD1EC502-23C8-4137-98FD-2A0FBE937B58}"/>
    <cellStyle name="Comma 2 2 3" xfId="44" xr:uid="{5154299D-F3AE-4147-AB87-E63ACDA4F3DB}"/>
    <cellStyle name="Comma 2 2 4" xfId="49" xr:uid="{A5862EC5-4A71-45B6-8E72-8B9BD269F8AB}"/>
    <cellStyle name="Comma 2 3" xfId="25" xr:uid="{00000000-0005-0000-0000-000007000000}"/>
    <cellStyle name="Comma 2 3 2" xfId="33" xr:uid="{3C2DFA52-5795-49ED-8BFD-F09B92699A23}"/>
    <cellStyle name="Comma 2 4" xfId="31" xr:uid="{47D12433-ED86-4ECB-B0F9-5F3179374605}"/>
    <cellStyle name="Comma 2 5" xfId="46" xr:uid="{7568D531-DFA9-40D4-B0C5-2DCCBA33540B}"/>
    <cellStyle name="Comma 2 66" xfId="54" xr:uid="{084CD3D3-973E-4C61-AA65-A7C5C8142BF3}"/>
    <cellStyle name="Comma 3" xfId="5" xr:uid="{00000000-0005-0000-0000-000008000000}"/>
    <cellStyle name="Comma 3 2" xfId="6" xr:uid="{00000000-0005-0000-0000-000009000000}"/>
    <cellStyle name="Comma 3 2 2" xfId="28" xr:uid="{00000000-0005-0000-0000-00000A000000}"/>
    <cellStyle name="Comma 3 2 3" xfId="45" xr:uid="{4FB18F0E-358B-4737-A88F-0939C9989DF6}"/>
    <cellStyle name="Comma 3 3" xfId="27" xr:uid="{00000000-0005-0000-0000-00000B000000}"/>
    <cellStyle name="Comma 3 4" xfId="36" xr:uid="{0B5952C0-1F24-4F20-8D97-FA826C116377}"/>
    <cellStyle name="Comma 4" xfId="7" xr:uid="{00000000-0005-0000-0000-00000C000000}"/>
    <cellStyle name="Comma 4 2" xfId="29" xr:uid="{00000000-0005-0000-0000-00000D000000}"/>
    <cellStyle name="Comma 4 2 2" xfId="40" xr:uid="{2F2358F9-1F8B-4BE0-9768-68CC31CCECB3}"/>
    <cellStyle name="Comma 4 3" xfId="37" xr:uid="{C45195AE-453E-4A37-B53E-A234C2A512EF}"/>
    <cellStyle name="Comma 5" xfId="23" xr:uid="{00000000-0005-0000-0000-00000E000000}"/>
    <cellStyle name="Comma 5 2" xfId="42" xr:uid="{F52B3B38-1B89-4CB4-BA6A-62219B7662A6}"/>
    <cellStyle name="Comma 6" xfId="47" xr:uid="{12E1C165-D5A2-4AD9-8753-E96447CB6314}"/>
    <cellStyle name="Comma 7" xfId="51" xr:uid="{EBBAF53F-457C-4A52-A93B-E1B30D308B6D}"/>
    <cellStyle name="Normal" xfId="0" builtinId="0"/>
    <cellStyle name="Normal 10" xfId="58" xr:uid="{05142622-2935-4AF4-9F63-B86BEA147B61}"/>
    <cellStyle name="Normal 2" xfId="8" xr:uid="{00000000-0005-0000-0000-000010000000}"/>
    <cellStyle name="Normal 2 2" xfId="9" xr:uid="{00000000-0005-0000-0000-000011000000}"/>
    <cellStyle name="Normal 2 2 2" xfId="38" xr:uid="{62074139-1EB4-4965-A267-AC3DD3A1F959}"/>
    <cellStyle name="Normal 2 2 3" xfId="34" xr:uid="{AB180323-047F-4197-9147-B63F954F36B6}"/>
    <cellStyle name="Normal 2 3" xfId="35" xr:uid="{633CBDE3-9FF8-45B2-A776-C09F507FF6EB}"/>
    <cellStyle name="Normal 2 4" xfId="32" xr:uid="{D2FB9E07-A72B-458F-88EE-996181C47A6B}"/>
    <cellStyle name="Normal 3" xfId="10" xr:uid="{00000000-0005-0000-0000-000012000000}"/>
    <cellStyle name="Normal 4" xfId="11" xr:uid="{00000000-0005-0000-0000-000013000000}"/>
    <cellStyle name="Normal 4 2" xfId="12" xr:uid="{00000000-0005-0000-0000-000014000000}"/>
    <cellStyle name="Normal 4 2 2" xfId="13" xr:uid="{00000000-0005-0000-0000-000015000000}"/>
    <cellStyle name="Normal 4 2 3" xfId="14" xr:uid="{00000000-0005-0000-0000-000016000000}"/>
    <cellStyle name="Normal 4 2 4" xfId="15" xr:uid="{00000000-0005-0000-0000-000017000000}"/>
    <cellStyle name="Normal 4 2 4 2" xfId="16" xr:uid="{00000000-0005-0000-0000-000018000000}"/>
    <cellStyle name="Normal 4 2 4 2 2" xfId="56" xr:uid="{594E2B1D-3307-4AB4-B582-1436503CDA95}"/>
    <cellStyle name="Normal 4 2 4 2 3" xfId="30" xr:uid="{3F45C3EB-920B-43D1-85CB-AA6192D0F09B}"/>
    <cellStyle name="Normal 4 3" xfId="53" xr:uid="{FF65AABD-FFA1-497D-9D61-C6659593E904}"/>
    <cellStyle name="Normal 4 4" xfId="41" xr:uid="{2202C89C-82E0-4616-8F0D-AE671FD1BA05}"/>
    <cellStyle name="Normal 5" xfId="17" xr:uid="{00000000-0005-0000-0000-000019000000}"/>
    <cellStyle name="Normal 5 2" xfId="43" xr:uid="{87274F5A-DCE9-426A-B2E3-F1EDABAD9E68}"/>
    <cellStyle name="Normal 6" xfId="48" xr:uid="{AE13C61E-BA09-4B98-9185-69151BA17FB5}"/>
    <cellStyle name="Normal 7" xfId="50" xr:uid="{6FA21A96-BACF-4134-9DAF-83B97779C7E1}"/>
    <cellStyle name="Normal 8" xfId="52" xr:uid="{18CB0453-110B-407F-A9DB-C204B3DF542F}"/>
    <cellStyle name="Normal 9" xfId="57" xr:uid="{4D88244C-C669-4891-A69D-B40B0D38E58A}"/>
    <cellStyle name="Normal_ser009a061a-12t-1 Rev 1" xfId="18" xr:uid="{00000000-0005-0000-0000-00001A000000}"/>
    <cellStyle name="Percent 2" xfId="19" xr:uid="{00000000-0005-0000-0000-00001C000000}"/>
    <cellStyle name="Percent 3" xfId="20" xr:uid="{00000000-0005-0000-0000-00001D000000}"/>
    <cellStyle name="Percent 4" xfId="21" xr:uid="{00000000-0005-0000-0000-00001E000000}"/>
    <cellStyle name="Style 1" xfId="22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rrasak, Chantana" id="{E6C31201-0F6F-44CF-BD10-14F7FF9BBF39}" userId="S::sorrasak@kpmg.co.th::69d5fdc2-2a9d-49a0-8d35-9b4e768d72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9" dT="2022-06-28T07:12:59.86" personId="{E6C31201-0F6F-44CF-BD10-14F7FF9BBF39}" id="{1CAD05E0-C57E-4F8D-92D2-BEE76C005127}">
    <text>ไม่น่าจะมียอดนะ อิงตาม Q2'22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05"/>
  <sheetViews>
    <sheetView showGridLines="0" view="pageBreakPreview" topLeftCell="A10" zoomScale="70" zoomScaleNormal="73" zoomScaleSheetLayoutView="70" workbookViewId="0">
      <selection activeCell="D70" sqref="D70"/>
    </sheetView>
  </sheetViews>
  <sheetFormatPr defaultColWidth="9.375" defaultRowHeight="22.5" customHeight="1" x14ac:dyDescent="0.55000000000000004"/>
  <cols>
    <col min="1" max="2" width="2.125" style="3" customWidth="1"/>
    <col min="3" max="3" width="3.375" style="3" customWidth="1"/>
    <col min="4" max="4" width="54.5" style="3" customWidth="1"/>
    <col min="5" max="5" width="8.875" style="4" customWidth="1"/>
    <col min="6" max="6" width="15.25" style="3" customWidth="1"/>
    <col min="7" max="7" width="1.375" style="3" customWidth="1"/>
    <col min="8" max="8" width="15.25" style="3" customWidth="1"/>
    <col min="9" max="9" width="1.375" style="3" customWidth="1"/>
    <col min="10" max="10" width="15.25" style="3" customWidth="1"/>
    <col min="11" max="11" width="1.5" style="3" customWidth="1"/>
    <col min="12" max="12" width="15.25" style="3" customWidth="1"/>
    <col min="13" max="13" width="1" style="3" customWidth="1"/>
    <col min="14" max="14" width="9.375" style="3"/>
    <col min="15" max="15" width="13.25" style="3" customWidth="1"/>
    <col min="16" max="16" width="2.75" style="3" customWidth="1"/>
    <col min="17" max="17" width="13.25" style="3" customWidth="1"/>
    <col min="18" max="18" width="2.75" style="3" customWidth="1"/>
    <col min="19" max="19" width="13.25" style="3" customWidth="1"/>
    <col min="20" max="20" width="2.75" style="3" customWidth="1"/>
    <col min="21" max="21" width="13.25" style="3" customWidth="1"/>
    <col min="22" max="16384" width="9.375" style="3"/>
  </cols>
  <sheetData>
    <row r="1" spans="1:21" s="229" customFormat="1" ht="22.5" customHeight="1" x14ac:dyDescent="0.6">
      <c r="A1" s="1" t="s">
        <v>0</v>
      </c>
      <c r="B1" s="226"/>
      <c r="C1" s="226"/>
      <c r="D1" s="226"/>
      <c r="E1" s="227"/>
      <c r="F1" s="228"/>
      <c r="H1" s="228"/>
      <c r="J1" s="228"/>
      <c r="L1" s="228"/>
    </row>
    <row r="2" spans="1:21" s="229" customFormat="1" ht="22.5" customHeight="1" x14ac:dyDescent="0.6">
      <c r="A2" s="2" t="s">
        <v>55</v>
      </c>
      <c r="B2" s="226"/>
      <c r="C2" s="226"/>
      <c r="D2" s="226"/>
      <c r="E2" s="227"/>
      <c r="F2" s="226"/>
      <c r="G2" s="226"/>
      <c r="H2" s="226"/>
      <c r="I2" s="226"/>
      <c r="J2" s="226"/>
      <c r="K2" s="226"/>
      <c r="L2" s="226"/>
    </row>
    <row r="3" spans="1:21" ht="22.95" customHeight="1" x14ac:dyDescent="0.55000000000000004">
      <c r="A3" s="9"/>
      <c r="B3" s="9"/>
      <c r="C3" s="9"/>
      <c r="D3" s="9"/>
      <c r="E3" s="15"/>
      <c r="F3" s="9"/>
      <c r="G3" s="9"/>
      <c r="H3" s="9"/>
      <c r="I3" s="9"/>
      <c r="J3" s="9"/>
      <c r="K3" s="9"/>
      <c r="L3" s="9"/>
    </row>
    <row r="4" spans="1:21" ht="22.5" customHeight="1" x14ac:dyDescent="0.55000000000000004">
      <c r="A4" s="5"/>
      <c r="B4" s="5"/>
      <c r="C4" s="5"/>
      <c r="D4" s="5"/>
      <c r="F4" s="250" t="s">
        <v>2</v>
      </c>
      <c r="G4" s="250"/>
      <c r="H4" s="250"/>
      <c r="I4" s="5"/>
      <c r="J4" s="250" t="s">
        <v>3</v>
      </c>
      <c r="K4" s="250"/>
      <c r="L4" s="250"/>
    </row>
    <row r="5" spans="1:21" ht="22.5" customHeight="1" x14ac:dyDescent="0.55000000000000004">
      <c r="A5" s="5"/>
      <c r="B5" s="5"/>
      <c r="C5" s="5"/>
      <c r="D5" s="5"/>
      <c r="F5" s="251" t="s">
        <v>56</v>
      </c>
      <c r="G5" s="251"/>
      <c r="H5" s="251"/>
      <c r="I5" s="5"/>
      <c r="J5" s="251" t="s">
        <v>56</v>
      </c>
      <c r="K5" s="251"/>
      <c r="L5" s="251"/>
    </row>
    <row r="6" spans="1:21" ht="22.5" customHeight="1" x14ac:dyDescent="0.55000000000000004">
      <c r="A6" s="5"/>
      <c r="B6" s="5"/>
      <c r="C6" s="5"/>
      <c r="D6" s="5"/>
      <c r="F6" s="251" t="s">
        <v>185</v>
      </c>
      <c r="G6" s="251"/>
      <c r="H6" s="251"/>
      <c r="I6" s="5"/>
      <c r="J6" s="251" t="s">
        <v>185</v>
      </c>
      <c r="K6" s="251"/>
      <c r="L6" s="251"/>
    </row>
    <row r="7" spans="1:21" ht="22.5" customHeight="1" x14ac:dyDescent="0.55000000000000004">
      <c r="A7" s="5"/>
      <c r="B7" s="5"/>
      <c r="C7" s="5"/>
      <c r="D7" s="5"/>
      <c r="E7" s="113" t="s">
        <v>6</v>
      </c>
      <c r="F7" s="6">
        <v>2566</v>
      </c>
      <c r="G7" s="6"/>
      <c r="H7" s="6">
        <v>2565</v>
      </c>
      <c r="I7" s="6"/>
      <c r="J7" s="6">
        <v>2566</v>
      </c>
      <c r="K7" s="6"/>
      <c r="L7" s="6">
        <v>2565</v>
      </c>
    </row>
    <row r="8" spans="1:21" ht="22.5" customHeight="1" x14ac:dyDescent="0.55000000000000004">
      <c r="A8" s="5"/>
      <c r="B8" s="5"/>
      <c r="C8" s="5"/>
      <c r="D8" s="5"/>
      <c r="F8" s="249" t="s">
        <v>58</v>
      </c>
      <c r="G8" s="249"/>
      <c r="H8" s="249"/>
      <c r="I8" s="249"/>
      <c r="J8" s="249"/>
      <c r="K8" s="249"/>
      <c r="L8" s="249"/>
    </row>
    <row r="9" spans="1:21" ht="22.5" customHeight="1" x14ac:dyDescent="0.55000000000000004">
      <c r="A9" s="16" t="s">
        <v>59</v>
      </c>
      <c r="F9" s="17"/>
      <c r="G9" s="6"/>
      <c r="H9" s="17"/>
      <c r="I9" s="6"/>
      <c r="J9" s="17"/>
      <c r="K9" s="6"/>
      <c r="L9" s="17"/>
    </row>
    <row r="10" spans="1:21" ht="22.5" customHeight="1" x14ac:dyDescent="0.55000000000000004">
      <c r="A10" s="3" t="s">
        <v>60</v>
      </c>
      <c r="E10" s="4">
        <v>6</v>
      </c>
      <c r="F10" s="18">
        <f>'PL5'!F10-'PL-5'!O10</f>
        <v>-2807320</v>
      </c>
      <c r="G10" s="18"/>
      <c r="H10" s="18">
        <v>2936416</v>
      </c>
      <c r="I10" s="18"/>
      <c r="J10" s="18">
        <f>'PL5'!J10-'PL-5'!S10</f>
        <v>-2798076</v>
      </c>
      <c r="K10" s="18"/>
      <c r="L10" s="18">
        <v>2930299</v>
      </c>
      <c r="O10" s="112">
        <v>5813157</v>
      </c>
      <c r="P10" s="109"/>
      <c r="Q10" s="112">
        <v>4918193</v>
      </c>
      <c r="R10" s="109"/>
      <c r="S10" s="112">
        <v>5803092</v>
      </c>
      <c r="T10" s="109"/>
      <c r="U10" s="112">
        <v>4907991</v>
      </c>
    </row>
    <row r="11" spans="1:21" ht="22.5" customHeight="1" x14ac:dyDescent="0.55000000000000004">
      <c r="A11" s="3" t="s">
        <v>102</v>
      </c>
      <c r="F11" s="18">
        <f>'PL5'!F11-'PL-5'!O11</f>
        <v>-3377</v>
      </c>
      <c r="G11" s="18"/>
      <c r="H11" s="87">
        <v>3554</v>
      </c>
      <c r="I11" s="18"/>
      <c r="J11" s="18">
        <f>'PL5'!J11-'PL-5'!S11</f>
        <v>-12377</v>
      </c>
      <c r="K11" s="18"/>
      <c r="L11" s="18">
        <v>3554</v>
      </c>
      <c r="O11" s="18">
        <v>3377</v>
      </c>
      <c r="P11" s="109"/>
      <c r="Q11" s="18">
        <v>1904</v>
      </c>
      <c r="R11" s="109"/>
      <c r="S11" s="18">
        <v>12377</v>
      </c>
      <c r="T11" s="109"/>
      <c r="U11" s="18">
        <v>25004</v>
      </c>
    </row>
    <row r="12" spans="1:21" ht="22.5" customHeight="1" x14ac:dyDescent="0.55000000000000004">
      <c r="A12" s="3" t="s">
        <v>61</v>
      </c>
      <c r="B12" s="9"/>
      <c r="F12" s="18">
        <f>'PL5'!F12-'PL-5'!O12</f>
        <v>-49010</v>
      </c>
      <c r="G12" s="18"/>
      <c r="H12" s="18">
        <v>24793</v>
      </c>
      <c r="I12" s="18"/>
      <c r="J12" s="18">
        <f>'PL5'!J12-'PL-5'!S12</f>
        <v>-58496</v>
      </c>
      <c r="K12" s="18"/>
      <c r="L12" s="18">
        <v>26531</v>
      </c>
      <c r="O12" s="18">
        <v>95340</v>
      </c>
      <c r="P12" s="109"/>
      <c r="Q12" s="18">
        <v>76477</v>
      </c>
      <c r="R12" s="109"/>
      <c r="S12" s="18">
        <v>104254</v>
      </c>
      <c r="T12" s="109"/>
      <c r="U12" s="18">
        <v>80423</v>
      </c>
    </row>
    <row r="13" spans="1:21" ht="22.5" customHeight="1" x14ac:dyDescent="0.55000000000000004">
      <c r="A13" s="5" t="s">
        <v>62</v>
      </c>
      <c r="B13" s="5"/>
      <c r="C13" s="5"/>
      <c r="D13" s="5"/>
      <c r="E13" s="113"/>
      <c r="F13" s="19">
        <f>SUM(F10:F12)</f>
        <v>-2859707</v>
      </c>
      <c r="G13" s="13"/>
      <c r="H13" s="19">
        <f>SUM(H10:H12)</f>
        <v>2964763</v>
      </c>
      <c r="I13" s="13"/>
      <c r="J13" s="19">
        <f>SUM(J10:J12)</f>
        <v>-2868949</v>
      </c>
      <c r="K13" s="11"/>
      <c r="L13" s="19">
        <f>SUM(L10:L12)</f>
        <v>2960384</v>
      </c>
      <c r="O13" s="145">
        <v>5911874</v>
      </c>
      <c r="P13" s="109"/>
      <c r="Q13" s="145">
        <v>4996574</v>
      </c>
      <c r="R13" s="109"/>
      <c r="S13" s="145">
        <v>5919723</v>
      </c>
      <c r="T13" s="109"/>
      <c r="U13" s="145">
        <v>5013418</v>
      </c>
    </row>
    <row r="14" spans="1:21" ht="13.95" customHeight="1" x14ac:dyDescent="0.55000000000000004">
      <c r="A14" s="5"/>
      <c r="B14" s="5"/>
      <c r="C14" s="5"/>
      <c r="D14" s="5"/>
      <c r="F14" s="20"/>
      <c r="G14" s="21"/>
      <c r="H14" s="20"/>
      <c r="I14" s="21"/>
      <c r="J14" s="20"/>
      <c r="K14" s="20"/>
      <c r="L14" s="20"/>
      <c r="O14" s="147"/>
      <c r="P14" s="109"/>
      <c r="Q14" s="147"/>
      <c r="R14" s="109"/>
      <c r="S14" s="147"/>
      <c r="T14" s="109"/>
      <c r="U14" s="147"/>
    </row>
    <row r="15" spans="1:21" ht="22.5" customHeight="1" x14ac:dyDescent="0.55000000000000004">
      <c r="A15" s="16" t="s">
        <v>63</v>
      </c>
      <c r="F15" s="22"/>
      <c r="G15" s="22"/>
      <c r="H15" s="22"/>
      <c r="I15" s="22"/>
      <c r="J15" s="22"/>
      <c r="K15" s="22"/>
      <c r="L15" s="22"/>
      <c r="O15" s="97"/>
      <c r="P15" s="109"/>
      <c r="Q15" s="97"/>
      <c r="R15" s="109"/>
      <c r="S15" s="97"/>
      <c r="T15" s="109"/>
      <c r="U15" s="97"/>
    </row>
    <row r="16" spans="1:21" ht="22.5" customHeight="1" x14ac:dyDescent="0.55000000000000004">
      <c r="A16" s="3" t="s">
        <v>64</v>
      </c>
      <c r="F16" s="22">
        <f>'PL5'!F16-'PL-5'!O16</f>
        <v>-2128167</v>
      </c>
      <c r="G16" s="18"/>
      <c r="H16" s="22">
        <v>2128090</v>
      </c>
      <c r="I16" s="18"/>
      <c r="J16" s="23">
        <f>'PL5'!J16-'PL-5'!S16</f>
        <v>-2118250</v>
      </c>
      <c r="K16" s="18"/>
      <c r="L16" s="23">
        <v>2133458</v>
      </c>
      <c r="O16" s="149">
        <v>4217571</v>
      </c>
      <c r="P16" s="109"/>
      <c r="Q16" s="149">
        <v>3460715</v>
      </c>
      <c r="R16" s="109"/>
      <c r="S16" s="149">
        <v>4224255</v>
      </c>
      <c r="T16" s="109"/>
      <c r="U16" s="149">
        <v>3462447</v>
      </c>
    </row>
    <row r="17" spans="1:21" ht="22.5" customHeight="1" x14ac:dyDescent="0.55000000000000004">
      <c r="A17" s="3" t="s">
        <v>151</v>
      </c>
      <c r="F17" s="22">
        <f>'PL5'!F17-'PL-5'!O17</f>
        <v>-606828</v>
      </c>
      <c r="G17" s="18"/>
      <c r="H17" s="22">
        <v>682921</v>
      </c>
      <c r="I17" s="18"/>
      <c r="J17" s="23">
        <f>'PL5'!J17-'PL-5'!S17</f>
        <v>-602088</v>
      </c>
      <c r="K17" s="18"/>
      <c r="L17" s="23">
        <v>682497</v>
      </c>
      <c r="O17" s="149">
        <v>1361358</v>
      </c>
      <c r="P17" s="109"/>
      <c r="Q17" s="149">
        <v>1208223</v>
      </c>
      <c r="R17" s="109"/>
      <c r="S17" s="149">
        <v>1359759</v>
      </c>
      <c r="T17" s="109"/>
      <c r="U17" s="149">
        <v>1206250</v>
      </c>
    </row>
    <row r="18" spans="1:21" ht="22.5" customHeight="1" x14ac:dyDescent="0.55000000000000004">
      <c r="A18" s="3" t="s">
        <v>65</v>
      </c>
      <c r="F18" s="22">
        <f>'PL5'!F18-'PL-5'!O18</f>
        <v>-143284</v>
      </c>
      <c r="G18" s="18"/>
      <c r="H18" s="22">
        <v>173527</v>
      </c>
      <c r="I18" s="18"/>
      <c r="J18" s="23">
        <f>'PL5'!J18-'PL-5'!S18</f>
        <v>-139400</v>
      </c>
      <c r="K18" s="18"/>
      <c r="L18" s="23">
        <v>166960</v>
      </c>
      <c r="O18" s="149">
        <v>321163</v>
      </c>
      <c r="P18" s="109"/>
      <c r="Q18" s="149">
        <v>331274</v>
      </c>
      <c r="R18" s="109"/>
      <c r="S18" s="149">
        <v>314278</v>
      </c>
      <c r="T18" s="109"/>
      <c r="U18" s="149">
        <v>323593</v>
      </c>
    </row>
    <row r="19" spans="1:21" ht="22.5" customHeight="1" x14ac:dyDescent="0.55000000000000004">
      <c r="A19" s="5" t="s">
        <v>66</v>
      </c>
      <c r="B19" s="5"/>
      <c r="C19" s="5"/>
      <c r="D19" s="5"/>
      <c r="E19" s="113"/>
      <c r="F19" s="19">
        <f>SUM(F16:G18)</f>
        <v>-2878279</v>
      </c>
      <c r="G19" s="13"/>
      <c r="H19" s="19">
        <f>SUM(H16:I18)</f>
        <v>2984538</v>
      </c>
      <c r="I19" s="13"/>
      <c r="J19" s="19">
        <f>SUM(J16:K18)</f>
        <v>-2859738</v>
      </c>
      <c r="K19" s="13"/>
      <c r="L19" s="19">
        <f>SUM(L16:M18)</f>
        <v>2982915</v>
      </c>
      <c r="O19" s="145">
        <v>5900092</v>
      </c>
      <c r="P19" s="109"/>
      <c r="Q19" s="145">
        <v>5000212</v>
      </c>
      <c r="R19" s="109"/>
      <c r="S19" s="145">
        <v>5898292</v>
      </c>
      <c r="T19" s="109"/>
      <c r="U19" s="145">
        <v>4992290</v>
      </c>
    </row>
    <row r="20" spans="1:21" ht="13.95" customHeight="1" x14ac:dyDescent="0.55000000000000004">
      <c r="A20" s="7"/>
      <c r="B20" s="5"/>
      <c r="E20" s="113"/>
      <c r="F20" s="25"/>
      <c r="G20" s="25"/>
      <c r="H20" s="25"/>
      <c r="I20" s="25"/>
      <c r="J20" s="25"/>
      <c r="K20" s="25"/>
      <c r="L20" s="25"/>
      <c r="O20" s="151"/>
      <c r="P20" s="109"/>
      <c r="Q20" s="151"/>
      <c r="R20" s="109"/>
      <c r="S20" s="151"/>
      <c r="T20" s="109"/>
      <c r="U20" s="151"/>
    </row>
    <row r="21" spans="1:21" ht="22.5" customHeight="1" x14ac:dyDescent="0.55000000000000004">
      <c r="A21" s="7" t="s">
        <v>219</v>
      </c>
      <c r="B21" s="5"/>
      <c r="E21" s="113"/>
      <c r="F21" s="20">
        <f t="shared" ref="F21:H21" si="0">F13-F19</f>
        <v>18572</v>
      </c>
      <c r="G21" s="20">
        <f t="shared" si="0"/>
        <v>0</v>
      </c>
      <c r="H21" s="20">
        <f t="shared" si="0"/>
        <v>-19775</v>
      </c>
      <c r="I21" s="20">
        <f t="shared" ref="I21:J21" si="1">I13-I19</f>
        <v>0</v>
      </c>
      <c r="J21" s="20">
        <f t="shared" si="1"/>
        <v>-9211</v>
      </c>
      <c r="K21" s="20"/>
      <c r="L21" s="20">
        <f t="shared" ref="L21" si="2">L13-L19</f>
        <v>-22531</v>
      </c>
      <c r="O21" s="147">
        <v>11782</v>
      </c>
      <c r="P21" s="109"/>
      <c r="Q21" s="147">
        <v>-3638</v>
      </c>
      <c r="R21" s="109"/>
      <c r="S21" s="147">
        <v>21431</v>
      </c>
      <c r="T21" s="109"/>
      <c r="U21" s="147">
        <v>21128</v>
      </c>
    </row>
    <row r="22" spans="1:21" ht="22.5" customHeight="1" x14ac:dyDescent="0.55000000000000004">
      <c r="A22" s="9" t="s">
        <v>172</v>
      </c>
      <c r="E22" s="113"/>
      <c r="F22" s="25">
        <f>'PL5'!F22-'PL-5'!O22</f>
        <v>3542</v>
      </c>
      <c r="G22" s="25"/>
      <c r="H22" s="25">
        <v>-3216</v>
      </c>
      <c r="I22" s="25"/>
      <c r="J22" s="25">
        <f>'PL5'!J22-'PL-5'!S22</f>
        <v>3510</v>
      </c>
      <c r="K22" s="25"/>
      <c r="L22" s="25">
        <v>-3198</v>
      </c>
      <c r="O22" s="151">
        <v>-7013</v>
      </c>
      <c r="P22" s="109"/>
      <c r="Q22" s="151">
        <v>-6148</v>
      </c>
      <c r="R22" s="109"/>
      <c r="S22" s="151">
        <v>-6990</v>
      </c>
      <c r="T22" s="109"/>
      <c r="U22" s="151">
        <v>-6106</v>
      </c>
    </row>
    <row r="23" spans="1:21" ht="22.5" customHeight="1" x14ac:dyDescent="0.55000000000000004">
      <c r="A23" s="9" t="s">
        <v>175</v>
      </c>
      <c r="E23" s="113"/>
      <c r="F23" s="25"/>
      <c r="G23" s="25"/>
      <c r="H23" s="25"/>
      <c r="I23" s="25"/>
      <c r="J23" s="25"/>
      <c r="K23" s="25"/>
      <c r="L23" s="25"/>
      <c r="O23" s="151"/>
      <c r="P23" s="109"/>
      <c r="Q23" s="151"/>
      <c r="R23" s="109"/>
      <c r="S23" s="151"/>
      <c r="T23" s="109"/>
      <c r="U23" s="151"/>
    </row>
    <row r="24" spans="1:21" ht="22.5" customHeight="1" x14ac:dyDescent="0.55000000000000004">
      <c r="A24" s="3" t="s">
        <v>67</v>
      </c>
      <c r="E24" s="113"/>
      <c r="F24" s="26">
        <f>'PL5'!F24-'PL-5'!O24</f>
        <v>-50588</v>
      </c>
      <c r="G24" s="18"/>
      <c r="H24" s="26">
        <v>54040</v>
      </c>
      <c r="I24" s="18"/>
      <c r="J24" s="103">
        <v>0</v>
      </c>
      <c r="K24" s="107"/>
      <c r="L24" s="103">
        <v>0</v>
      </c>
      <c r="O24" s="26">
        <v>85273</v>
      </c>
      <c r="P24" s="18"/>
      <c r="Q24" s="26">
        <v>61676</v>
      </c>
      <c r="R24" s="109"/>
      <c r="S24" s="153">
        <v>0</v>
      </c>
      <c r="T24" s="109"/>
      <c r="U24" s="153">
        <v>0</v>
      </c>
    </row>
    <row r="25" spans="1:21" ht="22.5" customHeight="1" x14ac:dyDescent="0.55000000000000004">
      <c r="A25" s="7" t="s">
        <v>188</v>
      </c>
      <c r="B25" s="5"/>
      <c r="C25" s="5"/>
      <c r="D25" s="5"/>
      <c r="E25" s="5"/>
      <c r="F25" s="27">
        <f>F13-F19+F22+F24</f>
        <v>-28474</v>
      </c>
      <c r="G25" s="27">
        <f t="shared" ref="G25:K25" si="3">G13-G19+G22+G24</f>
        <v>0</v>
      </c>
      <c r="H25" s="27">
        <f>H13-H19+H22+H24</f>
        <v>31049</v>
      </c>
      <c r="I25" s="27">
        <f t="shared" si="3"/>
        <v>0</v>
      </c>
      <c r="J25" s="27">
        <f>J13-J19+J22+J24</f>
        <v>-5701</v>
      </c>
      <c r="K25" s="27">
        <f t="shared" si="3"/>
        <v>0</v>
      </c>
      <c r="L25" s="27">
        <f>L13-L19+L22+L24</f>
        <v>-25729</v>
      </c>
      <c r="O25" s="117">
        <v>90042</v>
      </c>
      <c r="P25" s="109"/>
      <c r="Q25" s="117">
        <v>51890</v>
      </c>
      <c r="R25" s="109"/>
      <c r="S25" s="117">
        <v>14441</v>
      </c>
      <c r="T25" s="109"/>
      <c r="U25" s="117">
        <v>15022</v>
      </c>
    </row>
    <row r="26" spans="1:21" ht="22.5" customHeight="1" x14ac:dyDescent="0.55000000000000004">
      <c r="A26" s="9" t="s">
        <v>218</v>
      </c>
      <c r="F26" s="18">
        <f>'PL5'!F26-'PL-5'!O26</f>
        <v>-4332</v>
      </c>
      <c r="G26" s="18"/>
      <c r="H26" s="18">
        <v>6623</v>
      </c>
      <c r="I26" s="18"/>
      <c r="J26" s="18">
        <f>'PL5'!J26-'PL-5'!S26</f>
        <v>-624</v>
      </c>
      <c r="K26" s="18"/>
      <c r="L26" s="18">
        <v>7132</v>
      </c>
      <c r="O26" s="112">
        <v>940</v>
      </c>
      <c r="P26" s="109"/>
      <c r="Q26" s="112">
        <v>1577</v>
      </c>
      <c r="R26" s="109"/>
      <c r="S26" s="112">
        <v>101</v>
      </c>
      <c r="T26" s="109"/>
      <c r="U26" s="112">
        <v>2107</v>
      </c>
    </row>
    <row r="27" spans="1:21" ht="22.5" customHeight="1" x14ac:dyDescent="0.55000000000000004">
      <c r="A27" s="7" t="s">
        <v>187</v>
      </c>
      <c r="B27" s="5"/>
      <c r="C27" s="5"/>
      <c r="D27" s="5"/>
      <c r="F27" s="78">
        <f>F25+F26</f>
        <v>-32806</v>
      </c>
      <c r="G27" s="11"/>
      <c r="H27" s="78">
        <f>H25+H26</f>
        <v>37672</v>
      </c>
      <c r="I27" s="11"/>
      <c r="J27" s="78">
        <f>J25+J26</f>
        <v>-6325</v>
      </c>
      <c r="K27" s="11"/>
      <c r="L27" s="78">
        <f>L25+L26</f>
        <v>-18597</v>
      </c>
      <c r="O27" s="134">
        <v>90982</v>
      </c>
      <c r="P27" s="109"/>
      <c r="Q27" s="134">
        <v>53467</v>
      </c>
      <c r="R27" s="109"/>
      <c r="S27" s="134">
        <v>14542</v>
      </c>
      <c r="T27" s="109"/>
      <c r="U27" s="134">
        <v>17129</v>
      </c>
    </row>
    <row r="28" spans="1:21" ht="13.95" customHeight="1" x14ac:dyDescent="0.55000000000000004">
      <c r="F28" s="14"/>
      <c r="G28" s="14"/>
      <c r="H28" s="14"/>
      <c r="I28" s="14"/>
      <c r="J28" s="14"/>
      <c r="K28" s="14"/>
      <c r="L28" s="14"/>
    </row>
    <row r="29" spans="1:21" ht="21.6" x14ac:dyDescent="0.55000000000000004">
      <c r="A29" s="5" t="s">
        <v>69</v>
      </c>
      <c r="F29" s="29"/>
      <c r="G29" s="29"/>
      <c r="H29" s="29"/>
      <c r="I29" s="29"/>
      <c r="J29" s="29"/>
      <c r="K29" s="29"/>
      <c r="L29" s="29"/>
    </row>
    <row r="30" spans="1:21" ht="21.6" hidden="1" x14ac:dyDescent="0.55000000000000004">
      <c r="A30" s="80" t="s">
        <v>159</v>
      </c>
      <c r="F30" s="66"/>
      <c r="G30" s="66"/>
      <c r="H30" s="66"/>
      <c r="I30" s="66"/>
      <c r="J30" s="66"/>
      <c r="K30" s="66"/>
      <c r="L30" s="66"/>
    </row>
    <row r="31" spans="1:21" ht="21.6" hidden="1" x14ac:dyDescent="0.55000000000000004">
      <c r="A31" s="3" t="s">
        <v>145</v>
      </c>
      <c r="F31" s="81">
        <v>0</v>
      </c>
      <c r="G31" s="81"/>
      <c r="H31" s="81">
        <v>0</v>
      </c>
      <c r="I31" s="81"/>
      <c r="J31" s="81">
        <v>0</v>
      </c>
      <c r="K31" s="81"/>
      <c r="L31" s="81">
        <v>0</v>
      </c>
    </row>
    <row r="32" spans="1:21" ht="21.6" hidden="1" x14ac:dyDescent="0.55000000000000004">
      <c r="A32" s="3" t="s">
        <v>148</v>
      </c>
      <c r="F32" s="81"/>
      <c r="G32" s="81"/>
      <c r="H32" s="81"/>
      <c r="I32" s="81"/>
      <c r="J32" s="81"/>
      <c r="K32" s="81"/>
      <c r="L32" s="81"/>
    </row>
    <row r="33" spans="1:12" ht="21.6" hidden="1" x14ac:dyDescent="0.55000000000000004">
      <c r="B33" s="3" t="s">
        <v>149</v>
      </c>
      <c r="F33" s="81"/>
      <c r="G33" s="81"/>
      <c r="H33" s="81"/>
      <c r="I33" s="81"/>
      <c r="J33" s="81"/>
      <c r="K33" s="81"/>
      <c r="L33" s="81"/>
    </row>
    <row r="34" spans="1:12" ht="21.6" hidden="1" x14ac:dyDescent="0.55000000000000004">
      <c r="A34" s="3" t="s">
        <v>154</v>
      </c>
      <c r="F34" s="83"/>
      <c r="G34" s="81"/>
      <c r="H34" s="83"/>
      <c r="I34" s="81"/>
      <c r="J34" s="83"/>
      <c r="K34" s="81"/>
      <c r="L34" s="83"/>
    </row>
    <row r="35" spans="1:12" ht="21.6" hidden="1" x14ac:dyDescent="0.55000000000000004">
      <c r="A35" s="3" t="s">
        <v>155</v>
      </c>
      <c r="F35" s="84"/>
      <c r="G35" s="82"/>
      <c r="H35" s="84"/>
      <c r="I35" s="81"/>
      <c r="J35" s="84"/>
      <c r="K35" s="81"/>
      <c r="L35" s="84"/>
    </row>
    <row r="36" spans="1:12" ht="21.6" hidden="1" x14ac:dyDescent="0.55000000000000004">
      <c r="A36" s="5" t="s">
        <v>153</v>
      </c>
      <c r="F36" s="85">
        <f>SUM(F31:F35)</f>
        <v>0</v>
      </c>
      <c r="G36" s="82"/>
      <c r="H36" s="85">
        <v>0</v>
      </c>
      <c r="I36" s="66"/>
      <c r="J36" s="85">
        <f>SUM(J31:J35)</f>
        <v>0</v>
      </c>
      <c r="K36" s="66"/>
      <c r="L36" s="85">
        <v>0</v>
      </c>
    </row>
    <row r="37" spans="1:12" ht="6.75" hidden="1" customHeight="1" x14ac:dyDescent="0.55000000000000004">
      <c r="A37" s="5"/>
      <c r="F37" s="67"/>
      <c r="G37" s="66"/>
      <c r="H37" s="67"/>
      <c r="I37" s="66"/>
      <c r="J37" s="67"/>
      <c r="K37" s="66"/>
      <c r="L37" s="67"/>
    </row>
    <row r="38" spans="1:12" ht="21.6" hidden="1" x14ac:dyDescent="0.55000000000000004">
      <c r="A38" s="80" t="s">
        <v>159</v>
      </c>
      <c r="F38" s="67"/>
      <c r="G38" s="66"/>
      <c r="H38" s="67"/>
      <c r="I38" s="66"/>
      <c r="J38" s="67"/>
      <c r="K38" s="66"/>
      <c r="L38" s="67"/>
    </row>
    <row r="39" spans="1:12" ht="21.6" hidden="1" x14ac:dyDescent="0.55000000000000004">
      <c r="F39" s="29"/>
      <c r="G39" s="29"/>
      <c r="H39" s="29"/>
      <c r="I39" s="29"/>
      <c r="J39" s="29"/>
      <c r="K39" s="29"/>
      <c r="L39" s="29"/>
    </row>
    <row r="40" spans="1:12" ht="21.6" hidden="1" x14ac:dyDescent="0.55000000000000004">
      <c r="A40" s="3" t="s">
        <v>70</v>
      </c>
      <c r="F40" s="14"/>
      <c r="G40" s="29"/>
      <c r="H40" s="14"/>
      <c r="I40" s="104"/>
      <c r="J40" s="104"/>
      <c r="K40" s="104"/>
      <c r="L40" s="104"/>
    </row>
    <row r="41" spans="1:12" ht="21.6" hidden="1" x14ac:dyDescent="0.55000000000000004">
      <c r="B41" s="3" t="s">
        <v>71</v>
      </c>
      <c r="F41" s="30"/>
      <c r="G41" s="18"/>
      <c r="H41" s="30"/>
      <c r="I41" s="18"/>
      <c r="J41" s="30"/>
      <c r="K41" s="25"/>
      <c r="L41" s="30"/>
    </row>
    <row r="42" spans="1:12" ht="22.5" hidden="1" customHeight="1" x14ac:dyDescent="0.55000000000000004">
      <c r="A42" s="3" t="s">
        <v>148</v>
      </c>
      <c r="F42" s="18"/>
      <c r="G42" s="18"/>
      <c r="H42" s="18"/>
      <c r="I42" s="18"/>
      <c r="J42" s="18"/>
      <c r="K42" s="18"/>
      <c r="L42" s="18"/>
    </row>
    <row r="43" spans="1:12" ht="22.5" hidden="1" customHeight="1" x14ac:dyDescent="0.55000000000000004">
      <c r="B43" s="3" t="s">
        <v>149</v>
      </c>
      <c r="F43" s="18"/>
      <c r="G43" s="18"/>
      <c r="H43" s="18"/>
      <c r="I43" s="18"/>
      <c r="J43" s="18"/>
      <c r="K43" s="18"/>
      <c r="L43" s="18"/>
    </row>
    <row r="44" spans="1:12" ht="22.5" hidden="1" customHeight="1" x14ac:dyDescent="0.55000000000000004">
      <c r="A44" s="3" t="s">
        <v>154</v>
      </c>
      <c r="F44" s="18"/>
      <c r="G44" s="18"/>
      <c r="H44" s="18"/>
      <c r="I44" s="18"/>
      <c r="J44" s="18"/>
      <c r="K44" s="18"/>
      <c r="L44" s="18"/>
    </row>
    <row r="45" spans="1:12" ht="22.5" hidden="1" customHeight="1" x14ac:dyDescent="0.55000000000000004">
      <c r="A45" s="3" t="s">
        <v>155</v>
      </c>
      <c r="F45" s="26"/>
      <c r="G45" s="18"/>
      <c r="H45" s="26"/>
      <c r="I45" s="18"/>
      <c r="J45" s="26"/>
      <c r="K45" s="18"/>
      <c r="L45" s="26"/>
    </row>
    <row r="46" spans="1:12" ht="22.5" hidden="1" customHeight="1" x14ac:dyDescent="0.55000000000000004">
      <c r="A46" s="7" t="s">
        <v>156</v>
      </c>
      <c r="F46" s="78">
        <f>SUM(F42:F45)</f>
        <v>0</v>
      </c>
      <c r="G46" s="105"/>
      <c r="H46" s="78">
        <v>0</v>
      </c>
      <c r="I46" s="105"/>
      <c r="J46" s="78">
        <f>SUM(J42:J45)</f>
        <v>0</v>
      </c>
      <c r="K46" s="105"/>
      <c r="L46" s="78">
        <v>0</v>
      </c>
    </row>
    <row r="47" spans="1:12" ht="6.75" hidden="1" customHeight="1" x14ac:dyDescent="0.55000000000000004">
      <c r="A47" s="7"/>
      <c r="F47" s="27"/>
      <c r="G47" s="27"/>
      <c r="H47" s="27"/>
      <c r="I47" s="27"/>
      <c r="J47" s="27"/>
      <c r="K47" s="27"/>
      <c r="L47" s="27"/>
    </row>
    <row r="48" spans="1:12" ht="22.5" hidden="1" customHeight="1" x14ac:dyDescent="0.55000000000000004">
      <c r="A48" s="5" t="s">
        <v>153</v>
      </c>
      <c r="F48" s="100">
        <f>SUM(F42:F45)</f>
        <v>0</v>
      </c>
      <c r="G48" s="27"/>
      <c r="H48" s="100">
        <v>0</v>
      </c>
      <c r="I48" s="27"/>
      <c r="J48" s="100">
        <f>SUM(J42:J45)</f>
        <v>0</v>
      </c>
      <c r="K48" s="27"/>
      <c r="L48" s="100">
        <v>0</v>
      </c>
    </row>
    <row r="49" spans="1:21" ht="33" hidden="1" customHeight="1" x14ac:dyDescent="0.55000000000000004">
      <c r="A49" s="16" t="s">
        <v>158</v>
      </c>
      <c r="F49" s="27"/>
      <c r="G49" s="27"/>
      <c r="H49" s="27"/>
      <c r="I49" s="27"/>
      <c r="J49" s="27"/>
      <c r="K49" s="27"/>
      <c r="L49" s="27"/>
    </row>
    <row r="50" spans="1:21" ht="22.5" hidden="1" customHeight="1" x14ac:dyDescent="0.55000000000000004">
      <c r="A50" s="3" t="s">
        <v>186</v>
      </c>
      <c r="F50" s="75" t="e">
        <f>'PL5'!F50-'PL-5'!#REF!</f>
        <v>#REF!</v>
      </c>
      <c r="G50" s="18"/>
      <c r="H50" s="75">
        <v>0</v>
      </c>
      <c r="I50" s="18"/>
      <c r="J50" s="75" t="e">
        <f>'PL5'!J50-'PL-5'!#REF!</f>
        <v>#REF!</v>
      </c>
      <c r="K50" s="18"/>
      <c r="L50" s="75">
        <v>0</v>
      </c>
    </row>
    <row r="51" spans="1:21" ht="25.05" hidden="1" customHeight="1" x14ac:dyDescent="0.55000000000000004">
      <c r="A51" s="3" t="s">
        <v>157</v>
      </c>
      <c r="F51" s="102"/>
      <c r="G51" s="27"/>
      <c r="H51" s="102"/>
      <c r="I51" s="27"/>
      <c r="J51" s="102"/>
      <c r="K51" s="27"/>
      <c r="L51" s="102"/>
    </row>
    <row r="52" spans="1:21" ht="21.45" hidden="1" customHeight="1" x14ac:dyDescent="0.55000000000000004">
      <c r="A52" s="3" t="s">
        <v>155</v>
      </c>
      <c r="F52" s="211" t="e">
        <f>'PL5'!F52-'PL-5'!#REF!</f>
        <v>#REF!</v>
      </c>
      <c r="G52" s="27"/>
      <c r="H52" s="211">
        <v>0</v>
      </c>
      <c r="I52" s="27"/>
      <c r="J52" s="211" t="e">
        <f>'PL5'!J52-'PL-5'!#REF!</f>
        <v>#REF!</v>
      </c>
      <c r="K52" s="27"/>
      <c r="L52" s="211">
        <v>0</v>
      </c>
    </row>
    <row r="53" spans="1:21" ht="24" hidden="1" customHeight="1" x14ac:dyDescent="0.55000000000000004">
      <c r="A53" s="7" t="s">
        <v>156</v>
      </c>
      <c r="F53" s="212" t="e">
        <f>SUM(F50:F52)</f>
        <v>#REF!</v>
      </c>
      <c r="G53" s="27"/>
      <c r="H53" s="212">
        <v>0</v>
      </c>
      <c r="I53" s="27"/>
      <c r="J53" s="212" t="e">
        <f>SUM(J50:J52)</f>
        <v>#REF!</v>
      </c>
      <c r="K53" s="27"/>
      <c r="L53" s="212">
        <v>0</v>
      </c>
    </row>
    <row r="54" spans="1:21" ht="13.95" customHeight="1" x14ac:dyDescent="0.55000000000000004">
      <c r="A54" s="5"/>
      <c r="F54" s="27"/>
      <c r="G54" s="27"/>
      <c r="H54" s="27"/>
      <c r="I54" s="27"/>
      <c r="J54" s="27"/>
      <c r="K54" s="27"/>
      <c r="L54" s="27"/>
    </row>
    <row r="55" spans="1:21" ht="22.95" customHeight="1" x14ac:dyDescent="0.55000000000000004">
      <c r="A55" s="16" t="s">
        <v>159</v>
      </c>
      <c r="F55" s="27"/>
      <c r="G55" s="27"/>
      <c r="H55" s="27"/>
      <c r="I55" s="27"/>
      <c r="J55" s="27"/>
      <c r="K55" s="27"/>
      <c r="L55" s="27"/>
    </row>
    <row r="56" spans="1:21" ht="22.5" customHeight="1" x14ac:dyDescent="0.55000000000000004">
      <c r="A56" s="3" t="s">
        <v>220</v>
      </c>
      <c r="F56" s="112"/>
      <c r="G56" s="18"/>
      <c r="H56" s="112"/>
      <c r="I56" s="18"/>
      <c r="J56" s="18"/>
      <c r="K56" s="18"/>
      <c r="L56" s="18"/>
    </row>
    <row r="57" spans="1:21" ht="22.5" customHeight="1" x14ac:dyDescent="0.55000000000000004">
      <c r="A57" s="3" t="s">
        <v>177</v>
      </c>
      <c r="F57" s="112">
        <f>'PL5'!F57-'PL-5'!O57</f>
        <v>-6901</v>
      </c>
      <c r="G57" s="18"/>
      <c r="H57" s="112">
        <v>264</v>
      </c>
      <c r="I57" s="18"/>
      <c r="J57" s="18">
        <f>'PL5'!J57-'PL-5'!S57</f>
        <v>-6901</v>
      </c>
      <c r="K57" s="18"/>
      <c r="L57" s="18">
        <v>264</v>
      </c>
      <c r="O57" s="18">
        <v>5579</v>
      </c>
      <c r="P57" s="112"/>
      <c r="Q57" s="18">
        <v>-2558</v>
      </c>
      <c r="R57" s="112"/>
      <c r="S57" s="18">
        <v>5579</v>
      </c>
      <c r="T57" s="112"/>
      <c r="U57" s="18">
        <v>-2558</v>
      </c>
    </row>
    <row r="58" spans="1:21" ht="22.5" customHeight="1" x14ac:dyDescent="0.55000000000000004">
      <c r="A58" s="3" t="s">
        <v>154</v>
      </c>
      <c r="F58" s="112"/>
      <c r="G58" s="18"/>
      <c r="H58" s="112"/>
      <c r="I58" s="18"/>
      <c r="J58" s="18"/>
      <c r="K58" s="18"/>
      <c r="L58" s="18"/>
      <c r="O58" s="175"/>
      <c r="P58" s="112"/>
      <c r="Q58" s="175"/>
      <c r="R58" s="112"/>
      <c r="S58" s="175"/>
      <c r="T58" s="112"/>
      <c r="U58" s="175"/>
    </row>
    <row r="59" spans="1:21" ht="22.5" customHeight="1" x14ac:dyDescent="0.55000000000000004">
      <c r="A59" s="3" t="s">
        <v>155</v>
      </c>
      <c r="F59" s="116">
        <f>'PL5'!F59-'PL-5'!O59</f>
        <v>1380</v>
      </c>
      <c r="G59" s="18"/>
      <c r="H59" s="116">
        <v>-53</v>
      </c>
      <c r="I59" s="18"/>
      <c r="J59" s="26">
        <f>'PL5'!J59-'PL-5'!S59</f>
        <v>1380</v>
      </c>
      <c r="K59" s="18"/>
      <c r="L59" s="26">
        <v>-53</v>
      </c>
      <c r="O59" s="26">
        <v>-1116</v>
      </c>
      <c r="P59" s="112"/>
      <c r="Q59" s="26">
        <v>512</v>
      </c>
      <c r="R59" s="112"/>
      <c r="S59" s="26">
        <v>-1116</v>
      </c>
      <c r="T59" s="112"/>
      <c r="U59" s="26">
        <v>512</v>
      </c>
    </row>
    <row r="60" spans="1:21" ht="22.5" customHeight="1" x14ac:dyDescent="0.55000000000000004">
      <c r="A60" s="7" t="s">
        <v>153</v>
      </c>
      <c r="F60" s="100">
        <f>SUM(F57,F59)</f>
        <v>-5521</v>
      </c>
      <c r="G60" s="27"/>
      <c r="H60" s="100">
        <f>SUM(H57,H59)</f>
        <v>211</v>
      </c>
      <c r="I60" s="27"/>
      <c r="J60" s="100">
        <f>SUM(J57,J59)</f>
        <v>-5521</v>
      </c>
      <c r="K60" s="27"/>
      <c r="L60" s="100">
        <f>SUM(L57,L59)</f>
        <v>211</v>
      </c>
      <c r="O60" s="167">
        <v>4463</v>
      </c>
      <c r="P60" s="117"/>
      <c r="Q60" s="167">
        <v>-2046</v>
      </c>
      <c r="R60" s="117"/>
      <c r="S60" s="167">
        <v>4463</v>
      </c>
      <c r="T60" s="117"/>
      <c r="U60" s="167">
        <v>-2046</v>
      </c>
    </row>
    <row r="61" spans="1:21" ht="13.95" customHeight="1" x14ac:dyDescent="0.55000000000000004">
      <c r="F61" s="112"/>
      <c r="G61" s="18"/>
      <c r="H61" s="112"/>
      <c r="I61" s="18"/>
      <c r="J61" s="18"/>
      <c r="K61" s="18"/>
      <c r="L61" s="18"/>
    </row>
    <row r="62" spans="1:21" ht="22.5" customHeight="1" x14ac:dyDescent="0.55000000000000004">
      <c r="A62" s="5" t="s">
        <v>207</v>
      </c>
      <c r="B62" s="5"/>
      <c r="C62" s="5"/>
      <c r="D62" s="5"/>
      <c r="E62" s="31"/>
      <c r="F62" s="100">
        <f>F48+F60</f>
        <v>-5521</v>
      </c>
      <c r="G62" s="13"/>
      <c r="H62" s="100">
        <v>211</v>
      </c>
      <c r="I62" s="13"/>
      <c r="J62" s="100">
        <f>J48+J60</f>
        <v>-5521</v>
      </c>
      <c r="K62" s="13"/>
      <c r="L62" s="100">
        <v>211</v>
      </c>
    </row>
    <row r="63" spans="1:21" ht="13.95" customHeight="1" x14ac:dyDescent="0.55000000000000004">
      <c r="A63" s="5"/>
      <c r="B63" s="5"/>
      <c r="C63" s="5"/>
      <c r="D63" s="5"/>
      <c r="E63" s="31"/>
      <c r="F63" s="11"/>
      <c r="G63" s="13"/>
      <c r="H63" s="11"/>
      <c r="I63" s="13"/>
      <c r="J63" s="11"/>
      <c r="K63" s="13"/>
      <c r="L63" s="11"/>
    </row>
    <row r="64" spans="1:21" ht="22.5" customHeight="1" thickBot="1" x14ac:dyDescent="0.6">
      <c r="A64" s="5" t="s">
        <v>191</v>
      </c>
      <c r="B64" s="5"/>
      <c r="C64" s="5"/>
      <c r="D64" s="5"/>
      <c r="E64" s="31"/>
      <c r="F64" s="32">
        <f>SUM(F27,F62)</f>
        <v>-38327</v>
      </c>
      <c r="G64" s="13"/>
      <c r="H64" s="32">
        <f>SUM(H27,H62)</f>
        <v>37883</v>
      </c>
      <c r="I64" s="13"/>
      <c r="J64" s="32">
        <f>SUM(J27,J62)</f>
        <v>-11846</v>
      </c>
      <c r="K64" s="13"/>
      <c r="L64" s="32">
        <f>SUM(L27,L62)</f>
        <v>-18386</v>
      </c>
    </row>
    <row r="65" spans="1:12" ht="13.95" customHeight="1" thickTop="1" x14ac:dyDescent="0.55000000000000004">
      <c r="A65" s="5"/>
      <c r="B65" s="5"/>
      <c r="C65" s="5"/>
      <c r="D65" s="5"/>
      <c r="E65" s="31"/>
      <c r="F65" s="11"/>
      <c r="G65" s="13"/>
      <c r="H65" s="11"/>
      <c r="I65" s="13"/>
      <c r="J65" s="11"/>
      <c r="K65" s="13"/>
      <c r="L65" s="11"/>
    </row>
    <row r="66" spans="1:12" ht="28.05" customHeight="1" thickBot="1" x14ac:dyDescent="0.6">
      <c r="A66" s="5" t="s">
        <v>190</v>
      </c>
      <c r="B66" s="5"/>
      <c r="C66" s="5"/>
      <c r="D66" s="5"/>
      <c r="F66" s="33">
        <f>F27/265900</f>
        <v>-0.12337720947724709</v>
      </c>
      <c r="G66" s="34"/>
      <c r="H66" s="33">
        <v>0.14000000000000001</v>
      </c>
      <c r="I66" s="34"/>
      <c r="J66" s="33">
        <f>J27/265900</f>
        <v>-2.3787138021812711E-2</v>
      </c>
      <c r="K66" s="34"/>
      <c r="L66" s="33">
        <v>-7.0000000000000007E-2</v>
      </c>
    </row>
    <row r="67" spans="1:12" ht="22.5" customHeight="1" thickTop="1" x14ac:dyDescent="0.55000000000000004"/>
    <row r="105" spans="5:5" ht="22.5" customHeight="1" x14ac:dyDescent="0.55000000000000004">
      <c r="E105" s="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&amp;C&amp;17&amp;P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C49B-7121-415C-9823-19E40F498310}">
  <sheetPr>
    <tabColor theme="4" tint="0.79998168889431442"/>
  </sheetPr>
  <dimension ref="A1:T86"/>
  <sheetViews>
    <sheetView tabSelected="1" view="pageBreakPreview" zoomScaleNormal="82" zoomScaleSheetLayoutView="100" workbookViewId="0"/>
  </sheetViews>
  <sheetFormatPr defaultColWidth="9.375" defaultRowHeight="21.6" x14ac:dyDescent="0.55000000000000004"/>
  <cols>
    <col min="1" max="3" width="2.125" style="109" customWidth="1"/>
    <col min="4" max="4" width="44.375" style="109" customWidth="1"/>
    <col min="5" max="5" width="10" style="113" customWidth="1"/>
    <col min="6" max="6" width="16.625" style="109" customWidth="1"/>
    <col min="7" max="7" width="2.125" style="109" customWidth="1"/>
    <col min="8" max="8" width="16.5" style="109" bestFit="1" customWidth="1"/>
    <col min="9" max="9" width="2.125" style="109" customWidth="1"/>
    <col min="10" max="10" width="16.625" style="109" customWidth="1"/>
    <col min="11" max="11" width="2.125" style="109" customWidth="1"/>
    <col min="12" max="12" width="16.5" style="109" bestFit="1" customWidth="1"/>
    <col min="13" max="13" width="7.375" style="109" customWidth="1"/>
    <col min="14" max="14" width="14.75" style="109" bestFit="1" customWidth="1"/>
    <col min="15" max="15" width="9.375" style="109"/>
    <col min="16" max="16" width="18.75" style="109" bestFit="1" customWidth="1"/>
    <col min="17" max="17" width="9.375" style="109"/>
    <col min="18" max="18" width="13.75" style="109" bestFit="1" customWidth="1"/>
    <col min="19" max="19" width="2.75" style="109" bestFit="1" customWidth="1"/>
    <col min="20" max="20" width="17.5" style="109" customWidth="1"/>
    <col min="21" max="16384" width="9.375" style="109"/>
  </cols>
  <sheetData>
    <row r="1" spans="1:17" s="217" customFormat="1" ht="22.5" customHeight="1" x14ac:dyDescent="0.6">
      <c r="A1" s="137" t="s">
        <v>0</v>
      </c>
      <c r="E1" s="218"/>
    </row>
    <row r="2" spans="1:17" s="217" customFormat="1" ht="22.5" customHeight="1" x14ac:dyDescent="0.6">
      <c r="A2" s="140" t="s">
        <v>1</v>
      </c>
      <c r="B2" s="219"/>
      <c r="C2" s="219"/>
      <c r="D2" s="219"/>
      <c r="E2" s="220"/>
      <c r="F2" s="219"/>
      <c r="G2" s="219"/>
      <c r="H2" s="219"/>
      <c r="I2" s="219"/>
      <c r="J2" s="219"/>
      <c r="K2" s="219"/>
      <c r="L2" s="219"/>
    </row>
    <row r="3" spans="1:17" ht="22.5" customHeight="1" x14ac:dyDescent="0.6">
      <c r="A3" s="140"/>
      <c r="E3" s="111"/>
      <c r="P3" s="221"/>
    </row>
    <row r="4" spans="1:17" ht="22.5" customHeight="1" x14ac:dyDescent="0.55000000000000004">
      <c r="A4" s="216"/>
      <c r="B4" s="216"/>
      <c r="C4" s="216"/>
      <c r="D4" s="216"/>
      <c r="F4" s="253" t="s">
        <v>2</v>
      </c>
      <c r="G4" s="253"/>
      <c r="H4" s="253"/>
      <c r="I4" s="141"/>
      <c r="J4" s="253" t="s">
        <v>3</v>
      </c>
      <c r="K4" s="253"/>
      <c r="L4" s="253"/>
    </row>
    <row r="5" spans="1:17" ht="22.5" customHeight="1" x14ac:dyDescent="0.6">
      <c r="A5" s="140"/>
      <c r="B5" s="141"/>
      <c r="C5" s="141"/>
      <c r="D5" s="141"/>
      <c r="E5" s="141"/>
      <c r="F5" s="142" t="s">
        <v>221</v>
      </c>
      <c r="G5" s="142"/>
      <c r="H5" s="142" t="s">
        <v>5</v>
      </c>
      <c r="I5" s="142"/>
      <c r="J5" s="142" t="s">
        <v>221</v>
      </c>
      <c r="K5" s="142"/>
      <c r="L5" s="142" t="s">
        <v>5</v>
      </c>
      <c r="P5" s="221"/>
    </row>
    <row r="6" spans="1:17" ht="22.5" customHeight="1" x14ac:dyDescent="0.6">
      <c r="A6" s="140" t="s">
        <v>4</v>
      </c>
      <c r="B6" s="141"/>
      <c r="C6" s="141"/>
      <c r="D6" s="141"/>
      <c r="E6" s="113" t="s">
        <v>6</v>
      </c>
      <c r="F6" s="142">
        <v>2566</v>
      </c>
      <c r="G6" s="142"/>
      <c r="H6" s="142">
        <v>2566</v>
      </c>
      <c r="I6" s="142"/>
      <c r="J6" s="142">
        <v>2566</v>
      </c>
      <c r="K6" s="142"/>
      <c r="L6" s="142">
        <v>2566</v>
      </c>
    </row>
    <row r="7" spans="1:17" ht="22.5" customHeight="1" x14ac:dyDescent="0.6">
      <c r="A7" s="140"/>
      <c r="B7" s="141"/>
      <c r="C7" s="141"/>
      <c r="D7" s="141"/>
      <c r="F7" s="142" t="s">
        <v>132</v>
      </c>
      <c r="G7" s="142"/>
      <c r="H7" s="142"/>
      <c r="I7" s="142"/>
      <c r="J7" s="142" t="s">
        <v>132</v>
      </c>
      <c r="K7" s="142"/>
      <c r="L7" s="142"/>
    </row>
    <row r="8" spans="1:17" ht="22.5" customHeight="1" x14ac:dyDescent="0.55000000000000004">
      <c r="E8" s="111"/>
      <c r="F8" s="252" t="s">
        <v>58</v>
      </c>
      <c r="G8" s="252"/>
      <c r="H8" s="252"/>
      <c r="I8" s="252"/>
      <c r="J8" s="252"/>
      <c r="K8" s="252"/>
      <c r="L8" s="252"/>
    </row>
    <row r="9" spans="1:17" ht="22.5" customHeight="1" x14ac:dyDescent="0.55000000000000004">
      <c r="A9" s="143" t="s">
        <v>203</v>
      </c>
      <c r="F9" s="186"/>
      <c r="G9" s="222"/>
      <c r="H9" s="222"/>
      <c r="I9" s="222"/>
      <c r="J9" s="186"/>
      <c r="K9" s="222"/>
      <c r="L9" s="222"/>
    </row>
    <row r="10" spans="1:17" ht="22.5" customHeight="1" x14ac:dyDescent="0.55000000000000004">
      <c r="A10" s="9" t="s">
        <v>7</v>
      </c>
      <c r="D10" s="142"/>
      <c r="F10" s="186">
        <v>2275292</v>
      </c>
      <c r="G10" s="187"/>
      <c r="H10" s="186">
        <v>2298009</v>
      </c>
      <c r="I10" s="187"/>
      <c r="J10" s="186">
        <v>2198490</v>
      </c>
      <c r="K10" s="187"/>
      <c r="L10" s="186">
        <v>2254645</v>
      </c>
      <c r="O10" s="224"/>
      <c r="Q10" s="224"/>
    </row>
    <row r="11" spans="1:17" ht="22.5" customHeight="1" x14ac:dyDescent="0.55000000000000004">
      <c r="A11" s="9" t="s">
        <v>192</v>
      </c>
      <c r="D11" s="142"/>
      <c r="E11" s="113">
        <v>6</v>
      </c>
      <c r="F11" s="186">
        <v>57126</v>
      </c>
      <c r="G11" s="187"/>
      <c r="H11" s="186">
        <v>56843</v>
      </c>
      <c r="I11" s="187"/>
      <c r="J11" s="186">
        <v>57126</v>
      </c>
      <c r="K11" s="187"/>
      <c r="L11" s="186">
        <v>56843</v>
      </c>
      <c r="O11" s="224"/>
      <c r="Q11" s="224"/>
    </row>
    <row r="12" spans="1:17" ht="22.2" customHeight="1" x14ac:dyDescent="0.55000000000000004">
      <c r="A12" s="9" t="s">
        <v>8</v>
      </c>
      <c r="E12" s="113" t="s">
        <v>204</v>
      </c>
      <c r="F12" s="186">
        <v>690874</v>
      </c>
      <c r="G12" s="188"/>
      <c r="H12" s="186">
        <v>615834</v>
      </c>
      <c r="I12" s="187"/>
      <c r="J12" s="186">
        <v>690845</v>
      </c>
      <c r="K12" s="188"/>
      <c r="L12" s="186">
        <v>615525</v>
      </c>
      <c r="O12" s="224"/>
      <c r="Q12" s="224"/>
    </row>
    <row r="13" spans="1:17" ht="22.5" customHeight="1" x14ac:dyDescent="0.55000000000000004">
      <c r="A13" s="3" t="s">
        <v>9</v>
      </c>
      <c r="E13" s="113">
        <v>2</v>
      </c>
      <c r="F13" s="186">
        <v>142541</v>
      </c>
      <c r="G13" s="187"/>
      <c r="H13" s="186">
        <v>192003</v>
      </c>
      <c r="I13" s="187"/>
      <c r="J13" s="186">
        <v>143622</v>
      </c>
      <c r="K13" s="187"/>
      <c r="L13" s="186">
        <v>164474</v>
      </c>
      <c r="O13" s="224"/>
      <c r="Q13" s="224"/>
    </row>
    <row r="14" spans="1:17" ht="22.5" customHeight="1" x14ac:dyDescent="0.55000000000000004">
      <c r="A14" s="3" t="s">
        <v>10</v>
      </c>
      <c r="F14" s="186">
        <f>111565</f>
        <v>111565</v>
      </c>
      <c r="G14" s="187"/>
      <c r="H14" s="186">
        <v>82709</v>
      </c>
      <c r="I14" s="187"/>
      <c r="J14" s="186">
        <v>110061</v>
      </c>
      <c r="K14" s="187"/>
      <c r="L14" s="186">
        <v>82498</v>
      </c>
      <c r="O14" s="224"/>
      <c r="Q14" s="224"/>
    </row>
    <row r="15" spans="1:17" ht="22.5" customHeight="1" x14ac:dyDescent="0.55000000000000004">
      <c r="A15" s="3" t="s">
        <v>11</v>
      </c>
      <c r="C15" s="110"/>
      <c r="F15" s="186">
        <v>768212</v>
      </c>
      <c r="G15" s="188"/>
      <c r="H15" s="186">
        <v>754382</v>
      </c>
      <c r="I15" s="187"/>
      <c r="J15" s="186">
        <v>733213</v>
      </c>
      <c r="K15" s="187"/>
      <c r="L15" s="186">
        <v>721460</v>
      </c>
      <c r="O15" s="224"/>
      <c r="Q15" s="224"/>
    </row>
    <row r="16" spans="1:17" ht="22.5" customHeight="1" x14ac:dyDescent="0.55000000000000004">
      <c r="A16" s="3" t="s">
        <v>12</v>
      </c>
      <c r="F16" s="186">
        <v>478</v>
      </c>
      <c r="G16" s="187"/>
      <c r="H16" s="186">
        <v>425</v>
      </c>
      <c r="I16" s="187"/>
      <c r="J16" s="186">
        <v>164</v>
      </c>
      <c r="K16" s="187"/>
      <c r="L16" s="186">
        <v>111</v>
      </c>
      <c r="O16" s="224"/>
      <c r="Q16" s="224"/>
    </row>
    <row r="17" spans="1:20" ht="22.5" customHeight="1" x14ac:dyDescent="0.55000000000000004">
      <c r="A17" s="3" t="s">
        <v>13</v>
      </c>
      <c r="F17" s="186">
        <v>38069</v>
      </c>
      <c r="G17" s="187"/>
      <c r="H17" s="186">
        <v>32454</v>
      </c>
      <c r="I17" s="187"/>
      <c r="J17" s="186">
        <v>37044</v>
      </c>
      <c r="K17" s="187"/>
      <c r="L17" s="186">
        <v>31216</v>
      </c>
      <c r="O17" s="224"/>
      <c r="Q17" s="224"/>
    </row>
    <row r="18" spans="1:20" ht="22.5" customHeight="1" x14ac:dyDescent="0.55000000000000004">
      <c r="A18" s="141" t="s">
        <v>14</v>
      </c>
      <c r="B18" s="141"/>
      <c r="C18" s="141"/>
      <c r="D18" s="141"/>
      <c r="F18" s="191">
        <f>SUM(F10:F17)</f>
        <v>4084157</v>
      </c>
      <c r="G18" s="135"/>
      <c r="H18" s="191">
        <f>SUM(H10:H17)</f>
        <v>4032659</v>
      </c>
      <c r="I18" s="135"/>
      <c r="J18" s="191">
        <f>SUM(J10:J17)</f>
        <v>3970565</v>
      </c>
      <c r="K18" s="135"/>
      <c r="L18" s="191">
        <f>SUM(L10:L17)</f>
        <v>3926772</v>
      </c>
      <c r="O18" s="224"/>
      <c r="Q18" s="224"/>
      <c r="R18" s="223"/>
      <c r="S18" s="223"/>
      <c r="T18" s="223"/>
    </row>
    <row r="19" spans="1:20" ht="22.5" customHeight="1" x14ac:dyDescent="0.55000000000000004">
      <c r="A19" s="141"/>
      <c r="B19" s="141"/>
      <c r="C19" s="141"/>
      <c r="D19" s="141"/>
      <c r="F19" s="192"/>
      <c r="G19" s="192"/>
      <c r="H19" s="192"/>
      <c r="I19" s="192"/>
      <c r="J19" s="192"/>
      <c r="K19" s="192"/>
      <c r="L19" s="192"/>
    </row>
    <row r="20" spans="1:20" ht="22.5" customHeight="1" x14ac:dyDescent="0.55000000000000004">
      <c r="A20" s="143" t="s">
        <v>15</v>
      </c>
      <c r="D20" s="142"/>
      <c r="F20" s="193"/>
      <c r="G20" s="187"/>
      <c r="H20" s="193"/>
      <c r="I20" s="193"/>
      <c r="J20" s="193"/>
      <c r="K20" s="187"/>
      <c r="L20" s="193"/>
    </row>
    <row r="21" spans="1:20" ht="22.5" customHeight="1" x14ac:dyDescent="0.55000000000000004">
      <c r="A21" s="110" t="s">
        <v>17</v>
      </c>
      <c r="D21" s="142"/>
      <c r="F21" s="194">
        <v>1098866</v>
      </c>
      <c r="G21" s="194"/>
      <c r="H21" s="194">
        <v>1064181</v>
      </c>
      <c r="I21" s="194"/>
      <c r="J21" s="194">
        <v>6050</v>
      </c>
      <c r="K21" s="194"/>
      <c r="L21" s="194">
        <v>6050</v>
      </c>
      <c r="O21" s="224"/>
      <c r="Q21" s="224"/>
    </row>
    <row r="22" spans="1:20" ht="22.5" customHeight="1" x14ac:dyDescent="0.55000000000000004">
      <c r="A22" s="110" t="s">
        <v>18</v>
      </c>
      <c r="D22" s="142"/>
      <c r="F22" s="175">
        <v>0</v>
      </c>
      <c r="G22" s="186"/>
      <c r="H22" s="175">
        <v>0</v>
      </c>
      <c r="I22" s="190"/>
      <c r="J22" s="175">
        <v>1941634</v>
      </c>
      <c r="K22" s="187"/>
      <c r="L22" s="175">
        <v>1941634</v>
      </c>
      <c r="O22" s="224"/>
      <c r="Q22" s="224"/>
    </row>
    <row r="23" spans="1:20" ht="22.5" customHeight="1" x14ac:dyDescent="0.55000000000000004">
      <c r="A23" s="109" t="s">
        <v>193</v>
      </c>
      <c r="E23" s="113">
        <v>6</v>
      </c>
      <c r="F23" s="175">
        <v>198646</v>
      </c>
      <c r="G23" s="188"/>
      <c r="H23" s="175">
        <v>199968</v>
      </c>
      <c r="I23" s="194"/>
      <c r="J23" s="175">
        <v>198646</v>
      </c>
      <c r="K23" s="188"/>
      <c r="L23" s="175">
        <v>199968</v>
      </c>
      <c r="O23" s="224"/>
      <c r="Q23" s="224"/>
    </row>
    <row r="24" spans="1:20" ht="22.5" customHeight="1" x14ac:dyDescent="0.55000000000000004">
      <c r="A24" s="109" t="s">
        <v>19</v>
      </c>
      <c r="E24" s="225"/>
      <c r="F24" s="175">
        <v>357975</v>
      </c>
      <c r="G24" s="188"/>
      <c r="H24" s="175">
        <v>357975</v>
      </c>
      <c r="I24" s="194"/>
      <c r="J24" s="175">
        <v>357975</v>
      </c>
      <c r="K24" s="188"/>
      <c r="L24" s="175">
        <v>357975</v>
      </c>
      <c r="O24" s="224"/>
      <c r="Q24" s="224"/>
    </row>
    <row r="25" spans="1:20" ht="22.5" customHeight="1" x14ac:dyDescent="0.55000000000000004">
      <c r="A25" s="109" t="s">
        <v>20</v>
      </c>
      <c r="E25" s="113">
        <v>4</v>
      </c>
      <c r="F25" s="175">
        <f>7758291</f>
        <v>7758291</v>
      </c>
      <c r="G25" s="187"/>
      <c r="H25" s="175">
        <v>7838592</v>
      </c>
      <c r="I25" s="194"/>
      <c r="J25" s="175">
        <v>7296877</v>
      </c>
      <c r="K25" s="187"/>
      <c r="L25" s="175">
        <v>7370735</v>
      </c>
      <c r="O25" s="224"/>
      <c r="Q25" s="224"/>
    </row>
    <row r="26" spans="1:20" ht="22.5" customHeight="1" x14ac:dyDescent="0.55000000000000004">
      <c r="A26" s="109" t="s">
        <v>162</v>
      </c>
      <c r="E26" s="225"/>
      <c r="F26" s="175">
        <v>384100</v>
      </c>
      <c r="G26" s="187"/>
      <c r="H26" s="175">
        <v>405645</v>
      </c>
      <c r="I26" s="194"/>
      <c r="J26" s="175">
        <v>384733</v>
      </c>
      <c r="K26" s="187"/>
      <c r="L26" s="175">
        <v>406270</v>
      </c>
      <c r="O26" s="224"/>
      <c r="Q26" s="224"/>
    </row>
    <row r="27" spans="1:20" ht="22.5" customHeight="1" x14ac:dyDescent="0.55000000000000004">
      <c r="A27" s="109" t="s">
        <v>21</v>
      </c>
      <c r="B27" s="195"/>
      <c r="E27" s="225"/>
      <c r="F27" s="175">
        <v>33849</v>
      </c>
      <c r="G27" s="187"/>
      <c r="H27" s="175">
        <v>35392</v>
      </c>
      <c r="I27" s="194"/>
      <c r="J27" s="175">
        <v>31849</v>
      </c>
      <c r="K27" s="187"/>
      <c r="L27" s="175">
        <v>33392</v>
      </c>
      <c r="O27" s="224"/>
      <c r="Q27" s="224"/>
    </row>
    <row r="28" spans="1:20" ht="22.5" customHeight="1" x14ac:dyDescent="0.55000000000000004">
      <c r="A28" s="109" t="s">
        <v>22</v>
      </c>
      <c r="B28" s="195"/>
      <c r="F28" s="175">
        <v>21</v>
      </c>
      <c r="G28" s="187"/>
      <c r="H28" s="175">
        <v>21</v>
      </c>
      <c r="I28" s="194"/>
      <c r="J28" s="175">
        <v>0</v>
      </c>
      <c r="K28" s="189"/>
      <c r="L28" s="175">
        <v>0</v>
      </c>
      <c r="O28" s="224"/>
      <c r="Q28" s="224"/>
    </row>
    <row r="29" spans="1:20" ht="22.5" customHeight="1" x14ac:dyDescent="0.55000000000000004">
      <c r="A29" s="109" t="s">
        <v>23</v>
      </c>
      <c r="E29" s="225"/>
      <c r="F29" s="175">
        <v>125223</v>
      </c>
      <c r="G29" s="187"/>
      <c r="H29" s="175">
        <v>145885</v>
      </c>
      <c r="I29" s="194"/>
      <c r="J29" s="175">
        <v>124255</v>
      </c>
      <c r="K29" s="187"/>
      <c r="L29" s="175">
        <v>145094</v>
      </c>
      <c r="O29" s="224"/>
      <c r="Q29" s="224"/>
    </row>
    <row r="30" spans="1:20" ht="22.5" customHeight="1" x14ac:dyDescent="0.55000000000000004">
      <c r="A30" s="141" t="s">
        <v>24</v>
      </c>
      <c r="B30" s="141"/>
      <c r="C30" s="141"/>
      <c r="D30" s="141"/>
      <c r="F30" s="191">
        <f>SUM(F21:F29)</f>
        <v>9956971</v>
      </c>
      <c r="G30" s="135"/>
      <c r="H30" s="191">
        <f>SUM(H21:H29)</f>
        <v>10047659</v>
      </c>
      <c r="I30" s="135"/>
      <c r="J30" s="191">
        <f>SUM(J21:J29)</f>
        <v>10342019</v>
      </c>
      <c r="K30" s="135"/>
      <c r="L30" s="191">
        <f>SUM(L21:L29)</f>
        <v>10461118</v>
      </c>
      <c r="O30" s="224"/>
      <c r="Q30" s="224"/>
    </row>
    <row r="31" spans="1:20" ht="22.5" customHeight="1" x14ac:dyDescent="0.55000000000000004">
      <c r="A31" s="141"/>
      <c r="B31" s="141"/>
      <c r="C31" s="141"/>
      <c r="D31" s="141"/>
      <c r="F31" s="173"/>
      <c r="G31" s="135"/>
      <c r="H31" s="173"/>
      <c r="I31" s="135"/>
      <c r="J31" s="173"/>
      <c r="K31" s="135"/>
      <c r="L31" s="173"/>
    </row>
    <row r="32" spans="1:20" ht="22.5" customHeight="1" thickBot="1" x14ac:dyDescent="0.6">
      <c r="A32" s="141" t="s">
        <v>25</v>
      </c>
      <c r="B32" s="141"/>
      <c r="C32" s="141"/>
      <c r="D32" s="141"/>
      <c r="F32" s="196">
        <f>SUM(F18,F30)</f>
        <v>14041128</v>
      </c>
      <c r="G32" s="146"/>
      <c r="H32" s="196">
        <f>SUM(H18,H30)</f>
        <v>14080318</v>
      </c>
      <c r="I32" s="135"/>
      <c r="J32" s="196">
        <f>SUM(J18,J30)</f>
        <v>14312584</v>
      </c>
      <c r="K32" s="146"/>
      <c r="L32" s="196">
        <f>SUM(L18,L30)</f>
        <v>14387890</v>
      </c>
      <c r="O32" s="224"/>
      <c r="Q32" s="224"/>
    </row>
    <row r="33" spans="1:17" ht="22.5" customHeight="1" thickTop="1" x14ac:dyDescent="0.55000000000000004">
      <c r="A33" s="141"/>
      <c r="B33" s="141"/>
      <c r="C33" s="141"/>
      <c r="D33" s="141"/>
      <c r="F33" s="135"/>
      <c r="G33" s="146"/>
      <c r="H33" s="135"/>
      <c r="I33" s="135"/>
      <c r="J33" s="135"/>
      <c r="K33" s="146"/>
      <c r="L33" s="135"/>
    </row>
    <row r="34" spans="1:17" ht="22.5" customHeight="1" x14ac:dyDescent="0.6">
      <c r="A34" s="137" t="s">
        <v>0</v>
      </c>
      <c r="E34" s="111"/>
      <c r="I34" s="223"/>
      <c r="J34" s="223"/>
      <c r="K34" s="223"/>
      <c r="L34" s="223"/>
    </row>
    <row r="35" spans="1:17" ht="22.5" customHeight="1" x14ac:dyDescent="0.6">
      <c r="A35" s="140" t="s">
        <v>1</v>
      </c>
      <c r="E35" s="111"/>
    </row>
    <row r="36" spans="1:17" ht="15" customHeight="1" x14ac:dyDescent="0.6">
      <c r="A36" s="140"/>
      <c r="E36" s="111"/>
    </row>
    <row r="37" spans="1:17" ht="20.25" customHeight="1" x14ac:dyDescent="0.55000000000000004">
      <c r="A37" s="216"/>
      <c r="B37" s="216"/>
      <c r="C37" s="216"/>
      <c r="D37" s="216"/>
      <c r="F37" s="253" t="s">
        <v>2</v>
      </c>
      <c r="G37" s="253"/>
      <c r="H37" s="253"/>
      <c r="I37" s="141"/>
      <c r="J37" s="253" t="s">
        <v>3</v>
      </c>
      <c r="K37" s="253"/>
      <c r="L37" s="253"/>
    </row>
    <row r="38" spans="1:17" ht="22.05" customHeight="1" x14ac:dyDescent="0.6">
      <c r="A38" s="140"/>
      <c r="B38" s="141"/>
      <c r="C38" s="141"/>
      <c r="D38" s="141"/>
      <c r="E38" s="141"/>
      <c r="F38" s="142" t="s">
        <v>221</v>
      </c>
      <c r="G38" s="142"/>
      <c r="H38" s="142" t="s">
        <v>5</v>
      </c>
      <c r="I38" s="142"/>
      <c r="J38" s="142" t="s">
        <v>221</v>
      </c>
      <c r="K38" s="142"/>
      <c r="L38" s="142" t="s">
        <v>5</v>
      </c>
    </row>
    <row r="39" spans="1:17" ht="22.5" customHeight="1" x14ac:dyDescent="0.6">
      <c r="A39" s="140" t="s">
        <v>26</v>
      </c>
      <c r="B39" s="141"/>
      <c r="C39" s="141"/>
      <c r="D39" s="141"/>
      <c r="E39" s="113" t="s">
        <v>6</v>
      </c>
      <c r="F39" s="142">
        <v>2566</v>
      </c>
      <c r="G39" s="142"/>
      <c r="H39" s="142">
        <v>2566</v>
      </c>
      <c r="I39" s="142"/>
      <c r="J39" s="142">
        <v>2566</v>
      </c>
      <c r="K39" s="142"/>
      <c r="L39" s="142">
        <v>2566</v>
      </c>
    </row>
    <row r="40" spans="1:17" ht="19.95" customHeight="1" x14ac:dyDescent="0.6">
      <c r="A40" s="140"/>
      <c r="B40" s="141"/>
      <c r="C40" s="141"/>
      <c r="D40" s="141"/>
      <c r="F40" s="142" t="s">
        <v>132</v>
      </c>
      <c r="G40" s="142"/>
      <c r="H40" s="142"/>
      <c r="I40" s="142"/>
      <c r="J40" s="142" t="s">
        <v>132</v>
      </c>
      <c r="K40" s="142"/>
      <c r="L40" s="142"/>
    </row>
    <row r="41" spans="1:17" ht="19.95" customHeight="1" x14ac:dyDescent="0.55000000000000004">
      <c r="A41" s="141"/>
      <c r="B41" s="141"/>
      <c r="C41" s="141"/>
      <c r="D41" s="141"/>
      <c r="E41" s="111"/>
      <c r="F41" s="252" t="s">
        <v>58</v>
      </c>
      <c r="G41" s="252"/>
      <c r="H41" s="252"/>
      <c r="I41" s="252"/>
      <c r="J41" s="252"/>
      <c r="K41" s="252"/>
      <c r="L41" s="252"/>
    </row>
    <row r="42" spans="1:17" ht="21.6" customHeight="1" x14ac:dyDescent="0.55000000000000004">
      <c r="A42" s="143" t="s">
        <v>27</v>
      </c>
      <c r="F42" s="197"/>
      <c r="G42" s="197"/>
      <c r="H42" s="197"/>
      <c r="I42" s="197"/>
      <c r="J42" s="197"/>
      <c r="K42" s="197"/>
      <c r="L42" s="197"/>
    </row>
    <row r="43" spans="1:17" ht="22.05" customHeight="1" x14ac:dyDescent="0.55000000000000004">
      <c r="A43" s="109" t="s">
        <v>28</v>
      </c>
      <c r="C43" s="110"/>
      <c r="E43" s="113">
        <v>2</v>
      </c>
      <c r="F43" s="175">
        <v>841706</v>
      </c>
      <c r="G43" s="194"/>
      <c r="H43" s="175">
        <v>800863</v>
      </c>
      <c r="I43" s="194"/>
      <c r="J43" s="175">
        <v>1239046</v>
      </c>
      <c r="K43" s="187"/>
      <c r="L43" s="175">
        <v>1187898</v>
      </c>
      <c r="O43" s="224"/>
      <c r="Q43" s="224"/>
    </row>
    <row r="44" spans="1:17" ht="22.05" customHeight="1" x14ac:dyDescent="0.55000000000000004">
      <c r="A44" s="109" t="s">
        <v>29</v>
      </c>
      <c r="C44" s="110"/>
      <c r="E44" s="113">
        <v>2</v>
      </c>
      <c r="F44" s="175">
        <v>138159</v>
      </c>
      <c r="G44" s="194"/>
      <c r="H44" s="175">
        <f>146116+1</f>
        <v>146117</v>
      </c>
      <c r="I44" s="194"/>
      <c r="J44" s="175">
        <v>138238</v>
      </c>
      <c r="K44" s="187"/>
      <c r="L44" s="175">
        <v>147051</v>
      </c>
      <c r="O44" s="224"/>
      <c r="Q44" s="224"/>
    </row>
    <row r="45" spans="1:17" ht="22.2" customHeight="1" x14ac:dyDescent="0.55000000000000004">
      <c r="A45" s="109" t="s">
        <v>30</v>
      </c>
      <c r="C45" s="110"/>
      <c r="E45" s="225"/>
      <c r="F45" s="175">
        <v>732575</v>
      </c>
      <c r="G45" s="194"/>
      <c r="H45" s="175">
        <v>867443</v>
      </c>
      <c r="I45" s="194"/>
      <c r="J45" s="175">
        <v>712508</v>
      </c>
      <c r="K45" s="187"/>
      <c r="L45" s="175">
        <v>841898</v>
      </c>
      <c r="O45" s="224"/>
      <c r="Q45" s="224"/>
    </row>
    <row r="46" spans="1:17" ht="22.2" customHeight="1" x14ac:dyDescent="0.55000000000000004">
      <c r="A46" s="109" t="s">
        <v>31</v>
      </c>
      <c r="E46" s="225"/>
      <c r="F46" s="175">
        <v>501</v>
      </c>
      <c r="G46" s="194"/>
      <c r="H46" s="175">
        <v>509</v>
      </c>
      <c r="I46" s="194"/>
      <c r="J46" s="175">
        <v>501</v>
      </c>
      <c r="K46" s="187"/>
      <c r="L46" s="175">
        <v>509</v>
      </c>
      <c r="O46" s="224"/>
      <c r="Q46" s="224"/>
    </row>
    <row r="47" spans="1:17" ht="22.2" customHeight="1" x14ac:dyDescent="0.55000000000000004">
      <c r="A47" s="109" t="s">
        <v>32</v>
      </c>
      <c r="C47" s="110"/>
      <c r="E47" s="225"/>
      <c r="F47" s="175">
        <v>463197</v>
      </c>
      <c r="G47" s="194"/>
      <c r="H47" s="175">
        <v>462747</v>
      </c>
      <c r="I47" s="194"/>
      <c r="J47" s="175">
        <v>463197</v>
      </c>
      <c r="K47" s="187"/>
      <c r="L47" s="175">
        <v>462747</v>
      </c>
      <c r="O47" s="224"/>
      <c r="Q47" s="224"/>
    </row>
    <row r="48" spans="1:17" ht="22.2" customHeight="1" x14ac:dyDescent="0.55000000000000004">
      <c r="A48" s="109" t="s">
        <v>163</v>
      </c>
      <c r="C48" s="110"/>
      <c r="E48" s="225"/>
      <c r="F48" s="175"/>
      <c r="G48" s="194"/>
      <c r="H48" s="175"/>
      <c r="I48" s="194"/>
      <c r="J48" s="175"/>
      <c r="K48" s="187"/>
      <c r="L48" s="175"/>
      <c r="O48" s="224"/>
      <c r="Q48" s="224"/>
    </row>
    <row r="49" spans="1:17" ht="22.2" customHeight="1" x14ac:dyDescent="0.55000000000000004">
      <c r="B49" s="109" t="s">
        <v>164</v>
      </c>
      <c r="C49" s="110"/>
      <c r="E49" s="113">
        <v>2</v>
      </c>
      <c r="F49" s="175">
        <v>93836</v>
      </c>
      <c r="G49" s="194"/>
      <c r="H49" s="175">
        <v>116854</v>
      </c>
      <c r="I49" s="194"/>
      <c r="J49" s="175">
        <v>92652</v>
      </c>
      <c r="K49" s="187"/>
      <c r="L49" s="175">
        <v>115676</v>
      </c>
      <c r="O49" s="224"/>
      <c r="Q49" s="224"/>
    </row>
    <row r="50" spans="1:17" ht="22.2" customHeight="1" x14ac:dyDescent="0.55000000000000004">
      <c r="A50" s="109" t="s">
        <v>205</v>
      </c>
      <c r="C50" s="110"/>
      <c r="F50" s="175">
        <v>2831</v>
      </c>
      <c r="G50" s="194"/>
      <c r="H50" s="175">
        <v>691</v>
      </c>
      <c r="I50" s="194"/>
      <c r="J50" s="175">
        <v>0</v>
      </c>
      <c r="K50" s="187"/>
      <c r="L50" s="175">
        <v>0</v>
      </c>
      <c r="O50" s="224"/>
      <c r="Q50" s="224"/>
    </row>
    <row r="51" spans="1:17" ht="22.2" customHeight="1" x14ac:dyDescent="0.55000000000000004">
      <c r="A51" s="109" t="s">
        <v>33</v>
      </c>
      <c r="F51" s="175">
        <v>58720</v>
      </c>
      <c r="G51" s="194"/>
      <c r="H51" s="175">
        <f>32386-1</f>
        <v>32385</v>
      </c>
      <c r="I51" s="194"/>
      <c r="J51" s="175">
        <v>57229</v>
      </c>
      <c r="K51" s="187"/>
      <c r="L51" s="175">
        <v>31529</v>
      </c>
      <c r="O51" s="224"/>
      <c r="Q51" s="224"/>
    </row>
    <row r="52" spans="1:17" ht="22.2" customHeight="1" x14ac:dyDescent="0.55000000000000004">
      <c r="A52" s="141" t="s">
        <v>34</v>
      </c>
      <c r="B52" s="141"/>
      <c r="C52" s="141"/>
      <c r="D52" s="141"/>
      <c r="F52" s="191">
        <f>SUM(F43:F51)</f>
        <v>2331525</v>
      </c>
      <c r="G52" s="146"/>
      <c r="H52" s="191">
        <f>SUM(H43:H51)</f>
        <v>2427609</v>
      </c>
      <c r="I52" s="135"/>
      <c r="J52" s="191">
        <f>SUM(J43:J51)</f>
        <v>2703371</v>
      </c>
      <c r="K52" s="146"/>
      <c r="L52" s="191">
        <f>SUM(L43:L51)</f>
        <v>2787308</v>
      </c>
      <c r="O52" s="224"/>
      <c r="Q52" s="224"/>
    </row>
    <row r="53" spans="1:17" ht="10.95" customHeight="1" x14ac:dyDescent="0.55000000000000004">
      <c r="A53" s="141"/>
      <c r="B53" s="141"/>
      <c r="C53" s="141"/>
      <c r="D53" s="141"/>
      <c r="F53" s="198"/>
      <c r="G53" s="199"/>
      <c r="H53" s="198"/>
      <c r="I53" s="198"/>
      <c r="J53" s="198"/>
      <c r="K53" s="199"/>
      <c r="L53" s="198"/>
    </row>
    <row r="54" spans="1:17" ht="22.2" customHeight="1" x14ac:dyDescent="0.55000000000000004">
      <c r="A54" s="143" t="s">
        <v>35</v>
      </c>
      <c r="F54" s="200"/>
      <c r="G54" s="194"/>
      <c r="H54" s="200"/>
      <c r="I54" s="200"/>
      <c r="J54" s="200"/>
      <c r="K54" s="194"/>
      <c r="L54" s="200"/>
    </row>
    <row r="55" spans="1:17" ht="22.2" customHeight="1" x14ac:dyDescent="0.55000000000000004">
      <c r="A55" s="109" t="s">
        <v>36</v>
      </c>
      <c r="C55" s="110"/>
      <c r="E55" s="113">
        <v>2</v>
      </c>
      <c r="F55" s="201">
        <v>0</v>
      </c>
      <c r="G55" s="194"/>
      <c r="H55" s="201">
        <v>0</v>
      </c>
      <c r="I55" s="190"/>
      <c r="J55" s="175">
        <v>30968</v>
      </c>
      <c r="K55" s="187"/>
      <c r="L55" s="201">
        <v>30968</v>
      </c>
      <c r="O55" s="224"/>
      <c r="Q55" s="224"/>
    </row>
    <row r="56" spans="1:17" ht="22.2" customHeight="1" x14ac:dyDescent="0.55000000000000004">
      <c r="A56" s="109" t="s">
        <v>165</v>
      </c>
      <c r="C56" s="110"/>
      <c r="E56" s="113">
        <v>2</v>
      </c>
      <c r="F56" s="202">
        <v>300465</v>
      </c>
      <c r="G56" s="194"/>
      <c r="H56" s="202">
        <v>297453</v>
      </c>
      <c r="I56" s="190"/>
      <c r="J56" s="175">
        <v>302266</v>
      </c>
      <c r="K56" s="187"/>
      <c r="L56" s="202">
        <v>299229</v>
      </c>
      <c r="O56" s="224"/>
      <c r="Q56" s="224"/>
    </row>
    <row r="57" spans="1:17" ht="22.2" customHeight="1" x14ac:dyDescent="0.55000000000000004">
      <c r="A57" s="109" t="s">
        <v>37</v>
      </c>
      <c r="F57" s="202">
        <v>907432</v>
      </c>
      <c r="G57" s="194"/>
      <c r="H57" s="202">
        <v>909258</v>
      </c>
      <c r="I57" s="200"/>
      <c r="J57" s="202">
        <v>867791</v>
      </c>
      <c r="K57" s="194"/>
      <c r="L57" s="202">
        <v>870044</v>
      </c>
      <c r="O57" s="224"/>
      <c r="Q57" s="224"/>
    </row>
    <row r="58" spans="1:17" ht="22.2" customHeight="1" x14ac:dyDescent="0.55000000000000004">
      <c r="A58" s="109" t="s">
        <v>146</v>
      </c>
      <c r="F58" s="202"/>
      <c r="G58" s="194"/>
      <c r="H58" s="202"/>
      <c r="I58" s="200"/>
      <c r="J58" s="202"/>
      <c r="K58" s="194"/>
      <c r="L58" s="202"/>
      <c r="O58" s="224"/>
      <c r="Q58" s="224"/>
    </row>
    <row r="59" spans="1:17" ht="22.2" customHeight="1" x14ac:dyDescent="0.55000000000000004">
      <c r="B59" s="109" t="s">
        <v>161</v>
      </c>
      <c r="F59" s="177">
        <v>891180</v>
      </c>
      <c r="G59" s="200"/>
      <c r="H59" s="177">
        <v>892590</v>
      </c>
      <c r="I59" s="200"/>
      <c r="J59" s="177">
        <v>879319</v>
      </c>
      <c r="K59" s="187"/>
      <c r="L59" s="177">
        <v>878631</v>
      </c>
      <c r="O59" s="224"/>
      <c r="Q59" s="224"/>
    </row>
    <row r="60" spans="1:17" ht="22.2" customHeight="1" x14ac:dyDescent="0.55000000000000004">
      <c r="A60" s="141" t="s">
        <v>38</v>
      </c>
      <c r="B60" s="141"/>
      <c r="C60" s="141"/>
      <c r="D60" s="141"/>
      <c r="F60" s="191">
        <f>SUM(F55:F59)</f>
        <v>2099077</v>
      </c>
      <c r="G60" s="146"/>
      <c r="H60" s="191">
        <f>SUM(H55:H59)</f>
        <v>2099301</v>
      </c>
      <c r="I60" s="135"/>
      <c r="J60" s="191">
        <f>SUM(J55:J59)</f>
        <v>2080344</v>
      </c>
      <c r="K60" s="146"/>
      <c r="L60" s="191">
        <f>SUM(L55:L59)</f>
        <v>2078872</v>
      </c>
      <c r="O60" s="224"/>
      <c r="Q60" s="224"/>
    </row>
    <row r="61" spans="1:17" ht="10.95" customHeight="1" x14ac:dyDescent="0.55000000000000004">
      <c r="A61" s="141"/>
      <c r="B61" s="141"/>
      <c r="C61" s="141"/>
      <c r="D61" s="141"/>
      <c r="F61" s="173"/>
      <c r="G61" s="146"/>
      <c r="H61" s="173"/>
      <c r="I61" s="135"/>
      <c r="J61" s="173"/>
      <c r="K61" s="146"/>
      <c r="L61" s="173"/>
      <c r="O61" s="224"/>
      <c r="Q61" s="224"/>
    </row>
    <row r="62" spans="1:17" ht="22.5" customHeight="1" x14ac:dyDescent="0.55000000000000004">
      <c r="A62" s="141" t="s">
        <v>39</v>
      </c>
      <c r="B62" s="141"/>
      <c r="C62" s="141"/>
      <c r="D62" s="141"/>
      <c r="F62" s="167">
        <f>F52+F60</f>
        <v>4430602</v>
      </c>
      <c r="G62" s="135"/>
      <c r="H62" s="167">
        <f>H52+H60</f>
        <v>4526910</v>
      </c>
      <c r="I62" s="135"/>
      <c r="J62" s="167">
        <f>J52+J60</f>
        <v>4783715</v>
      </c>
      <c r="K62" s="135"/>
      <c r="L62" s="167">
        <f>L52+L60</f>
        <v>4866180</v>
      </c>
      <c r="O62" s="224"/>
      <c r="Q62" s="224"/>
    </row>
    <row r="63" spans="1:17" ht="10.95" customHeight="1" x14ac:dyDescent="0.55000000000000004">
      <c r="A63" s="141"/>
      <c r="B63" s="141"/>
      <c r="C63" s="141"/>
      <c r="D63" s="141"/>
      <c r="F63" s="203"/>
      <c r="G63" s="203"/>
      <c r="H63" s="203"/>
      <c r="I63" s="203"/>
      <c r="J63" s="203"/>
      <c r="K63" s="203"/>
      <c r="L63" s="203"/>
    </row>
    <row r="64" spans="1:17" ht="22.5" customHeight="1" x14ac:dyDescent="0.55000000000000004">
      <c r="A64" s="143" t="s">
        <v>40</v>
      </c>
      <c r="B64" s="141"/>
      <c r="C64" s="141"/>
      <c r="D64" s="141"/>
      <c r="F64" s="204"/>
      <c r="G64" s="205"/>
      <c r="H64" s="204"/>
      <c r="I64" s="204"/>
      <c r="J64" s="204"/>
      <c r="K64" s="204"/>
      <c r="L64" s="204"/>
    </row>
    <row r="65" spans="1:17" ht="19.95" customHeight="1" x14ac:dyDescent="0.55000000000000004">
      <c r="A65" s="109" t="s">
        <v>41</v>
      </c>
      <c r="D65" s="141"/>
      <c r="F65" s="204"/>
      <c r="G65" s="205"/>
      <c r="H65" s="204"/>
      <c r="I65" s="204"/>
      <c r="J65" s="204"/>
      <c r="K65" s="204"/>
      <c r="L65" s="204"/>
    </row>
    <row r="66" spans="1:17" ht="19.95" customHeight="1" x14ac:dyDescent="0.55000000000000004">
      <c r="B66" s="109" t="s">
        <v>42</v>
      </c>
      <c r="D66" s="141"/>
      <c r="F66" s="204"/>
      <c r="G66" s="205"/>
      <c r="H66" s="204"/>
      <c r="I66" s="204"/>
      <c r="J66" s="204"/>
      <c r="K66" s="204"/>
      <c r="L66" s="204"/>
    </row>
    <row r="67" spans="1:17" ht="19.95" customHeight="1" thickBot="1" x14ac:dyDescent="0.6">
      <c r="B67" s="111" t="s">
        <v>166</v>
      </c>
      <c r="D67" s="141"/>
      <c r="F67" s="206">
        <f>'SH6-7'!C48</f>
        <v>265900</v>
      </c>
      <c r="G67" s="207"/>
      <c r="H67" s="206">
        <v>265900</v>
      </c>
      <c r="I67" s="208"/>
      <c r="J67" s="206">
        <f>'SH8-9'!D48</f>
        <v>265900</v>
      </c>
      <c r="K67" s="188"/>
      <c r="L67" s="206">
        <v>265900</v>
      </c>
      <c r="O67" s="224"/>
      <c r="Q67" s="224"/>
    </row>
    <row r="68" spans="1:17" ht="19.95" customHeight="1" thickTop="1" x14ac:dyDescent="0.55000000000000004">
      <c r="B68" s="109" t="s">
        <v>44</v>
      </c>
      <c r="D68" s="141"/>
      <c r="F68" s="209"/>
      <c r="G68" s="207"/>
      <c r="H68" s="209"/>
      <c r="I68" s="208"/>
      <c r="J68" s="209"/>
      <c r="K68" s="188"/>
      <c r="L68" s="209"/>
    </row>
    <row r="69" spans="1:17" ht="19.95" customHeight="1" x14ac:dyDescent="0.55000000000000004">
      <c r="B69" s="111" t="s">
        <v>166</v>
      </c>
      <c r="D69" s="141"/>
      <c r="F69" s="209">
        <f>'SH6-7'!C48</f>
        <v>265900</v>
      </c>
      <c r="G69" s="207"/>
      <c r="H69" s="209">
        <v>265900</v>
      </c>
      <c r="I69" s="208"/>
      <c r="J69" s="209">
        <f>'SH8-9'!D48</f>
        <v>265900</v>
      </c>
      <c r="K69" s="188"/>
      <c r="L69" s="209">
        <v>265900</v>
      </c>
      <c r="O69" s="224"/>
      <c r="Q69" s="224"/>
    </row>
    <row r="70" spans="1:17" ht="19.95" customHeight="1" x14ac:dyDescent="0.55000000000000004">
      <c r="A70" s="109" t="s">
        <v>45</v>
      </c>
      <c r="C70" s="141"/>
      <c r="D70" s="141"/>
      <c r="F70" s="209">
        <f>'SH6-7'!E48</f>
        <v>1342448</v>
      </c>
      <c r="G70" s="207"/>
      <c r="H70" s="209">
        <v>1342448</v>
      </c>
      <c r="I70" s="208"/>
      <c r="J70" s="209">
        <f>'SH8-9'!F48</f>
        <v>1342448</v>
      </c>
      <c r="K70" s="188"/>
      <c r="L70" s="209">
        <v>1342448</v>
      </c>
      <c r="O70" s="224"/>
      <c r="Q70" s="224"/>
    </row>
    <row r="71" spans="1:17" ht="19.95" customHeight="1" x14ac:dyDescent="0.55000000000000004">
      <c r="A71" s="109" t="s">
        <v>46</v>
      </c>
      <c r="C71" s="195"/>
      <c r="D71" s="141"/>
      <c r="F71" s="209"/>
      <c r="G71" s="207"/>
      <c r="H71" s="209"/>
      <c r="I71" s="208"/>
      <c r="J71" s="210"/>
      <c r="K71" s="207"/>
      <c r="L71" s="209"/>
    </row>
    <row r="72" spans="1:17" ht="19.95" customHeight="1" x14ac:dyDescent="0.55000000000000004">
      <c r="B72" s="109" t="s">
        <v>47</v>
      </c>
      <c r="C72" s="195"/>
      <c r="D72" s="141"/>
      <c r="F72" s="209"/>
      <c r="G72" s="207"/>
      <c r="H72" s="209"/>
      <c r="I72" s="208"/>
      <c r="J72" s="210"/>
      <c r="K72" s="207"/>
      <c r="L72" s="209"/>
    </row>
    <row r="73" spans="1:17" ht="19.95" customHeight="1" x14ac:dyDescent="0.55000000000000004">
      <c r="C73" s="110" t="s">
        <v>48</v>
      </c>
      <c r="D73" s="141"/>
      <c r="F73" s="209">
        <f>'SH6-7'!G48</f>
        <v>26796</v>
      </c>
      <c r="G73" s="207"/>
      <c r="H73" s="209">
        <v>26796</v>
      </c>
      <c r="I73" s="208"/>
      <c r="J73" s="209">
        <f>'SH8-9'!H48</f>
        <v>26796</v>
      </c>
      <c r="K73" s="188"/>
      <c r="L73" s="209">
        <v>26796</v>
      </c>
      <c r="O73" s="224"/>
      <c r="Q73" s="224"/>
    </row>
    <row r="74" spans="1:17" ht="19.95" customHeight="1" x14ac:dyDescent="0.55000000000000004">
      <c r="B74" s="141"/>
      <c r="C74" s="109" t="s">
        <v>49</v>
      </c>
      <c r="D74" s="141"/>
      <c r="F74" s="209">
        <f>'SH6-7'!I48</f>
        <v>2285000</v>
      </c>
      <c r="G74" s="207"/>
      <c r="H74" s="209">
        <v>2285000</v>
      </c>
      <c r="I74" s="208"/>
      <c r="J74" s="209">
        <f>'SH8-9'!J48</f>
        <v>2285000</v>
      </c>
      <c r="K74" s="188"/>
      <c r="L74" s="209">
        <v>2285000</v>
      </c>
      <c r="O74" s="224"/>
      <c r="Q74" s="224"/>
    </row>
    <row r="75" spans="1:17" ht="19.95" customHeight="1" x14ac:dyDescent="0.55000000000000004">
      <c r="A75" s="109" t="s">
        <v>50</v>
      </c>
      <c r="B75" s="109" t="s">
        <v>194</v>
      </c>
      <c r="D75" s="141"/>
      <c r="F75" s="209">
        <v>1610704</v>
      </c>
      <c r="G75" s="207"/>
      <c r="H75" s="209">
        <v>1552528</v>
      </c>
      <c r="I75" s="208"/>
      <c r="J75" s="202">
        <f>'SH8-9'!L48</f>
        <v>1696732</v>
      </c>
      <c r="K75" s="188"/>
      <c r="L75" s="209">
        <v>1688515</v>
      </c>
      <c r="O75" s="224"/>
      <c r="Q75" s="224"/>
    </row>
    <row r="76" spans="1:17" ht="19.95" customHeight="1" x14ac:dyDescent="0.55000000000000004">
      <c r="A76" s="109" t="s">
        <v>52</v>
      </c>
      <c r="D76" s="141"/>
      <c r="F76" s="209">
        <f>'SH6-7'!U48</f>
        <v>4079678</v>
      </c>
      <c r="G76" s="207"/>
      <c r="H76" s="209">
        <v>4080736</v>
      </c>
      <c r="I76" s="208"/>
      <c r="J76" s="130">
        <f>'SH8-9'!R48</f>
        <v>3911993</v>
      </c>
      <c r="K76" s="188"/>
      <c r="L76" s="209">
        <v>3913051</v>
      </c>
      <c r="O76" s="224"/>
      <c r="Q76" s="224"/>
    </row>
    <row r="77" spans="1:17" ht="22.5" customHeight="1" x14ac:dyDescent="0.55000000000000004">
      <c r="A77" s="150" t="s">
        <v>53</v>
      </c>
      <c r="B77" s="141"/>
      <c r="C77" s="141"/>
      <c r="D77" s="141"/>
      <c r="F77" s="191">
        <f>SUM(F69:F76)</f>
        <v>9610526</v>
      </c>
      <c r="G77" s="135"/>
      <c r="H77" s="191">
        <f>SUM(H69:H76)</f>
        <v>9553408</v>
      </c>
      <c r="I77" s="135"/>
      <c r="J77" s="191">
        <f>SUM(J69:J76)</f>
        <v>9528869</v>
      </c>
      <c r="K77" s="135"/>
      <c r="L77" s="191">
        <f>SUM(L69:L76)</f>
        <v>9521710</v>
      </c>
      <c r="O77" s="224"/>
      <c r="Q77" s="224"/>
    </row>
    <row r="78" spans="1:17" ht="10.95" customHeight="1" x14ac:dyDescent="0.55000000000000004">
      <c r="A78" s="150"/>
      <c r="B78" s="141"/>
      <c r="C78" s="141"/>
      <c r="D78" s="141"/>
      <c r="F78" s="173"/>
      <c r="G78" s="135"/>
      <c r="H78" s="173"/>
      <c r="I78" s="135"/>
      <c r="J78" s="173"/>
      <c r="K78" s="135"/>
      <c r="L78" s="173"/>
      <c r="O78" s="224"/>
      <c r="Q78" s="224"/>
    </row>
    <row r="79" spans="1:17" ht="22.5" customHeight="1" thickBot="1" x14ac:dyDescent="0.6">
      <c r="A79" s="141" t="s">
        <v>54</v>
      </c>
      <c r="B79" s="141"/>
      <c r="C79" s="141"/>
      <c r="D79" s="141"/>
      <c r="F79" s="196">
        <f>SUM(F62,F77)</f>
        <v>14041128</v>
      </c>
      <c r="G79" s="135"/>
      <c r="H79" s="196">
        <f>SUM(H62,H77)</f>
        <v>14080318</v>
      </c>
      <c r="I79" s="135"/>
      <c r="J79" s="196">
        <f>SUM(J62,J77)</f>
        <v>14312584</v>
      </c>
      <c r="K79" s="135"/>
      <c r="L79" s="196">
        <f>SUM(L62,L77)</f>
        <v>14387890</v>
      </c>
      <c r="O79" s="224"/>
      <c r="Q79" s="224"/>
    </row>
    <row r="80" spans="1:17" ht="22.5" customHeight="1" thickTop="1" x14ac:dyDescent="0.55000000000000004">
      <c r="A80" s="141"/>
      <c r="B80" s="141"/>
      <c r="C80" s="141"/>
      <c r="D80" s="141"/>
      <c r="F80" s="173"/>
      <c r="G80" s="135"/>
      <c r="H80" s="173"/>
      <c r="I80" s="135"/>
      <c r="J80" s="173"/>
      <c r="K80" s="135"/>
      <c r="L80" s="173"/>
      <c r="P80" s="221"/>
    </row>
    <row r="81" spans="1:16" ht="22.5" customHeight="1" x14ac:dyDescent="0.55000000000000004">
      <c r="A81" s="141"/>
      <c r="B81" s="141"/>
      <c r="C81" s="141"/>
      <c r="D81" s="141"/>
      <c r="F81" s="173"/>
      <c r="G81" s="135"/>
      <c r="H81" s="173"/>
      <c r="I81" s="135"/>
      <c r="J81" s="173"/>
      <c r="K81" s="135"/>
      <c r="L81" s="173"/>
      <c r="P81" s="221"/>
    </row>
    <row r="82" spans="1:16" ht="22.5" customHeight="1" x14ac:dyDescent="0.55000000000000004">
      <c r="A82" s="141"/>
      <c r="B82" s="141"/>
      <c r="C82" s="141"/>
      <c r="D82" s="141"/>
      <c r="E82" s="141"/>
      <c r="F82" s="230"/>
      <c r="G82" s="141"/>
      <c r="H82" s="230"/>
      <c r="I82" s="141"/>
      <c r="J82" s="230"/>
      <c r="K82" s="135"/>
      <c r="L82" s="230"/>
    </row>
    <row r="83" spans="1:16" ht="22.5" customHeight="1" x14ac:dyDescent="0.55000000000000004">
      <c r="E83" s="141"/>
      <c r="F83" s="141"/>
      <c r="G83" s="141"/>
      <c r="H83" s="141"/>
      <c r="I83" s="141"/>
      <c r="J83" s="141"/>
      <c r="L83" s="141"/>
    </row>
    <row r="84" spans="1:16" ht="22.5" customHeight="1" x14ac:dyDescent="0.55000000000000004">
      <c r="E84" s="141"/>
      <c r="F84" s="141"/>
      <c r="G84" s="141"/>
      <c r="H84" s="141"/>
      <c r="I84" s="141"/>
      <c r="J84" s="141"/>
      <c r="L84" s="141"/>
    </row>
    <row r="86" spans="1:16" ht="22.5" customHeight="1" x14ac:dyDescent="0.55000000000000004">
      <c r="F86" s="223"/>
      <c r="H86" s="223"/>
      <c r="J86" s="223"/>
      <c r="L86" s="223"/>
    </row>
  </sheetData>
  <mergeCells count="6">
    <mergeCell ref="F41:L41"/>
    <mergeCell ref="F4:H4"/>
    <mergeCell ref="J4:L4"/>
    <mergeCell ref="F8:L8"/>
    <mergeCell ref="F37:H37"/>
    <mergeCell ref="J37:L37"/>
  </mergeCells>
  <pageMargins left="0.7" right="0.7" top="0.48" bottom="0.5" header="0.5" footer="0.5"/>
  <pageSetup paperSize="9" scale="78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Q105"/>
  <sheetViews>
    <sheetView showGridLines="0" view="pageBreakPreview" zoomScale="85" zoomScaleNormal="74" zoomScaleSheetLayoutView="85" workbookViewId="0"/>
  </sheetViews>
  <sheetFormatPr defaultColWidth="9.375" defaultRowHeight="21.6" x14ac:dyDescent="0.55000000000000004"/>
  <cols>
    <col min="1" max="2" width="2.125" style="109" customWidth="1"/>
    <col min="3" max="3" width="3.375" style="109" customWidth="1"/>
    <col min="4" max="4" width="55.125" style="109" customWidth="1"/>
    <col min="5" max="5" width="10.5" style="113" customWidth="1"/>
    <col min="6" max="6" width="15.375" style="109" customWidth="1"/>
    <col min="7" max="7" width="1.75" style="109" customWidth="1"/>
    <col min="8" max="8" width="15.375" style="109" customWidth="1"/>
    <col min="9" max="9" width="1.75" style="109" customWidth="1"/>
    <col min="10" max="10" width="15.375" style="109" customWidth="1"/>
    <col min="11" max="11" width="1.75" style="109" customWidth="1"/>
    <col min="12" max="12" width="15.375" style="109" customWidth="1"/>
    <col min="13" max="13" width="1" style="109" customWidth="1"/>
    <col min="14" max="14" width="8.375" style="109" customWidth="1"/>
    <col min="15" max="15" width="11.5" style="109" bestFit="1" customWidth="1"/>
    <col min="16" max="16" width="9.75" style="109" customWidth="1"/>
    <col min="17" max="17" width="11.5" style="109" bestFit="1" customWidth="1"/>
    <col min="18" max="18" width="9.375" style="109" customWidth="1"/>
    <col min="19" max="19" width="11.5" style="109" bestFit="1" customWidth="1"/>
    <col min="20" max="20" width="1.75" style="109" customWidth="1"/>
    <col min="21" max="21" width="11.5" style="109" bestFit="1" customWidth="1"/>
    <col min="22" max="16384" width="9.375" style="109"/>
  </cols>
  <sheetData>
    <row r="1" spans="1:17" ht="22.5" customHeight="1" x14ac:dyDescent="0.6">
      <c r="A1" s="137" t="s">
        <v>0</v>
      </c>
      <c r="B1" s="110"/>
      <c r="C1" s="110"/>
      <c r="D1" s="110"/>
      <c r="E1" s="138"/>
      <c r="F1" s="139"/>
      <c r="H1" s="139"/>
      <c r="J1" s="139"/>
      <c r="L1" s="139"/>
    </row>
    <row r="2" spans="1:17" ht="22.5" customHeight="1" x14ac:dyDescent="0.6">
      <c r="A2" s="140" t="s">
        <v>55</v>
      </c>
      <c r="B2" s="110"/>
      <c r="C2" s="110"/>
      <c r="D2" s="110"/>
      <c r="E2" s="138"/>
      <c r="F2" s="110"/>
      <c r="G2" s="110"/>
      <c r="H2" s="110"/>
      <c r="I2" s="110"/>
      <c r="J2" s="110"/>
      <c r="K2" s="110"/>
      <c r="L2" s="110"/>
    </row>
    <row r="3" spans="1:17" ht="19.05" customHeight="1" x14ac:dyDescent="0.55000000000000004">
      <c r="A3" s="110"/>
      <c r="B3" s="110"/>
      <c r="C3" s="110"/>
      <c r="D3" s="110"/>
      <c r="E3" s="138"/>
      <c r="F3" s="110"/>
      <c r="G3" s="110"/>
      <c r="H3" s="110"/>
      <c r="I3" s="110"/>
      <c r="J3" s="110"/>
      <c r="K3" s="110"/>
      <c r="L3" s="110"/>
    </row>
    <row r="4" spans="1:17" ht="22.5" customHeight="1" x14ac:dyDescent="0.55000000000000004">
      <c r="A4" s="141"/>
      <c r="B4" s="141"/>
      <c r="C4" s="141"/>
      <c r="D4" s="141"/>
      <c r="F4" s="253" t="s">
        <v>2</v>
      </c>
      <c r="G4" s="253"/>
      <c r="H4" s="253"/>
      <c r="I4" s="141"/>
      <c r="J4" s="253" t="s">
        <v>3</v>
      </c>
      <c r="K4" s="253"/>
      <c r="L4" s="253"/>
    </row>
    <row r="5" spans="1:17" ht="22.5" customHeight="1" x14ac:dyDescent="0.55000000000000004">
      <c r="A5" s="141"/>
      <c r="B5" s="141"/>
      <c r="C5" s="141"/>
      <c r="D5" s="238"/>
      <c r="F5" s="254" t="s">
        <v>56</v>
      </c>
      <c r="G5" s="254"/>
      <c r="H5" s="254"/>
      <c r="I5" s="141"/>
      <c r="J5" s="254" t="s">
        <v>56</v>
      </c>
      <c r="K5" s="254"/>
      <c r="L5" s="254"/>
    </row>
    <row r="6" spans="1:17" ht="22.5" customHeight="1" x14ac:dyDescent="0.55000000000000004">
      <c r="A6" s="141"/>
      <c r="B6" s="141"/>
      <c r="C6" s="141"/>
      <c r="D6" s="141"/>
      <c r="F6" s="254" t="s">
        <v>222</v>
      </c>
      <c r="G6" s="254"/>
      <c r="H6" s="254"/>
      <c r="I6" s="141"/>
      <c r="J6" s="254" t="s">
        <v>222</v>
      </c>
      <c r="K6" s="254"/>
      <c r="L6" s="254"/>
    </row>
    <row r="7" spans="1:17" ht="22.5" customHeight="1" x14ac:dyDescent="0.55000000000000004">
      <c r="A7" s="141"/>
      <c r="B7" s="141"/>
      <c r="C7" s="141"/>
      <c r="D7" s="238"/>
      <c r="E7" s="113" t="s">
        <v>6</v>
      </c>
      <c r="F7" s="142">
        <v>2566</v>
      </c>
      <c r="G7" s="142"/>
      <c r="H7" s="142">
        <v>2565</v>
      </c>
      <c r="I7" s="142"/>
      <c r="J7" s="142">
        <v>2566</v>
      </c>
      <c r="K7" s="142"/>
      <c r="L7" s="142">
        <v>2565</v>
      </c>
    </row>
    <row r="8" spans="1:17" ht="22.5" customHeight="1" x14ac:dyDescent="0.55000000000000004">
      <c r="A8" s="141"/>
      <c r="B8" s="141"/>
      <c r="C8" s="141"/>
      <c r="D8" s="141"/>
      <c r="F8" s="252" t="s">
        <v>58</v>
      </c>
      <c r="G8" s="252"/>
      <c r="H8" s="252"/>
      <c r="I8" s="252"/>
      <c r="J8" s="252"/>
      <c r="K8" s="252"/>
      <c r="L8" s="252"/>
    </row>
    <row r="9" spans="1:17" ht="22.5" customHeight="1" x14ac:dyDescent="0.55000000000000004">
      <c r="A9" s="143" t="s">
        <v>59</v>
      </c>
      <c r="E9" s="113">
        <v>2</v>
      </c>
      <c r="F9" s="144"/>
      <c r="G9" s="142"/>
      <c r="H9" s="144"/>
      <c r="I9" s="142"/>
      <c r="J9" s="144"/>
      <c r="K9" s="142"/>
      <c r="L9" s="144"/>
    </row>
    <row r="10" spans="1:17" ht="22.5" customHeight="1" x14ac:dyDescent="0.55000000000000004">
      <c r="A10" s="109" t="s">
        <v>60</v>
      </c>
      <c r="E10" s="113">
        <v>5</v>
      </c>
      <c r="F10" s="112">
        <v>3005837</v>
      </c>
      <c r="G10" s="112"/>
      <c r="H10" s="112">
        <v>2874531</v>
      </c>
      <c r="I10" s="112"/>
      <c r="J10" s="112">
        <v>3005016</v>
      </c>
      <c r="K10" s="112"/>
      <c r="L10" s="112">
        <v>2864561</v>
      </c>
      <c r="O10" s="237"/>
      <c r="Q10" s="237"/>
    </row>
    <row r="11" spans="1:17" ht="22.5" hidden="1" customHeight="1" x14ac:dyDescent="0.55000000000000004">
      <c r="A11" s="3" t="s">
        <v>102</v>
      </c>
      <c r="B11" s="3"/>
      <c r="C11" s="3"/>
      <c r="D11" s="3"/>
      <c r="F11" s="112">
        <v>0</v>
      </c>
      <c r="G11" s="18"/>
      <c r="H11" s="232">
        <v>0</v>
      </c>
      <c r="I11" s="18"/>
      <c r="J11" s="18">
        <v>0</v>
      </c>
      <c r="K11" s="18"/>
      <c r="L11" s="75">
        <v>0</v>
      </c>
      <c r="O11" s="237"/>
    </row>
    <row r="12" spans="1:17" ht="22.5" customHeight="1" x14ac:dyDescent="0.55000000000000004">
      <c r="A12" s="109" t="s">
        <v>61</v>
      </c>
      <c r="B12" s="110"/>
      <c r="C12" s="3"/>
      <c r="D12" s="3"/>
      <c r="F12" s="18">
        <v>46330</v>
      </c>
      <c r="G12" s="18"/>
      <c r="H12" s="18">
        <v>44231</v>
      </c>
      <c r="I12" s="18"/>
      <c r="J12" s="18">
        <v>45758</v>
      </c>
      <c r="K12" s="18"/>
      <c r="L12" s="18">
        <v>51108</v>
      </c>
      <c r="O12" s="237"/>
      <c r="Q12" s="237"/>
    </row>
    <row r="13" spans="1:17" ht="22.5" customHeight="1" x14ac:dyDescent="0.55000000000000004">
      <c r="A13" s="141" t="s">
        <v>62</v>
      </c>
      <c r="B13" s="141"/>
      <c r="C13" s="141"/>
      <c r="D13" s="141"/>
      <c r="F13" s="145">
        <f>SUM(F10:F12)</f>
        <v>3052167</v>
      </c>
      <c r="G13" s="146"/>
      <c r="H13" s="145">
        <f>SUM(H10:H12)</f>
        <v>2918762</v>
      </c>
      <c r="I13" s="146"/>
      <c r="J13" s="145">
        <f>SUM(J10:J12)</f>
        <v>3050774</v>
      </c>
      <c r="K13" s="135"/>
      <c r="L13" s="145">
        <f>SUM(L10:L12)</f>
        <v>2915669</v>
      </c>
      <c r="O13" s="237"/>
      <c r="Q13" s="237"/>
    </row>
    <row r="14" spans="1:17" ht="14.55" customHeight="1" x14ac:dyDescent="0.55000000000000004">
      <c r="A14" s="141"/>
      <c r="B14" s="141"/>
      <c r="C14" s="141"/>
      <c r="D14" s="141"/>
      <c r="F14" s="147"/>
      <c r="G14" s="148"/>
      <c r="H14" s="147"/>
      <c r="I14" s="148"/>
      <c r="J14" s="147"/>
      <c r="K14" s="147"/>
      <c r="L14" s="147"/>
    </row>
    <row r="15" spans="1:17" ht="22.5" customHeight="1" x14ac:dyDescent="0.55000000000000004">
      <c r="A15" s="143" t="s">
        <v>63</v>
      </c>
      <c r="E15" s="113">
        <v>2</v>
      </c>
      <c r="F15" s="97"/>
      <c r="G15" s="97"/>
      <c r="H15" s="97"/>
      <c r="I15" s="97"/>
      <c r="J15" s="97"/>
      <c r="K15" s="97"/>
      <c r="L15" s="97"/>
    </row>
    <row r="16" spans="1:17" ht="22.5" customHeight="1" x14ac:dyDescent="0.55000000000000004">
      <c r="A16" s="109" t="s">
        <v>64</v>
      </c>
      <c r="F16" s="97">
        <v>2089404</v>
      </c>
      <c r="G16" s="112"/>
      <c r="H16" s="97">
        <v>2093719</v>
      </c>
      <c r="I16" s="112"/>
      <c r="J16" s="149">
        <v>2106005</v>
      </c>
      <c r="K16" s="112"/>
      <c r="L16" s="149">
        <v>2091471</v>
      </c>
      <c r="O16" s="237"/>
      <c r="Q16" s="237"/>
    </row>
    <row r="17" spans="1:17" ht="22.5" customHeight="1" x14ac:dyDescent="0.55000000000000004">
      <c r="A17" s="109" t="s">
        <v>151</v>
      </c>
      <c r="F17" s="97">
        <v>754530</v>
      </c>
      <c r="G17" s="112"/>
      <c r="H17" s="97">
        <v>666782</v>
      </c>
      <c r="I17" s="112"/>
      <c r="J17" s="149">
        <v>757671</v>
      </c>
      <c r="K17" s="112"/>
      <c r="L17" s="149">
        <v>665998</v>
      </c>
      <c r="O17" s="237"/>
      <c r="Q17" s="237"/>
    </row>
    <row r="18" spans="1:17" ht="22.5" customHeight="1" x14ac:dyDescent="0.55000000000000004">
      <c r="A18" s="109" t="s">
        <v>65</v>
      </c>
      <c r="F18" s="97">
        <v>177879</v>
      </c>
      <c r="G18" s="112"/>
      <c r="H18" s="97">
        <v>158706</v>
      </c>
      <c r="I18" s="112"/>
      <c r="J18" s="149">
        <v>174878</v>
      </c>
      <c r="K18" s="112"/>
      <c r="L18" s="149">
        <v>153159</v>
      </c>
      <c r="O18" s="237"/>
      <c r="Q18" s="237"/>
    </row>
    <row r="19" spans="1:17" ht="22.5" customHeight="1" x14ac:dyDescent="0.55000000000000004">
      <c r="A19" s="141" t="s">
        <v>66</v>
      </c>
      <c r="B19" s="141"/>
      <c r="C19" s="141"/>
      <c r="D19" s="141"/>
      <c r="F19" s="145">
        <f>SUM(F16:G18)</f>
        <v>3021813</v>
      </c>
      <c r="G19" s="146"/>
      <c r="H19" s="145">
        <f>SUM(H16:I18)</f>
        <v>2919207</v>
      </c>
      <c r="I19" s="146"/>
      <c r="J19" s="145">
        <f>SUM(J16:K18)</f>
        <v>3038554</v>
      </c>
      <c r="K19" s="146"/>
      <c r="L19" s="145">
        <f>SUM(L16:M18)</f>
        <v>2910628</v>
      </c>
      <c r="O19" s="237"/>
      <c r="Q19" s="237"/>
    </row>
    <row r="20" spans="1:17" ht="14.55" customHeight="1" x14ac:dyDescent="0.55000000000000004">
      <c r="A20" s="150"/>
      <c r="B20" s="141"/>
      <c r="F20" s="151"/>
      <c r="G20" s="151"/>
      <c r="H20" s="151"/>
      <c r="I20" s="151"/>
      <c r="J20" s="151"/>
      <c r="K20" s="151"/>
      <c r="L20" s="151"/>
    </row>
    <row r="21" spans="1:17" ht="22.5" customHeight="1" x14ac:dyDescent="0.55000000000000004">
      <c r="A21" s="150" t="s">
        <v>219</v>
      </c>
      <c r="B21" s="141"/>
      <c r="F21" s="147">
        <f t="shared" ref="F21:G21" si="0">F13-F19</f>
        <v>30354</v>
      </c>
      <c r="G21" s="147">
        <f t="shared" si="0"/>
        <v>0</v>
      </c>
      <c r="H21" s="147">
        <v>-445</v>
      </c>
      <c r="I21" s="147">
        <f t="shared" ref="I21:J21" si="1">I13-I19</f>
        <v>0</v>
      </c>
      <c r="J21" s="147">
        <f t="shared" si="1"/>
        <v>12220</v>
      </c>
      <c r="K21" s="147"/>
      <c r="L21" s="147">
        <v>5041</v>
      </c>
      <c r="O21" s="237"/>
      <c r="Q21" s="237"/>
    </row>
    <row r="22" spans="1:17" ht="22.5" customHeight="1" x14ac:dyDescent="0.55000000000000004">
      <c r="A22" s="110" t="s">
        <v>172</v>
      </c>
      <c r="F22" s="151">
        <v>-3471</v>
      </c>
      <c r="G22" s="151"/>
      <c r="H22" s="151">
        <v>-3530</v>
      </c>
      <c r="I22" s="151"/>
      <c r="J22" s="151">
        <v>-3480</v>
      </c>
      <c r="K22" s="151"/>
      <c r="L22" s="151">
        <v>-3515</v>
      </c>
      <c r="O22" s="237"/>
      <c r="Q22" s="237"/>
    </row>
    <row r="23" spans="1:17" ht="22.5" customHeight="1" x14ac:dyDescent="0.55000000000000004">
      <c r="A23" s="110" t="s">
        <v>175</v>
      </c>
      <c r="F23" s="151"/>
      <c r="G23" s="151"/>
      <c r="H23" s="151"/>
      <c r="I23" s="151"/>
      <c r="J23" s="151"/>
      <c r="K23" s="151"/>
      <c r="L23" s="151"/>
    </row>
    <row r="24" spans="1:17" ht="22.5" customHeight="1" x14ac:dyDescent="0.55000000000000004">
      <c r="A24" s="109" t="s">
        <v>67</v>
      </c>
      <c r="F24" s="116">
        <v>34685</v>
      </c>
      <c r="G24" s="112"/>
      <c r="H24" s="116">
        <v>41484</v>
      </c>
      <c r="I24" s="112"/>
      <c r="J24" s="153">
        <v>0</v>
      </c>
      <c r="K24" s="152"/>
      <c r="L24" s="153">
        <v>0</v>
      </c>
      <c r="O24" s="237"/>
      <c r="Q24" s="237"/>
    </row>
    <row r="25" spans="1:17" ht="22.5" customHeight="1" x14ac:dyDescent="0.55000000000000004">
      <c r="A25" s="150" t="s">
        <v>230</v>
      </c>
      <c r="B25" s="141"/>
      <c r="C25" s="141"/>
      <c r="D25" s="141"/>
      <c r="E25" s="141"/>
      <c r="F25" s="117">
        <f>F13-F19+F22+F24</f>
        <v>61568</v>
      </c>
      <c r="G25" s="117">
        <f t="shared" ref="G25:K25" si="2">G13-G19+G22+G24</f>
        <v>0</v>
      </c>
      <c r="H25" s="117">
        <f>H13-H19+H22+H24</f>
        <v>37509</v>
      </c>
      <c r="I25" s="117">
        <f t="shared" si="2"/>
        <v>0</v>
      </c>
      <c r="J25" s="117">
        <f>J13-J19+J22+J24</f>
        <v>8740</v>
      </c>
      <c r="K25" s="117">
        <f t="shared" si="2"/>
        <v>0</v>
      </c>
      <c r="L25" s="117">
        <f>L13-L19+L22+L24</f>
        <v>1526</v>
      </c>
      <c r="O25" s="237"/>
      <c r="Q25" s="237"/>
    </row>
    <row r="26" spans="1:17" ht="22.5" customHeight="1" x14ac:dyDescent="0.55000000000000004">
      <c r="A26" s="9" t="s">
        <v>237</v>
      </c>
      <c r="B26" s="3"/>
      <c r="C26" s="3"/>
      <c r="D26" s="3"/>
      <c r="F26" s="112">
        <v>-3392</v>
      </c>
      <c r="G26" s="112"/>
      <c r="H26" s="112">
        <v>1098</v>
      </c>
      <c r="I26" s="112"/>
      <c r="J26" s="112">
        <v>-523</v>
      </c>
      <c r="K26" s="112"/>
      <c r="L26" s="112">
        <v>-22</v>
      </c>
      <c r="O26" s="237"/>
      <c r="Q26" s="237"/>
    </row>
    <row r="27" spans="1:17" ht="22.5" customHeight="1" x14ac:dyDescent="0.55000000000000004">
      <c r="A27" s="150" t="s">
        <v>228</v>
      </c>
      <c r="B27" s="141"/>
      <c r="C27" s="141"/>
      <c r="D27" s="141"/>
      <c r="F27" s="134">
        <f>F25+F26</f>
        <v>58176</v>
      </c>
      <c r="G27" s="135"/>
      <c r="H27" s="134">
        <f>H25+H26</f>
        <v>38607</v>
      </c>
      <c r="I27" s="135"/>
      <c r="J27" s="134">
        <f>J25+J26</f>
        <v>8217</v>
      </c>
      <c r="K27" s="135"/>
      <c r="L27" s="134">
        <f>L25+L26</f>
        <v>1504</v>
      </c>
      <c r="O27" s="237"/>
      <c r="Q27" s="237"/>
    </row>
    <row r="28" spans="1:17" ht="14.55" customHeight="1" x14ac:dyDescent="0.55000000000000004">
      <c r="F28" s="154"/>
      <c r="G28" s="154"/>
      <c r="H28" s="154"/>
      <c r="I28" s="154"/>
      <c r="J28" s="154"/>
      <c r="K28" s="154"/>
      <c r="L28" s="154"/>
    </row>
    <row r="29" spans="1:17" x14ac:dyDescent="0.55000000000000004">
      <c r="A29" s="141" t="s">
        <v>69</v>
      </c>
      <c r="F29" s="98"/>
      <c r="G29" s="98"/>
      <c r="H29" s="98"/>
      <c r="I29" s="98"/>
      <c r="J29" s="98"/>
      <c r="K29" s="98"/>
      <c r="L29" s="98"/>
    </row>
    <row r="30" spans="1:17" hidden="1" x14ac:dyDescent="0.55000000000000004">
      <c r="A30" s="155" t="s">
        <v>159</v>
      </c>
      <c r="F30" s="156"/>
      <c r="G30" s="156"/>
      <c r="H30" s="156"/>
      <c r="I30" s="156"/>
      <c r="J30" s="156"/>
      <c r="K30" s="156"/>
      <c r="L30" s="156"/>
    </row>
    <row r="31" spans="1:17" hidden="1" x14ac:dyDescent="0.55000000000000004">
      <c r="A31" s="109" t="s">
        <v>145</v>
      </c>
      <c r="F31" s="157">
        <v>0</v>
      </c>
      <c r="G31" s="157"/>
      <c r="H31" s="157">
        <v>0</v>
      </c>
      <c r="I31" s="157"/>
      <c r="J31" s="157">
        <v>0</v>
      </c>
      <c r="K31" s="157"/>
      <c r="L31" s="157">
        <v>0</v>
      </c>
    </row>
    <row r="32" spans="1:17" hidden="1" x14ac:dyDescent="0.55000000000000004">
      <c r="A32" s="109" t="s">
        <v>148</v>
      </c>
      <c r="F32" s="157"/>
      <c r="G32" s="157"/>
      <c r="H32" s="157"/>
      <c r="I32" s="157"/>
      <c r="J32" s="157"/>
      <c r="K32" s="157"/>
      <c r="L32" s="157"/>
    </row>
    <row r="33" spans="1:12" hidden="1" x14ac:dyDescent="0.55000000000000004">
      <c r="B33" s="109" t="s">
        <v>149</v>
      </c>
      <c r="F33" s="157"/>
      <c r="G33" s="157"/>
      <c r="H33" s="157"/>
      <c r="I33" s="157"/>
      <c r="J33" s="157"/>
      <c r="K33" s="157"/>
      <c r="L33" s="157"/>
    </row>
    <row r="34" spans="1:12" hidden="1" x14ac:dyDescent="0.55000000000000004">
      <c r="A34" s="109" t="s">
        <v>154</v>
      </c>
      <c r="F34" s="158"/>
      <c r="G34" s="157"/>
      <c r="H34" s="158"/>
      <c r="I34" s="157"/>
      <c r="J34" s="158"/>
      <c r="K34" s="157"/>
      <c r="L34" s="158"/>
    </row>
    <row r="35" spans="1:12" hidden="1" x14ac:dyDescent="0.55000000000000004">
      <c r="A35" s="109" t="s">
        <v>155</v>
      </c>
      <c r="F35" s="159"/>
      <c r="G35" s="160"/>
      <c r="H35" s="159"/>
      <c r="I35" s="157"/>
      <c r="J35" s="159"/>
      <c r="K35" s="157"/>
      <c r="L35" s="159"/>
    </row>
    <row r="36" spans="1:12" hidden="1" x14ac:dyDescent="0.55000000000000004">
      <c r="A36" s="141" t="s">
        <v>153</v>
      </c>
      <c r="F36" s="161">
        <f>SUM(F31:F35)</f>
        <v>0</v>
      </c>
      <c r="G36" s="160"/>
      <c r="H36" s="161">
        <f>SUM(H31:H35)</f>
        <v>0</v>
      </c>
      <c r="I36" s="156"/>
      <c r="J36" s="161">
        <f>SUM(J31:J35)</f>
        <v>0</v>
      </c>
      <c r="K36" s="156"/>
      <c r="L36" s="161">
        <f>SUM(L31:L35)</f>
        <v>0</v>
      </c>
    </row>
    <row r="37" spans="1:12" ht="6.75" hidden="1" customHeight="1" x14ac:dyDescent="0.55000000000000004">
      <c r="A37" s="141"/>
      <c r="F37" s="162"/>
      <c r="G37" s="156"/>
      <c r="H37" s="162"/>
      <c r="I37" s="156"/>
      <c r="J37" s="162"/>
      <c r="K37" s="156"/>
      <c r="L37" s="162"/>
    </row>
    <row r="38" spans="1:12" hidden="1" x14ac:dyDescent="0.55000000000000004">
      <c r="A38" s="155" t="s">
        <v>159</v>
      </c>
      <c r="F38" s="162"/>
      <c r="G38" s="156"/>
      <c r="H38" s="162"/>
      <c r="I38" s="156"/>
      <c r="J38" s="162"/>
      <c r="K38" s="156"/>
      <c r="L38" s="162"/>
    </row>
    <row r="39" spans="1:12" hidden="1" x14ac:dyDescent="0.55000000000000004">
      <c r="F39" s="98"/>
      <c r="G39" s="98"/>
      <c r="H39" s="98"/>
      <c r="I39" s="98"/>
      <c r="J39" s="98"/>
      <c r="K39" s="98"/>
      <c r="L39" s="98"/>
    </row>
    <row r="40" spans="1:12" hidden="1" x14ac:dyDescent="0.55000000000000004">
      <c r="A40" s="109" t="s">
        <v>70</v>
      </c>
      <c r="F40" s="154"/>
      <c r="G40" s="98"/>
      <c r="H40" s="154"/>
      <c r="I40" s="163"/>
      <c r="J40" s="163"/>
      <c r="K40" s="163"/>
      <c r="L40" s="163"/>
    </row>
    <row r="41" spans="1:12" hidden="1" x14ac:dyDescent="0.55000000000000004">
      <c r="B41" s="109" t="s">
        <v>71</v>
      </c>
      <c r="F41" s="131"/>
      <c r="G41" s="112"/>
      <c r="H41" s="131"/>
      <c r="I41" s="112"/>
      <c r="J41" s="131"/>
      <c r="K41" s="151"/>
      <c r="L41" s="131"/>
    </row>
    <row r="42" spans="1:12" ht="22.5" hidden="1" customHeight="1" x14ac:dyDescent="0.55000000000000004">
      <c r="A42" s="109" t="s">
        <v>148</v>
      </c>
      <c r="F42" s="112"/>
      <c r="G42" s="112"/>
      <c r="H42" s="112"/>
      <c r="I42" s="112"/>
      <c r="J42" s="112"/>
      <c r="K42" s="112"/>
      <c r="L42" s="112"/>
    </row>
    <row r="43" spans="1:12" ht="22.5" hidden="1" customHeight="1" x14ac:dyDescent="0.55000000000000004">
      <c r="B43" s="109" t="s">
        <v>149</v>
      </c>
      <c r="F43" s="112"/>
      <c r="G43" s="112"/>
      <c r="H43" s="112"/>
      <c r="I43" s="112"/>
      <c r="J43" s="112"/>
      <c r="K43" s="112"/>
      <c r="L43" s="112"/>
    </row>
    <row r="44" spans="1:12" ht="22.5" hidden="1" customHeight="1" x14ac:dyDescent="0.55000000000000004">
      <c r="A44" s="109" t="s">
        <v>154</v>
      </c>
      <c r="F44" s="112"/>
      <c r="G44" s="112"/>
      <c r="H44" s="112"/>
      <c r="I44" s="112"/>
      <c r="J44" s="112"/>
      <c r="K44" s="112"/>
      <c r="L44" s="112"/>
    </row>
    <row r="45" spans="1:12" ht="22.5" hidden="1" customHeight="1" x14ac:dyDescent="0.55000000000000004">
      <c r="A45" s="109" t="s">
        <v>155</v>
      </c>
      <c r="F45" s="116"/>
      <c r="G45" s="112"/>
      <c r="H45" s="116"/>
      <c r="I45" s="112"/>
      <c r="J45" s="116"/>
      <c r="K45" s="112"/>
      <c r="L45" s="116"/>
    </row>
    <row r="46" spans="1:12" ht="22.5" hidden="1" customHeight="1" x14ac:dyDescent="0.55000000000000004">
      <c r="A46" s="150" t="s">
        <v>156</v>
      </c>
      <c r="F46" s="134">
        <f>SUM(F42:F45)</f>
        <v>0</v>
      </c>
      <c r="G46" s="164"/>
      <c r="H46" s="134">
        <f>SUM(H42:H45)</f>
        <v>0</v>
      </c>
      <c r="I46" s="164"/>
      <c r="J46" s="134">
        <f>SUM(J42:J45)</f>
        <v>0</v>
      </c>
      <c r="K46" s="164"/>
      <c r="L46" s="134">
        <f>SUM(L42:L45)</f>
        <v>0</v>
      </c>
    </row>
    <row r="47" spans="1:12" ht="6.75" hidden="1" customHeight="1" x14ac:dyDescent="0.55000000000000004">
      <c r="A47" s="150"/>
      <c r="F47" s="117"/>
      <c r="G47" s="117"/>
      <c r="H47" s="117"/>
      <c r="I47" s="117"/>
      <c r="J47" s="117"/>
      <c r="K47" s="117"/>
      <c r="L47" s="117"/>
    </row>
    <row r="48" spans="1:12" ht="22.5" hidden="1" customHeight="1" x14ac:dyDescent="0.55000000000000004">
      <c r="A48" s="141" t="s">
        <v>153</v>
      </c>
      <c r="F48" s="165">
        <f>SUM(F42:F45)</f>
        <v>0</v>
      </c>
      <c r="G48" s="117"/>
      <c r="H48" s="165">
        <f>SUM(H42:H45)</f>
        <v>0</v>
      </c>
      <c r="I48" s="117"/>
      <c r="J48" s="165">
        <f>SUM(J42:J45)</f>
        <v>0</v>
      </c>
      <c r="K48" s="117"/>
      <c r="L48" s="165">
        <f>SUM(L42:L45)</f>
        <v>0</v>
      </c>
    </row>
    <row r="49" spans="1:17" s="3" customFormat="1" ht="33" hidden="1" customHeight="1" x14ac:dyDescent="0.55000000000000004">
      <c r="A49" s="16" t="s">
        <v>158</v>
      </c>
      <c r="E49" s="113"/>
      <c r="F49" s="27"/>
      <c r="G49" s="27"/>
      <c r="H49" s="27"/>
      <c r="I49" s="27"/>
      <c r="J49" s="27"/>
      <c r="K49" s="27"/>
      <c r="L49" s="27"/>
    </row>
    <row r="50" spans="1:17" s="3" customFormat="1" ht="22.5" hidden="1" customHeight="1" x14ac:dyDescent="0.55000000000000004">
      <c r="A50" s="3" t="s">
        <v>183</v>
      </c>
      <c r="E50" s="113"/>
      <c r="F50" s="75"/>
      <c r="G50" s="18"/>
      <c r="H50" s="75"/>
      <c r="I50" s="18"/>
      <c r="J50" s="75"/>
      <c r="K50" s="18"/>
      <c r="L50" s="75"/>
    </row>
    <row r="51" spans="1:17" s="3" customFormat="1" ht="25.05" hidden="1" customHeight="1" x14ac:dyDescent="0.55000000000000004">
      <c r="A51" s="3" t="s">
        <v>157</v>
      </c>
      <c r="E51" s="113"/>
      <c r="F51" s="102"/>
      <c r="G51" s="27"/>
      <c r="H51" s="102"/>
      <c r="I51" s="27"/>
      <c r="J51" s="102"/>
      <c r="K51" s="27"/>
      <c r="L51" s="102"/>
    </row>
    <row r="52" spans="1:17" s="3" customFormat="1" ht="21.45" hidden="1" customHeight="1" x14ac:dyDescent="0.55000000000000004">
      <c r="A52" s="3" t="s">
        <v>155</v>
      </c>
      <c r="E52" s="113"/>
      <c r="F52" s="211"/>
      <c r="G52" s="27"/>
      <c r="H52" s="211"/>
      <c r="I52" s="27"/>
      <c r="J52" s="211"/>
      <c r="K52" s="27"/>
      <c r="L52" s="211"/>
    </row>
    <row r="53" spans="1:17" s="3" customFormat="1" ht="24" hidden="1" customHeight="1" x14ac:dyDescent="0.55000000000000004">
      <c r="A53" s="7" t="s">
        <v>156</v>
      </c>
      <c r="E53" s="113"/>
      <c r="F53" s="213">
        <f>SUM(F50:F52)</f>
        <v>0</v>
      </c>
      <c r="G53" s="27"/>
      <c r="H53" s="213">
        <f>SUM(H50:H52)</f>
        <v>0</v>
      </c>
      <c r="I53" s="27"/>
      <c r="J53" s="213">
        <f>SUM(J50:J52)</f>
        <v>0</v>
      </c>
      <c r="K53" s="27"/>
      <c r="L53" s="213">
        <f>SUM(L50:L52)</f>
        <v>0</v>
      </c>
    </row>
    <row r="54" spans="1:17" ht="14.55" hidden="1" customHeight="1" x14ac:dyDescent="0.55000000000000004">
      <c r="A54" s="141"/>
      <c r="F54" s="117"/>
      <c r="G54" s="117"/>
      <c r="H54" s="117"/>
      <c r="I54" s="117"/>
      <c r="J54" s="117"/>
      <c r="K54" s="117"/>
      <c r="L54" s="117"/>
    </row>
    <row r="55" spans="1:17" ht="24" customHeight="1" x14ac:dyDescent="0.55000000000000004">
      <c r="A55" s="143" t="s">
        <v>159</v>
      </c>
      <c r="F55" s="117"/>
      <c r="G55" s="117"/>
      <c r="H55" s="117"/>
      <c r="I55" s="117"/>
      <c r="J55" s="117"/>
      <c r="K55" s="117"/>
      <c r="L55" s="117"/>
    </row>
    <row r="56" spans="1:17" ht="22.5" customHeight="1" x14ac:dyDescent="0.55000000000000004">
      <c r="A56" s="109" t="s">
        <v>231</v>
      </c>
      <c r="F56" s="112"/>
      <c r="G56" s="112"/>
      <c r="H56" s="112"/>
      <c r="I56" s="112"/>
      <c r="J56" s="112"/>
      <c r="K56" s="112"/>
      <c r="L56" s="112"/>
    </row>
    <row r="57" spans="1:17" ht="22.5" customHeight="1" x14ac:dyDescent="0.55000000000000004">
      <c r="A57" s="109" t="s">
        <v>177</v>
      </c>
      <c r="F57" s="97">
        <v>-1322</v>
      </c>
      <c r="G57" s="112"/>
      <c r="H57" s="232">
        <v>0</v>
      </c>
      <c r="I57" s="176"/>
      <c r="J57" s="112">
        <f>F57</f>
        <v>-1322</v>
      </c>
      <c r="K57" s="176"/>
      <c r="L57" s="232">
        <v>0</v>
      </c>
      <c r="O57" s="237"/>
      <c r="Q57" s="237"/>
    </row>
    <row r="58" spans="1:17" ht="22.5" customHeight="1" x14ac:dyDescent="0.55000000000000004">
      <c r="A58" s="109" t="s">
        <v>154</v>
      </c>
      <c r="F58" s="112"/>
      <c r="G58" s="112"/>
      <c r="H58" s="232"/>
      <c r="I58" s="176"/>
      <c r="J58" s="112"/>
      <c r="K58" s="176"/>
      <c r="L58" s="112"/>
    </row>
    <row r="59" spans="1:17" ht="22.5" customHeight="1" x14ac:dyDescent="0.55000000000000004">
      <c r="A59" s="3" t="s">
        <v>155</v>
      </c>
      <c r="B59" s="3"/>
      <c r="C59" s="3"/>
      <c r="D59" s="3"/>
      <c r="F59" s="177">
        <f>-ROUND(F57*20%,0)</f>
        <v>264</v>
      </c>
      <c r="G59" s="112"/>
      <c r="H59" s="235">
        <v>0</v>
      </c>
      <c r="I59" s="176"/>
      <c r="J59" s="177">
        <f>-ROUND(J57*20%,0)</f>
        <v>264</v>
      </c>
      <c r="K59" s="176"/>
      <c r="L59" s="235">
        <v>0</v>
      </c>
      <c r="O59" s="237"/>
      <c r="Q59" s="237"/>
    </row>
    <row r="60" spans="1:17" ht="22.5" customHeight="1" x14ac:dyDescent="0.55000000000000004">
      <c r="A60" s="7" t="s">
        <v>153</v>
      </c>
      <c r="B60" s="3"/>
      <c r="C60" s="3"/>
      <c r="D60" s="3"/>
      <c r="F60" s="167">
        <f>SUM(F57,F59)</f>
        <v>-1058</v>
      </c>
      <c r="G60" s="117"/>
      <c r="H60" s="236">
        <f>SUM(H57,H59)</f>
        <v>0</v>
      </c>
      <c r="I60" s="178"/>
      <c r="J60" s="179">
        <f>SUM(J57,J59)</f>
        <v>-1058</v>
      </c>
      <c r="K60" s="178"/>
      <c r="L60" s="179">
        <f>SUM(L57,L59)</f>
        <v>0</v>
      </c>
      <c r="O60" s="237"/>
      <c r="Q60" s="237"/>
    </row>
    <row r="61" spans="1:17" ht="14.55" hidden="1" customHeight="1" x14ac:dyDescent="0.55000000000000004">
      <c r="A61" s="3"/>
      <c r="B61" s="3"/>
      <c r="C61" s="3"/>
      <c r="D61" s="3"/>
      <c r="F61" s="112"/>
      <c r="G61" s="112"/>
      <c r="H61" s="112"/>
      <c r="I61" s="112"/>
      <c r="J61" s="112"/>
      <c r="K61" s="112"/>
      <c r="L61" s="112"/>
    </row>
    <row r="62" spans="1:17" ht="22.5" customHeight="1" x14ac:dyDescent="0.55000000000000004">
      <c r="A62" s="5" t="s">
        <v>207</v>
      </c>
      <c r="B62" s="5"/>
      <c r="C62" s="5"/>
      <c r="D62" s="5"/>
      <c r="E62" s="166"/>
      <c r="F62" s="167">
        <f>F53+F60</f>
        <v>-1058</v>
      </c>
      <c r="G62" s="146"/>
      <c r="H62" s="167">
        <f>H53+H60</f>
        <v>0</v>
      </c>
      <c r="I62" s="146"/>
      <c r="J62" s="167">
        <f>J53+J60</f>
        <v>-1058</v>
      </c>
      <c r="K62" s="146"/>
      <c r="L62" s="167">
        <f>L53+L60</f>
        <v>0</v>
      </c>
      <c r="O62" s="237"/>
      <c r="Q62" s="237"/>
    </row>
    <row r="63" spans="1:17" ht="14.55" hidden="1" customHeight="1" x14ac:dyDescent="0.55000000000000004">
      <c r="A63" s="141"/>
      <c r="B63" s="141"/>
      <c r="C63" s="141"/>
      <c r="D63" s="141"/>
      <c r="E63" s="166"/>
      <c r="F63" s="135"/>
      <c r="G63" s="146"/>
      <c r="H63" s="135"/>
      <c r="I63" s="146"/>
      <c r="J63" s="135"/>
      <c r="K63" s="146"/>
      <c r="L63" s="135"/>
    </row>
    <row r="64" spans="1:17" ht="22.5" customHeight="1" thickBot="1" x14ac:dyDescent="0.6">
      <c r="A64" s="141" t="s">
        <v>191</v>
      </c>
      <c r="B64" s="141"/>
      <c r="C64" s="141"/>
      <c r="D64" s="141"/>
      <c r="E64" s="166"/>
      <c r="F64" s="168">
        <f>SUM(F27,F62)</f>
        <v>57118</v>
      </c>
      <c r="G64" s="146"/>
      <c r="H64" s="168">
        <f>SUM(H27,H62)</f>
        <v>38607</v>
      </c>
      <c r="I64" s="146"/>
      <c r="J64" s="168">
        <f>SUM(J27,J62)</f>
        <v>7159</v>
      </c>
      <c r="K64" s="146"/>
      <c r="L64" s="168">
        <f>SUM(L27,L62)</f>
        <v>1504</v>
      </c>
      <c r="O64" s="237"/>
      <c r="Q64" s="237"/>
    </row>
    <row r="65" spans="1:17" ht="14.55" customHeight="1" thickTop="1" x14ac:dyDescent="0.55000000000000004">
      <c r="A65" s="141"/>
      <c r="B65" s="141"/>
      <c r="C65" s="141"/>
      <c r="D65" s="141"/>
      <c r="E65" s="166"/>
      <c r="F65" s="135"/>
      <c r="G65" s="146"/>
      <c r="H65" s="135"/>
      <c r="I65" s="146"/>
      <c r="J65" s="135"/>
      <c r="K65" s="146"/>
      <c r="L65" s="135"/>
    </row>
    <row r="66" spans="1:17" ht="24" customHeight="1" thickBot="1" x14ac:dyDescent="0.6">
      <c r="A66" s="5" t="s">
        <v>232</v>
      </c>
      <c r="B66" s="141"/>
      <c r="C66" s="141"/>
      <c r="D66" s="141"/>
      <c r="F66" s="169">
        <f>F27/265900</f>
        <v>0.21878901842798043</v>
      </c>
      <c r="G66" s="170"/>
      <c r="H66" s="169">
        <f>H27/265900</f>
        <v>0.14519368183527642</v>
      </c>
      <c r="I66" s="170"/>
      <c r="J66" s="169">
        <f>J27/265900</f>
        <v>3.0902594960511471E-2</v>
      </c>
      <c r="K66" s="170"/>
      <c r="L66" s="169">
        <f>L27/265900</f>
        <v>5.6562617525385481E-3</v>
      </c>
      <c r="O66" s="237"/>
      <c r="Q66" s="237"/>
    </row>
    <row r="67" spans="1:17" ht="22.5" customHeight="1" thickTop="1" x14ac:dyDescent="0.55000000000000004"/>
    <row r="105" spans="5:5" ht="22.5" customHeight="1" x14ac:dyDescent="0.55000000000000004">
      <c r="E105" s="109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4" tint="0.79998168889431442"/>
  </sheetPr>
  <dimension ref="A1:X49"/>
  <sheetViews>
    <sheetView showGridLines="0" view="pageBreakPreview" zoomScale="70" zoomScaleNormal="55" zoomScaleSheetLayoutView="70" workbookViewId="0"/>
  </sheetViews>
  <sheetFormatPr defaultColWidth="9.375" defaultRowHeight="19.8" x14ac:dyDescent="0.5"/>
  <cols>
    <col min="1" max="1" width="46.75" customWidth="1"/>
    <col min="2" max="2" width="4" style="119" customWidth="1"/>
    <col min="3" max="3" width="15.125" customWidth="1"/>
    <col min="4" max="4" width="1.5" customWidth="1"/>
    <col min="5" max="5" width="15.125" customWidth="1"/>
    <col min="6" max="6" width="1.5" customWidth="1"/>
    <col min="7" max="7" width="15.125" customWidth="1"/>
    <col min="8" max="8" width="1.5" customWidth="1"/>
    <col min="9" max="9" width="15.125" customWidth="1"/>
    <col min="10" max="10" width="1.5" customWidth="1"/>
    <col min="11" max="11" width="15.125" customWidth="1"/>
    <col min="12" max="12" width="1.5" customWidth="1"/>
    <col min="13" max="13" width="15.5" customWidth="1"/>
    <col min="14" max="14" width="1.5" customWidth="1"/>
    <col min="15" max="15" width="15.5" customWidth="1"/>
    <col min="16" max="16" width="1.5" customWidth="1"/>
    <col min="17" max="17" width="15.5" customWidth="1"/>
    <col min="18" max="18" width="1.5" customWidth="1"/>
    <col min="19" max="19" width="15.5" customWidth="1"/>
    <col min="20" max="20" width="1.5" customWidth="1"/>
    <col min="21" max="21" width="15.5" customWidth="1"/>
    <col min="22" max="22" width="1.5" customWidth="1"/>
    <col min="23" max="23" width="15.125" customWidth="1"/>
    <col min="24" max="24" width="10.5" bestFit="1" customWidth="1"/>
  </cols>
  <sheetData>
    <row r="1" spans="1:23" ht="23.4" x14ac:dyDescent="0.6">
      <c r="A1" s="35" t="s">
        <v>0</v>
      </c>
      <c r="B1" s="53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23.4" x14ac:dyDescent="0.6">
      <c r="A2" s="38" t="s">
        <v>73</v>
      </c>
      <c r="B2" s="53"/>
      <c r="C2" s="36"/>
      <c r="D2" s="37"/>
      <c r="E2" s="36"/>
      <c r="F2" s="36"/>
      <c r="G2" s="36"/>
      <c r="H2" s="36"/>
      <c r="I2" s="39"/>
      <c r="J2" s="39"/>
      <c r="K2" s="39"/>
      <c r="L2" s="39"/>
      <c r="M2" s="36"/>
      <c r="N2" s="36"/>
      <c r="O2" s="36"/>
      <c r="P2" s="36"/>
      <c r="Q2" s="36"/>
      <c r="R2" s="36"/>
      <c r="T2" s="36"/>
      <c r="U2" s="36"/>
      <c r="V2" s="36"/>
      <c r="W2" s="36"/>
    </row>
    <row r="3" spans="1:23" ht="23.4" x14ac:dyDescent="0.6">
      <c r="A3" s="2"/>
      <c r="B3" s="120"/>
      <c r="C3" s="36"/>
      <c r="D3" s="37"/>
      <c r="E3" s="36"/>
      <c r="F3" s="36"/>
      <c r="G3" s="36"/>
      <c r="H3" s="36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21.6" x14ac:dyDescent="0.55000000000000004">
      <c r="A4" s="40"/>
      <c r="B4" s="42"/>
      <c r="C4" s="256" t="s">
        <v>74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</row>
    <row r="5" spans="1:23" ht="21.6" x14ac:dyDescent="0.55000000000000004">
      <c r="A5" s="40"/>
      <c r="B5" s="42"/>
      <c r="C5" s="185"/>
      <c r="D5" s="185"/>
      <c r="E5" s="185"/>
      <c r="F5" s="185"/>
      <c r="G5" s="257" t="s">
        <v>46</v>
      </c>
      <c r="H5" s="257"/>
      <c r="I5" s="257"/>
      <c r="J5" s="257"/>
      <c r="K5" s="257"/>
      <c r="L5" s="185"/>
      <c r="M5" s="257" t="s">
        <v>52</v>
      </c>
      <c r="N5" s="257"/>
      <c r="O5" s="257"/>
      <c r="P5" s="257"/>
      <c r="Q5" s="257"/>
      <c r="R5" s="257"/>
      <c r="S5" s="257"/>
      <c r="T5" s="257"/>
      <c r="U5" s="257"/>
      <c r="V5" s="185"/>
      <c r="W5" s="185"/>
    </row>
    <row r="6" spans="1:23" ht="21.6" x14ac:dyDescent="0.55000000000000004">
      <c r="A6" s="40"/>
      <c r="B6" s="42"/>
      <c r="C6" s="41"/>
      <c r="D6" s="185"/>
      <c r="E6" s="42"/>
      <c r="F6" s="42"/>
      <c r="G6" s="42"/>
      <c r="H6" s="42"/>
      <c r="I6" s="42"/>
      <c r="J6" s="42"/>
      <c r="K6" s="42"/>
      <c r="L6" s="185"/>
      <c r="M6" s="41"/>
      <c r="N6" s="3"/>
      <c r="O6" s="41"/>
      <c r="P6" s="41"/>
      <c r="Q6" s="41"/>
      <c r="R6" s="40"/>
      <c r="S6" s="41" t="s">
        <v>147</v>
      </c>
      <c r="T6" s="42"/>
      <c r="U6" s="41" t="s">
        <v>75</v>
      </c>
      <c r="V6" s="42"/>
      <c r="W6" s="184"/>
    </row>
    <row r="7" spans="1:23" ht="21.6" x14ac:dyDescent="0.55000000000000004">
      <c r="A7" s="40"/>
      <c r="B7" s="42"/>
      <c r="C7" s="41" t="s">
        <v>238</v>
      </c>
      <c r="D7" s="41"/>
      <c r="E7" s="41" t="s">
        <v>76</v>
      </c>
      <c r="F7" s="40"/>
      <c r="G7" s="41"/>
      <c r="H7" s="40"/>
      <c r="I7" s="40"/>
      <c r="J7" s="40"/>
      <c r="K7" s="40"/>
      <c r="L7" s="43"/>
      <c r="M7" s="41"/>
      <c r="N7" s="3"/>
      <c r="O7" s="41" t="s">
        <v>195</v>
      </c>
      <c r="P7" s="41"/>
      <c r="Q7" s="41" t="s">
        <v>195</v>
      </c>
      <c r="R7" s="41"/>
      <c r="S7" s="41" t="s">
        <v>77</v>
      </c>
      <c r="T7" s="40"/>
      <c r="U7" s="41" t="s">
        <v>78</v>
      </c>
      <c r="V7" s="40"/>
      <c r="W7" s="3"/>
    </row>
    <row r="8" spans="1:23" ht="21.6" x14ac:dyDescent="0.55000000000000004">
      <c r="A8" s="44"/>
      <c r="B8" s="42"/>
      <c r="C8" s="41" t="s">
        <v>79</v>
      </c>
      <c r="D8" s="41"/>
      <c r="E8" s="41" t="s">
        <v>80</v>
      </c>
      <c r="F8" s="41"/>
      <c r="G8" s="41" t="s">
        <v>81</v>
      </c>
      <c r="H8" s="41"/>
      <c r="I8" s="41"/>
      <c r="J8" s="41"/>
      <c r="K8" s="41"/>
      <c r="L8" s="43"/>
      <c r="M8" s="41" t="s">
        <v>196</v>
      </c>
      <c r="N8" s="3"/>
      <c r="O8" s="41" t="s">
        <v>197</v>
      </c>
      <c r="P8" s="41"/>
      <c r="Q8" s="41" t="s">
        <v>198</v>
      </c>
      <c r="R8" s="41"/>
      <c r="S8" s="41" t="s">
        <v>82</v>
      </c>
      <c r="T8" s="41"/>
      <c r="U8" s="41" t="s">
        <v>83</v>
      </c>
      <c r="V8" s="41"/>
      <c r="W8" s="6" t="s">
        <v>84</v>
      </c>
    </row>
    <row r="9" spans="1:23" ht="21.6" x14ac:dyDescent="0.55000000000000004">
      <c r="A9" s="44"/>
      <c r="B9" s="42"/>
      <c r="C9" s="41" t="s">
        <v>85</v>
      </c>
      <c r="D9" s="41" t="s">
        <v>43</v>
      </c>
      <c r="E9" s="41" t="s">
        <v>86</v>
      </c>
      <c r="F9" s="41"/>
      <c r="G9" s="41" t="s">
        <v>87</v>
      </c>
      <c r="H9" s="41"/>
      <c r="I9" s="41" t="s">
        <v>49</v>
      </c>
      <c r="J9" s="41"/>
      <c r="K9" s="41" t="s">
        <v>51</v>
      </c>
      <c r="L9" s="41"/>
      <c r="M9" s="41" t="s">
        <v>199</v>
      </c>
      <c r="N9" s="3"/>
      <c r="O9" s="41" t="s">
        <v>200</v>
      </c>
      <c r="P9" s="41"/>
      <c r="Q9" s="41" t="s">
        <v>201</v>
      </c>
      <c r="R9" s="41"/>
      <c r="S9" s="41" t="s">
        <v>89</v>
      </c>
      <c r="T9" s="41"/>
      <c r="U9" s="41" t="s">
        <v>40</v>
      </c>
      <c r="V9" s="41"/>
      <c r="W9" s="6" t="s">
        <v>90</v>
      </c>
    </row>
    <row r="10" spans="1:23" ht="21.6" x14ac:dyDescent="0.55000000000000004">
      <c r="A10" s="44"/>
      <c r="B10" s="42"/>
      <c r="C10" s="255" t="s">
        <v>58</v>
      </c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</row>
    <row r="11" spans="1:23" ht="21.6" x14ac:dyDescent="0.55000000000000004">
      <c r="A11" s="45" t="s">
        <v>223</v>
      </c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6"/>
      <c r="N11" s="3"/>
      <c r="O11" s="11"/>
      <c r="P11" s="11"/>
      <c r="Q11" s="11"/>
      <c r="R11" s="11"/>
      <c r="S11" s="46"/>
      <c r="T11" s="11"/>
      <c r="U11" s="46"/>
      <c r="V11" s="11"/>
      <c r="W11" s="11"/>
    </row>
    <row r="12" spans="1:23" ht="21.6" x14ac:dyDescent="0.55000000000000004">
      <c r="A12" s="45" t="s">
        <v>206</v>
      </c>
      <c r="B12" s="42"/>
      <c r="C12" s="11">
        <v>265900</v>
      </c>
      <c r="D12" s="11"/>
      <c r="E12" s="11">
        <v>1342448</v>
      </c>
      <c r="F12" s="11"/>
      <c r="G12" s="11">
        <v>26796</v>
      </c>
      <c r="H12" s="11"/>
      <c r="I12" s="11">
        <v>2285000</v>
      </c>
      <c r="J12" s="11"/>
      <c r="K12" s="11">
        <v>1317645</v>
      </c>
      <c r="L12" s="11"/>
      <c r="M12" s="11">
        <v>31119</v>
      </c>
      <c r="N12" s="11"/>
      <c r="O12" s="11">
        <v>65744</v>
      </c>
      <c r="P12" s="11"/>
      <c r="Q12" s="46">
        <v>4012800</v>
      </c>
      <c r="R12" s="11"/>
      <c r="S12" s="89">
        <v>-32333</v>
      </c>
      <c r="T12" s="11"/>
      <c r="U12" s="46">
        <f>SUM(M12:S12)</f>
        <v>4077330</v>
      </c>
      <c r="V12" s="11"/>
      <c r="W12" s="47">
        <f>SUM(C12:K12,U12)</f>
        <v>9315119</v>
      </c>
    </row>
    <row r="13" spans="1:23" ht="21.6" x14ac:dyDescent="0.55000000000000004">
      <c r="A13" s="115"/>
      <c r="B13" s="118"/>
      <c r="C13" s="171"/>
      <c r="D13" s="27"/>
      <c r="E13" s="171"/>
      <c r="F13" s="27"/>
      <c r="G13" s="171"/>
      <c r="H13" s="27"/>
      <c r="I13" s="171"/>
      <c r="J13" s="27"/>
      <c r="K13" s="171"/>
      <c r="L13" s="27"/>
      <c r="M13" s="171"/>
      <c r="N13" s="27"/>
      <c r="O13" s="171"/>
      <c r="P13" s="27"/>
      <c r="Q13" s="171"/>
      <c r="R13" s="27"/>
      <c r="S13" s="171"/>
      <c r="T13" s="27"/>
      <c r="U13" s="171"/>
      <c r="V13" s="27"/>
      <c r="W13" s="171"/>
    </row>
    <row r="14" spans="1:23" ht="21.6" hidden="1" x14ac:dyDescent="0.55000000000000004">
      <c r="A14" s="45" t="s">
        <v>178</v>
      </c>
      <c r="B14" s="45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46"/>
      <c r="R14" s="11"/>
      <c r="S14" s="89"/>
      <c r="T14" s="11"/>
      <c r="U14" s="11"/>
      <c r="V14" s="11"/>
      <c r="W14" s="47"/>
    </row>
    <row r="15" spans="1:23" ht="21.6" hidden="1" x14ac:dyDescent="0.55000000000000004">
      <c r="A15" s="121" t="s">
        <v>179</v>
      </c>
      <c r="B15" s="45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46"/>
      <c r="R15" s="11"/>
      <c r="S15" s="89"/>
      <c r="T15" s="11"/>
      <c r="U15" s="11"/>
      <c r="V15" s="11"/>
      <c r="W15" s="47"/>
    </row>
    <row r="16" spans="1:23" ht="21.6" hidden="1" x14ac:dyDescent="0.55000000000000004">
      <c r="A16" s="40" t="s">
        <v>180</v>
      </c>
      <c r="B16" s="42">
        <v>8</v>
      </c>
      <c r="C16" s="103">
        <v>0</v>
      </c>
      <c r="D16" s="30" t="s">
        <v>92</v>
      </c>
      <c r="E16" s="103">
        <v>0</v>
      </c>
      <c r="F16" s="30" t="s">
        <v>92</v>
      </c>
      <c r="G16" s="103">
        <v>0</v>
      </c>
      <c r="H16" s="30" t="s">
        <v>92</v>
      </c>
      <c r="I16" s="103">
        <v>0</v>
      </c>
      <c r="J16" s="30"/>
      <c r="K16" s="30">
        <v>0</v>
      </c>
      <c r="L16" s="30"/>
      <c r="M16" s="103">
        <v>0</v>
      </c>
      <c r="N16" s="122"/>
      <c r="O16" s="103">
        <v>0</v>
      </c>
      <c r="P16" s="30"/>
      <c r="Q16" s="103">
        <v>0</v>
      </c>
      <c r="R16" s="30"/>
      <c r="S16" s="103">
        <v>0</v>
      </c>
      <c r="T16" s="30"/>
      <c r="U16" s="174">
        <f>SUM(M16:S16)</f>
        <v>0</v>
      </c>
      <c r="V16" s="30"/>
      <c r="W16" s="30">
        <f>SUM(C16:K16,U16)</f>
        <v>0</v>
      </c>
    </row>
    <row r="17" spans="1:23" ht="21.6" hidden="1" x14ac:dyDescent="0.55000000000000004">
      <c r="A17" s="121" t="s">
        <v>181</v>
      </c>
      <c r="B17" s="45"/>
      <c r="C17" s="68">
        <v>0</v>
      </c>
      <c r="D17" s="30" t="s">
        <v>92</v>
      </c>
      <c r="E17" s="68">
        <v>0</v>
      </c>
      <c r="F17" s="30" t="s">
        <v>92</v>
      </c>
      <c r="G17" s="68">
        <v>0</v>
      </c>
      <c r="H17" s="30" t="s">
        <v>92</v>
      </c>
      <c r="I17" s="68">
        <v>0</v>
      </c>
      <c r="J17" s="30"/>
      <c r="K17" s="123">
        <f>K16</f>
        <v>0</v>
      </c>
      <c r="L17" s="30"/>
      <c r="M17" s="68">
        <v>0</v>
      </c>
      <c r="N17" s="122"/>
      <c r="O17" s="68">
        <v>0</v>
      </c>
      <c r="P17" s="30"/>
      <c r="Q17" s="68">
        <v>0</v>
      </c>
      <c r="R17" s="30"/>
      <c r="S17" s="68">
        <v>0</v>
      </c>
      <c r="T17" s="30"/>
      <c r="U17" s="68">
        <v>0</v>
      </c>
      <c r="V17" s="30"/>
      <c r="W17" s="96">
        <f>SUM(C17:K17,U17)</f>
        <v>0</v>
      </c>
    </row>
    <row r="18" spans="1:23" ht="21.6" hidden="1" x14ac:dyDescent="0.55000000000000004">
      <c r="A18" s="121"/>
      <c r="B18" s="45"/>
      <c r="C18" s="46"/>
      <c r="D18" s="30"/>
      <c r="E18" s="46"/>
      <c r="F18" s="30"/>
      <c r="G18" s="46"/>
      <c r="H18" s="30"/>
      <c r="I18" s="46"/>
      <c r="J18" s="30"/>
      <c r="K18" s="46"/>
      <c r="L18" s="30"/>
      <c r="M18" s="46"/>
      <c r="N18" s="122"/>
      <c r="O18" s="46"/>
      <c r="P18" s="30"/>
      <c r="Q18" s="46"/>
      <c r="R18" s="30"/>
      <c r="S18" s="46"/>
      <c r="T18" s="30"/>
      <c r="U18" s="46"/>
      <c r="V18" s="30"/>
      <c r="W18" s="124"/>
    </row>
    <row r="19" spans="1:23" ht="21.6" x14ac:dyDescent="0.55000000000000004">
      <c r="A19" s="45" t="s">
        <v>91</v>
      </c>
      <c r="B19" s="42"/>
      <c r="C19" s="57"/>
      <c r="D19" s="48"/>
      <c r="E19" s="57"/>
      <c r="F19" s="30"/>
      <c r="G19" s="57"/>
      <c r="H19" s="30"/>
      <c r="I19" s="57"/>
      <c r="J19" s="30"/>
      <c r="K19" s="57"/>
      <c r="L19" s="48"/>
      <c r="M19" s="57"/>
      <c r="N19" s="3"/>
      <c r="O19" s="57"/>
      <c r="P19" s="57"/>
      <c r="Q19" s="57"/>
      <c r="R19" s="57"/>
      <c r="S19" s="57"/>
      <c r="T19" s="57"/>
      <c r="U19" s="57"/>
      <c r="V19" s="57"/>
      <c r="W19" s="57"/>
    </row>
    <row r="20" spans="1:23" ht="21.6" x14ac:dyDescent="0.55000000000000004">
      <c r="A20" s="40" t="s">
        <v>160</v>
      </c>
      <c r="B20" s="42"/>
      <c r="C20" s="181">
        <v>0</v>
      </c>
      <c r="D20" s="94"/>
      <c r="E20" s="181">
        <v>0</v>
      </c>
      <c r="F20" s="94"/>
      <c r="G20" s="181">
        <v>0</v>
      </c>
      <c r="H20" s="94"/>
      <c r="I20" s="181">
        <v>0</v>
      </c>
      <c r="J20" s="79"/>
      <c r="K20" s="172">
        <f>'PL5'!H27</f>
        <v>38607</v>
      </c>
      <c r="L20" s="182"/>
      <c r="M20" s="181">
        <v>0</v>
      </c>
      <c r="N20" s="183"/>
      <c r="O20" s="181">
        <v>0</v>
      </c>
      <c r="P20" s="79"/>
      <c r="Q20" s="181">
        <v>0</v>
      </c>
      <c r="R20" s="79"/>
      <c r="S20" s="181">
        <v>0</v>
      </c>
      <c r="T20" s="79"/>
      <c r="U20" s="79">
        <f>SUM(M20:S20)</f>
        <v>0</v>
      </c>
      <c r="V20" s="79"/>
      <c r="W20" s="172">
        <f>SUM(C20:K20,U20)</f>
        <v>38607</v>
      </c>
    </row>
    <row r="21" spans="1:23" ht="21.6" x14ac:dyDescent="0.55000000000000004">
      <c r="A21" s="45" t="s">
        <v>94</v>
      </c>
      <c r="B21" s="42"/>
      <c r="C21" s="68">
        <f>SUM(C20:C20)</f>
        <v>0</v>
      </c>
      <c r="D21" s="94"/>
      <c r="E21" s="68">
        <f>SUM(E20:E20)</f>
        <v>0</v>
      </c>
      <c r="F21" s="94"/>
      <c r="G21" s="68">
        <f>SUM(G20:G20)</f>
        <v>0</v>
      </c>
      <c r="H21" s="94"/>
      <c r="I21" s="68">
        <f>SUM(I20:I20)</f>
        <v>0</v>
      </c>
      <c r="J21" s="102"/>
      <c r="K21" s="106">
        <f>SUM(K20:K20)</f>
        <v>38607</v>
      </c>
      <c r="L21" s="102"/>
      <c r="M21" s="68">
        <f>SUM(M20:M20)</f>
        <v>0</v>
      </c>
      <c r="N21" s="72"/>
      <c r="O21" s="106">
        <f>SUM(O20:O20)</f>
        <v>0</v>
      </c>
      <c r="P21" s="102"/>
      <c r="Q21" s="68">
        <f>SUM(Q20:Q20)</f>
        <v>0</v>
      </c>
      <c r="R21" s="102">
        <f>SUM(R20:R20)</f>
        <v>0</v>
      </c>
      <c r="S21" s="68">
        <f>SUM(S20:S20)</f>
        <v>0</v>
      </c>
      <c r="T21" s="102"/>
      <c r="U21" s="106">
        <f>SUM(U20:U20)</f>
        <v>0</v>
      </c>
      <c r="V21" s="102"/>
      <c r="W21" s="106">
        <f>SUM(W20:W20)</f>
        <v>38607</v>
      </c>
    </row>
    <row r="22" spans="1:23" ht="21.6" x14ac:dyDescent="0.55000000000000004">
      <c r="A22" s="45"/>
      <c r="B22" s="42"/>
      <c r="C22" s="46"/>
      <c r="D22" s="46"/>
      <c r="E22" s="46"/>
      <c r="F22" s="46"/>
      <c r="G22" s="46"/>
      <c r="H22" s="46"/>
      <c r="I22" s="46"/>
      <c r="J22" s="27"/>
      <c r="K22" s="11"/>
      <c r="L22" s="11"/>
      <c r="M22" s="49"/>
      <c r="N22" s="3"/>
      <c r="O22" s="11"/>
      <c r="P22" s="11"/>
      <c r="Q22" s="50"/>
      <c r="R22" s="11"/>
      <c r="S22" s="50"/>
      <c r="T22" s="11"/>
      <c r="U22" s="11"/>
      <c r="V22" s="11"/>
      <c r="W22" s="11"/>
    </row>
    <row r="23" spans="1:23" ht="22.2" thickBot="1" x14ac:dyDescent="0.6">
      <c r="A23" s="45" t="s">
        <v>226</v>
      </c>
      <c r="B23" s="42"/>
      <c r="C23" s="12">
        <f>SUM(C12,C21)</f>
        <v>265900</v>
      </c>
      <c r="D23" s="11"/>
      <c r="E23" s="12">
        <f>SUM(E12,E21)</f>
        <v>1342448</v>
      </c>
      <c r="F23" s="11"/>
      <c r="G23" s="12">
        <f>SUM(G12,G21)</f>
        <v>26796</v>
      </c>
      <c r="H23" s="11"/>
      <c r="I23" s="12">
        <f>SUM(I12,I21)</f>
        <v>2285000</v>
      </c>
      <c r="J23" s="11"/>
      <c r="K23" s="12">
        <f>SUM(K12,K21,K17)</f>
        <v>1356252</v>
      </c>
      <c r="L23" s="11"/>
      <c r="M23" s="12">
        <f>SUM(M12,M21)</f>
        <v>31119</v>
      </c>
      <c r="N23" s="3"/>
      <c r="O23" s="12">
        <f>SUM(O12,O21)</f>
        <v>65744</v>
      </c>
      <c r="P23" s="11"/>
      <c r="Q23" s="12">
        <f>SUM(Q12,Q21)</f>
        <v>4012800</v>
      </c>
      <c r="R23" s="11"/>
      <c r="S23" s="215">
        <f>SUM(S12,S21)</f>
        <v>-32333</v>
      </c>
      <c r="T23" s="11"/>
      <c r="U23" s="12">
        <f>SUM(U12,U21)</f>
        <v>4077330</v>
      </c>
      <c r="V23" s="11"/>
      <c r="W23" s="12">
        <f>SUM(W12,W21,W17)</f>
        <v>9353726</v>
      </c>
    </row>
    <row r="24" spans="1:23" ht="20.399999999999999" thickTop="1" x14ac:dyDescent="0.5"/>
    <row r="25" spans="1:23" ht="23.4" x14ac:dyDescent="0.6">
      <c r="A25" s="35" t="s">
        <v>0</v>
      </c>
      <c r="B25" s="53"/>
      <c r="C25" s="36"/>
      <c r="D25" s="37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spans="1:23" ht="23.4" x14ac:dyDescent="0.6">
      <c r="A26" s="38" t="s">
        <v>73</v>
      </c>
      <c r="B26" s="53"/>
      <c r="C26" s="36"/>
      <c r="D26" s="37"/>
      <c r="E26" s="36"/>
      <c r="F26" s="36"/>
      <c r="G26" s="36"/>
      <c r="H26" s="36"/>
      <c r="I26" s="39"/>
      <c r="J26" s="39"/>
      <c r="K26" s="39"/>
      <c r="L26" s="39"/>
      <c r="M26" s="36"/>
      <c r="N26" s="36"/>
      <c r="O26" s="36"/>
      <c r="P26" s="36"/>
      <c r="Q26" s="36"/>
      <c r="R26" s="36"/>
      <c r="T26" s="36"/>
      <c r="U26" s="36"/>
      <c r="V26" s="36"/>
      <c r="W26" s="36"/>
    </row>
    <row r="27" spans="1:23" ht="23.4" x14ac:dyDescent="0.6">
      <c r="A27" s="2"/>
      <c r="B27" s="120"/>
      <c r="C27" s="36"/>
      <c r="D27" s="37"/>
      <c r="E27" s="36"/>
      <c r="F27" s="36"/>
      <c r="G27" s="36"/>
      <c r="H27" s="36"/>
      <c r="I27" s="39"/>
      <c r="J27" s="39"/>
      <c r="K27" s="39"/>
      <c r="L27" s="39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 ht="21.6" x14ac:dyDescent="0.55000000000000004">
      <c r="A28" s="40"/>
      <c r="B28" s="42"/>
      <c r="C28" s="256" t="s">
        <v>74</v>
      </c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</row>
    <row r="29" spans="1:23" ht="21.6" x14ac:dyDescent="0.55000000000000004">
      <c r="A29" s="40"/>
      <c r="B29" s="42"/>
      <c r="C29" s="185"/>
      <c r="D29" s="185"/>
      <c r="E29" s="185"/>
      <c r="F29" s="185"/>
      <c r="G29" s="257" t="s">
        <v>46</v>
      </c>
      <c r="H29" s="257"/>
      <c r="I29" s="257"/>
      <c r="J29" s="257"/>
      <c r="K29" s="257"/>
      <c r="L29" s="185"/>
      <c r="M29" s="257" t="s">
        <v>52</v>
      </c>
      <c r="N29" s="257"/>
      <c r="O29" s="257"/>
      <c r="P29" s="257"/>
      <c r="Q29" s="257"/>
      <c r="R29" s="257"/>
      <c r="S29" s="257"/>
      <c r="T29" s="257"/>
      <c r="U29" s="257"/>
      <c r="V29" s="185"/>
      <c r="W29" s="185"/>
    </row>
    <row r="30" spans="1:23" ht="21.6" x14ac:dyDescent="0.55000000000000004">
      <c r="A30" s="40"/>
      <c r="B30" s="42"/>
      <c r="C30" s="41"/>
      <c r="D30" s="185"/>
      <c r="E30" s="42"/>
      <c r="F30" s="42"/>
      <c r="G30" s="42"/>
      <c r="H30" s="42"/>
      <c r="I30" s="42"/>
      <c r="J30" s="42"/>
      <c r="K30" s="42"/>
      <c r="L30" s="185"/>
      <c r="M30" s="41"/>
      <c r="N30" s="3"/>
      <c r="O30" s="41"/>
      <c r="P30" s="41"/>
      <c r="Q30" s="41"/>
      <c r="R30" s="40"/>
      <c r="S30" s="41" t="s">
        <v>147</v>
      </c>
      <c r="T30" s="42"/>
      <c r="U30" s="41" t="s">
        <v>75</v>
      </c>
      <c r="V30" s="42"/>
      <c r="W30" s="184"/>
    </row>
    <row r="31" spans="1:23" ht="21.6" x14ac:dyDescent="0.55000000000000004">
      <c r="A31" s="40"/>
      <c r="B31" s="42"/>
      <c r="C31" s="41" t="s">
        <v>238</v>
      </c>
      <c r="D31" s="41"/>
      <c r="E31" s="41" t="s">
        <v>76</v>
      </c>
      <c r="F31" s="40"/>
      <c r="G31" s="41"/>
      <c r="H31" s="40"/>
      <c r="I31" s="40"/>
      <c r="J31" s="40"/>
      <c r="K31" s="40"/>
      <c r="L31" s="43"/>
      <c r="M31" s="41"/>
      <c r="N31" s="3"/>
      <c r="O31" s="41" t="s">
        <v>195</v>
      </c>
      <c r="P31" s="41"/>
      <c r="Q31" s="41" t="s">
        <v>195</v>
      </c>
      <c r="R31" s="41"/>
      <c r="S31" s="41" t="s">
        <v>77</v>
      </c>
      <c r="T31" s="40"/>
      <c r="U31" s="41" t="s">
        <v>78</v>
      </c>
      <c r="V31" s="40"/>
      <c r="W31" s="3"/>
    </row>
    <row r="32" spans="1:23" ht="21.6" x14ac:dyDescent="0.55000000000000004">
      <c r="A32" s="44"/>
      <c r="B32" s="42"/>
      <c r="C32" s="41" t="s">
        <v>79</v>
      </c>
      <c r="D32" s="41"/>
      <c r="E32" s="41" t="s">
        <v>80</v>
      </c>
      <c r="F32" s="41"/>
      <c r="G32" s="41" t="s">
        <v>81</v>
      </c>
      <c r="H32" s="41"/>
      <c r="I32" s="41"/>
      <c r="J32" s="41"/>
      <c r="K32" s="41"/>
      <c r="L32" s="43"/>
      <c r="M32" s="41" t="s">
        <v>196</v>
      </c>
      <c r="N32" s="3"/>
      <c r="O32" s="41" t="s">
        <v>197</v>
      </c>
      <c r="P32" s="41"/>
      <c r="Q32" s="41" t="s">
        <v>198</v>
      </c>
      <c r="R32" s="41"/>
      <c r="S32" s="41" t="s">
        <v>82</v>
      </c>
      <c r="T32" s="41"/>
      <c r="U32" s="41" t="s">
        <v>83</v>
      </c>
      <c r="V32" s="41"/>
      <c r="W32" s="6" t="s">
        <v>84</v>
      </c>
    </row>
    <row r="33" spans="1:24" ht="21.6" x14ac:dyDescent="0.55000000000000004">
      <c r="A33" s="44"/>
      <c r="B33" s="42"/>
      <c r="C33" s="41" t="s">
        <v>85</v>
      </c>
      <c r="D33" s="41" t="s">
        <v>43</v>
      </c>
      <c r="E33" s="41" t="s">
        <v>86</v>
      </c>
      <c r="F33" s="41"/>
      <c r="G33" s="41" t="s">
        <v>87</v>
      </c>
      <c r="H33" s="41"/>
      <c r="I33" s="41" t="s">
        <v>49</v>
      </c>
      <c r="J33" s="41"/>
      <c r="K33" s="41" t="s">
        <v>51</v>
      </c>
      <c r="L33" s="41"/>
      <c r="M33" s="41" t="s">
        <v>199</v>
      </c>
      <c r="N33" s="3"/>
      <c r="O33" s="41" t="s">
        <v>200</v>
      </c>
      <c r="P33" s="41"/>
      <c r="Q33" s="41" t="s">
        <v>201</v>
      </c>
      <c r="R33" s="41"/>
      <c r="S33" s="41" t="s">
        <v>89</v>
      </c>
      <c r="T33" s="41"/>
      <c r="U33" s="41" t="s">
        <v>40</v>
      </c>
      <c r="V33" s="41"/>
      <c r="W33" s="6" t="s">
        <v>90</v>
      </c>
    </row>
    <row r="34" spans="1:24" ht="21.6" x14ac:dyDescent="0.55000000000000004">
      <c r="A34" s="44"/>
      <c r="B34" s="42"/>
      <c r="C34" s="255" t="s">
        <v>58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</row>
    <row r="35" spans="1:24" ht="21.6" x14ac:dyDescent="0.55000000000000004">
      <c r="A35" s="45" t="s">
        <v>224</v>
      </c>
      <c r="B35" s="4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46"/>
      <c r="N35" s="3"/>
      <c r="O35" s="11"/>
      <c r="P35" s="11"/>
      <c r="Q35" s="11"/>
      <c r="R35" s="11"/>
      <c r="S35" s="46"/>
      <c r="T35" s="11"/>
      <c r="U35" s="46"/>
      <c r="V35" s="11"/>
      <c r="W35" s="11"/>
    </row>
    <row r="36" spans="1:24" ht="21.6" x14ac:dyDescent="0.55000000000000004">
      <c r="A36" s="45" t="s">
        <v>225</v>
      </c>
      <c r="B36" s="42"/>
      <c r="C36" s="11">
        <v>265900</v>
      </c>
      <c r="D36" s="11" t="e">
        <v>#REF!</v>
      </c>
      <c r="E36" s="11">
        <v>1342448</v>
      </c>
      <c r="F36" s="11">
        <v>0</v>
      </c>
      <c r="G36" s="11">
        <v>26796</v>
      </c>
      <c r="H36" s="11"/>
      <c r="I36" s="11">
        <v>2285000</v>
      </c>
      <c r="J36" s="11"/>
      <c r="K36" s="11">
        <v>1552528</v>
      </c>
      <c r="L36" s="11"/>
      <c r="M36" s="11">
        <v>31119</v>
      </c>
      <c r="N36" s="11"/>
      <c r="O36" s="11">
        <v>69150</v>
      </c>
      <c r="P36" s="11"/>
      <c r="Q36" s="11">
        <v>4012800</v>
      </c>
      <c r="R36" s="11"/>
      <c r="S36" s="108">
        <v>-32333</v>
      </c>
      <c r="T36" s="11"/>
      <c r="U36" s="46">
        <f>SUM(M36:S36)</f>
        <v>4080736</v>
      </c>
      <c r="V36" s="11"/>
      <c r="W36" s="46">
        <f>SUM(C36,E36,G36,I36,K36,U36)</f>
        <v>9553408</v>
      </c>
      <c r="X36" s="233"/>
    </row>
    <row r="37" spans="1:24" ht="21.6" x14ac:dyDescent="0.55000000000000004">
      <c r="A37" s="115"/>
      <c r="B37" s="118"/>
      <c r="C37" s="171"/>
      <c r="D37" s="27"/>
      <c r="E37" s="171"/>
      <c r="F37" s="27"/>
      <c r="G37" s="171"/>
      <c r="H37" s="27"/>
      <c r="I37" s="171"/>
      <c r="J37" s="27"/>
      <c r="K37" s="171"/>
      <c r="L37" s="27"/>
      <c r="M37" s="171"/>
      <c r="N37" s="27"/>
      <c r="O37" s="171"/>
      <c r="P37" s="27"/>
      <c r="Q37" s="171"/>
      <c r="R37" s="27"/>
      <c r="S37" s="171"/>
      <c r="T37" s="27"/>
      <c r="U37" s="171"/>
      <c r="V37" s="27"/>
      <c r="W37" s="171"/>
    </row>
    <row r="38" spans="1:24" ht="21.6" hidden="1" x14ac:dyDescent="0.55000000000000004">
      <c r="A38" s="45" t="s">
        <v>178</v>
      </c>
      <c r="B38" s="45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46"/>
      <c r="R38" s="11"/>
      <c r="S38" s="89"/>
      <c r="T38" s="11"/>
      <c r="U38" s="11"/>
      <c r="V38" s="11"/>
      <c r="W38" s="47"/>
    </row>
    <row r="39" spans="1:24" ht="21.6" hidden="1" x14ac:dyDescent="0.55000000000000004">
      <c r="A39" s="121" t="s">
        <v>179</v>
      </c>
      <c r="B39" s="45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46"/>
      <c r="R39" s="11"/>
      <c r="S39" s="89"/>
      <c r="T39" s="11"/>
      <c r="U39" s="11"/>
      <c r="V39" s="11"/>
      <c r="W39" s="47"/>
    </row>
    <row r="40" spans="1:24" ht="21.6" hidden="1" x14ac:dyDescent="0.55000000000000004">
      <c r="A40" s="40" t="s">
        <v>180</v>
      </c>
      <c r="B40" s="42">
        <v>8</v>
      </c>
      <c r="C40" s="103">
        <v>0</v>
      </c>
      <c r="D40" s="30"/>
      <c r="E40" s="103">
        <v>0</v>
      </c>
      <c r="F40" s="30"/>
      <c r="G40" s="103">
        <v>0</v>
      </c>
      <c r="H40" s="30"/>
      <c r="I40" s="103">
        <v>0</v>
      </c>
      <c r="J40" s="30"/>
      <c r="K40" s="30">
        <v>0</v>
      </c>
      <c r="L40" s="30"/>
      <c r="M40" s="103">
        <v>0</v>
      </c>
      <c r="N40" s="122"/>
      <c r="O40" s="103">
        <v>0</v>
      </c>
      <c r="P40" s="30"/>
      <c r="Q40" s="103">
        <v>0</v>
      </c>
      <c r="R40" s="30"/>
      <c r="S40" s="103">
        <v>0</v>
      </c>
      <c r="T40" s="30"/>
      <c r="U40" s="174">
        <f>SUM(M40:S40)</f>
        <v>0</v>
      </c>
      <c r="V40" s="30"/>
      <c r="W40" s="172">
        <f>SUM(C40:K40,U40)</f>
        <v>0</v>
      </c>
    </row>
    <row r="41" spans="1:24" ht="21.6" hidden="1" x14ac:dyDescent="0.55000000000000004">
      <c r="A41" s="121" t="s">
        <v>181</v>
      </c>
      <c r="B41" s="45"/>
      <c r="C41" s="68">
        <f>SUM(C40)</f>
        <v>0</v>
      </c>
      <c r="D41" s="30"/>
      <c r="E41" s="68">
        <f>SUM(E40)</f>
        <v>0</v>
      </c>
      <c r="F41" s="30"/>
      <c r="G41" s="68">
        <f>SUM(G40)</f>
        <v>0</v>
      </c>
      <c r="H41" s="30"/>
      <c r="I41" s="68">
        <f>SUM(I40)</f>
        <v>0</v>
      </c>
      <c r="J41" s="30"/>
      <c r="K41" s="68">
        <f>SUM(K40)</f>
        <v>0</v>
      </c>
      <c r="L41" s="30"/>
      <c r="M41" s="68">
        <f>SUM(M40)</f>
        <v>0</v>
      </c>
      <c r="N41" s="122"/>
      <c r="O41" s="68">
        <f>SUM(O40)</f>
        <v>0</v>
      </c>
      <c r="P41" s="30"/>
      <c r="Q41" s="68">
        <f>SUM(Q40)</f>
        <v>0</v>
      </c>
      <c r="R41" s="30"/>
      <c r="S41" s="68">
        <f>SUM(S40)</f>
        <v>0</v>
      </c>
      <c r="T41" s="30"/>
      <c r="U41" s="68">
        <f>SUM(U40)</f>
        <v>0</v>
      </c>
      <c r="V41" s="30"/>
      <c r="W41" s="68">
        <f>SUM(W40)</f>
        <v>0</v>
      </c>
    </row>
    <row r="42" spans="1:24" ht="21.6" hidden="1" x14ac:dyDescent="0.55000000000000004">
      <c r="A42" s="121"/>
      <c r="B42" s="45"/>
      <c r="C42" s="46"/>
      <c r="D42" s="30"/>
      <c r="E42" s="46"/>
      <c r="F42" s="30"/>
      <c r="G42" s="46"/>
      <c r="H42" s="30"/>
      <c r="I42" s="46"/>
      <c r="J42" s="30"/>
      <c r="K42" s="46"/>
      <c r="L42" s="30"/>
      <c r="M42" s="46"/>
      <c r="N42" s="122"/>
      <c r="O42" s="46"/>
      <c r="P42" s="30"/>
      <c r="Q42" s="46"/>
      <c r="R42" s="30"/>
      <c r="S42" s="46"/>
      <c r="T42" s="30"/>
      <c r="U42" s="46"/>
      <c r="V42" s="30"/>
      <c r="W42" s="124"/>
    </row>
    <row r="43" spans="1:24" ht="21.6" x14ac:dyDescent="0.55000000000000004">
      <c r="A43" s="45" t="s">
        <v>91</v>
      </c>
      <c r="B43" s="42"/>
      <c r="C43" s="57"/>
      <c r="D43" s="48"/>
      <c r="E43" s="57"/>
      <c r="F43" s="30"/>
      <c r="G43" s="57"/>
      <c r="H43" s="30"/>
      <c r="I43" s="57"/>
      <c r="J43" s="30"/>
      <c r="K43" s="57"/>
      <c r="L43" s="48"/>
      <c r="M43" s="57"/>
      <c r="N43" s="3"/>
      <c r="O43" s="57"/>
      <c r="P43" s="57"/>
      <c r="Q43" s="57"/>
      <c r="R43" s="57"/>
      <c r="S43" s="57"/>
      <c r="T43" s="57"/>
      <c r="U43" s="57"/>
      <c r="V43" s="57"/>
      <c r="W43" s="57"/>
    </row>
    <row r="44" spans="1:24" ht="21.6" x14ac:dyDescent="0.55000000000000004">
      <c r="A44" s="40" t="s">
        <v>160</v>
      </c>
      <c r="B44" s="42"/>
      <c r="C44" s="181">
        <v>0</v>
      </c>
      <c r="D44" s="94"/>
      <c r="E44" s="181">
        <v>0</v>
      </c>
      <c r="F44" s="94"/>
      <c r="G44" s="181">
        <v>0</v>
      </c>
      <c r="H44" s="94"/>
      <c r="I44" s="181">
        <v>0</v>
      </c>
      <c r="J44" s="79"/>
      <c r="K44" s="172">
        <f>'PL5'!F27</f>
        <v>58176</v>
      </c>
      <c r="L44" s="182"/>
      <c r="M44" s="181">
        <v>0</v>
      </c>
      <c r="N44" s="183"/>
      <c r="O44" s="181">
        <v>0</v>
      </c>
      <c r="P44" s="79"/>
      <c r="Q44" s="181">
        <v>0</v>
      </c>
      <c r="R44" s="79"/>
      <c r="S44" s="181">
        <v>0</v>
      </c>
      <c r="T44" s="79"/>
      <c r="U44" s="95">
        <f>SUM(M44:S44)</f>
        <v>0</v>
      </c>
      <c r="V44" s="79"/>
      <c r="W44" s="172">
        <f>SUM(C44:K44,U44)</f>
        <v>58176</v>
      </c>
    </row>
    <row r="45" spans="1:24" ht="21.6" x14ac:dyDescent="0.55000000000000004">
      <c r="A45" s="40" t="s">
        <v>93</v>
      </c>
      <c r="B45" s="42"/>
      <c r="C45" s="103">
        <v>0</v>
      </c>
      <c r="D45" s="94"/>
      <c r="E45" s="103">
        <v>0</v>
      </c>
      <c r="F45" s="94"/>
      <c r="G45" s="103">
        <v>0</v>
      </c>
      <c r="H45" s="94"/>
      <c r="I45" s="103">
        <v>0</v>
      </c>
      <c r="J45" s="79"/>
      <c r="K45" s="103">
        <v>0</v>
      </c>
      <c r="L45" s="182"/>
      <c r="M45" s="103">
        <v>0</v>
      </c>
      <c r="N45" s="72"/>
      <c r="O45" s="95">
        <f>'PL5'!F62</f>
        <v>-1058</v>
      </c>
      <c r="P45" s="79"/>
      <c r="Q45" s="181">
        <v>0</v>
      </c>
      <c r="R45" s="79"/>
      <c r="S45" s="181">
        <v>0</v>
      </c>
      <c r="T45" s="79"/>
      <c r="U45" s="174">
        <f>SUM(M45:S45)</f>
        <v>-1058</v>
      </c>
      <c r="V45" s="79"/>
      <c r="W45" s="172">
        <f>SUM(C45:K45,U45)</f>
        <v>-1058</v>
      </c>
    </row>
    <row r="46" spans="1:24" ht="21.6" x14ac:dyDescent="0.55000000000000004">
      <c r="A46" s="45" t="s">
        <v>94</v>
      </c>
      <c r="B46" s="42"/>
      <c r="C46" s="68">
        <f>SUM(C44:C45)</f>
        <v>0</v>
      </c>
      <c r="D46" s="94"/>
      <c r="E46" s="68">
        <f>SUM(E44:E45)</f>
        <v>0</v>
      </c>
      <c r="F46" s="94"/>
      <c r="G46" s="68">
        <f>SUM(G44:G45)</f>
        <v>0</v>
      </c>
      <c r="H46" s="94"/>
      <c r="I46" s="68">
        <f>SUM(I44:I45)</f>
        <v>0</v>
      </c>
      <c r="J46" s="102"/>
      <c r="K46" s="106">
        <f>SUM(K44:K45)</f>
        <v>58176</v>
      </c>
      <c r="L46" s="102"/>
      <c r="M46" s="68">
        <f>SUM(M44:M45)</f>
        <v>0</v>
      </c>
      <c r="N46" s="72"/>
      <c r="O46" s="106">
        <f>SUM(O44:O45)</f>
        <v>-1058</v>
      </c>
      <c r="P46" s="102"/>
      <c r="Q46" s="68">
        <f>SUM(Q44:Q45)</f>
        <v>0</v>
      </c>
      <c r="R46" s="102">
        <f>SUM(R44:R45)</f>
        <v>0</v>
      </c>
      <c r="S46" s="68">
        <f>SUM(S44:S45)</f>
        <v>0</v>
      </c>
      <c r="T46" s="102"/>
      <c r="U46" s="106">
        <f>SUM(U44:U45)</f>
        <v>-1058</v>
      </c>
      <c r="V46" s="102"/>
      <c r="W46" s="106">
        <f>SUM(W44:W45)</f>
        <v>57118</v>
      </c>
    </row>
    <row r="47" spans="1:24" ht="21.6" x14ac:dyDescent="0.55000000000000004">
      <c r="A47" s="45"/>
      <c r="B47" s="42"/>
      <c r="C47" s="46"/>
      <c r="D47" s="46"/>
      <c r="E47" s="46"/>
      <c r="F47" s="46"/>
      <c r="G47" s="46"/>
      <c r="H47" s="46"/>
      <c r="I47" s="46"/>
      <c r="J47" s="27"/>
      <c r="K47" s="11"/>
      <c r="L47" s="11"/>
      <c r="M47" s="49"/>
      <c r="N47" s="3"/>
      <c r="O47" s="11"/>
      <c r="P47" s="11"/>
      <c r="Q47" s="50"/>
      <c r="R47" s="11"/>
      <c r="S47" s="50"/>
      <c r="T47" s="11"/>
      <c r="U47" s="11"/>
      <c r="V47" s="11"/>
      <c r="W47" s="11"/>
    </row>
    <row r="48" spans="1:24" ht="22.2" thickBot="1" x14ac:dyDescent="0.6">
      <c r="A48" s="45" t="s">
        <v>227</v>
      </c>
      <c r="B48" s="42"/>
      <c r="C48" s="215">
        <f>SUM(C36,C46)</f>
        <v>265900</v>
      </c>
      <c r="D48" s="171"/>
      <c r="E48" s="215">
        <f>SUM(E36,E46)</f>
        <v>1342448</v>
      </c>
      <c r="F48" s="171"/>
      <c r="G48" s="215">
        <f>SUM(G36,G46)</f>
        <v>26796</v>
      </c>
      <c r="H48" s="171"/>
      <c r="I48" s="215">
        <f>SUM(I36,I46)</f>
        <v>2285000</v>
      </c>
      <c r="J48" s="171"/>
      <c r="K48" s="215">
        <f>SUM(K36,K46,K41)</f>
        <v>1610704</v>
      </c>
      <c r="L48" s="171"/>
      <c r="M48" s="215">
        <f>SUM(M36,M46)</f>
        <v>31119</v>
      </c>
      <c r="N48" s="231"/>
      <c r="O48" s="215">
        <f>SUM(O36,O46)</f>
        <v>68092</v>
      </c>
      <c r="P48" s="171"/>
      <c r="Q48" s="215">
        <f>SUM(Q36,Q46)</f>
        <v>4012800</v>
      </c>
      <c r="R48" s="171"/>
      <c r="S48" s="215">
        <f>SUM(S36,S46)</f>
        <v>-32333</v>
      </c>
      <c r="T48" s="171"/>
      <c r="U48" s="215">
        <f>SUM(U36,U46)</f>
        <v>4079678</v>
      </c>
      <c r="V48" s="171"/>
      <c r="W48" s="215">
        <f>SUM(W36,W46,W41)</f>
        <v>9610526</v>
      </c>
      <c r="X48" s="234"/>
    </row>
    <row r="49" ht="20.399999999999999" thickTop="1" x14ac:dyDescent="0.5"/>
  </sheetData>
  <mergeCells count="8">
    <mergeCell ref="C34:W34"/>
    <mergeCell ref="C10:W10"/>
    <mergeCell ref="C4:W4"/>
    <mergeCell ref="G5:K5"/>
    <mergeCell ref="M5:U5"/>
    <mergeCell ref="C28:W28"/>
    <mergeCell ref="G29:K29"/>
    <mergeCell ref="M29:U29"/>
  </mergeCells>
  <pageMargins left="0.7" right="0.7" top="0.48" bottom="0.5" header="0.5" footer="0.5"/>
  <pageSetup paperSize="9" scale="67" firstPageNumber="6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theme="4" tint="0.79998168889431442"/>
  </sheetPr>
  <dimension ref="A1:W85"/>
  <sheetViews>
    <sheetView showGridLines="0" view="pageBreakPreview" zoomScale="70" zoomScaleNormal="76" zoomScaleSheetLayoutView="70" workbookViewId="0"/>
  </sheetViews>
  <sheetFormatPr defaultColWidth="10.625" defaultRowHeight="23.25" customHeight="1" x14ac:dyDescent="0.5"/>
  <cols>
    <col min="1" max="1" width="2.125" style="51" customWidth="1"/>
    <col min="2" max="2" width="49.5" style="51" customWidth="1"/>
    <col min="3" max="3" width="8" style="55" customWidth="1"/>
    <col min="4" max="4" width="16" style="51" customWidth="1"/>
    <col min="5" max="5" width="1.5" style="52" customWidth="1"/>
    <col min="6" max="6" width="16" style="51" customWidth="1"/>
    <col min="7" max="7" width="1.5" style="51" customWidth="1"/>
    <col min="8" max="8" width="16" style="51" customWidth="1"/>
    <col min="9" max="9" width="1.5" style="51" customWidth="1"/>
    <col min="10" max="10" width="16" style="51" customWidth="1"/>
    <col min="11" max="11" width="1.5" style="51" customWidth="1"/>
    <col min="12" max="12" width="16" style="51" customWidth="1"/>
    <col min="13" max="13" width="1.5" style="51" customWidth="1"/>
    <col min="14" max="14" width="16" style="51" customWidth="1"/>
    <col min="15" max="15" width="1.5" style="51" customWidth="1"/>
    <col min="16" max="16" width="16" style="51" customWidth="1"/>
    <col min="17" max="17" width="1.5" style="51" customWidth="1"/>
    <col min="18" max="18" width="16" style="51" customWidth="1"/>
    <col min="19" max="19" width="1.5" customWidth="1"/>
    <col min="20" max="20" width="16" style="51" customWidth="1"/>
    <col min="21" max="21" width="13.25" style="51" bestFit="1" customWidth="1"/>
    <col min="22" max="16384" width="10.625" style="51"/>
  </cols>
  <sheetData>
    <row r="1" spans="1:21" ht="23.25" customHeight="1" x14ac:dyDescent="0.6">
      <c r="A1" s="35" t="s">
        <v>0</v>
      </c>
      <c r="B1" s="36"/>
      <c r="C1" s="53"/>
      <c r="D1" s="36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51"/>
    </row>
    <row r="2" spans="1:21" ht="23.25" customHeight="1" x14ac:dyDescent="0.6">
      <c r="A2" s="38" t="s">
        <v>73</v>
      </c>
      <c r="B2" s="36"/>
      <c r="C2" s="53"/>
      <c r="D2" s="36"/>
      <c r="E2" s="37"/>
      <c r="F2" s="36"/>
      <c r="G2" s="36"/>
      <c r="H2" s="36"/>
      <c r="I2" s="36"/>
      <c r="J2" s="39"/>
      <c r="K2" s="39"/>
      <c r="L2" s="39"/>
      <c r="M2" s="39"/>
      <c r="N2" s="36"/>
      <c r="O2" s="36"/>
      <c r="P2" s="36"/>
      <c r="Q2" s="36"/>
      <c r="R2" s="36"/>
      <c r="S2" s="36"/>
      <c r="T2" s="36"/>
    </row>
    <row r="3" spans="1:21" ht="23.25" customHeight="1" x14ac:dyDescent="0.6">
      <c r="A3" s="38"/>
      <c r="B3" s="36"/>
      <c r="C3" s="53"/>
      <c r="D3" s="36"/>
      <c r="E3" s="37"/>
      <c r="F3" s="36"/>
      <c r="G3" s="36"/>
      <c r="H3" s="36"/>
      <c r="I3" s="36"/>
      <c r="J3" s="39"/>
      <c r="K3" s="39"/>
      <c r="L3" s="39"/>
      <c r="M3" s="39"/>
      <c r="N3" s="36"/>
      <c r="O3" s="36"/>
      <c r="P3" s="36"/>
      <c r="Q3" s="36"/>
      <c r="R3" s="36"/>
      <c r="S3" s="36"/>
      <c r="T3" s="36"/>
    </row>
    <row r="4" spans="1:21" ht="23.25" customHeight="1" x14ac:dyDescent="0.55000000000000004">
      <c r="A4" s="40"/>
      <c r="B4" s="40"/>
      <c r="C4" s="42"/>
      <c r="D4" s="256" t="s">
        <v>95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</row>
    <row r="5" spans="1:21" ht="23.25" customHeight="1" x14ac:dyDescent="0.55000000000000004">
      <c r="A5" s="40"/>
      <c r="B5" s="40"/>
      <c r="C5" s="42"/>
      <c r="D5" s="40"/>
      <c r="E5" s="40"/>
      <c r="F5" s="41"/>
      <c r="G5" s="41"/>
      <c r="H5" s="257" t="s">
        <v>46</v>
      </c>
      <c r="I5" s="257"/>
      <c r="J5" s="257"/>
      <c r="K5" s="257"/>
      <c r="L5" s="257"/>
      <c r="M5" s="185"/>
      <c r="N5" s="257" t="s">
        <v>52</v>
      </c>
      <c r="O5" s="257"/>
      <c r="P5" s="257"/>
      <c r="Q5" s="257"/>
      <c r="R5" s="257"/>
      <c r="S5" s="40"/>
      <c r="T5" s="40"/>
    </row>
    <row r="6" spans="1:21" ht="23.25" customHeight="1" x14ac:dyDescent="0.55000000000000004">
      <c r="A6" s="40"/>
      <c r="B6" s="40"/>
      <c r="C6" s="42"/>
      <c r="D6" s="41"/>
      <c r="E6" s="185"/>
      <c r="F6" s="42"/>
      <c r="G6" s="42"/>
      <c r="H6" s="42"/>
      <c r="I6" s="42"/>
      <c r="J6" s="42"/>
      <c r="K6" s="42"/>
      <c r="L6" s="42"/>
      <c r="M6" s="185"/>
      <c r="N6" s="41"/>
      <c r="O6" s="41"/>
      <c r="P6" s="41"/>
      <c r="Q6" s="41"/>
      <c r="R6" s="41" t="s">
        <v>75</v>
      </c>
      <c r="S6" s="40"/>
      <c r="T6" s="184"/>
    </row>
    <row r="7" spans="1:21" ht="23.25" customHeight="1" x14ac:dyDescent="0.55000000000000004">
      <c r="A7" s="40"/>
      <c r="B7" s="40"/>
      <c r="C7" s="42"/>
      <c r="D7" s="41" t="s">
        <v>238</v>
      </c>
      <c r="E7" s="41"/>
      <c r="F7" s="41" t="s">
        <v>76</v>
      </c>
      <c r="G7" s="40"/>
      <c r="H7" s="41"/>
      <c r="I7" s="40"/>
      <c r="J7" s="40"/>
      <c r="K7" s="40"/>
      <c r="L7" s="40"/>
      <c r="M7" s="43"/>
      <c r="N7" s="41" t="s">
        <v>195</v>
      </c>
      <c r="O7" s="41"/>
      <c r="P7" s="41" t="s">
        <v>195</v>
      </c>
      <c r="Q7" s="41"/>
      <c r="R7" s="41" t="s">
        <v>78</v>
      </c>
      <c r="S7" s="184"/>
      <c r="T7" s="3"/>
    </row>
    <row r="8" spans="1:21" ht="23.25" customHeight="1" x14ac:dyDescent="0.55000000000000004">
      <c r="A8" s="40"/>
      <c r="B8" s="40"/>
      <c r="C8" s="42"/>
      <c r="D8" s="41" t="s">
        <v>79</v>
      </c>
      <c r="E8" s="41"/>
      <c r="F8" s="41" t="s">
        <v>80</v>
      </c>
      <c r="G8" s="41"/>
      <c r="H8" s="41" t="s">
        <v>81</v>
      </c>
      <c r="I8" s="41"/>
      <c r="J8" s="41"/>
      <c r="K8" s="41"/>
      <c r="L8" s="41"/>
      <c r="M8" s="43"/>
      <c r="N8" s="41" t="s">
        <v>197</v>
      </c>
      <c r="O8" s="41"/>
      <c r="P8" s="41" t="s">
        <v>198</v>
      </c>
      <c r="Q8" s="41"/>
      <c r="R8" s="41" t="s">
        <v>83</v>
      </c>
      <c r="S8" s="6"/>
      <c r="T8" s="6" t="s">
        <v>84</v>
      </c>
    </row>
    <row r="9" spans="1:21" ht="23.25" customHeight="1" x14ac:dyDescent="0.55000000000000004">
      <c r="A9" s="44"/>
      <c r="B9" s="40"/>
      <c r="C9" s="42"/>
      <c r="D9" s="41" t="s">
        <v>85</v>
      </c>
      <c r="E9" s="41"/>
      <c r="F9" s="41" t="s">
        <v>86</v>
      </c>
      <c r="G9" s="41"/>
      <c r="H9" s="41" t="s">
        <v>87</v>
      </c>
      <c r="I9" s="41"/>
      <c r="J9" s="41" t="s">
        <v>49</v>
      </c>
      <c r="K9" s="41"/>
      <c r="L9" s="41" t="s">
        <v>51</v>
      </c>
      <c r="M9" s="41"/>
      <c r="N9" s="41" t="s">
        <v>200</v>
      </c>
      <c r="O9" s="41"/>
      <c r="P9" s="41" t="s">
        <v>201</v>
      </c>
      <c r="Q9" s="41"/>
      <c r="R9" s="41" t="s">
        <v>40</v>
      </c>
      <c r="S9" s="6"/>
      <c r="T9" s="6" t="s">
        <v>90</v>
      </c>
    </row>
    <row r="10" spans="1:21" ht="23.25" customHeight="1" x14ac:dyDescent="0.55000000000000004">
      <c r="A10" s="44"/>
      <c r="B10" s="40"/>
      <c r="C10" s="42"/>
      <c r="D10" s="255" t="s">
        <v>58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</row>
    <row r="11" spans="1:21" ht="23.25" customHeight="1" x14ac:dyDescent="0.55000000000000004">
      <c r="A11" s="45" t="s">
        <v>223</v>
      </c>
      <c r="B11" s="4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1" ht="23.25" customHeight="1" x14ac:dyDescent="0.55000000000000004">
      <c r="A12" s="45" t="s">
        <v>206</v>
      </c>
      <c r="B12" s="40"/>
      <c r="C12" s="42"/>
      <c r="D12" s="11">
        <v>265900</v>
      </c>
      <c r="E12" s="11"/>
      <c r="F12" s="11">
        <v>1342448</v>
      </c>
      <c r="G12" s="11"/>
      <c r="H12" s="11">
        <v>26796</v>
      </c>
      <c r="I12" s="11"/>
      <c r="J12" s="11">
        <v>2285000</v>
      </c>
      <c r="K12" s="42"/>
      <c r="L12" s="108">
        <v>1532718</v>
      </c>
      <c r="M12" s="40"/>
      <c r="N12" s="54">
        <v>65744</v>
      </c>
      <c r="O12" s="54"/>
      <c r="P12" s="54">
        <v>3843902</v>
      </c>
      <c r="Q12" s="54"/>
      <c r="R12" s="54">
        <f>SUM(N12:P12)</f>
        <v>3909646</v>
      </c>
      <c r="S12" s="54"/>
      <c r="T12" s="54">
        <f>SUM(R12,D12,F12,H12,J12,L12)</f>
        <v>9362508</v>
      </c>
      <c r="U12" s="99"/>
    </row>
    <row r="13" spans="1:21" ht="23.25" customHeight="1" x14ac:dyDescent="0.55000000000000004">
      <c r="A13" s="45"/>
      <c r="B13" s="40"/>
      <c r="C13" s="42"/>
      <c r="D13" s="124"/>
      <c r="E13" s="40"/>
      <c r="F13" s="124"/>
      <c r="G13" s="40"/>
      <c r="H13" s="124"/>
      <c r="I13" s="40"/>
      <c r="J13" s="124"/>
      <c r="K13" s="40"/>
      <c r="L13" s="124"/>
      <c r="M13" s="40"/>
      <c r="N13" s="124"/>
      <c r="O13" s="40"/>
      <c r="P13" s="124"/>
      <c r="Q13" s="40"/>
      <c r="R13" s="124"/>
      <c r="S13" s="48"/>
      <c r="T13" s="124"/>
    </row>
    <row r="14" spans="1:21" ht="23.25" hidden="1" customHeight="1" x14ac:dyDescent="0.55000000000000004">
      <c r="A14" s="45" t="s">
        <v>178</v>
      </c>
      <c r="B14" s="114"/>
      <c r="C14" s="118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25"/>
      <c r="T14" s="114"/>
    </row>
    <row r="15" spans="1:21" ht="23.25" hidden="1" customHeight="1" x14ac:dyDescent="0.55000000000000004">
      <c r="A15" s="121" t="s">
        <v>179</v>
      </c>
      <c r="B15" s="114"/>
      <c r="C15" s="118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25"/>
      <c r="T15" s="114"/>
    </row>
    <row r="16" spans="1:21" ht="23.25" hidden="1" customHeight="1" x14ac:dyDescent="0.55000000000000004">
      <c r="A16" s="40" t="s">
        <v>180</v>
      </c>
      <c r="B16" s="114"/>
      <c r="C16" s="118">
        <v>8</v>
      </c>
      <c r="D16" s="126">
        <v>0</v>
      </c>
      <c r="E16" s="127"/>
      <c r="F16" s="128">
        <v>0</v>
      </c>
      <c r="G16" s="127"/>
      <c r="H16" s="128">
        <v>0</v>
      </c>
      <c r="I16" s="127"/>
      <c r="J16" s="128">
        <v>0</v>
      </c>
      <c r="K16" s="129"/>
      <c r="L16" s="95">
        <v>0</v>
      </c>
      <c r="M16" s="125"/>
      <c r="N16" s="130">
        <v>0</v>
      </c>
      <c r="O16" s="131"/>
      <c r="P16" s="128">
        <v>0</v>
      </c>
      <c r="Q16" s="131"/>
      <c r="R16" s="130">
        <f>SUM(N16:P16)</f>
        <v>0</v>
      </c>
      <c r="S16" s="131"/>
      <c r="T16" s="125">
        <f>SUM(D16:L16,R16)</f>
        <v>0</v>
      </c>
    </row>
    <row r="17" spans="1:23" ht="23.25" hidden="1" customHeight="1" x14ac:dyDescent="0.55000000000000004">
      <c r="A17" s="121" t="s">
        <v>181</v>
      </c>
      <c r="B17" s="114"/>
      <c r="C17" s="118"/>
      <c r="D17" s="132">
        <f>SUM(D15:D16)</f>
        <v>0</v>
      </c>
      <c r="E17" s="133"/>
      <c r="F17" s="132">
        <f>SUM(F15:F16)</f>
        <v>0</v>
      </c>
      <c r="G17" s="133"/>
      <c r="H17" s="132">
        <f>SUM(H15:H16)</f>
        <v>0</v>
      </c>
      <c r="I17" s="133"/>
      <c r="J17" s="132">
        <f>SUM(J15:J16)</f>
        <v>0</v>
      </c>
      <c r="K17" s="117"/>
      <c r="L17" s="134">
        <f>SUM(L15:L16)</f>
        <v>0</v>
      </c>
      <c r="M17" s="135"/>
      <c r="N17" s="132">
        <f>SUM(N16)</f>
        <v>0</v>
      </c>
      <c r="O17" s="135"/>
      <c r="P17" s="136">
        <f>SUM(P16)</f>
        <v>0</v>
      </c>
      <c r="Q17" s="131"/>
      <c r="R17" s="132">
        <f>SUM(R15:R16)</f>
        <v>0</v>
      </c>
      <c r="S17" s="135"/>
      <c r="T17" s="134">
        <f>SUM(T15:T16)</f>
        <v>0</v>
      </c>
    </row>
    <row r="18" spans="1:23" customFormat="1" ht="23.55" hidden="1" customHeight="1" x14ac:dyDescent="0.55000000000000004">
      <c r="A18" s="121"/>
      <c r="B18" s="45"/>
      <c r="C18" s="46"/>
      <c r="D18" s="30"/>
      <c r="E18" s="46"/>
      <c r="F18" s="30"/>
      <c r="G18" s="46"/>
      <c r="H18" s="30"/>
      <c r="I18" s="46"/>
      <c r="J18" s="30"/>
      <c r="K18" s="46"/>
      <c r="L18" s="30"/>
      <c r="M18" s="46"/>
      <c r="N18" s="122"/>
      <c r="O18" s="46"/>
      <c r="P18" s="30"/>
      <c r="Q18" s="46"/>
      <c r="R18" s="30"/>
      <c r="S18" s="46"/>
      <c r="T18" s="30"/>
      <c r="U18" s="46"/>
      <c r="V18" s="30"/>
      <c r="W18" s="124"/>
    </row>
    <row r="19" spans="1:23" ht="23.25" customHeight="1" x14ac:dyDescent="0.55000000000000004">
      <c r="A19" s="45" t="s">
        <v>91</v>
      </c>
      <c r="B19" s="40"/>
      <c r="C19" s="42"/>
      <c r="D19" s="57"/>
      <c r="E19" s="48"/>
      <c r="F19" s="57"/>
      <c r="G19" s="30"/>
      <c r="H19" s="57"/>
      <c r="I19" s="30"/>
      <c r="J19" s="57"/>
      <c r="K19" s="30"/>
      <c r="L19" s="57"/>
      <c r="M19" s="48"/>
      <c r="N19" s="57"/>
      <c r="O19" s="57"/>
      <c r="P19" s="57"/>
      <c r="Q19" s="57"/>
      <c r="R19" s="57"/>
      <c r="S19" s="57"/>
      <c r="T19" s="57"/>
    </row>
    <row r="20" spans="1:23" ht="23.25" customHeight="1" x14ac:dyDescent="0.55000000000000004">
      <c r="A20" s="40"/>
      <c r="B20" s="40" t="s">
        <v>208</v>
      </c>
      <c r="C20" s="42"/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30"/>
      <c r="L20" s="95">
        <f>'PL5'!L27</f>
        <v>1504</v>
      </c>
      <c r="M20" s="48"/>
      <c r="N20" s="79">
        <v>0</v>
      </c>
      <c r="O20" s="79"/>
      <c r="P20" s="79">
        <v>0</v>
      </c>
      <c r="Q20" s="79"/>
      <c r="R20" s="79">
        <f>SUM(N20:Q20)</f>
        <v>0</v>
      </c>
      <c r="S20" s="79"/>
      <c r="T20" s="172">
        <f>SUM(D20:L20,R20)</f>
        <v>1504</v>
      </c>
    </row>
    <row r="21" spans="1:23" ht="23.25" customHeight="1" x14ac:dyDescent="0.55000000000000004">
      <c r="A21" s="45" t="s">
        <v>94</v>
      </c>
      <c r="B21" s="40"/>
      <c r="C21" s="42"/>
      <c r="D21" s="93">
        <f>SUM(D20:D20)</f>
        <v>0</v>
      </c>
      <c r="E21" s="94"/>
      <c r="F21" s="93">
        <f>SUM(F20:F20)</f>
        <v>0</v>
      </c>
      <c r="G21" s="94"/>
      <c r="H21" s="93">
        <f>SUM(H20:H20)</f>
        <v>0</v>
      </c>
      <c r="I21" s="94"/>
      <c r="J21" s="93">
        <f>SUM(J20:J20)</f>
        <v>0</v>
      </c>
      <c r="K21" s="27"/>
      <c r="L21" s="106">
        <f>SUM(L20:L20)</f>
        <v>1504</v>
      </c>
      <c r="M21" s="11"/>
      <c r="N21" s="106">
        <f>SUM(N20:N20)</f>
        <v>0</v>
      </c>
      <c r="O21" s="11"/>
      <c r="P21" s="68">
        <f>SUM(P20:P20)</f>
        <v>0</v>
      </c>
      <c r="Q21" s="30"/>
      <c r="R21" s="106">
        <f>SUM(R20:R20)</f>
        <v>0</v>
      </c>
      <c r="S21" s="102"/>
      <c r="T21" s="106">
        <f>SUM(T20:T20)</f>
        <v>1504</v>
      </c>
      <c r="U21" s="90"/>
    </row>
    <row r="22" spans="1:23" ht="23.55" customHeight="1" x14ac:dyDescent="0.55000000000000004">
      <c r="A22" s="45"/>
      <c r="B22" s="40"/>
      <c r="C22" s="42"/>
      <c r="D22" s="46"/>
      <c r="E22" s="46"/>
      <c r="F22" s="46"/>
      <c r="G22" s="46"/>
      <c r="H22" s="46"/>
      <c r="I22" s="46"/>
      <c r="J22" s="46"/>
      <c r="K22" s="27"/>
      <c r="L22" s="11"/>
      <c r="M22" s="11"/>
      <c r="N22" s="11"/>
      <c r="O22" s="11"/>
      <c r="P22" s="50"/>
      <c r="Q22" s="50"/>
      <c r="R22" s="11"/>
      <c r="S22" s="11"/>
      <c r="T22" s="11"/>
    </row>
    <row r="23" spans="1:23" ht="23.25" customHeight="1" thickBot="1" x14ac:dyDescent="0.6">
      <c r="A23" s="45" t="s">
        <v>226</v>
      </c>
      <c r="B23" s="40"/>
      <c r="C23" s="42"/>
      <c r="D23" s="12">
        <f>SUM(D12,D21)</f>
        <v>265900</v>
      </c>
      <c r="E23" s="11"/>
      <c r="F23" s="12">
        <f>SUM(F12,F21)</f>
        <v>1342448</v>
      </c>
      <c r="G23" s="11"/>
      <c r="H23" s="12">
        <f>SUM(H12,H21)</f>
        <v>26796</v>
      </c>
      <c r="I23" s="11"/>
      <c r="J23" s="12">
        <f>SUM(J12,J21)</f>
        <v>2285000</v>
      </c>
      <c r="K23" s="11"/>
      <c r="L23" s="12">
        <f>SUM(L12,L21,L16)</f>
        <v>1534222</v>
      </c>
      <c r="M23" s="11"/>
      <c r="N23" s="12">
        <f>SUM(N12,N21)</f>
        <v>65744</v>
      </c>
      <c r="O23" s="11"/>
      <c r="P23" s="12">
        <f>SUM(P12,P21)</f>
        <v>3843902</v>
      </c>
      <c r="Q23" s="11"/>
      <c r="R23" s="12">
        <f>SUM(R12,R21)</f>
        <v>3909646</v>
      </c>
      <c r="S23" s="11"/>
      <c r="T23" s="12">
        <f>SUM(T12,T21,T17)</f>
        <v>9364012</v>
      </c>
      <c r="U23" s="180"/>
    </row>
    <row r="24" spans="1:23" ht="23.25" customHeight="1" thickTop="1" x14ac:dyDescent="0.5"/>
    <row r="25" spans="1:23" ht="23.25" customHeight="1" x14ac:dyDescent="0.6">
      <c r="A25" s="35" t="s">
        <v>0</v>
      </c>
      <c r="B25" s="36"/>
      <c r="C25" s="53"/>
      <c r="D25" s="36"/>
      <c r="E25" s="37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51"/>
    </row>
    <row r="26" spans="1:23" ht="23.25" customHeight="1" x14ac:dyDescent="0.6">
      <c r="A26" s="38" t="s">
        <v>73</v>
      </c>
      <c r="B26" s="36"/>
      <c r="C26" s="53"/>
      <c r="D26" s="36"/>
      <c r="E26" s="37"/>
      <c r="F26" s="36"/>
      <c r="G26" s="36"/>
      <c r="H26" s="36"/>
      <c r="I26" s="36"/>
      <c r="J26" s="39"/>
      <c r="K26" s="39"/>
      <c r="L26" s="39"/>
      <c r="M26" s="39"/>
      <c r="N26" s="36"/>
      <c r="O26" s="36"/>
      <c r="P26" s="36"/>
      <c r="Q26" s="36"/>
      <c r="R26" s="36"/>
      <c r="S26" s="36"/>
      <c r="T26" s="36"/>
    </row>
    <row r="27" spans="1:23" ht="23.25" customHeight="1" x14ac:dyDescent="0.6">
      <c r="A27" s="38"/>
      <c r="B27" s="36"/>
      <c r="C27" s="53"/>
      <c r="D27" s="36"/>
      <c r="E27" s="37"/>
      <c r="F27" s="36"/>
      <c r="G27" s="36"/>
      <c r="H27" s="36"/>
      <c r="I27" s="36"/>
      <c r="J27" s="39"/>
      <c r="K27" s="39"/>
      <c r="L27" s="39"/>
      <c r="M27" s="39"/>
      <c r="N27" s="36"/>
      <c r="O27" s="36"/>
      <c r="P27" s="36"/>
      <c r="Q27" s="36"/>
      <c r="R27" s="36"/>
      <c r="S27" s="36"/>
      <c r="T27" s="36"/>
    </row>
    <row r="28" spans="1:23" ht="23.25" customHeight="1" x14ac:dyDescent="0.55000000000000004">
      <c r="A28" s="40"/>
      <c r="B28" s="40"/>
      <c r="C28" s="42"/>
      <c r="D28" s="256" t="s">
        <v>95</v>
      </c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</row>
    <row r="29" spans="1:23" ht="23.25" customHeight="1" x14ac:dyDescent="0.55000000000000004">
      <c r="A29" s="40"/>
      <c r="B29" s="40"/>
      <c r="C29" s="42"/>
      <c r="D29" s="40"/>
      <c r="E29" s="40"/>
      <c r="F29" s="41"/>
      <c r="G29" s="41"/>
      <c r="H29" s="257" t="s">
        <v>46</v>
      </c>
      <c r="I29" s="257"/>
      <c r="J29" s="257"/>
      <c r="K29" s="257"/>
      <c r="L29" s="257"/>
      <c r="M29" s="185"/>
      <c r="N29" s="257" t="s">
        <v>52</v>
      </c>
      <c r="O29" s="257"/>
      <c r="P29" s="257"/>
      <c r="Q29" s="257"/>
      <c r="R29" s="257"/>
      <c r="S29" s="40"/>
      <c r="T29" s="40"/>
    </row>
    <row r="30" spans="1:23" ht="23.25" customHeight="1" x14ac:dyDescent="0.55000000000000004">
      <c r="A30" s="40"/>
      <c r="B30" s="40"/>
      <c r="C30" s="42"/>
      <c r="D30" s="41"/>
      <c r="E30" s="185"/>
      <c r="F30" s="42"/>
      <c r="G30" s="42"/>
      <c r="H30" s="42"/>
      <c r="I30" s="42"/>
      <c r="J30" s="42"/>
      <c r="K30" s="42"/>
      <c r="L30" s="42"/>
      <c r="M30" s="185"/>
      <c r="N30" s="41"/>
      <c r="O30" s="41"/>
      <c r="P30" s="41"/>
      <c r="Q30" s="41"/>
      <c r="R30" s="41" t="s">
        <v>75</v>
      </c>
      <c r="S30" s="40"/>
      <c r="T30" s="184"/>
    </row>
    <row r="31" spans="1:23" ht="23.25" customHeight="1" x14ac:dyDescent="0.55000000000000004">
      <c r="A31" s="40"/>
      <c r="B31" s="40"/>
      <c r="C31" s="42"/>
      <c r="D31" s="41" t="s">
        <v>238</v>
      </c>
      <c r="E31" s="41"/>
      <c r="F31" s="41" t="s">
        <v>76</v>
      </c>
      <c r="G31" s="40"/>
      <c r="H31" s="41"/>
      <c r="I31" s="40"/>
      <c r="J31" s="40"/>
      <c r="K31" s="40"/>
      <c r="L31" s="40"/>
      <c r="M31" s="43"/>
      <c r="N31" s="41" t="s">
        <v>195</v>
      </c>
      <c r="O31" s="41"/>
      <c r="P31" s="41" t="s">
        <v>195</v>
      </c>
      <c r="Q31" s="41"/>
      <c r="R31" s="41" t="s">
        <v>78</v>
      </c>
      <c r="S31" s="184"/>
      <c r="T31" s="3"/>
    </row>
    <row r="32" spans="1:23" ht="23.25" customHeight="1" x14ac:dyDescent="0.55000000000000004">
      <c r="A32" s="40"/>
      <c r="B32" s="40"/>
      <c r="C32" s="42"/>
      <c r="D32" s="41" t="s">
        <v>79</v>
      </c>
      <c r="E32" s="41"/>
      <c r="F32" s="41" t="s">
        <v>80</v>
      </c>
      <c r="G32" s="41"/>
      <c r="H32" s="41" t="s">
        <v>81</v>
      </c>
      <c r="I32" s="41"/>
      <c r="J32" s="41"/>
      <c r="K32" s="41"/>
      <c r="L32" s="41"/>
      <c r="M32" s="43"/>
      <c r="N32" s="41" t="s">
        <v>197</v>
      </c>
      <c r="O32" s="41"/>
      <c r="P32" s="41" t="s">
        <v>198</v>
      </c>
      <c r="Q32" s="41"/>
      <c r="R32" s="41" t="s">
        <v>83</v>
      </c>
      <c r="S32" s="6"/>
      <c r="T32" s="6" t="s">
        <v>84</v>
      </c>
    </row>
    <row r="33" spans="1:23" ht="23.25" customHeight="1" x14ac:dyDescent="0.55000000000000004">
      <c r="A33" s="44"/>
      <c r="B33" s="40"/>
      <c r="C33" s="42"/>
      <c r="D33" s="41" t="s">
        <v>85</v>
      </c>
      <c r="E33" s="41"/>
      <c r="F33" s="41" t="s">
        <v>86</v>
      </c>
      <c r="G33" s="41"/>
      <c r="H33" s="41" t="s">
        <v>87</v>
      </c>
      <c r="I33" s="41"/>
      <c r="J33" s="41" t="s">
        <v>49</v>
      </c>
      <c r="K33" s="41"/>
      <c r="L33" s="41" t="s">
        <v>51</v>
      </c>
      <c r="M33" s="41"/>
      <c r="N33" s="41" t="s">
        <v>200</v>
      </c>
      <c r="O33" s="41"/>
      <c r="P33" s="41" t="s">
        <v>201</v>
      </c>
      <c r="Q33" s="41"/>
      <c r="R33" s="41" t="s">
        <v>40</v>
      </c>
      <c r="S33" s="6"/>
      <c r="T33" s="6" t="s">
        <v>90</v>
      </c>
    </row>
    <row r="34" spans="1:23" ht="22.95" customHeight="1" x14ac:dyDescent="0.55000000000000004">
      <c r="A34" s="44"/>
      <c r="B34" s="40"/>
      <c r="C34" s="42"/>
      <c r="D34" s="255" t="s">
        <v>58</v>
      </c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</row>
    <row r="35" spans="1:23" ht="23.25" customHeight="1" x14ac:dyDescent="0.55000000000000004">
      <c r="A35" s="45" t="s">
        <v>224</v>
      </c>
      <c r="B35" s="4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3" ht="23.25" customHeight="1" x14ac:dyDescent="0.55000000000000004">
      <c r="A36" s="45" t="s">
        <v>225</v>
      </c>
      <c r="B36" s="40"/>
      <c r="C36" s="42"/>
      <c r="D36" s="11">
        <v>265900</v>
      </c>
      <c r="E36" s="11"/>
      <c r="F36" s="11">
        <v>1342448</v>
      </c>
      <c r="G36" s="11"/>
      <c r="H36" s="11">
        <v>26796</v>
      </c>
      <c r="I36" s="11"/>
      <c r="J36" s="11">
        <v>2285000</v>
      </c>
      <c r="K36" s="42"/>
      <c r="L36" s="108">
        <v>1688515</v>
      </c>
      <c r="M36" s="40"/>
      <c r="N36" s="54">
        <v>69149</v>
      </c>
      <c r="O36" s="54"/>
      <c r="P36" s="54">
        <v>3843902</v>
      </c>
      <c r="Q36" s="54"/>
      <c r="R36" s="54">
        <f>SUM(N36:P36)</f>
        <v>3913051</v>
      </c>
      <c r="S36" s="54"/>
      <c r="T36" s="54">
        <f>SUM(R36,D36,F36,H36,J36,L36)</f>
        <v>9521710</v>
      </c>
      <c r="U36" s="99"/>
    </row>
    <row r="37" spans="1:23" ht="23.25" customHeight="1" x14ac:dyDescent="0.55000000000000004">
      <c r="A37" s="45"/>
      <c r="B37" s="40"/>
      <c r="C37" s="42"/>
      <c r="D37" s="124"/>
      <c r="E37" s="40"/>
      <c r="F37" s="124"/>
      <c r="G37" s="40"/>
      <c r="H37" s="124"/>
      <c r="I37" s="40"/>
      <c r="J37" s="124"/>
      <c r="K37" s="40"/>
      <c r="L37" s="124"/>
      <c r="M37" s="40"/>
      <c r="N37" s="124"/>
      <c r="O37" s="40"/>
      <c r="P37" s="124"/>
      <c r="Q37" s="40"/>
      <c r="R37" s="124"/>
      <c r="S37" s="48"/>
      <c r="T37" s="124"/>
    </row>
    <row r="38" spans="1:23" ht="23.25" hidden="1" customHeight="1" x14ac:dyDescent="0.55000000000000004">
      <c r="A38" s="45" t="s">
        <v>178</v>
      </c>
      <c r="B38" s="114"/>
      <c r="C38" s="118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25"/>
      <c r="T38" s="114"/>
    </row>
    <row r="39" spans="1:23" ht="23.25" hidden="1" customHeight="1" x14ac:dyDescent="0.55000000000000004">
      <c r="A39" s="121" t="s">
        <v>179</v>
      </c>
      <c r="B39" s="114"/>
      <c r="C39" s="118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25"/>
      <c r="T39" s="114"/>
    </row>
    <row r="40" spans="1:23" ht="23.25" hidden="1" customHeight="1" x14ac:dyDescent="0.55000000000000004">
      <c r="A40" s="40" t="s">
        <v>180</v>
      </c>
      <c r="B40" s="114"/>
      <c r="C40" s="118">
        <v>8</v>
      </c>
      <c r="D40" s="126"/>
      <c r="E40" s="127"/>
      <c r="F40" s="128"/>
      <c r="G40" s="127"/>
      <c r="H40" s="128"/>
      <c r="I40" s="127"/>
      <c r="J40" s="128"/>
      <c r="K40" s="129"/>
      <c r="L40" s="95"/>
      <c r="M40" s="125"/>
      <c r="N40" s="130"/>
      <c r="O40" s="131"/>
      <c r="P40" s="128"/>
      <c r="Q40" s="131"/>
      <c r="R40" s="130">
        <f>SUM(N40:P40)</f>
        <v>0</v>
      </c>
      <c r="S40" s="131"/>
      <c r="T40" s="125">
        <f>SUM(D40:L40,R40)</f>
        <v>0</v>
      </c>
    </row>
    <row r="41" spans="1:23" ht="23.25" hidden="1" customHeight="1" x14ac:dyDescent="0.55000000000000004">
      <c r="A41" s="121" t="s">
        <v>181</v>
      </c>
      <c r="B41" s="114"/>
      <c r="C41" s="118"/>
      <c r="D41" s="132">
        <f>SUM(D39:D40)</f>
        <v>0</v>
      </c>
      <c r="E41" s="133"/>
      <c r="F41" s="132">
        <f>SUM(F39:F40)</f>
        <v>0</v>
      </c>
      <c r="G41" s="133"/>
      <c r="H41" s="132">
        <f>SUM(H39:H40)</f>
        <v>0</v>
      </c>
      <c r="I41" s="133"/>
      <c r="J41" s="132">
        <f>SUM(J39:J40)</f>
        <v>0</v>
      </c>
      <c r="K41" s="117"/>
      <c r="L41" s="134">
        <f>SUM(L39:L40)</f>
        <v>0</v>
      </c>
      <c r="M41" s="135"/>
      <c r="N41" s="132">
        <f>SUM(N40)</f>
        <v>0</v>
      </c>
      <c r="O41" s="135"/>
      <c r="P41" s="136">
        <f>SUM(P40)</f>
        <v>0</v>
      </c>
      <c r="Q41" s="131"/>
      <c r="R41" s="132">
        <f>SUM(R39:R40)</f>
        <v>0</v>
      </c>
      <c r="S41" s="135"/>
      <c r="T41" s="134">
        <f>SUM(T39:T40)</f>
        <v>0</v>
      </c>
    </row>
    <row r="42" spans="1:23" customFormat="1" ht="23.55" hidden="1" customHeight="1" x14ac:dyDescent="0.55000000000000004">
      <c r="A42" s="121"/>
      <c r="B42" s="45"/>
      <c r="C42" s="46"/>
      <c r="D42" s="30"/>
      <c r="E42" s="46"/>
      <c r="F42" s="30"/>
      <c r="G42" s="46"/>
      <c r="H42" s="30"/>
      <c r="I42" s="46"/>
      <c r="J42" s="30"/>
      <c r="K42" s="46"/>
      <c r="L42" s="30"/>
      <c r="M42" s="46"/>
      <c r="N42" s="122"/>
      <c r="O42" s="46"/>
      <c r="P42" s="30"/>
      <c r="Q42" s="46"/>
      <c r="R42" s="30"/>
      <c r="S42" s="46"/>
      <c r="T42" s="30"/>
      <c r="U42" s="46"/>
      <c r="V42" s="30"/>
      <c r="W42" s="124"/>
    </row>
    <row r="43" spans="1:23" ht="23.25" customHeight="1" x14ac:dyDescent="0.55000000000000004">
      <c r="A43" s="45" t="s">
        <v>91</v>
      </c>
      <c r="B43" s="40"/>
      <c r="C43" s="42"/>
      <c r="D43" s="57"/>
      <c r="E43" s="48"/>
      <c r="F43" s="57"/>
      <c r="G43" s="30"/>
      <c r="H43" s="57"/>
      <c r="I43" s="30"/>
      <c r="J43" s="57"/>
      <c r="K43" s="30"/>
      <c r="L43" s="57"/>
      <c r="M43" s="48"/>
      <c r="N43" s="57"/>
      <c r="O43" s="57"/>
      <c r="P43" s="57"/>
      <c r="Q43" s="57"/>
      <c r="R43" s="57"/>
      <c r="S43" s="57"/>
      <c r="T43" s="57"/>
    </row>
    <row r="44" spans="1:23" ht="23.25" customHeight="1" x14ac:dyDescent="0.55000000000000004">
      <c r="A44" s="40"/>
      <c r="B44" s="40" t="s">
        <v>208</v>
      </c>
      <c r="C44" s="42"/>
      <c r="D44" s="79">
        <v>0</v>
      </c>
      <c r="E44" s="79"/>
      <c r="F44" s="79">
        <v>0</v>
      </c>
      <c r="G44" s="79"/>
      <c r="H44" s="79">
        <v>0</v>
      </c>
      <c r="I44" s="79"/>
      <c r="J44" s="79">
        <v>0</v>
      </c>
      <c r="K44" s="30"/>
      <c r="L44" s="95">
        <f>'PL5'!J27</f>
        <v>8217</v>
      </c>
      <c r="M44" s="48"/>
      <c r="N44" s="79">
        <v>0</v>
      </c>
      <c r="O44" s="79"/>
      <c r="P44" s="79">
        <v>0</v>
      </c>
      <c r="Q44" s="79"/>
      <c r="R44" s="130">
        <f>SUM(N44:P44)</f>
        <v>0</v>
      </c>
      <c r="S44" s="79"/>
      <c r="T44" s="172">
        <f>SUM(D44:L44,R44)</f>
        <v>8217</v>
      </c>
    </row>
    <row r="45" spans="1:23" ht="23.25" customHeight="1" x14ac:dyDescent="0.55000000000000004">
      <c r="A45" s="40"/>
      <c r="B45" s="40" t="s">
        <v>69</v>
      </c>
      <c r="C45" s="42"/>
      <c r="D45" s="91">
        <v>0</v>
      </c>
      <c r="E45" s="92"/>
      <c r="F45" s="79">
        <v>0</v>
      </c>
      <c r="G45" s="92"/>
      <c r="H45" s="79">
        <v>0</v>
      </c>
      <c r="I45" s="92"/>
      <c r="J45" s="79">
        <v>0</v>
      </c>
      <c r="K45" s="86"/>
      <c r="L45" s="95">
        <v>0</v>
      </c>
      <c r="M45" s="48"/>
      <c r="N45" s="95">
        <f>'PL5'!J62</f>
        <v>-1058</v>
      </c>
      <c r="O45" s="30"/>
      <c r="P45" s="79">
        <v>0</v>
      </c>
      <c r="Q45" s="30"/>
      <c r="R45" s="130">
        <f>SUM(N45:P45)</f>
        <v>-1058</v>
      </c>
      <c r="S45" s="79"/>
      <c r="T45" s="172">
        <f>SUM(D45:L45,R45)</f>
        <v>-1058</v>
      </c>
    </row>
    <row r="46" spans="1:23" ht="23.25" customHeight="1" x14ac:dyDescent="0.55000000000000004">
      <c r="A46" s="45" t="s">
        <v>94</v>
      </c>
      <c r="B46" s="40"/>
      <c r="C46" s="42"/>
      <c r="D46" s="93">
        <f>SUM(D44:D45)</f>
        <v>0</v>
      </c>
      <c r="E46" s="94"/>
      <c r="F46" s="93">
        <f>SUM(F44:F45)</f>
        <v>0</v>
      </c>
      <c r="G46" s="94"/>
      <c r="H46" s="93">
        <f>SUM(H44:H45)</f>
        <v>0</v>
      </c>
      <c r="I46" s="94"/>
      <c r="J46" s="93">
        <f>SUM(J44:J45)</f>
        <v>0</v>
      </c>
      <c r="K46" s="27"/>
      <c r="L46" s="106">
        <f>SUM(L44:L45)</f>
        <v>8217</v>
      </c>
      <c r="M46" s="11"/>
      <c r="N46" s="106">
        <f>SUM(N45)</f>
        <v>-1058</v>
      </c>
      <c r="O46" s="11"/>
      <c r="P46" s="68">
        <f>SUM(P45)</f>
        <v>0</v>
      </c>
      <c r="Q46" s="30"/>
      <c r="R46" s="106">
        <f>SUM(R44:R45)</f>
        <v>-1058</v>
      </c>
      <c r="S46" s="102"/>
      <c r="T46" s="106">
        <f>SUM(T44:T45)</f>
        <v>7159</v>
      </c>
      <c r="U46" s="90"/>
    </row>
    <row r="47" spans="1:23" ht="23.25" customHeight="1" x14ac:dyDescent="0.55000000000000004">
      <c r="A47" s="45"/>
      <c r="B47" s="40"/>
      <c r="C47" s="42"/>
      <c r="D47" s="46"/>
      <c r="E47" s="46"/>
      <c r="F47" s="46"/>
      <c r="G47" s="46"/>
      <c r="H47" s="46"/>
      <c r="I47" s="46"/>
      <c r="J47" s="46"/>
      <c r="K47" s="27"/>
      <c r="L47" s="11"/>
      <c r="M47" s="11"/>
      <c r="N47" s="11"/>
      <c r="O47" s="11"/>
      <c r="P47" s="50"/>
      <c r="Q47" s="50"/>
      <c r="R47" s="11"/>
      <c r="S47" s="11"/>
      <c r="T47" s="11"/>
    </row>
    <row r="48" spans="1:23" ht="23.25" customHeight="1" thickBot="1" x14ac:dyDescent="0.6">
      <c r="A48" s="45" t="s">
        <v>227</v>
      </c>
      <c r="B48" s="40"/>
      <c r="C48" s="42"/>
      <c r="D48" s="12">
        <f>SUM(D36,D46)</f>
        <v>265900</v>
      </c>
      <c r="E48" s="11"/>
      <c r="F48" s="12">
        <f>SUM(F36,F46)</f>
        <v>1342448</v>
      </c>
      <c r="G48" s="11"/>
      <c r="H48" s="12">
        <f>SUM(H36,H46)</f>
        <v>26796</v>
      </c>
      <c r="I48" s="11"/>
      <c r="J48" s="12">
        <f>SUM(J36,J46)</f>
        <v>2285000</v>
      </c>
      <c r="K48" s="11"/>
      <c r="L48" s="12">
        <f>SUM(L36,L46,L40)</f>
        <v>1696732</v>
      </c>
      <c r="M48" s="11"/>
      <c r="N48" s="12">
        <f>SUM(N36,N46)</f>
        <v>68091</v>
      </c>
      <c r="O48" s="11"/>
      <c r="P48" s="12">
        <f>SUM(P36,P46)</f>
        <v>3843902</v>
      </c>
      <c r="Q48" s="11"/>
      <c r="R48" s="12">
        <f>SUM(R36,R46)</f>
        <v>3911993</v>
      </c>
      <c r="S48" s="11"/>
      <c r="T48" s="12">
        <f>SUM(T36,T46,T41)</f>
        <v>9528869</v>
      </c>
      <c r="U48" s="180"/>
    </row>
    <row r="49" ht="23.25" customHeight="1" thickTop="1" x14ac:dyDescent="0.5"/>
    <row r="85" spans="6:10" ht="23.25" customHeight="1" x14ac:dyDescent="0.5">
      <c r="F85" s="239">
        <f>F78-'BS-3-4'!F10</f>
        <v>-2275292</v>
      </c>
      <c r="G85" s="239"/>
      <c r="H85" s="239"/>
      <c r="I85" s="239"/>
      <c r="J85" s="239">
        <f>J78-'BS-3-4'!J10</f>
        <v>-2198490</v>
      </c>
    </row>
  </sheetData>
  <mergeCells count="8">
    <mergeCell ref="D34:T34"/>
    <mergeCell ref="D10:T10"/>
    <mergeCell ref="D4:T4"/>
    <mergeCell ref="H5:L5"/>
    <mergeCell ref="N5:R5"/>
    <mergeCell ref="D28:T28"/>
    <mergeCell ref="H29:L29"/>
    <mergeCell ref="N29:R29"/>
  </mergeCells>
  <pageMargins left="0.7" right="0.7" top="0.48" bottom="0.5" header="0.5" footer="0.5"/>
  <pageSetup paperSize="9" scale="73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tabColor theme="4" tint="0.79998168889431442"/>
  </sheetPr>
  <dimension ref="A1:R87"/>
  <sheetViews>
    <sheetView showGridLines="0" view="pageBreakPreview" zoomScale="115" zoomScaleNormal="77" zoomScaleSheetLayoutView="115" workbookViewId="0"/>
  </sheetViews>
  <sheetFormatPr defaultColWidth="9.375" defaultRowHeight="22.5" customHeight="1" x14ac:dyDescent="0.55000000000000004"/>
  <cols>
    <col min="1" max="3" width="2.125" style="3" customWidth="1"/>
    <col min="4" max="4" width="53.625" style="3" customWidth="1"/>
    <col min="5" max="5" width="7.125" style="4" customWidth="1"/>
    <col min="6" max="6" width="15.25" style="109" customWidth="1"/>
    <col min="7" max="7" width="2" style="109" customWidth="1"/>
    <col min="8" max="8" width="15.25" style="109" customWidth="1"/>
    <col min="9" max="9" width="2" style="109" customWidth="1"/>
    <col min="10" max="10" width="15.25" style="109" customWidth="1"/>
    <col min="11" max="11" width="2" style="109" customWidth="1"/>
    <col min="12" max="12" width="15.25" style="109" customWidth="1"/>
    <col min="13" max="14" width="9.375" style="109"/>
    <col min="15" max="15" width="10.375" style="109" bestFit="1" customWidth="1"/>
    <col min="16" max="18" width="9.375" style="109"/>
    <col min="19" max="16384" width="9.375" style="3"/>
  </cols>
  <sheetData>
    <row r="1" spans="1:15" ht="22.5" customHeight="1" x14ac:dyDescent="0.6">
      <c r="A1" s="1" t="s">
        <v>0</v>
      </c>
      <c r="E1" s="3"/>
    </row>
    <row r="2" spans="1:15" ht="22.5" customHeight="1" x14ac:dyDescent="0.6">
      <c r="A2" s="2" t="s">
        <v>96</v>
      </c>
      <c r="E2" s="3"/>
      <c r="G2" s="142"/>
      <c r="I2" s="142"/>
      <c r="J2" s="142"/>
      <c r="K2" s="142"/>
      <c r="L2" s="142"/>
    </row>
    <row r="3" spans="1:15" ht="13.5" customHeight="1" x14ac:dyDescent="0.55000000000000004">
      <c r="A3" s="9"/>
      <c r="B3" s="9"/>
      <c r="C3" s="9"/>
      <c r="D3" s="9"/>
      <c r="E3" s="15"/>
      <c r="F3" s="110"/>
      <c r="G3" s="110"/>
      <c r="H3" s="110"/>
      <c r="I3" s="110"/>
      <c r="J3" s="110"/>
      <c r="K3" s="110"/>
      <c r="L3" s="110"/>
    </row>
    <row r="4" spans="1:15" ht="22.5" customHeight="1" x14ac:dyDescent="0.55000000000000004">
      <c r="A4" s="5"/>
      <c r="B4" s="5"/>
      <c r="C4" s="5"/>
      <c r="D4" s="5"/>
      <c r="E4" s="5"/>
      <c r="F4" s="253" t="s">
        <v>2</v>
      </c>
      <c r="G4" s="253"/>
      <c r="H4" s="253"/>
      <c r="I4" s="141"/>
      <c r="J4" s="253" t="s">
        <v>3</v>
      </c>
      <c r="K4" s="253"/>
      <c r="L4" s="253"/>
    </row>
    <row r="5" spans="1:15" ht="22.5" customHeight="1" x14ac:dyDescent="0.55000000000000004">
      <c r="A5" s="5"/>
      <c r="B5" s="5"/>
      <c r="C5" s="5"/>
      <c r="D5" s="5"/>
      <c r="E5" s="5"/>
      <c r="F5" s="254" t="s">
        <v>56</v>
      </c>
      <c r="G5" s="254"/>
      <c r="H5" s="254"/>
      <c r="I5" s="141"/>
      <c r="J5" s="254" t="s">
        <v>56</v>
      </c>
      <c r="K5" s="254"/>
      <c r="L5" s="254"/>
    </row>
    <row r="6" spans="1:15" ht="22.5" customHeight="1" x14ac:dyDescent="0.55000000000000004">
      <c r="A6" s="5"/>
      <c r="B6" s="5"/>
      <c r="C6" s="5"/>
      <c r="D6" s="5"/>
      <c r="E6" s="5"/>
      <c r="F6" s="254" t="s">
        <v>222</v>
      </c>
      <c r="G6" s="254"/>
      <c r="H6" s="254"/>
      <c r="I6" s="141"/>
      <c r="J6" s="254" t="s">
        <v>222</v>
      </c>
      <c r="K6" s="254"/>
      <c r="L6" s="254"/>
    </row>
    <row r="7" spans="1:15" ht="22.5" customHeight="1" x14ac:dyDescent="0.55000000000000004">
      <c r="A7" s="5"/>
      <c r="B7" s="5"/>
      <c r="C7" s="5"/>
      <c r="D7" s="5"/>
      <c r="F7" s="142">
        <v>2566</v>
      </c>
      <c r="G7" s="142"/>
      <c r="H7" s="142">
        <v>2565</v>
      </c>
      <c r="I7" s="142"/>
      <c r="J7" s="142">
        <v>2566</v>
      </c>
      <c r="K7" s="142"/>
      <c r="L7" s="142">
        <v>2565</v>
      </c>
    </row>
    <row r="8" spans="1:15" ht="22.5" customHeight="1" x14ac:dyDescent="0.55000000000000004">
      <c r="A8" s="5"/>
      <c r="B8" s="5"/>
      <c r="C8" s="5"/>
      <c r="D8" s="5"/>
      <c r="E8" s="5"/>
      <c r="F8" s="252" t="s">
        <v>58</v>
      </c>
      <c r="G8" s="252"/>
      <c r="H8" s="252"/>
      <c r="I8" s="252"/>
      <c r="J8" s="252"/>
      <c r="K8" s="252"/>
      <c r="L8" s="252"/>
    </row>
    <row r="9" spans="1:15" ht="22.5" customHeight="1" x14ac:dyDescent="0.55000000000000004">
      <c r="A9" s="16" t="s">
        <v>98</v>
      </c>
      <c r="E9" s="3"/>
      <c r="F9" s="97"/>
      <c r="G9" s="97"/>
      <c r="H9" s="97"/>
      <c r="I9" s="97"/>
      <c r="J9" s="97"/>
      <c r="K9" s="97"/>
      <c r="L9" s="97"/>
    </row>
    <row r="10" spans="1:15" ht="22.5" customHeight="1" x14ac:dyDescent="0.55000000000000004">
      <c r="A10" s="110" t="s">
        <v>228</v>
      </c>
      <c r="B10" s="109"/>
      <c r="C10" s="109"/>
      <c r="D10" s="109"/>
      <c r="E10" s="3"/>
      <c r="F10" s="97">
        <f>'PL5'!F27</f>
        <v>58176</v>
      </c>
      <c r="G10" s="97"/>
      <c r="H10" s="97">
        <f>'PL5'!H27</f>
        <v>38607</v>
      </c>
      <c r="I10" s="97"/>
      <c r="J10" s="97">
        <f>'PL5'!J27</f>
        <v>8217</v>
      </c>
      <c r="K10" s="97"/>
      <c r="L10" s="97">
        <f>'PL5'!L27</f>
        <v>1504</v>
      </c>
      <c r="N10" s="237"/>
      <c r="O10" s="237"/>
    </row>
    <row r="11" spans="1:15" ht="22.5" customHeight="1" x14ac:dyDescent="0.55000000000000004">
      <c r="A11" s="111" t="s">
        <v>173</v>
      </c>
      <c r="B11" s="109"/>
      <c r="C11" s="109"/>
      <c r="D11" s="109"/>
      <c r="E11" s="3"/>
      <c r="F11" s="97"/>
      <c r="G11" s="97"/>
      <c r="H11" s="97"/>
      <c r="I11" s="97"/>
      <c r="J11" s="97"/>
      <c r="K11" s="97"/>
      <c r="L11" s="97"/>
      <c r="N11" s="237"/>
      <c r="O11" s="237"/>
    </row>
    <row r="12" spans="1:15" ht="22.5" customHeight="1" x14ac:dyDescent="0.55000000000000004">
      <c r="A12" s="3" t="s">
        <v>239</v>
      </c>
      <c r="F12" s="131">
        <v>3392</v>
      </c>
      <c r="G12" s="151"/>
      <c r="H12" s="131">
        <v>-1098</v>
      </c>
      <c r="I12" s="97"/>
      <c r="J12" s="131">
        <v>523</v>
      </c>
      <c r="K12" s="240"/>
      <c r="L12" s="131">
        <v>22</v>
      </c>
      <c r="N12" s="237"/>
      <c r="O12" s="237"/>
    </row>
    <row r="13" spans="1:15" ht="22.5" customHeight="1" x14ac:dyDescent="0.55000000000000004">
      <c r="A13" s="109" t="s">
        <v>172</v>
      </c>
      <c r="B13" s="109"/>
      <c r="C13" s="109"/>
      <c r="D13" s="109"/>
      <c r="F13" s="131">
        <v>3471</v>
      </c>
      <c r="G13" s="151"/>
      <c r="H13" s="131">
        <v>3530</v>
      </c>
      <c r="I13" s="97"/>
      <c r="J13" s="131">
        <v>3480</v>
      </c>
      <c r="K13" s="240"/>
      <c r="L13" s="131">
        <v>3515</v>
      </c>
      <c r="N13" s="237"/>
      <c r="O13" s="237"/>
    </row>
    <row r="14" spans="1:15" ht="22.5" customHeight="1" x14ac:dyDescent="0.55000000000000004">
      <c r="A14" s="3" t="s">
        <v>100</v>
      </c>
      <c r="E14" s="3"/>
      <c r="F14" s="186">
        <v>137581</v>
      </c>
      <c r="G14" s="97"/>
      <c r="H14" s="186">
        <v>139252</v>
      </c>
      <c r="I14" s="97"/>
      <c r="J14" s="186">
        <v>130657</v>
      </c>
      <c r="K14" s="97"/>
      <c r="L14" s="186">
        <v>131759</v>
      </c>
      <c r="N14" s="237"/>
      <c r="O14" s="237"/>
    </row>
    <row r="15" spans="1:15" ht="22.5" customHeight="1" x14ac:dyDescent="0.55000000000000004">
      <c r="A15" s="3" t="s">
        <v>236</v>
      </c>
      <c r="E15" s="3"/>
      <c r="F15" s="241">
        <v>5844</v>
      </c>
      <c r="G15" s="97"/>
      <c r="H15" s="241">
        <v>-979</v>
      </c>
      <c r="I15" s="97"/>
      <c r="J15" s="241">
        <v>5844</v>
      </c>
      <c r="K15" s="97"/>
      <c r="L15" s="241">
        <v>-979</v>
      </c>
      <c r="N15" s="237"/>
      <c r="O15" s="237"/>
    </row>
    <row r="16" spans="1:15" ht="22.5" customHeight="1" x14ac:dyDescent="0.55000000000000004">
      <c r="A16" s="3" t="s">
        <v>152</v>
      </c>
      <c r="E16" s="3"/>
      <c r="F16" s="112">
        <v>17967</v>
      </c>
      <c r="G16" s="97"/>
      <c r="H16" s="112">
        <v>18865</v>
      </c>
      <c r="I16" s="97"/>
      <c r="J16" s="112">
        <v>17597</v>
      </c>
      <c r="K16" s="240"/>
      <c r="L16" s="112">
        <v>18500</v>
      </c>
      <c r="N16" s="237"/>
      <c r="O16" s="237"/>
    </row>
    <row r="17" spans="1:15" ht="22.5" customHeight="1" x14ac:dyDescent="0.55000000000000004">
      <c r="A17" s="3" t="s">
        <v>184</v>
      </c>
      <c r="E17" s="3"/>
      <c r="F17" s="186">
        <v>95</v>
      </c>
      <c r="G17" s="97"/>
      <c r="H17" s="186">
        <v>416</v>
      </c>
      <c r="I17" s="97"/>
      <c r="J17" s="186">
        <v>0</v>
      </c>
      <c r="K17" s="97"/>
      <c r="L17" s="186">
        <v>416</v>
      </c>
      <c r="N17" s="237"/>
      <c r="O17" s="237"/>
    </row>
    <row r="18" spans="1:15" ht="22.5" customHeight="1" x14ac:dyDescent="0.55000000000000004">
      <c r="A18" s="3" t="s">
        <v>240</v>
      </c>
      <c r="E18" s="3"/>
      <c r="F18" s="186">
        <v>-283</v>
      </c>
      <c r="G18" s="97"/>
      <c r="H18" s="186">
        <v>-1232</v>
      </c>
      <c r="I18" s="97"/>
      <c r="J18" s="186">
        <v>-283</v>
      </c>
      <c r="K18" s="97"/>
      <c r="L18" s="186">
        <v>-1232</v>
      </c>
      <c r="N18" s="237"/>
      <c r="O18" s="237"/>
    </row>
    <row r="19" spans="1:15" ht="22.5" customHeight="1" x14ac:dyDescent="0.55000000000000004">
      <c r="A19" s="3" t="s">
        <v>176</v>
      </c>
      <c r="E19" s="3"/>
      <c r="F19" s="112"/>
      <c r="G19" s="97"/>
      <c r="H19" s="112"/>
      <c r="I19" s="97"/>
      <c r="J19" s="112"/>
      <c r="K19" s="240"/>
      <c r="L19" s="112"/>
      <c r="N19" s="237"/>
      <c r="O19" s="237"/>
    </row>
    <row r="20" spans="1:15" ht="22.5" customHeight="1" x14ac:dyDescent="0.55000000000000004">
      <c r="A20" s="3" t="s">
        <v>109</v>
      </c>
      <c r="F20" s="201">
        <v>-34685</v>
      </c>
      <c r="G20" s="97"/>
      <c r="H20" s="201">
        <v>-41484</v>
      </c>
      <c r="I20" s="97"/>
      <c r="J20" s="242">
        <v>0</v>
      </c>
      <c r="K20" s="240"/>
      <c r="L20" s="242">
        <v>0</v>
      </c>
      <c r="N20" s="237"/>
      <c r="O20" s="237"/>
    </row>
    <row r="21" spans="1:15" ht="22.5" customHeight="1" x14ac:dyDescent="0.55000000000000004">
      <c r="A21" s="3" t="s">
        <v>233</v>
      </c>
      <c r="E21" s="3"/>
      <c r="F21" s="186">
        <v>2237</v>
      </c>
      <c r="G21" s="97"/>
      <c r="H21" s="186">
        <v>1703</v>
      </c>
      <c r="I21" s="97"/>
      <c r="J21" s="186">
        <v>2237</v>
      </c>
      <c r="K21" s="97"/>
      <c r="L21" s="186">
        <v>1703</v>
      </c>
      <c r="N21" s="237"/>
      <c r="O21" s="237"/>
    </row>
    <row r="22" spans="1:15" ht="22.5" customHeight="1" x14ac:dyDescent="0.55000000000000004">
      <c r="A22" s="3" t="s">
        <v>216</v>
      </c>
      <c r="E22" s="3"/>
      <c r="F22" s="186">
        <v>1191</v>
      </c>
      <c r="G22" s="97"/>
      <c r="H22" s="186">
        <v>-4237</v>
      </c>
      <c r="I22" s="97"/>
      <c r="J22" s="186">
        <v>1191</v>
      </c>
      <c r="K22" s="97"/>
      <c r="L22" s="186">
        <v>-4286</v>
      </c>
      <c r="N22" s="237"/>
      <c r="O22" s="237"/>
    </row>
    <row r="23" spans="1:15" s="109" customFormat="1" ht="22.5" hidden="1" customHeight="1" x14ac:dyDescent="0.55000000000000004">
      <c r="A23" s="3" t="s">
        <v>213</v>
      </c>
      <c r="B23" s="3"/>
      <c r="C23" s="3"/>
      <c r="D23" s="3"/>
      <c r="F23" s="186"/>
      <c r="G23" s="97"/>
      <c r="H23" s="201">
        <v>0</v>
      </c>
      <c r="I23" s="97"/>
      <c r="J23" s="186"/>
      <c r="K23" s="97"/>
      <c r="L23" s="201">
        <v>0</v>
      </c>
      <c r="N23" s="237"/>
      <c r="O23" s="237"/>
    </row>
    <row r="24" spans="1:15" ht="22.5" customHeight="1" x14ac:dyDescent="0.55000000000000004">
      <c r="A24" s="3" t="s">
        <v>215</v>
      </c>
      <c r="E24" s="3"/>
      <c r="F24" s="241">
        <v>-11466</v>
      </c>
      <c r="G24" s="97"/>
      <c r="H24" s="186">
        <v>-390</v>
      </c>
      <c r="I24" s="97"/>
      <c r="J24" s="241">
        <v>-11470</v>
      </c>
      <c r="K24" s="97"/>
      <c r="L24" s="241">
        <v>-393</v>
      </c>
      <c r="N24" s="237"/>
      <c r="O24" s="237"/>
    </row>
    <row r="25" spans="1:15" ht="22.5" hidden="1" customHeight="1" x14ac:dyDescent="0.55000000000000004">
      <c r="A25" s="3" t="s">
        <v>102</v>
      </c>
      <c r="E25" s="3"/>
      <c r="F25" s="241"/>
      <c r="G25" s="97"/>
      <c r="H25" s="201">
        <v>0</v>
      </c>
      <c r="I25" s="97"/>
      <c r="J25" s="186"/>
      <c r="K25" s="97"/>
      <c r="L25" s="201">
        <v>0</v>
      </c>
      <c r="N25" s="237"/>
      <c r="O25" s="237"/>
    </row>
    <row r="26" spans="1:15" ht="22.5" customHeight="1" x14ac:dyDescent="0.55000000000000004">
      <c r="A26" s="3" t="s">
        <v>101</v>
      </c>
      <c r="E26" s="3"/>
      <c r="F26" s="243">
        <v>-11411</v>
      </c>
      <c r="G26" s="97"/>
      <c r="H26" s="244">
        <v>-2966</v>
      </c>
      <c r="I26" s="97"/>
      <c r="J26" s="243">
        <v>-11008</v>
      </c>
      <c r="K26" s="97"/>
      <c r="L26" s="243">
        <v>-10072</v>
      </c>
      <c r="N26" s="237"/>
      <c r="O26" s="237"/>
    </row>
    <row r="27" spans="1:15" ht="22.5" customHeight="1" x14ac:dyDescent="0.55000000000000004">
      <c r="E27" s="3"/>
      <c r="F27" s="214">
        <f>SUM(F10:F26)</f>
        <v>172109</v>
      </c>
      <c r="G27" s="245"/>
      <c r="H27" s="214">
        <f>SUM(H10:H26)</f>
        <v>149987</v>
      </c>
      <c r="I27" s="245"/>
      <c r="J27" s="214">
        <f>SUM(J10:J26)</f>
        <v>146985</v>
      </c>
      <c r="K27" s="245"/>
      <c r="L27" s="214">
        <f>SUM(L10:L26)</f>
        <v>140457</v>
      </c>
      <c r="N27" s="237"/>
      <c r="O27" s="237"/>
    </row>
    <row r="28" spans="1:15" ht="22.5" customHeight="1" x14ac:dyDescent="0.55000000000000004">
      <c r="A28" s="8" t="s">
        <v>111</v>
      </c>
      <c r="B28" s="5"/>
      <c r="E28" s="3"/>
      <c r="F28" s="97"/>
      <c r="G28" s="97"/>
      <c r="H28" s="97"/>
      <c r="I28" s="97"/>
      <c r="J28" s="97"/>
      <c r="K28" s="97"/>
      <c r="L28" s="97"/>
      <c r="N28" s="237"/>
      <c r="O28" s="237"/>
    </row>
    <row r="29" spans="1:15" ht="22.5" customHeight="1" x14ac:dyDescent="0.55000000000000004">
      <c r="A29" s="9" t="s">
        <v>8</v>
      </c>
      <c r="E29" s="3"/>
      <c r="F29" s="97">
        <v>-77195</v>
      </c>
      <c r="G29" s="97"/>
      <c r="H29" s="97">
        <v>-78768</v>
      </c>
      <c r="I29" s="97"/>
      <c r="J29" s="97">
        <v>-77475</v>
      </c>
      <c r="K29" s="97"/>
      <c r="L29" s="97">
        <v>-80623</v>
      </c>
      <c r="N29" s="237"/>
      <c r="O29" s="237"/>
    </row>
    <row r="30" spans="1:15" ht="22.5" customHeight="1" x14ac:dyDescent="0.55000000000000004">
      <c r="A30" s="3" t="s">
        <v>9</v>
      </c>
      <c r="E30" s="3"/>
      <c r="F30" s="97">
        <v>13462</v>
      </c>
      <c r="G30" s="97"/>
      <c r="H30" s="97">
        <v>-11967</v>
      </c>
      <c r="I30" s="97"/>
      <c r="J30" s="97">
        <v>13592</v>
      </c>
      <c r="K30" s="97"/>
      <c r="L30" s="97">
        <v>671</v>
      </c>
      <c r="N30" s="237"/>
      <c r="O30" s="237"/>
    </row>
    <row r="31" spans="1:15" ht="22.5" customHeight="1" x14ac:dyDescent="0.55000000000000004">
      <c r="A31" s="3" t="s">
        <v>10</v>
      </c>
      <c r="E31" s="3"/>
      <c r="F31" s="97">
        <v>-28938</v>
      </c>
      <c r="G31" s="97"/>
      <c r="H31" s="97">
        <v>13305</v>
      </c>
      <c r="I31" s="97"/>
      <c r="J31" s="97">
        <v>-27645</v>
      </c>
      <c r="K31" s="97"/>
      <c r="L31" s="97">
        <v>14811</v>
      </c>
      <c r="N31" s="237"/>
      <c r="O31" s="237"/>
    </row>
    <row r="32" spans="1:15" ht="22.2" customHeight="1" x14ac:dyDescent="0.55000000000000004">
      <c r="A32" s="9" t="s">
        <v>11</v>
      </c>
      <c r="E32" s="3"/>
      <c r="F32" s="97">
        <v>-15021</v>
      </c>
      <c r="G32" s="97"/>
      <c r="H32" s="97">
        <v>-229088</v>
      </c>
      <c r="I32" s="97"/>
      <c r="J32" s="97">
        <v>-12944</v>
      </c>
      <c r="K32" s="97"/>
      <c r="L32" s="97">
        <v>-224414</v>
      </c>
      <c r="N32" s="237"/>
      <c r="O32" s="237"/>
    </row>
    <row r="33" spans="1:15" ht="22.5" customHeight="1" x14ac:dyDescent="0.55000000000000004">
      <c r="A33" s="9" t="s">
        <v>12</v>
      </c>
      <c r="E33" s="3"/>
      <c r="F33" s="97">
        <v>-53</v>
      </c>
      <c r="G33" s="97"/>
      <c r="H33" s="97">
        <v>-181</v>
      </c>
      <c r="I33" s="97"/>
      <c r="J33" s="97">
        <v>-53</v>
      </c>
      <c r="K33" s="97"/>
      <c r="L33" s="97">
        <v>-181</v>
      </c>
      <c r="N33" s="237"/>
      <c r="O33" s="237"/>
    </row>
    <row r="34" spans="1:15" ht="22.5" customHeight="1" x14ac:dyDescent="0.55000000000000004">
      <c r="A34" s="9" t="s">
        <v>13</v>
      </c>
      <c r="E34" s="3"/>
      <c r="F34" s="97">
        <v>-8128</v>
      </c>
      <c r="G34" s="97"/>
      <c r="H34" s="97">
        <v>-5671</v>
      </c>
      <c r="I34" s="97"/>
      <c r="J34" s="97">
        <v>-8340</v>
      </c>
      <c r="K34" s="97"/>
      <c r="L34" s="97">
        <v>-6419</v>
      </c>
      <c r="N34" s="237"/>
      <c r="O34" s="237"/>
    </row>
    <row r="35" spans="1:15" ht="22.5" customHeight="1" x14ac:dyDescent="0.55000000000000004">
      <c r="A35" s="9" t="s">
        <v>23</v>
      </c>
      <c r="E35" s="3"/>
      <c r="F35" s="97">
        <v>20662</v>
      </c>
      <c r="G35" s="97"/>
      <c r="H35" s="97">
        <v>-1271</v>
      </c>
      <c r="I35" s="97"/>
      <c r="J35" s="97">
        <v>20839</v>
      </c>
      <c r="K35" s="97"/>
      <c r="L35" s="97">
        <v>-436</v>
      </c>
      <c r="N35" s="237"/>
      <c r="O35" s="237"/>
    </row>
    <row r="36" spans="1:15" ht="22.5" customHeight="1" x14ac:dyDescent="0.55000000000000004">
      <c r="A36" s="3" t="s">
        <v>28</v>
      </c>
      <c r="E36" s="3"/>
      <c r="F36" s="97">
        <v>40843</v>
      </c>
      <c r="G36" s="97"/>
      <c r="H36" s="97">
        <v>87639</v>
      </c>
      <c r="I36" s="97"/>
      <c r="J36" s="97">
        <v>51148</v>
      </c>
      <c r="K36" s="97"/>
      <c r="L36" s="97">
        <v>91387</v>
      </c>
      <c r="N36" s="237"/>
      <c r="O36" s="237"/>
    </row>
    <row r="37" spans="1:15" ht="22.5" customHeight="1" x14ac:dyDescent="0.55000000000000004">
      <c r="A37" s="3" t="s">
        <v>112</v>
      </c>
      <c r="E37" s="3"/>
      <c r="F37" s="97">
        <v>-7958</v>
      </c>
      <c r="G37" s="97"/>
      <c r="H37" s="97">
        <v>-8897</v>
      </c>
      <c r="I37" s="97"/>
      <c r="J37" s="97">
        <v>-8813</v>
      </c>
      <c r="K37" s="97"/>
      <c r="L37" s="97">
        <v>-10882</v>
      </c>
      <c r="N37" s="237"/>
      <c r="O37" s="237"/>
    </row>
    <row r="38" spans="1:15" ht="22.5" customHeight="1" x14ac:dyDescent="0.55000000000000004">
      <c r="A38" s="3" t="s">
        <v>30</v>
      </c>
      <c r="E38" s="3"/>
      <c r="F38" s="97">
        <v>-102093</v>
      </c>
      <c r="G38" s="97"/>
      <c r="H38" s="97">
        <v>-231173</v>
      </c>
      <c r="I38" s="97"/>
      <c r="J38" s="97">
        <v>-98434</v>
      </c>
      <c r="K38" s="97"/>
      <c r="L38" s="97">
        <v>-225590</v>
      </c>
      <c r="N38" s="237"/>
      <c r="O38" s="237"/>
    </row>
    <row r="39" spans="1:15" ht="22.5" customHeight="1" x14ac:dyDescent="0.55000000000000004">
      <c r="A39" s="3" t="s">
        <v>113</v>
      </c>
      <c r="E39" s="3"/>
      <c r="F39" s="97">
        <v>450</v>
      </c>
      <c r="G39" s="97"/>
      <c r="H39" s="97">
        <v>2497</v>
      </c>
      <c r="I39" s="97"/>
      <c r="J39" s="97">
        <v>450</v>
      </c>
      <c r="K39" s="97"/>
      <c r="L39" s="97">
        <v>2497</v>
      </c>
      <c r="N39" s="237"/>
      <c r="O39" s="237"/>
    </row>
    <row r="40" spans="1:15" ht="22.5" customHeight="1" x14ac:dyDescent="0.55000000000000004">
      <c r="E40" s="3"/>
      <c r="F40" s="97"/>
      <c r="G40" s="97"/>
      <c r="H40" s="97"/>
      <c r="I40" s="97"/>
      <c r="J40" s="97"/>
      <c r="K40" s="97"/>
      <c r="L40" s="97"/>
      <c r="N40" s="237"/>
      <c r="O40" s="237"/>
    </row>
    <row r="41" spans="1:15" ht="22.5" customHeight="1" x14ac:dyDescent="0.6">
      <c r="A41" s="1" t="s">
        <v>0</v>
      </c>
      <c r="E41" s="3"/>
      <c r="N41" s="237"/>
      <c r="O41" s="237"/>
    </row>
    <row r="42" spans="1:15" ht="22.5" customHeight="1" x14ac:dyDescent="0.6">
      <c r="A42" s="2" t="s">
        <v>96</v>
      </c>
      <c r="E42" s="3"/>
      <c r="G42" s="142"/>
      <c r="I42" s="142"/>
      <c r="J42" s="142"/>
      <c r="K42" s="142"/>
      <c r="L42" s="142"/>
      <c r="N42" s="237"/>
      <c r="O42" s="237"/>
    </row>
    <row r="43" spans="1:15" ht="22.5" customHeight="1" x14ac:dyDescent="0.6">
      <c r="A43" s="2"/>
      <c r="E43" s="3"/>
      <c r="I43" s="142"/>
      <c r="J43" s="142"/>
      <c r="K43" s="142"/>
      <c r="L43" s="142"/>
      <c r="N43" s="237"/>
      <c r="O43" s="237"/>
    </row>
    <row r="44" spans="1:15" ht="22.5" customHeight="1" x14ac:dyDescent="0.55000000000000004">
      <c r="A44" s="5"/>
      <c r="B44" s="5"/>
      <c r="C44" s="5"/>
      <c r="D44" s="5"/>
      <c r="E44" s="5"/>
      <c r="F44" s="253" t="s">
        <v>2</v>
      </c>
      <c r="G44" s="253"/>
      <c r="H44" s="253"/>
      <c r="I44" s="141"/>
      <c r="J44" s="253" t="s">
        <v>3</v>
      </c>
      <c r="K44" s="253"/>
      <c r="L44" s="253"/>
      <c r="N44" s="237"/>
      <c r="O44" s="237"/>
    </row>
    <row r="45" spans="1:15" ht="22.5" customHeight="1" x14ac:dyDescent="0.55000000000000004">
      <c r="A45" s="5"/>
      <c r="B45" s="5"/>
      <c r="C45" s="5"/>
      <c r="D45" s="5"/>
      <c r="E45" s="5"/>
      <c r="F45" s="254" t="str">
        <f>F5</f>
        <v>สำหรับงวดสามเดือนสิ้นสุด</v>
      </c>
      <c r="G45" s="254"/>
      <c r="H45" s="254"/>
      <c r="I45" s="141"/>
      <c r="J45" s="254" t="str">
        <f>J5</f>
        <v>สำหรับงวดสามเดือนสิ้นสุด</v>
      </c>
      <c r="K45" s="254"/>
      <c r="L45" s="254"/>
      <c r="N45" s="237"/>
      <c r="O45" s="237"/>
    </row>
    <row r="46" spans="1:15" ht="22.5" customHeight="1" x14ac:dyDescent="0.55000000000000004">
      <c r="A46" s="5"/>
      <c r="B46" s="5"/>
      <c r="C46" s="5"/>
      <c r="D46" s="5"/>
      <c r="E46" s="5"/>
      <c r="F46" s="254" t="str">
        <f>F6</f>
        <v>วันที่ 31 ธันวาคม</v>
      </c>
      <c r="G46" s="254"/>
      <c r="H46" s="254"/>
      <c r="I46" s="141"/>
      <c r="J46" s="254" t="str">
        <f>J6</f>
        <v>วันที่ 31 ธันวาคม</v>
      </c>
      <c r="K46" s="254"/>
      <c r="L46" s="254"/>
      <c r="N46" s="237"/>
      <c r="O46" s="237"/>
    </row>
    <row r="47" spans="1:15" ht="22.5" customHeight="1" x14ac:dyDescent="0.55000000000000004">
      <c r="A47" s="5"/>
      <c r="B47" s="5"/>
      <c r="C47" s="5"/>
      <c r="D47" s="5"/>
      <c r="F47" s="142">
        <v>2566</v>
      </c>
      <c r="G47" s="142"/>
      <c r="H47" s="142">
        <v>2565</v>
      </c>
      <c r="I47" s="142"/>
      <c r="J47" s="142">
        <v>2566</v>
      </c>
      <c r="K47" s="142"/>
      <c r="L47" s="142">
        <v>2565</v>
      </c>
      <c r="N47" s="237"/>
      <c r="O47" s="237"/>
    </row>
    <row r="48" spans="1:15" ht="22.5" customHeight="1" x14ac:dyDescent="0.55000000000000004">
      <c r="A48" s="5"/>
      <c r="B48" s="5"/>
      <c r="C48" s="5"/>
      <c r="D48" s="5"/>
      <c r="E48" s="5"/>
      <c r="F48" s="252" t="s">
        <v>58</v>
      </c>
      <c r="G48" s="252"/>
      <c r="H48" s="252"/>
      <c r="I48" s="252"/>
      <c r="J48" s="252"/>
      <c r="K48" s="252"/>
      <c r="L48" s="252"/>
      <c r="N48" s="237"/>
      <c r="O48" s="237"/>
    </row>
    <row r="49" spans="1:18" ht="22.5" customHeight="1" x14ac:dyDescent="0.55000000000000004">
      <c r="A49" s="8" t="s">
        <v>114</v>
      </c>
      <c r="B49" s="5"/>
      <c r="C49" s="5"/>
      <c r="D49" s="5"/>
      <c r="E49" s="5"/>
      <c r="F49" s="113"/>
      <c r="G49" s="113"/>
      <c r="H49" s="113"/>
      <c r="I49" s="113"/>
      <c r="J49" s="113"/>
      <c r="K49" s="113"/>
      <c r="L49" s="113"/>
      <c r="N49" s="237"/>
      <c r="O49" s="237"/>
    </row>
    <row r="50" spans="1:18" ht="22.5" customHeight="1" x14ac:dyDescent="0.55000000000000004">
      <c r="A50" s="3" t="s">
        <v>33</v>
      </c>
      <c r="E50" s="3"/>
      <c r="F50" s="97">
        <v>26335</v>
      </c>
      <c r="H50" s="97">
        <v>1455</v>
      </c>
      <c r="I50" s="97"/>
      <c r="J50" s="97">
        <v>25700</v>
      </c>
      <c r="K50" s="97"/>
      <c r="L50" s="97">
        <v>942</v>
      </c>
      <c r="N50" s="237"/>
      <c r="O50" s="237"/>
    </row>
    <row r="51" spans="1:18" ht="22.5" customHeight="1" x14ac:dyDescent="0.55000000000000004">
      <c r="A51" s="3" t="s">
        <v>150</v>
      </c>
      <c r="E51" s="3"/>
      <c r="F51" s="244">
        <v>-19377</v>
      </c>
      <c r="G51" s="98"/>
      <c r="H51" s="244">
        <v>-15751</v>
      </c>
      <c r="I51" s="98"/>
      <c r="J51" s="244">
        <v>-16909</v>
      </c>
      <c r="K51" s="98"/>
      <c r="L51" s="244">
        <v>-15472</v>
      </c>
      <c r="N51" s="237"/>
      <c r="O51" s="237"/>
    </row>
    <row r="52" spans="1:18" ht="21.75" customHeight="1" x14ac:dyDescent="0.55000000000000004">
      <c r="A52" s="3" t="s">
        <v>241</v>
      </c>
      <c r="E52" s="3"/>
      <c r="F52" s="186">
        <f>SUM(F27:F39,F50:F51)</f>
        <v>15098</v>
      </c>
      <c r="G52" s="98"/>
      <c r="H52" s="186">
        <f>SUM(H27:H39,H50:H51)</f>
        <v>-327884</v>
      </c>
      <c r="I52" s="98"/>
      <c r="J52" s="186">
        <f>SUM(J27:J39,J50:J51)</f>
        <v>8101</v>
      </c>
      <c r="K52" s="98"/>
      <c r="L52" s="186">
        <f>SUM(L27:L39,L50:L51)</f>
        <v>-313252</v>
      </c>
      <c r="N52" s="237"/>
      <c r="O52" s="237"/>
    </row>
    <row r="53" spans="1:18" ht="21.75" customHeight="1" x14ac:dyDescent="0.55000000000000004">
      <c r="A53" s="3" t="s">
        <v>116</v>
      </c>
      <c r="E53" s="3"/>
      <c r="F53" s="175">
        <v>-300</v>
      </c>
      <c r="G53" s="98"/>
      <c r="H53" s="175">
        <v>0</v>
      </c>
      <c r="I53" s="98"/>
      <c r="J53" s="201">
        <v>0</v>
      </c>
      <c r="K53" s="98"/>
      <c r="L53" s="201">
        <v>0</v>
      </c>
      <c r="N53" s="237"/>
      <c r="O53" s="237"/>
    </row>
    <row r="54" spans="1:18" ht="22.5" customHeight="1" x14ac:dyDescent="0.55000000000000004">
      <c r="A54" s="5" t="s">
        <v>229</v>
      </c>
      <c r="B54" s="5"/>
      <c r="C54" s="5"/>
      <c r="D54" s="62"/>
      <c r="E54" s="62"/>
      <c r="F54" s="246">
        <f>SUM(F52:F53)</f>
        <v>14798</v>
      </c>
      <c r="G54" s="146"/>
      <c r="H54" s="246">
        <f>SUM(H52:H53)</f>
        <v>-327884</v>
      </c>
      <c r="I54" s="146"/>
      <c r="J54" s="246">
        <f>SUM(J52:J53)</f>
        <v>8101</v>
      </c>
      <c r="K54" s="146"/>
      <c r="L54" s="246">
        <f>SUM(L52:L53)</f>
        <v>-313252</v>
      </c>
      <c r="N54" s="237"/>
      <c r="O54" s="237"/>
    </row>
    <row r="55" spans="1:18" ht="22.5" customHeight="1" x14ac:dyDescent="0.55000000000000004">
      <c r="A55" s="5"/>
      <c r="B55" s="5"/>
      <c r="C55" s="5"/>
      <c r="D55" s="5"/>
      <c r="E55" s="5"/>
      <c r="F55" s="113"/>
      <c r="G55" s="113"/>
      <c r="H55" s="113"/>
      <c r="I55" s="113"/>
      <c r="J55" s="113"/>
      <c r="K55" s="113"/>
      <c r="L55" s="113"/>
    </row>
    <row r="56" spans="1:18" ht="22.5" customHeight="1" x14ac:dyDescent="0.55000000000000004">
      <c r="A56" s="16" t="s">
        <v>117</v>
      </c>
      <c r="E56" s="3"/>
      <c r="F56" s="98"/>
      <c r="G56" s="98"/>
      <c r="H56" s="98"/>
      <c r="I56" s="98"/>
      <c r="J56" s="98"/>
      <c r="K56" s="98"/>
      <c r="L56" s="98"/>
    </row>
    <row r="57" spans="1:18" ht="22.5" hidden="1" customHeight="1" x14ac:dyDescent="0.55000000000000004">
      <c r="A57" s="3" t="s">
        <v>209</v>
      </c>
      <c r="E57" s="3"/>
      <c r="F57" s="232">
        <v>0</v>
      </c>
      <c r="G57" s="98"/>
      <c r="H57" s="201">
        <v>0</v>
      </c>
      <c r="I57" s="98"/>
      <c r="J57" s="241"/>
      <c r="K57" s="98"/>
      <c r="L57" s="242">
        <v>0</v>
      </c>
    </row>
    <row r="58" spans="1:18" ht="22.5" hidden="1" customHeight="1" x14ac:dyDescent="0.55000000000000004">
      <c r="A58" s="3" t="s">
        <v>210</v>
      </c>
      <c r="E58" s="3"/>
      <c r="F58" s="175">
        <v>0</v>
      </c>
      <c r="G58" s="98"/>
      <c r="H58" s="201">
        <v>0</v>
      </c>
      <c r="I58" s="98"/>
      <c r="J58" s="241"/>
      <c r="K58" s="98"/>
      <c r="L58" s="242">
        <v>0</v>
      </c>
    </row>
    <row r="59" spans="1:18" ht="22.5" customHeight="1" x14ac:dyDescent="0.55000000000000004">
      <c r="A59" s="3" t="s">
        <v>167</v>
      </c>
      <c r="E59" s="3"/>
      <c r="F59" s="175">
        <v>11605</v>
      </c>
      <c r="G59" s="98"/>
      <c r="H59" s="175">
        <v>9018</v>
      </c>
      <c r="I59" s="98"/>
      <c r="J59" s="98">
        <v>11605</v>
      </c>
      <c r="K59" s="98"/>
      <c r="L59" s="98">
        <v>9018</v>
      </c>
      <c r="N59" s="224"/>
      <c r="O59" s="247"/>
    </row>
    <row r="60" spans="1:18" s="231" customFormat="1" ht="22.5" customHeight="1" x14ac:dyDescent="0.55000000000000004">
      <c r="A60" s="3" t="s">
        <v>168</v>
      </c>
      <c r="F60" s="201">
        <v>-68360</v>
      </c>
      <c r="G60" s="175"/>
      <c r="H60" s="201">
        <v>-58485</v>
      </c>
      <c r="I60" s="175"/>
      <c r="J60" s="201">
        <v>-65968</v>
      </c>
      <c r="K60" s="175"/>
      <c r="L60" s="201">
        <v>-56485</v>
      </c>
      <c r="M60" s="186"/>
      <c r="N60" s="186"/>
      <c r="O60" s="186"/>
      <c r="P60" s="186"/>
      <c r="Q60" s="186"/>
      <c r="R60" s="186"/>
    </row>
    <row r="61" spans="1:18" ht="22.5" hidden="1" customHeight="1" x14ac:dyDescent="0.55000000000000004">
      <c r="A61" s="63" t="s">
        <v>182</v>
      </c>
      <c r="E61" s="3"/>
      <c r="F61" s="201">
        <v>0</v>
      </c>
      <c r="G61" s="98"/>
      <c r="H61" s="201">
        <v>0</v>
      </c>
      <c r="I61" s="98"/>
      <c r="J61" s="201">
        <v>0</v>
      </c>
      <c r="K61" s="98"/>
      <c r="L61" s="242">
        <v>0</v>
      </c>
      <c r="N61" s="224"/>
      <c r="O61" s="247"/>
    </row>
    <row r="62" spans="1:18" ht="22.5" hidden="1" customHeight="1" x14ac:dyDescent="0.55000000000000004">
      <c r="A62" s="63" t="s">
        <v>214</v>
      </c>
      <c r="E62" s="3"/>
      <c r="F62" s="201">
        <v>0</v>
      </c>
      <c r="G62" s="98"/>
      <c r="H62" s="201">
        <v>0</v>
      </c>
      <c r="I62" s="98"/>
      <c r="J62" s="201">
        <v>0</v>
      </c>
      <c r="K62" s="98"/>
      <c r="L62" s="201">
        <v>0</v>
      </c>
      <c r="N62" s="224"/>
      <c r="O62" s="247"/>
    </row>
    <row r="63" spans="1:18" ht="22.2" hidden="1" customHeight="1" x14ac:dyDescent="0.55000000000000004">
      <c r="A63" s="3" t="s">
        <v>217</v>
      </c>
      <c r="E63" s="3"/>
      <c r="F63" s="175"/>
      <c r="G63" s="98"/>
      <c r="H63" s="201">
        <v>0</v>
      </c>
      <c r="I63" s="98"/>
      <c r="J63" s="241"/>
      <c r="K63" s="98"/>
      <c r="L63" s="242">
        <v>0</v>
      </c>
      <c r="N63" s="224"/>
      <c r="O63" s="247"/>
    </row>
    <row r="64" spans="1:18" ht="22.5" customHeight="1" x14ac:dyDescent="0.55000000000000004">
      <c r="A64" s="3" t="s">
        <v>102</v>
      </c>
      <c r="E64" s="3"/>
      <c r="F64" s="175">
        <v>36000</v>
      </c>
      <c r="G64" s="98"/>
      <c r="H64" s="175">
        <v>36000</v>
      </c>
      <c r="I64" s="98"/>
      <c r="J64" s="98">
        <v>7260</v>
      </c>
      <c r="K64" s="98"/>
      <c r="L64" s="98">
        <v>9000</v>
      </c>
      <c r="N64" s="224"/>
      <c r="O64" s="247"/>
    </row>
    <row r="65" spans="1:15" ht="22.5" customHeight="1" x14ac:dyDescent="0.55000000000000004">
      <c r="A65" s="3" t="s">
        <v>101</v>
      </c>
      <c r="E65" s="3"/>
      <c r="F65" s="175">
        <v>11411</v>
      </c>
      <c r="G65" s="98"/>
      <c r="H65" s="175">
        <v>2966</v>
      </c>
      <c r="I65" s="98"/>
      <c r="J65" s="98">
        <v>11008</v>
      </c>
      <c r="K65" s="98"/>
      <c r="L65" s="98">
        <v>2839</v>
      </c>
      <c r="N65" s="224"/>
      <c r="O65" s="247"/>
    </row>
    <row r="66" spans="1:15" ht="22.5" customHeight="1" x14ac:dyDescent="0.55000000000000004">
      <c r="A66" s="5" t="s">
        <v>234</v>
      </c>
      <c r="B66" s="5"/>
      <c r="C66" s="5"/>
      <c r="D66" s="62"/>
      <c r="E66" s="62"/>
      <c r="F66" s="246">
        <f>SUM(F57:F65)</f>
        <v>-9344</v>
      </c>
      <c r="G66" s="146"/>
      <c r="H66" s="246">
        <f>SUM(H57:H65)</f>
        <v>-10501</v>
      </c>
      <c r="I66" s="146"/>
      <c r="J66" s="246">
        <f>SUM(J57:J65)</f>
        <v>-36095</v>
      </c>
      <c r="K66" s="146"/>
      <c r="L66" s="246">
        <f>SUM(L57:L65)</f>
        <v>-35628</v>
      </c>
      <c r="N66" s="224"/>
      <c r="O66" s="247"/>
    </row>
    <row r="67" spans="1:15" ht="22.5" customHeight="1" x14ac:dyDescent="0.55000000000000004">
      <c r="A67" s="5"/>
      <c r="B67" s="5"/>
      <c r="C67" s="5"/>
      <c r="D67" s="62"/>
      <c r="E67" s="62"/>
      <c r="F67" s="135"/>
      <c r="G67" s="146"/>
      <c r="H67" s="135"/>
      <c r="I67" s="146"/>
      <c r="J67" s="135"/>
      <c r="K67" s="146"/>
      <c r="L67" s="135"/>
      <c r="O67" s="247"/>
    </row>
    <row r="68" spans="1:15" ht="22.5" customHeight="1" x14ac:dyDescent="0.55000000000000004">
      <c r="A68" s="16" t="s">
        <v>122</v>
      </c>
      <c r="E68" s="3"/>
      <c r="F68" s="98"/>
      <c r="G68" s="98"/>
      <c r="H68" s="98"/>
      <c r="I68" s="98"/>
      <c r="J68" s="98"/>
      <c r="K68" s="98"/>
      <c r="L68" s="98"/>
      <c r="O68" s="247"/>
    </row>
    <row r="69" spans="1:15" ht="22.5" customHeight="1" x14ac:dyDescent="0.55000000000000004">
      <c r="A69" s="3" t="s">
        <v>174</v>
      </c>
      <c r="E69" s="3"/>
      <c r="F69" s="241">
        <v>-24692</v>
      </c>
      <c r="G69" s="98"/>
      <c r="H69" s="241">
        <v>-20554</v>
      </c>
      <c r="I69" s="98"/>
      <c r="J69" s="241">
        <v>-24673</v>
      </c>
      <c r="K69" s="98"/>
      <c r="L69" s="241">
        <v>-20268</v>
      </c>
      <c r="N69" s="224"/>
      <c r="O69" s="247"/>
    </row>
    <row r="70" spans="1:15" ht="22.5" customHeight="1" x14ac:dyDescent="0.55000000000000004">
      <c r="A70" s="63" t="s">
        <v>169</v>
      </c>
      <c r="E70" s="3"/>
      <c r="F70" s="241">
        <v>-8</v>
      </c>
      <c r="G70" s="98"/>
      <c r="H70" s="242">
        <v>0</v>
      </c>
      <c r="I70" s="242"/>
      <c r="J70" s="241">
        <v>-8</v>
      </c>
      <c r="K70" s="242"/>
      <c r="L70" s="242">
        <v>0</v>
      </c>
      <c r="N70" s="224"/>
      <c r="O70" s="247"/>
    </row>
    <row r="71" spans="1:15" ht="22.2" customHeight="1" x14ac:dyDescent="0.55000000000000004">
      <c r="A71" s="63" t="s">
        <v>211</v>
      </c>
      <c r="E71" s="3"/>
      <c r="F71" s="241">
        <v>-3471</v>
      </c>
      <c r="G71" s="98"/>
      <c r="H71" s="241">
        <v>-3530</v>
      </c>
      <c r="I71" s="98"/>
      <c r="J71" s="241">
        <v>-3480</v>
      </c>
      <c r="K71" s="98"/>
      <c r="L71" s="241">
        <v>-3515</v>
      </c>
      <c r="N71" s="224"/>
      <c r="O71" s="247"/>
    </row>
    <row r="72" spans="1:15" ht="22.5" customHeight="1" x14ac:dyDescent="0.55000000000000004">
      <c r="A72" s="5" t="s">
        <v>189</v>
      </c>
      <c r="B72" s="5"/>
      <c r="C72" s="5"/>
      <c r="D72" s="5"/>
      <c r="E72" s="5"/>
      <c r="F72" s="246">
        <f>SUM(F69:F71)</f>
        <v>-28171</v>
      </c>
      <c r="G72" s="146"/>
      <c r="H72" s="246">
        <f>SUM(H69:H71)</f>
        <v>-24084</v>
      </c>
      <c r="I72" s="146"/>
      <c r="J72" s="246">
        <f>SUM(J69:J71)</f>
        <v>-28161</v>
      </c>
      <c r="K72" s="146"/>
      <c r="L72" s="246">
        <f>SUM(L69:L71)</f>
        <v>-23783</v>
      </c>
      <c r="N72" s="224"/>
      <c r="O72" s="247"/>
    </row>
    <row r="73" spans="1:15" ht="22.5" customHeight="1" x14ac:dyDescent="0.55000000000000004">
      <c r="E73" s="3"/>
      <c r="F73" s="154"/>
      <c r="G73" s="98"/>
      <c r="H73" s="154"/>
      <c r="I73" s="98"/>
      <c r="J73" s="154"/>
      <c r="K73" s="98"/>
      <c r="L73" s="154"/>
      <c r="O73" s="247"/>
    </row>
    <row r="74" spans="1:15" ht="22.5" customHeight="1" x14ac:dyDescent="0.55000000000000004">
      <c r="A74" s="7" t="s">
        <v>235</v>
      </c>
      <c r="B74" s="5"/>
      <c r="C74" s="5"/>
      <c r="D74" s="5"/>
      <c r="E74" s="5"/>
      <c r="F74" s="210">
        <f>SUM(F54,F66,F72)</f>
        <v>-22717</v>
      </c>
      <c r="G74" s="146"/>
      <c r="H74" s="210">
        <f>SUM(H54,H66,H72)</f>
        <v>-362469</v>
      </c>
      <c r="I74" s="146"/>
      <c r="J74" s="210">
        <f>SUM(J54,J66,J72)</f>
        <v>-56155</v>
      </c>
      <c r="K74" s="146"/>
      <c r="L74" s="210">
        <f>SUM(L54,L66,L72)</f>
        <v>-372663</v>
      </c>
      <c r="N74" s="224"/>
      <c r="O74" s="247"/>
    </row>
    <row r="75" spans="1:15" ht="22.5" customHeight="1" x14ac:dyDescent="0.55000000000000004">
      <c r="A75" s="3" t="s">
        <v>170</v>
      </c>
      <c r="E75" s="3"/>
      <c r="F75" s="98">
        <f>'BS-3-4'!H10</f>
        <v>2298009</v>
      </c>
      <c r="G75" s="98"/>
      <c r="H75" s="98">
        <v>1321038</v>
      </c>
      <c r="I75" s="98"/>
      <c r="J75" s="98">
        <f>'BS-3-4'!L10</f>
        <v>2254645</v>
      </c>
      <c r="K75" s="98"/>
      <c r="L75" s="98">
        <v>1276280</v>
      </c>
      <c r="N75" s="224"/>
      <c r="O75" s="247"/>
    </row>
    <row r="76" spans="1:15" ht="22.5" hidden="1" customHeight="1" thickTop="1" x14ac:dyDescent="0.55000000000000004">
      <c r="A76" s="3" t="s">
        <v>127</v>
      </c>
      <c r="E76" s="3"/>
      <c r="F76" s="131"/>
      <c r="G76" s="151"/>
      <c r="H76" s="131"/>
      <c r="I76" s="151"/>
      <c r="J76" s="131"/>
      <c r="K76" s="151"/>
      <c r="L76" s="131"/>
      <c r="N76" s="224"/>
      <c r="O76" s="247"/>
    </row>
    <row r="77" spans="1:15" ht="22.5" hidden="1" customHeight="1" x14ac:dyDescent="0.55000000000000004">
      <c r="B77" s="3" t="s">
        <v>88</v>
      </c>
      <c r="E77" s="3"/>
      <c r="F77" s="244"/>
      <c r="G77" s="97"/>
      <c r="H77" s="244"/>
      <c r="I77" s="97"/>
      <c r="J77" s="244"/>
      <c r="K77" s="97"/>
      <c r="L77" s="244"/>
      <c r="N77" s="224"/>
      <c r="O77" s="247"/>
    </row>
    <row r="78" spans="1:15" ht="22.5" customHeight="1" thickBot="1" x14ac:dyDescent="0.6">
      <c r="A78" s="5" t="s">
        <v>171</v>
      </c>
      <c r="B78" s="5"/>
      <c r="C78" s="5"/>
      <c r="D78" s="5"/>
      <c r="E78" s="5"/>
      <c r="F78" s="248">
        <f>SUM(F74:F77)</f>
        <v>2275292</v>
      </c>
      <c r="G78" s="146"/>
      <c r="H78" s="248">
        <f>SUM(H74:H77)</f>
        <v>958569</v>
      </c>
      <c r="I78" s="146"/>
      <c r="J78" s="248">
        <f>SUM(J74:J77)</f>
        <v>2198490</v>
      </c>
      <c r="K78" s="146"/>
      <c r="L78" s="248">
        <f>SUM(L74:L77)</f>
        <v>903617</v>
      </c>
      <c r="N78" s="224"/>
      <c r="O78" s="247"/>
    </row>
    <row r="79" spans="1:15" ht="22.5" customHeight="1" thickTop="1" x14ac:dyDescent="0.55000000000000004">
      <c r="F79" s="186"/>
      <c r="G79" s="224"/>
      <c r="H79" s="186"/>
      <c r="I79" s="224"/>
      <c r="J79" s="186"/>
      <c r="L79" s="186"/>
      <c r="O79" s="247"/>
    </row>
    <row r="80" spans="1:15" ht="22.5" customHeight="1" x14ac:dyDescent="0.55000000000000004">
      <c r="A80" s="88" t="s">
        <v>129</v>
      </c>
      <c r="O80" s="247"/>
    </row>
    <row r="81" spans="1:15" ht="22.5" hidden="1" customHeight="1" x14ac:dyDescent="0.55000000000000004">
      <c r="A81" s="101" t="s">
        <v>212</v>
      </c>
      <c r="H81" s="201">
        <v>0</v>
      </c>
      <c r="I81" s="98"/>
      <c r="J81" s="242"/>
      <c r="K81" s="98"/>
      <c r="L81" s="242">
        <v>0</v>
      </c>
      <c r="O81" s="247"/>
    </row>
    <row r="82" spans="1:15" ht="22.5" customHeight="1" x14ac:dyDescent="0.55000000000000004">
      <c r="A82" s="101" t="s">
        <v>202</v>
      </c>
      <c r="F82" s="186">
        <v>9022</v>
      </c>
      <c r="H82" s="186">
        <v>31509</v>
      </c>
      <c r="J82" s="186">
        <v>8513</v>
      </c>
      <c r="L82" s="186">
        <v>30848.45</v>
      </c>
      <c r="N82" s="224"/>
      <c r="O82" s="247"/>
    </row>
    <row r="83" spans="1:15" ht="22.5" customHeight="1" x14ac:dyDescent="0.55000000000000004">
      <c r="A83" s="101" t="s">
        <v>165</v>
      </c>
      <c r="F83" s="186">
        <f>'BS-3-4'!F49+'BS-3-4'!F56</f>
        <v>394301</v>
      </c>
      <c r="G83" s="131"/>
      <c r="H83" s="131">
        <v>381826</v>
      </c>
      <c r="I83" s="131"/>
      <c r="J83" s="186">
        <f>'BS-3-4'!J49+'BS-3-4'!J56</f>
        <v>394918</v>
      </c>
      <c r="K83" s="131"/>
      <c r="L83" s="131">
        <v>379460</v>
      </c>
      <c r="N83" s="224"/>
      <c r="O83" s="247"/>
    </row>
    <row r="85" spans="1:15" ht="22.5" customHeight="1" x14ac:dyDescent="0.55000000000000004">
      <c r="F85" s="247"/>
      <c r="G85" s="247"/>
      <c r="H85" s="247"/>
      <c r="I85" s="247"/>
      <c r="J85" s="247"/>
      <c r="L85" s="223"/>
    </row>
    <row r="86" spans="1:15" ht="22.5" customHeight="1" x14ac:dyDescent="0.55000000000000004">
      <c r="F86" s="224"/>
      <c r="H86" s="224"/>
      <c r="J86" s="224"/>
      <c r="L86" s="224"/>
    </row>
    <row r="87" spans="1:15" ht="22.5" customHeight="1" x14ac:dyDescent="0.55000000000000004">
      <c r="F87" s="224"/>
      <c r="H87" s="224"/>
      <c r="J87" s="224"/>
      <c r="L87" s="224"/>
    </row>
  </sheetData>
  <mergeCells count="14">
    <mergeCell ref="F46:H46"/>
    <mergeCell ref="J46:L46"/>
    <mergeCell ref="F48:L48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7" top="0.48" bottom="0.5" header="0.5" footer="0.5"/>
  <pageSetup paperSize="9" scale="78" firstPageNumber="1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0" max="16383" man="1"/>
  </rowBreaks>
  <ignoredErrors>
    <ignoredError sqref="G38:I38 K38:L38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3" customWidth="1"/>
    <col min="2" max="3" width="2.125" style="3" customWidth="1"/>
    <col min="4" max="4" width="39.875" style="3" customWidth="1"/>
    <col min="5" max="5" width="8.625" style="4" customWidth="1"/>
    <col min="6" max="6" width="14.5" style="3" customWidth="1"/>
    <col min="7" max="7" width="1.5" style="3" customWidth="1"/>
    <col min="8" max="8" width="14.5" style="3" customWidth="1"/>
    <col min="9" max="9" width="2.125" style="3" customWidth="1"/>
    <col min="10" max="10" width="14.5" style="3" customWidth="1"/>
    <col min="11" max="11" width="1.875" style="3" customWidth="1"/>
    <col min="12" max="12" width="14.5" style="3" customWidth="1"/>
    <col min="13" max="16384" width="9.375" style="3"/>
  </cols>
  <sheetData>
    <row r="1" spans="1:12" ht="22.5" customHeight="1" x14ac:dyDescent="0.6">
      <c r="A1" s="1" t="s">
        <v>0</v>
      </c>
      <c r="E1" s="3"/>
    </row>
    <row r="2" spans="1:12" ht="22.5" customHeight="1" x14ac:dyDescent="0.6">
      <c r="A2" s="2" t="s">
        <v>96</v>
      </c>
      <c r="E2" s="3"/>
      <c r="G2" s="6"/>
      <c r="I2" s="6"/>
      <c r="J2" s="6"/>
      <c r="K2" s="6"/>
      <c r="L2" s="6"/>
    </row>
    <row r="3" spans="1:12" ht="22.5" customHeight="1" x14ac:dyDescent="0.6">
      <c r="A3" s="2"/>
      <c r="E3" s="3"/>
      <c r="I3" s="6"/>
      <c r="J3" s="6"/>
      <c r="K3" s="6"/>
      <c r="L3" s="6"/>
    </row>
    <row r="4" spans="1:12" ht="22.5" customHeight="1" x14ac:dyDescent="0.55000000000000004">
      <c r="A4" s="5"/>
      <c r="B4" s="5"/>
      <c r="C4" s="5"/>
      <c r="D4" s="5"/>
      <c r="E4" s="5"/>
      <c r="F4" s="250" t="s">
        <v>2</v>
      </c>
      <c r="G4" s="250"/>
      <c r="H4" s="250"/>
      <c r="I4" s="5"/>
      <c r="J4" s="250" t="s">
        <v>3</v>
      </c>
      <c r="K4" s="250"/>
      <c r="L4" s="250"/>
    </row>
    <row r="5" spans="1:12" ht="22.5" customHeight="1" x14ac:dyDescent="0.55000000000000004">
      <c r="A5" s="5"/>
      <c r="B5" s="5"/>
      <c r="C5" s="5"/>
      <c r="D5" s="5"/>
      <c r="E5" s="5"/>
      <c r="F5" s="251" t="s">
        <v>72</v>
      </c>
      <c r="G5" s="251"/>
      <c r="H5" s="251"/>
      <c r="I5" s="5"/>
      <c r="J5" s="251" t="s">
        <v>97</v>
      </c>
      <c r="K5" s="251"/>
      <c r="L5" s="251"/>
    </row>
    <row r="6" spans="1:12" ht="22.5" customHeight="1" x14ac:dyDescent="0.55000000000000004">
      <c r="A6" s="5"/>
      <c r="B6" s="5"/>
      <c r="C6" s="5"/>
      <c r="D6" s="5"/>
      <c r="E6" s="5"/>
      <c r="F6" s="251" t="s">
        <v>57</v>
      </c>
      <c r="G6" s="251"/>
      <c r="H6" s="251"/>
      <c r="I6" s="5"/>
      <c r="J6" s="251" t="s">
        <v>57</v>
      </c>
      <c r="K6" s="251"/>
      <c r="L6" s="251"/>
    </row>
    <row r="7" spans="1:12" ht="22.5" customHeight="1" x14ac:dyDescent="0.55000000000000004">
      <c r="A7" s="5"/>
      <c r="B7" s="5"/>
      <c r="C7" s="5"/>
      <c r="D7" s="5"/>
      <c r="E7" s="4" t="s">
        <v>6</v>
      </c>
      <c r="F7" s="6">
        <v>2560</v>
      </c>
      <c r="G7" s="6"/>
      <c r="H7" s="6">
        <v>2559</v>
      </c>
      <c r="I7" s="6"/>
      <c r="J7" s="6">
        <v>2560</v>
      </c>
      <c r="K7" s="6"/>
      <c r="L7" s="6">
        <v>2559</v>
      </c>
    </row>
    <row r="8" spans="1:12" ht="22.5" customHeight="1" x14ac:dyDescent="0.55000000000000004">
      <c r="A8" s="5"/>
      <c r="B8" s="5"/>
      <c r="C8" s="5"/>
      <c r="D8" s="5"/>
      <c r="E8" s="5"/>
      <c r="F8" s="249" t="s">
        <v>58</v>
      </c>
      <c r="G8" s="249"/>
      <c r="H8" s="249"/>
      <c r="I8" s="249"/>
      <c r="J8" s="249"/>
      <c r="K8" s="249"/>
      <c r="L8" s="249"/>
    </row>
    <row r="9" spans="1:12" ht="22.5" customHeight="1" x14ac:dyDescent="0.55000000000000004">
      <c r="A9" s="16" t="s">
        <v>98</v>
      </c>
      <c r="E9" s="3"/>
      <c r="F9" s="22"/>
      <c r="G9" s="22"/>
      <c r="H9" s="22"/>
      <c r="I9" s="22"/>
      <c r="J9" s="22"/>
      <c r="K9" s="22"/>
      <c r="L9" s="22"/>
    </row>
    <row r="10" spans="1:12" ht="22.5" customHeight="1" x14ac:dyDescent="0.55000000000000004">
      <c r="A10" s="9" t="s">
        <v>68</v>
      </c>
      <c r="E10" s="3"/>
      <c r="F10" s="22">
        <v>-169035</v>
      </c>
      <c r="G10" s="22"/>
      <c r="H10" s="22">
        <f>-219544-63503</f>
        <v>-283047</v>
      </c>
      <c r="I10" s="22"/>
      <c r="J10" s="22">
        <v>-190420</v>
      </c>
      <c r="K10" s="22"/>
      <c r="L10" s="22">
        <f>-256551-100747</f>
        <v>-357298</v>
      </c>
    </row>
    <row r="11" spans="1:12" ht="22.5" customHeight="1" x14ac:dyDescent="0.55000000000000004">
      <c r="A11" s="8" t="s">
        <v>99</v>
      </c>
      <c r="E11" s="3"/>
      <c r="F11" s="22"/>
      <c r="G11" s="22"/>
      <c r="H11" s="22"/>
      <c r="I11" s="22"/>
      <c r="J11" s="22"/>
      <c r="K11" s="22"/>
      <c r="L11" s="22"/>
    </row>
    <row r="12" spans="1:12" ht="22.5" customHeight="1" x14ac:dyDescent="0.55000000000000004">
      <c r="A12" s="3" t="s">
        <v>100</v>
      </c>
      <c r="E12" s="3"/>
      <c r="F12" s="22">
        <v>339464</v>
      </c>
      <c r="G12" s="22"/>
      <c r="H12" s="22">
        <f>184873+179536</f>
        <v>364409</v>
      </c>
      <c r="I12" s="22"/>
      <c r="J12" s="22">
        <v>313912</v>
      </c>
      <c r="K12" s="22"/>
      <c r="L12" s="22">
        <f>172766+167009</f>
        <v>339775</v>
      </c>
    </row>
    <row r="13" spans="1:12" ht="22.5" customHeight="1" x14ac:dyDescent="0.55000000000000004">
      <c r="A13" s="3" t="s">
        <v>101</v>
      </c>
      <c r="E13" s="3"/>
      <c r="F13" s="22">
        <v>-1767</v>
      </c>
      <c r="G13" s="22"/>
      <c r="H13" s="22">
        <f>-1548-69</f>
        <v>-1617</v>
      </c>
      <c r="I13" s="22"/>
      <c r="J13" s="22">
        <v>-3434</v>
      </c>
      <c r="K13" s="22"/>
      <c r="L13" s="22">
        <f>-2312-1035</f>
        <v>-3347</v>
      </c>
    </row>
    <row r="14" spans="1:12" ht="22.5" customHeight="1" x14ac:dyDescent="0.55000000000000004">
      <c r="A14" s="3" t="s">
        <v>102</v>
      </c>
      <c r="F14" s="56">
        <v>-2644</v>
      </c>
      <c r="G14" s="22"/>
      <c r="H14" s="56">
        <v>0</v>
      </c>
      <c r="I14" s="22"/>
      <c r="J14" s="56">
        <v>-64144</v>
      </c>
      <c r="K14" s="22"/>
      <c r="L14" s="56">
        <v>0</v>
      </c>
    </row>
    <row r="15" spans="1:12" ht="22.5" customHeight="1" x14ac:dyDescent="0.55000000000000004">
      <c r="A15" s="3" t="s">
        <v>103</v>
      </c>
      <c r="E15" s="3"/>
      <c r="F15" s="22">
        <v>-3055</v>
      </c>
      <c r="G15" s="22"/>
      <c r="H15" s="22">
        <f>3051+275</f>
        <v>3326</v>
      </c>
      <c r="I15" s="22"/>
      <c r="J15" s="22">
        <v>-3055</v>
      </c>
      <c r="K15" s="22"/>
      <c r="L15" s="22">
        <f>653+275</f>
        <v>928</v>
      </c>
    </row>
    <row r="16" spans="1:12" ht="22.5" customHeight="1" x14ac:dyDescent="0.55000000000000004">
      <c r="A16" s="3" t="s">
        <v>104</v>
      </c>
      <c r="E16" s="3"/>
      <c r="F16" s="22">
        <v>-3590</v>
      </c>
      <c r="G16" s="22"/>
      <c r="H16" s="22">
        <f>-7148-1855</f>
        <v>-9003</v>
      </c>
      <c r="I16" s="22"/>
      <c r="J16" s="22">
        <v>-3590</v>
      </c>
      <c r="K16" s="22"/>
      <c r="L16" s="22">
        <f>-7148-1855</f>
        <v>-9003</v>
      </c>
    </row>
    <row r="17" spans="1:18" ht="22.5" customHeight="1" x14ac:dyDescent="0.55000000000000004">
      <c r="A17" s="3" t="s">
        <v>105</v>
      </c>
      <c r="E17" s="3"/>
      <c r="F17" s="22">
        <v>-47301</v>
      </c>
      <c r="G17" s="22"/>
      <c r="H17" s="22">
        <f>108142-56266</f>
        <v>51876</v>
      </c>
      <c r="I17" s="22"/>
      <c r="J17" s="22">
        <v>-45777</v>
      </c>
      <c r="K17" s="22"/>
      <c r="L17" s="22">
        <f>107174-56150</f>
        <v>51024</v>
      </c>
    </row>
    <row r="18" spans="1:18" ht="22.5" customHeight="1" x14ac:dyDescent="0.55000000000000004">
      <c r="A18" s="3" t="s">
        <v>133</v>
      </c>
      <c r="E18" s="3"/>
      <c r="F18" s="22"/>
      <c r="G18" s="22"/>
      <c r="H18" s="22"/>
      <c r="I18" s="22"/>
      <c r="J18" s="22"/>
      <c r="K18" s="22"/>
      <c r="L18" s="69"/>
      <c r="O18" s="22"/>
      <c r="P18" s="22"/>
      <c r="R18" s="70"/>
    </row>
    <row r="19" spans="1:18" ht="22.5" customHeight="1" x14ac:dyDescent="0.55000000000000004">
      <c r="B19" s="3" t="s">
        <v>134</v>
      </c>
      <c r="E19" s="3"/>
      <c r="F19" s="30" t="s">
        <v>92</v>
      </c>
      <c r="G19" s="22"/>
      <c r="H19" s="22">
        <v>-6581</v>
      </c>
      <c r="I19" s="22"/>
      <c r="J19" s="30" t="s">
        <v>92</v>
      </c>
      <c r="K19" s="22"/>
      <c r="L19" s="69">
        <v>-6581</v>
      </c>
      <c r="P19" s="22"/>
      <c r="R19" s="70"/>
    </row>
    <row r="20" spans="1:18" ht="22.5" customHeight="1" x14ac:dyDescent="0.55000000000000004">
      <c r="A20" s="3" t="s">
        <v>106</v>
      </c>
      <c r="E20" s="3"/>
      <c r="F20" s="57">
        <v>-1805</v>
      </c>
      <c r="G20" s="22"/>
      <c r="H20" s="57">
        <f>-13791-1563</f>
        <v>-15354</v>
      </c>
      <c r="I20" s="22"/>
      <c r="J20" s="57">
        <v>-1805</v>
      </c>
      <c r="K20" s="22"/>
      <c r="L20" s="57">
        <f>-13791-1563</f>
        <v>-15354</v>
      </c>
    </row>
    <row r="21" spans="1:18" ht="22.5" customHeight="1" x14ac:dyDescent="0.55000000000000004">
      <c r="A21" s="3" t="s">
        <v>139</v>
      </c>
      <c r="E21" s="3"/>
      <c r="F21" s="30" t="s">
        <v>92</v>
      </c>
      <c r="G21" s="22"/>
      <c r="H21" s="22">
        <v>65125</v>
      </c>
      <c r="I21" s="22"/>
      <c r="J21" s="30" t="s">
        <v>92</v>
      </c>
      <c r="K21" s="22"/>
      <c r="L21" s="69">
        <v>65125</v>
      </c>
      <c r="O21" s="22"/>
      <c r="P21" s="22"/>
      <c r="R21" s="70"/>
    </row>
    <row r="22" spans="1:18" ht="22.5" customHeight="1" x14ac:dyDescent="0.55000000000000004">
      <c r="A22" s="3" t="s">
        <v>135</v>
      </c>
      <c r="E22" s="3"/>
      <c r="F22" s="30" t="s">
        <v>92</v>
      </c>
      <c r="G22" s="22"/>
      <c r="H22" s="22">
        <v>27244</v>
      </c>
      <c r="I22" s="22"/>
      <c r="J22" s="30" t="s">
        <v>92</v>
      </c>
      <c r="K22" s="22"/>
      <c r="L22" s="69">
        <v>24579</v>
      </c>
      <c r="O22" s="22"/>
      <c r="P22" s="22"/>
      <c r="R22" s="70"/>
    </row>
    <row r="23" spans="1:18" ht="22.5" customHeight="1" x14ac:dyDescent="0.55000000000000004">
      <c r="A23" s="3" t="s">
        <v>107</v>
      </c>
      <c r="E23" s="3"/>
      <c r="F23" s="18">
        <v>40262</v>
      </c>
      <c r="G23" s="22"/>
      <c r="H23" s="18">
        <f>21067+20791</f>
        <v>41858</v>
      </c>
      <c r="I23" s="22"/>
      <c r="J23" s="18">
        <v>39712</v>
      </c>
      <c r="K23" s="58"/>
      <c r="L23" s="18">
        <f>20759+20488</f>
        <v>41247</v>
      </c>
    </row>
    <row r="24" spans="1:18" ht="22.5" customHeight="1" x14ac:dyDescent="0.55000000000000004">
      <c r="A24" s="3" t="s">
        <v>108</v>
      </c>
      <c r="E24" s="3"/>
      <c r="F24" s="22"/>
      <c r="G24" s="22"/>
      <c r="H24" s="22"/>
      <c r="I24" s="22"/>
      <c r="J24" s="18"/>
      <c r="K24" s="58"/>
      <c r="L24" s="18"/>
    </row>
    <row r="25" spans="1:18" ht="22.5" customHeight="1" x14ac:dyDescent="0.55000000000000004">
      <c r="A25" s="3" t="s">
        <v>109</v>
      </c>
      <c r="E25" s="4">
        <v>6</v>
      </c>
      <c r="F25" s="22">
        <v>-70208</v>
      </c>
      <c r="G25" s="22"/>
      <c r="H25" s="22">
        <f>-25423-32980</f>
        <v>-58403</v>
      </c>
      <c r="I25" s="22"/>
      <c r="J25" s="56">
        <v>0</v>
      </c>
      <c r="K25" s="58"/>
      <c r="L25" s="56">
        <v>0</v>
      </c>
    </row>
    <row r="26" spans="1:18" ht="22.5" customHeight="1" x14ac:dyDescent="0.55000000000000004">
      <c r="A26" s="3" t="s">
        <v>110</v>
      </c>
      <c r="E26" s="4">
        <v>14</v>
      </c>
      <c r="F26" s="59">
        <v>-51107</v>
      </c>
      <c r="G26" s="25"/>
      <c r="H26" s="59">
        <f>-58684-27413</f>
        <v>-86097</v>
      </c>
      <c r="I26" s="22"/>
      <c r="J26" s="24">
        <v>-54323</v>
      </c>
      <c r="K26" s="58"/>
      <c r="L26" s="24">
        <f>-61755-28812</f>
        <v>-90567</v>
      </c>
    </row>
    <row r="27" spans="1:18" ht="22.5" customHeight="1" x14ac:dyDescent="0.55000000000000004">
      <c r="E27" s="3"/>
      <c r="F27" s="60">
        <f>SUM(F10:F26)</f>
        <v>29214</v>
      </c>
      <c r="G27" s="61"/>
      <c r="H27" s="60">
        <f>SUM(H10:H26)</f>
        <v>93736</v>
      </c>
      <c r="I27" s="61"/>
      <c r="J27" s="77">
        <f>SUM(J10:J26)</f>
        <v>-12924</v>
      </c>
      <c r="K27" s="61"/>
      <c r="L27" s="60">
        <f>SUM(L10:L26)</f>
        <v>40528</v>
      </c>
    </row>
    <row r="28" spans="1:18" ht="22.5" customHeight="1" x14ac:dyDescent="0.55000000000000004">
      <c r="A28" s="8" t="s">
        <v>111</v>
      </c>
      <c r="B28" s="5"/>
      <c r="E28" s="3"/>
      <c r="F28" s="22"/>
      <c r="G28" s="22"/>
      <c r="H28" s="22"/>
      <c r="I28" s="22"/>
      <c r="J28" s="22"/>
      <c r="K28" s="22"/>
      <c r="L28" s="22"/>
    </row>
    <row r="29" spans="1:18" ht="22.5" customHeight="1" x14ac:dyDescent="0.55000000000000004">
      <c r="A29" s="9" t="s">
        <v>8</v>
      </c>
      <c r="E29" s="3"/>
      <c r="F29" s="22">
        <v>-181947</v>
      </c>
      <c r="G29" s="22"/>
      <c r="H29" s="22">
        <f>-46567-58648</f>
        <v>-105215</v>
      </c>
      <c r="I29" s="22"/>
      <c r="J29" s="22">
        <v>-152690</v>
      </c>
      <c r="K29" s="22"/>
      <c r="L29" s="22">
        <f>-26269-102464</f>
        <v>-128733</v>
      </c>
    </row>
    <row r="30" spans="1:18" ht="22.5" customHeight="1" x14ac:dyDescent="0.55000000000000004">
      <c r="A30" s="3" t="s">
        <v>9</v>
      </c>
      <c r="E30" s="3"/>
      <c r="F30" s="22">
        <v>282752</v>
      </c>
      <c r="G30" s="22"/>
      <c r="H30" s="22">
        <f>218077-64654</f>
        <v>153423</v>
      </c>
      <c r="I30" s="22"/>
      <c r="J30" s="22">
        <v>282729</v>
      </c>
      <c r="K30" s="22"/>
      <c r="L30" s="22">
        <f>225908-69730</f>
        <v>156178</v>
      </c>
    </row>
    <row r="31" spans="1:18" ht="22.5" customHeight="1" x14ac:dyDescent="0.55000000000000004">
      <c r="A31" s="3" t="s">
        <v>10</v>
      </c>
      <c r="E31" s="3"/>
      <c r="F31" s="22">
        <v>-99223</v>
      </c>
      <c r="G31" s="22"/>
      <c r="H31" s="22">
        <f>318-46983</f>
        <v>-46665</v>
      </c>
      <c r="I31" s="22"/>
      <c r="J31" s="22">
        <v>-100705</v>
      </c>
      <c r="K31" s="22"/>
      <c r="L31" s="22">
        <f>1166-47638</f>
        <v>-46472</v>
      </c>
    </row>
    <row r="32" spans="1:18" ht="22.5" customHeight="1" x14ac:dyDescent="0.55000000000000004">
      <c r="A32" s="9" t="s">
        <v>11</v>
      </c>
      <c r="E32" s="3"/>
      <c r="F32" s="22">
        <v>40117</v>
      </c>
      <c r="G32" s="22"/>
      <c r="H32" s="22">
        <f>-11142+63355</f>
        <v>52213</v>
      </c>
      <c r="I32" s="22"/>
      <c r="J32" s="22">
        <v>31442</v>
      </c>
      <c r="K32" s="22"/>
      <c r="L32" s="22">
        <f>-34313+66259</f>
        <v>31946</v>
      </c>
    </row>
    <row r="33" spans="1:12" ht="22.5" customHeight="1" x14ac:dyDescent="0.55000000000000004">
      <c r="A33" s="9" t="s">
        <v>12</v>
      </c>
      <c r="E33" s="3"/>
      <c r="F33" s="22">
        <v>36620</v>
      </c>
      <c r="G33" s="22"/>
      <c r="H33" s="22">
        <f>-11294-10085</f>
        <v>-21379</v>
      </c>
      <c r="I33" s="22"/>
      <c r="J33" s="22">
        <v>28628</v>
      </c>
      <c r="K33" s="22"/>
      <c r="L33" s="22">
        <f>-10429-7343</f>
        <v>-17772</v>
      </c>
    </row>
    <row r="34" spans="1:12" ht="22.5" customHeight="1" x14ac:dyDescent="0.55000000000000004">
      <c r="A34" s="9" t="s">
        <v>13</v>
      </c>
      <c r="E34" s="3"/>
      <c r="F34" s="22">
        <v>-3257</v>
      </c>
      <c r="G34" s="22"/>
      <c r="H34" s="22">
        <f>22410-2015</f>
        <v>20395</v>
      </c>
      <c r="I34" s="22"/>
      <c r="J34" s="22">
        <v>-10907</v>
      </c>
      <c r="K34" s="22"/>
      <c r="L34" s="22">
        <f>20510+231</f>
        <v>20741</v>
      </c>
    </row>
    <row r="35" spans="1:12" ht="22.5" customHeight="1" x14ac:dyDescent="0.55000000000000004">
      <c r="A35" s="9" t="s">
        <v>23</v>
      </c>
      <c r="E35" s="3"/>
      <c r="F35" s="22">
        <v>19022</v>
      </c>
      <c r="G35" s="22"/>
      <c r="H35" s="22">
        <f>-1159+590</f>
        <v>-569</v>
      </c>
      <c r="I35" s="22"/>
      <c r="J35" s="22">
        <v>-2240</v>
      </c>
      <c r="K35" s="22"/>
      <c r="L35" s="22">
        <f>-1159+590</f>
        <v>-569</v>
      </c>
    </row>
    <row r="36" spans="1:12" ht="22.5" customHeight="1" x14ac:dyDescent="0.55000000000000004">
      <c r="A36" s="3" t="s">
        <v>28</v>
      </c>
      <c r="E36" s="3"/>
      <c r="F36" s="22">
        <v>-85300</v>
      </c>
      <c r="G36" s="22"/>
      <c r="H36" s="22">
        <f>-81717+80219</f>
        <v>-1498</v>
      </c>
      <c r="I36" s="22"/>
      <c r="J36" s="22">
        <v>-70835</v>
      </c>
      <c r="K36" s="22"/>
      <c r="L36" s="22">
        <f>-78321+148507</f>
        <v>70186</v>
      </c>
    </row>
    <row r="37" spans="1:12" ht="22.5" customHeight="1" x14ac:dyDescent="0.55000000000000004">
      <c r="A37" s="3" t="s">
        <v>112</v>
      </c>
      <c r="E37" s="3"/>
      <c r="F37" s="22">
        <v>-21779</v>
      </c>
      <c r="G37" s="22"/>
      <c r="H37" s="22">
        <f>-89845+17961</f>
        <v>-71884</v>
      </c>
      <c r="I37" s="22"/>
      <c r="J37" s="71">
        <v>-26685</v>
      </c>
      <c r="K37" s="22"/>
      <c r="L37" s="22">
        <f>-123397+17743</f>
        <v>-105654</v>
      </c>
    </row>
    <row r="38" spans="1:12" ht="22.5" customHeight="1" x14ac:dyDescent="0.55000000000000004">
      <c r="A38" s="3" t="s">
        <v>30</v>
      </c>
      <c r="E38" s="3"/>
      <c r="F38" s="22">
        <v>-54648</v>
      </c>
      <c r="G38" s="22"/>
      <c r="H38" s="22">
        <f>-110504-68980</f>
        <v>-179484</v>
      </c>
      <c r="I38" s="22"/>
      <c r="J38" s="22">
        <v>-110179</v>
      </c>
      <c r="K38" s="22"/>
      <c r="L38" s="22">
        <f>-101442-72035</f>
        <v>-173477</v>
      </c>
    </row>
    <row r="39" spans="1:12" ht="22.5" customHeight="1" x14ac:dyDescent="0.55000000000000004">
      <c r="A39" s="3" t="s">
        <v>113</v>
      </c>
      <c r="E39" s="3"/>
      <c r="F39" s="22">
        <v>76271</v>
      </c>
      <c r="G39" s="22"/>
      <c r="H39" s="22">
        <f>-7478-6267</f>
        <v>-13745</v>
      </c>
      <c r="I39" s="22"/>
      <c r="J39" s="22">
        <v>76271</v>
      </c>
      <c r="K39" s="22"/>
      <c r="L39" s="22">
        <f>-7478-6267</f>
        <v>-13745</v>
      </c>
    </row>
    <row r="40" spans="1:12" ht="22.5" customHeight="1" x14ac:dyDescent="0.55000000000000004">
      <c r="E40" s="3"/>
      <c r="F40" s="22"/>
      <c r="G40" s="22"/>
      <c r="H40" s="22"/>
      <c r="I40" s="22"/>
      <c r="J40" s="22"/>
      <c r="K40" s="22"/>
      <c r="L40" s="22"/>
    </row>
    <row r="41" spans="1:12" ht="22.5" customHeight="1" x14ac:dyDescent="0.6">
      <c r="A41" s="1" t="s">
        <v>0</v>
      </c>
      <c r="E41" s="3"/>
    </row>
    <row r="42" spans="1:12" ht="22.5" customHeight="1" x14ac:dyDescent="0.6">
      <c r="A42" s="2" t="s">
        <v>96</v>
      </c>
      <c r="E42" s="3"/>
      <c r="G42" s="6"/>
      <c r="I42" s="6"/>
      <c r="J42" s="6"/>
      <c r="K42" s="6"/>
      <c r="L42" s="6"/>
    </row>
    <row r="43" spans="1:12" ht="22.5" customHeight="1" x14ac:dyDescent="0.6">
      <c r="A43" s="2"/>
      <c r="E43" s="3"/>
      <c r="I43" s="6"/>
      <c r="J43" s="6"/>
      <c r="K43" s="6"/>
      <c r="L43" s="6"/>
    </row>
    <row r="44" spans="1:12" ht="22.5" customHeight="1" x14ac:dyDescent="0.55000000000000004">
      <c r="A44" s="5"/>
      <c r="B44" s="5"/>
      <c r="C44" s="5"/>
      <c r="D44" s="5"/>
      <c r="E44" s="5"/>
      <c r="F44" s="250" t="s">
        <v>2</v>
      </c>
      <c r="G44" s="250"/>
      <c r="H44" s="250"/>
      <c r="I44" s="5"/>
      <c r="J44" s="250" t="s">
        <v>3</v>
      </c>
      <c r="K44" s="250"/>
      <c r="L44" s="250"/>
    </row>
    <row r="45" spans="1:12" ht="22.5" customHeight="1" x14ac:dyDescent="0.55000000000000004">
      <c r="A45" s="5"/>
      <c r="B45" s="5"/>
      <c r="C45" s="5"/>
      <c r="D45" s="5"/>
      <c r="E45" s="5"/>
      <c r="F45" s="251" t="s">
        <v>72</v>
      </c>
      <c r="G45" s="251"/>
      <c r="H45" s="251"/>
      <c r="I45" s="5"/>
      <c r="J45" s="251" t="s">
        <v>72</v>
      </c>
      <c r="K45" s="251"/>
      <c r="L45" s="251"/>
    </row>
    <row r="46" spans="1:12" ht="22.5" customHeight="1" x14ac:dyDescent="0.55000000000000004">
      <c r="A46" s="5"/>
      <c r="B46" s="5"/>
      <c r="C46" s="5"/>
      <c r="D46" s="5"/>
      <c r="E46" s="5"/>
      <c r="F46" s="251" t="s">
        <v>57</v>
      </c>
      <c r="G46" s="251"/>
      <c r="H46" s="251"/>
      <c r="I46" s="5"/>
      <c r="J46" s="251" t="s">
        <v>57</v>
      </c>
      <c r="K46" s="251"/>
      <c r="L46" s="251"/>
    </row>
    <row r="47" spans="1:12" ht="22.5" customHeight="1" x14ac:dyDescent="0.55000000000000004">
      <c r="A47" s="5"/>
      <c r="B47" s="5"/>
      <c r="C47" s="5"/>
      <c r="D47" s="5"/>
      <c r="F47" s="6">
        <v>2560</v>
      </c>
      <c r="G47" s="6"/>
      <c r="H47" s="6">
        <v>2559</v>
      </c>
      <c r="I47" s="6"/>
      <c r="J47" s="6">
        <v>2560</v>
      </c>
      <c r="K47" s="6"/>
      <c r="L47" s="6">
        <v>2559</v>
      </c>
    </row>
    <row r="48" spans="1:12" ht="22.5" customHeight="1" x14ac:dyDescent="0.55000000000000004">
      <c r="A48" s="5"/>
      <c r="B48" s="5"/>
      <c r="C48" s="5"/>
      <c r="D48" s="5"/>
      <c r="E48" s="5"/>
      <c r="F48" s="249" t="s">
        <v>58</v>
      </c>
      <c r="G48" s="249"/>
      <c r="H48" s="249"/>
      <c r="I48" s="249"/>
      <c r="J48" s="249"/>
      <c r="K48" s="249"/>
      <c r="L48" s="249"/>
    </row>
    <row r="49" spans="1:13" ht="22.5" customHeight="1" x14ac:dyDescent="0.55000000000000004">
      <c r="A49" s="8" t="s">
        <v>114</v>
      </c>
      <c r="B49" s="5"/>
      <c r="C49" s="5"/>
      <c r="D49" s="5"/>
      <c r="E49" s="5"/>
      <c r="F49" s="4"/>
      <c r="G49" s="4"/>
      <c r="H49" s="4"/>
      <c r="I49" s="4"/>
      <c r="J49" s="4"/>
      <c r="K49" s="4"/>
      <c r="L49" s="4"/>
    </row>
    <row r="50" spans="1:13" ht="22.5" customHeight="1" x14ac:dyDescent="0.55000000000000004">
      <c r="A50" s="3" t="s">
        <v>33</v>
      </c>
      <c r="E50" s="3"/>
      <c r="F50" s="22">
        <f>-11272+1803</f>
        <v>-9469</v>
      </c>
      <c r="G50" s="22"/>
      <c r="H50" s="22">
        <f>157957-11443</f>
        <v>146514</v>
      </c>
      <c r="I50" s="22"/>
      <c r="J50" s="22">
        <v>-8395</v>
      </c>
      <c r="K50" s="22"/>
      <c r="L50" s="22">
        <f>161944-12572</f>
        <v>149372</v>
      </c>
    </row>
    <row r="51" spans="1:13" ht="22.5" customHeight="1" x14ac:dyDescent="0.55000000000000004">
      <c r="A51" s="3" t="s">
        <v>115</v>
      </c>
      <c r="E51" s="3"/>
      <c r="F51" s="24">
        <v>-153904</v>
      </c>
      <c r="G51" s="29"/>
      <c r="H51" s="24">
        <f>-9993-22267</f>
        <v>-32260</v>
      </c>
      <c r="I51" s="29"/>
      <c r="J51" s="24">
        <v>-103840</v>
      </c>
      <c r="K51" s="29"/>
      <c r="L51" s="24">
        <v>-103840</v>
      </c>
    </row>
    <row r="52" spans="1:13" ht="22.5" customHeight="1" x14ac:dyDescent="0.55000000000000004">
      <c r="A52" s="3" t="s">
        <v>140</v>
      </c>
      <c r="E52" s="3"/>
      <c r="F52" s="22">
        <f>SUM(F27:F39,F50:F51)</f>
        <v>-125531</v>
      </c>
      <c r="G52" s="29"/>
      <c r="H52" s="22">
        <f>SUM(H27:H39,H50:H51)</f>
        <v>-6418</v>
      </c>
      <c r="I52" s="29"/>
      <c r="J52" s="22">
        <f>SUM(J27:J39,J50:J51)</f>
        <v>-180330</v>
      </c>
      <c r="K52" s="29"/>
      <c r="L52" s="22">
        <f>SUM(L27:L39,L50:L51)</f>
        <v>-121311</v>
      </c>
    </row>
    <row r="53" spans="1:13" ht="22.5" customHeight="1" x14ac:dyDescent="0.55000000000000004">
      <c r="A53" s="3" t="s">
        <v>116</v>
      </c>
      <c r="E53" s="3"/>
      <c r="F53" s="29">
        <v>81775</v>
      </c>
      <c r="G53" s="29"/>
      <c r="H53" s="24">
        <f>-20605-4361</f>
        <v>-24966</v>
      </c>
      <c r="I53" s="29"/>
      <c r="J53" s="29">
        <v>92399</v>
      </c>
      <c r="K53" s="29"/>
      <c r="L53" s="57">
        <f>-13921-2466</f>
        <v>-16387</v>
      </c>
    </row>
    <row r="54" spans="1:13" ht="22.5" customHeight="1" x14ac:dyDescent="0.55000000000000004">
      <c r="A54" s="5" t="s">
        <v>141</v>
      </c>
      <c r="B54" s="5"/>
      <c r="C54" s="5"/>
      <c r="D54" s="62"/>
      <c r="E54" s="62"/>
      <c r="F54" s="76">
        <f>SUM(F52:F53)</f>
        <v>-43756</v>
      </c>
      <c r="G54" s="13"/>
      <c r="H54" s="76">
        <f>SUM(H52:H53)</f>
        <v>-31384</v>
      </c>
      <c r="I54" s="13"/>
      <c r="J54" s="76">
        <f>SUM(J52:J53)</f>
        <v>-87931</v>
      </c>
      <c r="K54" s="13"/>
      <c r="L54" s="76">
        <f>SUM(L52:L53)</f>
        <v>-137698</v>
      </c>
    </row>
    <row r="55" spans="1:13" ht="22.5" customHeight="1" x14ac:dyDescent="0.55000000000000004">
      <c r="A55" s="5"/>
      <c r="B55" s="5"/>
      <c r="C55" s="5"/>
      <c r="D55" s="5"/>
      <c r="E55" s="5"/>
      <c r="F55" s="4"/>
      <c r="G55" s="4"/>
      <c r="H55" s="4"/>
      <c r="I55" s="4"/>
      <c r="J55" s="4"/>
      <c r="K55" s="4"/>
      <c r="L55" s="4"/>
    </row>
    <row r="56" spans="1:13" ht="22.5" customHeight="1" x14ac:dyDescent="0.55000000000000004">
      <c r="A56" s="16" t="s">
        <v>117</v>
      </c>
      <c r="E56" s="3"/>
      <c r="F56" s="29"/>
      <c r="G56" s="29"/>
      <c r="H56" s="29"/>
      <c r="I56" s="29"/>
      <c r="J56" s="29"/>
      <c r="K56" s="29"/>
      <c r="L56" s="29"/>
    </row>
    <row r="57" spans="1:13" ht="22.5" customHeight="1" x14ac:dyDescent="0.55000000000000004">
      <c r="A57" s="3" t="s">
        <v>118</v>
      </c>
      <c r="E57" s="3"/>
      <c r="F57" s="29">
        <v>1767</v>
      </c>
      <c r="G57" s="29"/>
      <c r="H57" s="29">
        <f>1548+69</f>
        <v>1617</v>
      </c>
      <c r="I57" s="29"/>
      <c r="J57" s="29">
        <v>3434</v>
      </c>
      <c r="K57" s="29"/>
      <c r="L57" s="29">
        <f>2312+1035</f>
        <v>3347</v>
      </c>
    </row>
    <row r="58" spans="1:13" ht="22.5" customHeight="1" x14ac:dyDescent="0.55000000000000004">
      <c r="A58" s="3" t="s">
        <v>136</v>
      </c>
      <c r="E58" s="3"/>
      <c r="F58" s="29">
        <v>36000</v>
      </c>
      <c r="G58" s="29"/>
      <c r="H58" s="75">
        <v>0</v>
      </c>
      <c r="I58" s="29"/>
      <c r="J58" s="29">
        <v>100144</v>
      </c>
      <c r="K58" s="29"/>
      <c r="L58" s="75">
        <v>0</v>
      </c>
      <c r="M58" s="72"/>
    </row>
    <row r="59" spans="1:13" ht="22.5" customHeight="1" x14ac:dyDescent="0.55000000000000004">
      <c r="A59" s="3" t="s">
        <v>138</v>
      </c>
      <c r="E59" s="3"/>
      <c r="F59" s="29">
        <v>37644</v>
      </c>
      <c r="G59" s="29"/>
      <c r="H59" s="75">
        <v>0</v>
      </c>
      <c r="I59" s="29"/>
      <c r="J59" s="29">
        <v>35000</v>
      </c>
      <c r="K59" s="29"/>
      <c r="L59" s="75">
        <v>0</v>
      </c>
    </row>
    <row r="60" spans="1:13" ht="22.5" customHeight="1" x14ac:dyDescent="0.55000000000000004">
      <c r="A60" s="3" t="s">
        <v>119</v>
      </c>
      <c r="E60" s="3"/>
      <c r="F60" s="57">
        <v>-96800</v>
      </c>
      <c r="G60" s="29"/>
      <c r="H60" s="57">
        <f>-100321-55983</f>
        <v>-156304</v>
      </c>
      <c r="I60" s="29"/>
      <c r="J60" s="57">
        <v>-75993</v>
      </c>
      <c r="K60" s="29"/>
      <c r="L60" s="57">
        <f>-96476-53802</f>
        <v>-150278</v>
      </c>
    </row>
    <row r="61" spans="1:13" ht="22.5" customHeight="1" x14ac:dyDescent="0.55000000000000004">
      <c r="A61" s="3" t="s">
        <v>120</v>
      </c>
      <c r="E61" s="3"/>
      <c r="F61" s="29">
        <v>1886</v>
      </c>
      <c r="G61" s="29"/>
      <c r="H61" s="57">
        <f>-12325+1589</f>
        <v>-10736</v>
      </c>
      <c r="I61" s="29"/>
      <c r="J61" s="29">
        <v>1886</v>
      </c>
      <c r="K61" s="29"/>
      <c r="L61" s="57">
        <f>-12325+1589</f>
        <v>-10736</v>
      </c>
    </row>
    <row r="62" spans="1:13" ht="22.5" customHeight="1" x14ac:dyDescent="0.55000000000000004">
      <c r="A62" s="3" t="s">
        <v>121</v>
      </c>
      <c r="E62" s="3"/>
      <c r="F62" s="57">
        <v>-8193</v>
      </c>
      <c r="G62" s="29"/>
      <c r="H62" s="57">
        <f>-481-5149</f>
        <v>-5630</v>
      </c>
      <c r="I62" s="29"/>
      <c r="J62" s="57">
        <v>-8193</v>
      </c>
      <c r="K62" s="29"/>
      <c r="L62" s="57">
        <f>-468-5144</f>
        <v>-5612</v>
      </c>
    </row>
    <row r="63" spans="1:13" ht="22.5" customHeight="1" x14ac:dyDescent="0.55000000000000004">
      <c r="A63" s="3" t="s">
        <v>16</v>
      </c>
      <c r="E63" s="3"/>
      <c r="F63" s="57">
        <v>-2.3149999999999999</v>
      </c>
      <c r="G63" s="29"/>
      <c r="H63" s="57">
        <f>-1-2</f>
        <v>-3</v>
      </c>
      <c r="I63" s="29"/>
      <c r="J63" s="57">
        <v>-2</v>
      </c>
      <c r="K63" s="29"/>
      <c r="L63" s="57">
        <f>-1-2</f>
        <v>-3</v>
      </c>
    </row>
    <row r="64" spans="1:13" ht="22.5" customHeight="1" x14ac:dyDescent="0.55000000000000004">
      <c r="A64" s="5" t="s">
        <v>142</v>
      </c>
      <c r="B64" s="5"/>
      <c r="C64" s="5"/>
      <c r="D64" s="62"/>
      <c r="E64" s="62"/>
      <c r="F64" s="76">
        <f>SUM(F57:F63)</f>
        <v>-27698.314999999999</v>
      </c>
      <c r="G64" s="13"/>
      <c r="H64" s="76">
        <f>SUM(H57:H63)</f>
        <v>-171056</v>
      </c>
      <c r="I64" s="13"/>
      <c r="J64" s="10">
        <f>SUM(J57:J63)</f>
        <v>56276</v>
      </c>
      <c r="K64" s="13"/>
      <c r="L64" s="76">
        <f>SUM(L57:L63)</f>
        <v>-163282</v>
      </c>
    </row>
    <row r="65" spans="1:12" ht="22.5" customHeight="1" x14ac:dyDescent="0.55000000000000004">
      <c r="A65" s="5"/>
      <c r="B65" s="5"/>
      <c r="C65" s="5"/>
      <c r="D65" s="62"/>
      <c r="E65" s="62"/>
      <c r="F65" s="11"/>
      <c r="G65" s="13"/>
      <c r="H65" s="11"/>
      <c r="I65" s="13"/>
      <c r="J65" s="11"/>
      <c r="K65" s="13"/>
      <c r="L65" s="11"/>
    </row>
    <row r="66" spans="1:12" ht="22.5" customHeight="1" x14ac:dyDescent="0.55000000000000004">
      <c r="A66" s="16" t="s">
        <v>122</v>
      </c>
      <c r="E66" s="3"/>
      <c r="F66" s="29"/>
      <c r="G66" s="29"/>
      <c r="H66" s="29"/>
      <c r="I66" s="29"/>
      <c r="J66" s="29"/>
      <c r="K66" s="29"/>
      <c r="L66" s="29"/>
    </row>
    <row r="67" spans="1:12" ht="22.5" hidden="1" customHeight="1" x14ac:dyDescent="0.55000000000000004">
      <c r="A67" s="3" t="s">
        <v>123</v>
      </c>
      <c r="E67" s="3"/>
      <c r="F67" s="57"/>
      <c r="G67" s="29"/>
      <c r="H67" s="57"/>
      <c r="I67" s="29"/>
      <c r="J67" s="57"/>
      <c r="K67" s="29"/>
      <c r="L67" s="57"/>
    </row>
    <row r="68" spans="1:12" ht="22.5" customHeight="1" x14ac:dyDescent="0.55000000000000004">
      <c r="A68" s="3" t="s">
        <v>124</v>
      </c>
      <c r="E68" s="3"/>
      <c r="F68" s="57">
        <v>0</v>
      </c>
      <c r="G68" s="29"/>
      <c r="H68" s="57">
        <v>-13</v>
      </c>
      <c r="I68" s="29"/>
      <c r="J68" s="57">
        <v>0</v>
      </c>
      <c r="K68" s="29"/>
      <c r="L68" s="57">
        <v>-13</v>
      </c>
    </row>
    <row r="69" spans="1:12" ht="22.5" hidden="1" customHeight="1" x14ac:dyDescent="0.55000000000000004">
      <c r="A69" s="3" t="s">
        <v>125</v>
      </c>
      <c r="E69" s="3"/>
      <c r="F69" s="57"/>
      <c r="G69" s="29"/>
      <c r="H69" s="57"/>
      <c r="I69" s="29"/>
      <c r="J69" s="57"/>
      <c r="K69" s="29"/>
      <c r="L69" s="57"/>
    </row>
    <row r="70" spans="1:12" ht="22.5" hidden="1" customHeight="1" x14ac:dyDescent="0.55000000000000004">
      <c r="A70" s="63" t="s">
        <v>126</v>
      </c>
      <c r="E70" s="3"/>
      <c r="F70" s="57"/>
      <c r="G70" s="29"/>
      <c r="H70" s="57"/>
      <c r="I70" s="29"/>
      <c r="J70" s="57"/>
      <c r="K70" s="29"/>
      <c r="L70" s="57"/>
    </row>
    <row r="71" spans="1:12" ht="22.5" customHeight="1" x14ac:dyDescent="0.55000000000000004">
      <c r="A71" s="5" t="s">
        <v>143</v>
      </c>
      <c r="B71" s="5"/>
      <c r="C71" s="5"/>
      <c r="D71" s="5"/>
      <c r="E71" s="5"/>
      <c r="F71" s="68">
        <f>SUM(F67:F70)</f>
        <v>0</v>
      </c>
      <c r="G71" s="13"/>
      <c r="H71" s="76">
        <f>SUM(H67:H70)</f>
        <v>-13</v>
      </c>
      <c r="I71" s="13"/>
      <c r="J71" s="68">
        <f>SUM(J67:J70)</f>
        <v>0</v>
      </c>
      <c r="K71" s="13"/>
      <c r="L71" s="76">
        <f>SUM(L67:L70)</f>
        <v>-13</v>
      </c>
    </row>
    <row r="72" spans="1:12" ht="22.5" customHeight="1" x14ac:dyDescent="0.55000000000000004">
      <c r="E72" s="3"/>
      <c r="F72" s="14"/>
      <c r="G72" s="29"/>
      <c r="H72" s="14"/>
      <c r="I72" s="29"/>
      <c r="J72" s="14"/>
      <c r="K72" s="29"/>
      <c r="L72" s="14"/>
    </row>
    <row r="73" spans="1:12" ht="22.5" customHeight="1" x14ac:dyDescent="0.55000000000000004">
      <c r="A73" s="7" t="s">
        <v>144</v>
      </c>
      <c r="B73" s="5"/>
      <c r="C73" s="5"/>
      <c r="D73" s="5"/>
      <c r="E73" s="5"/>
      <c r="F73" s="74">
        <f>SUM(F54,F64,F71)</f>
        <v>-71454.315000000002</v>
      </c>
      <c r="G73" s="13"/>
      <c r="H73" s="74">
        <f>SUM(H54,H64,H71)</f>
        <v>-202453</v>
      </c>
      <c r="I73" s="13"/>
      <c r="J73" s="74">
        <f>SUM(J54,J64,J71)</f>
        <v>-31655</v>
      </c>
      <c r="K73" s="13"/>
      <c r="L73" s="74">
        <f>SUM(L54,L64,L71)</f>
        <v>-300993</v>
      </c>
    </row>
    <row r="74" spans="1:12" ht="22.5" customHeight="1" x14ac:dyDescent="0.55000000000000004">
      <c r="A74" s="3" t="s">
        <v>137</v>
      </c>
      <c r="E74" s="3"/>
      <c r="F74" s="29">
        <v>430538</v>
      </c>
      <c r="G74" s="29"/>
      <c r="H74" s="29">
        <v>547234</v>
      </c>
      <c r="I74" s="29"/>
      <c r="J74" s="29">
        <v>353168</v>
      </c>
      <c r="K74" s="29"/>
      <c r="L74" s="29">
        <v>497401</v>
      </c>
    </row>
    <row r="75" spans="1:12" ht="22.5" hidden="1" customHeight="1" x14ac:dyDescent="0.55000000000000004">
      <c r="A75" s="3" t="s">
        <v>127</v>
      </c>
      <c r="E75" s="3"/>
      <c r="F75" s="30"/>
      <c r="G75" s="25"/>
      <c r="H75" s="30"/>
      <c r="I75" s="25"/>
      <c r="J75" s="30"/>
      <c r="K75" s="25"/>
      <c r="L75" s="30"/>
    </row>
    <row r="76" spans="1:12" ht="22.5" hidden="1" customHeight="1" x14ac:dyDescent="0.55000000000000004">
      <c r="B76" s="3" t="s">
        <v>88</v>
      </c>
      <c r="E76" s="3"/>
      <c r="F76" s="24"/>
      <c r="G76" s="22"/>
      <c r="H76" s="24" t="s">
        <v>92</v>
      </c>
      <c r="I76" s="22"/>
      <c r="J76" s="24"/>
      <c r="K76" s="22"/>
      <c r="L76" s="24" t="s">
        <v>92</v>
      </c>
    </row>
    <row r="77" spans="1:12" ht="22.5" customHeight="1" thickBot="1" x14ac:dyDescent="0.6">
      <c r="A77" s="5" t="s">
        <v>128</v>
      </c>
      <c r="B77" s="5"/>
      <c r="C77" s="5"/>
      <c r="D77" s="5"/>
      <c r="E77" s="5"/>
      <c r="F77" s="28">
        <f>SUM(F73:F76)</f>
        <v>359083.685</v>
      </c>
      <c r="G77" s="13"/>
      <c r="H77" s="28">
        <f>SUM(H73:H76)</f>
        <v>344781</v>
      </c>
      <c r="I77" s="13"/>
      <c r="J77" s="28">
        <f>SUM(J73:J76)</f>
        <v>321513</v>
      </c>
      <c r="K77" s="13"/>
      <c r="L77" s="28">
        <f>SUM(L73:L76)</f>
        <v>196408</v>
      </c>
    </row>
    <row r="78" spans="1:12" ht="22.5" customHeight="1" thickTop="1" x14ac:dyDescent="0.55000000000000004"/>
    <row r="79" spans="1:12" ht="22.5" customHeight="1" x14ac:dyDescent="0.55000000000000004">
      <c r="A79" s="64" t="s">
        <v>129</v>
      </c>
    </row>
    <row r="80" spans="1:12" ht="22.5" customHeight="1" x14ac:dyDescent="0.55000000000000004">
      <c r="A80" s="65" t="s">
        <v>130</v>
      </c>
      <c r="F80" s="30"/>
      <c r="G80" s="30"/>
      <c r="H80" s="30"/>
      <c r="I80" s="30"/>
      <c r="J80" s="30"/>
      <c r="K80" s="30"/>
      <c r="L80" s="30"/>
    </row>
    <row r="81" spans="2:12" ht="22.5" customHeight="1" x14ac:dyDescent="0.55000000000000004">
      <c r="B81" s="3" t="s">
        <v>131</v>
      </c>
      <c r="F81" s="72"/>
      <c r="G81" s="72"/>
      <c r="H81" s="73">
        <f>-25798+3645</f>
        <v>-22153</v>
      </c>
      <c r="I81" s="73"/>
      <c r="J81" s="73"/>
      <c r="K81" s="73"/>
      <c r="L81" s="73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432FF562A4534A963E418781F8309E" ma:contentTypeVersion="3" ma:contentTypeDescription="Create a new document." ma:contentTypeScope="" ma:versionID="cc717a7ee4ea6863ee6cffc9cf9ea49a">
  <xsd:schema xmlns:xsd="http://www.w3.org/2001/XMLSchema" xmlns:xs="http://www.w3.org/2001/XMLSchema" xmlns:p="http://schemas.microsoft.com/office/2006/metadata/properties" xmlns:ns2="f5d9442b-bfdc-4f07-a41c-196713c8078f" targetNamespace="http://schemas.microsoft.com/office/2006/metadata/properties" ma:root="true" ma:fieldsID="868c377fc715a93d2eb861b0fb393c3c" ns2:_="">
    <xsd:import namespace="f5d9442b-bfdc-4f07-a41c-196713c807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9442b-bfdc-4f07-a41c-196713c807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4F08DE-AF77-400A-A002-3EA3E53D6B25}">
  <ds:schemaRefs>
    <ds:schemaRef ds:uri="http://schemas.microsoft.com/office/infopath/2007/PartnerControls"/>
    <ds:schemaRef ds:uri="http://purl.org/dc/terms/"/>
    <ds:schemaRef ds:uri="http://purl.org/dc/elements/1.1/"/>
    <ds:schemaRef ds:uri="f5d9442b-bfdc-4f07-a41c-196713c8078f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D5888BE-5E6D-436D-B0E1-BD0248148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d9442b-bfdc-4f07-a41c-196713c807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PL-5</vt:lpstr>
      <vt:lpstr>BS-3-4</vt:lpstr>
      <vt:lpstr>PL5</vt:lpstr>
      <vt:lpstr>SH6-7</vt:lpstr>
      <vt:lpstr>SH8-9</vt:lpstr>
      <vt:lpstr>CF-10-11</vt:lpstr>
      <vt:lpstr>CF-11-12 </vt:lpstr>
      <vt:lpstr>'BS-3-4'!Print_Area</vt:lpstr>
      <vt:lpstr>'CF-10-11'!Print_Area</vt:lpstr>
      <vt:lpstr>'PL5'!Print_Area</vt:lpstr>
      <vt:lpstr>'PL-5'!Print_Area</vt:lpstr>
      <vt:lpstr>'SH6-7'!Print_Area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2024-02-13T02:22:03Z</cp:lastPrinted>
  <dcterms:created xsi:type="dcterms:W3CDTF">2017-04-07T10:06:50Z</dcterms:created>
  <dcterms:modified xsi:type="dcterms:W3CDTF">2024-02-13T10:24:57Z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0x01010012432FF562A4534A963E418781F8309E</vt:lpwstr>
  </property>
  <property fmtid="{D5CDD505-2E9C-101B-9397-08002B2CF9AE}" pid="5" name="MediaServiceImageTags">
    <vt:lpwstr/>
  </property>
</Properties>
</file>