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buranamanit_deloitte_com/Documents/Desktop/BAY/STAT/2023/Q'4/งบ/2024.02.28/"/>
    </mc:Choice>
  </mc:AlternateContent>
  <xr:revisionPtr revIDLastSave="10" documentId="13_ncr:1_{DF2B4A2B-BFF2-4628-B9CD-C3A5551728E6}" xr6:coauthVersionLast="47" xr6:coauthVersionMax="47" xr10:uidLastSave="{2E8EB8FE-520B-4FFB-B411-7F1BDB1FDE3D}"/>
  <bookViews>
    <workbookView xWindow="-108" yWindow="-108" windowWidth="23256" windowHeight="12576" tabRatio="866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10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(เฉพาะ)'!$A$1:$T$36</definedName>
    <definedName name="_xlnm.Print_Area" localSheetId="2">'งบแสดงการเปลี่ยนแปลง (รวม) '!$A$1:$AD$38</definedName>
    <definedName name="_xlnm.Print_Area" localSheetId="4">งบกระแสเงินสด!$A$1:$H$108</definedName>
    <definedName name="Z_087D7FCB_E764_4D10_AB69_FD07480928C1_.wvu.PrintArea" localSheetId="4" hidden="1">งบกระแสเงินสด!$A$1:$H$108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งบกระแสเงินสด!$A$1:$H$108</definedName>
    <definedName name="Z_53D41ED1_950E_4CA4_9D77_C43A1C2E0667_.wvu.PrintArea" localSheetId="4" hidden="1">งบกระแสเงินสด!$A$1:$H$108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งบกระแสเงินสด!$A$1:$H$108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งบกระแสเงินสด!$A$1:$H$108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งบกระแสเงินสด!$A$1:$H$108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งบกระแสเงินสด!$A$1:$H$108</definedName>
    <definedName name="Z_A82D71A6_5ECC_4BA2_82B4_D56FF780D735_.wvu.PrintArea" localSheetId="4" hidden="1">งบกระแสเงินสด!$A$1:$H$108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งบกระแสเงินสด!$A$1:$H$108</definedName>
    <definedName name="Z_D48A6B6E_A9B5_45A8_97E9_AAB64135FD09_.wvu.PrintArea" localSheetId="4" hidden="1">งบกระแสเงินสด!$A$1:$H$108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งบกระแสเงินสด!$A$1:$H$108</definedName>
    <definedName name="Z_EE5DE16A_08A1_4FC9_8025_039A4081A875_.wvu.Rows" localSheetId="0" hidden="1">งบแสดงฐานะการเงิน!#REF!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0" i="4" l="1"/>
  <c r="X17" i="4"/>
  <c r="D67" i="6" l="1"/>
  <c r="R17" i="5" l="1"/>
  <c r="T17" i="5"/>
  <c r="T23" i="5" l="1"/>
  <c r="T15" i="5"/>
  <c r="Z27" i="4"/>
  <c r="AD27" i="4" s="1"/>
  <c r="Z18" i="4"/>
  <c r="AD18" i="4" s="1"/>
  <c r="Z22" i="4"/>
  <c r="AD22" i="4" s="1"/>
  <c r="AB23" i="4"/>
  <c r="V23" i="4"/>
  <c r="T23" i="4"/>
  <c r="R23" i="4"/>
  <c r="P23" i="4"/>
  <c r="N23" i="4"/>
  <c r="L23" i="4"/>
  <c r="J23" i="4"/>
  <c r="H23" i="4"/>
  <c r="F23" i="4"/>
  <c r="D23" i="4"/>
  <c r="B81" i="6" l="1"/>
  <c r="Z31" i="4"/>
  <c r="AD31" i="4" s="1"/>
  <c r="Z30" i="4"/>
  <c r="AD30" i="4" s="1"/>
  <c r="A40" i="6"/>
  <c r="A71" i="6" s="1"/>
  <c r="T18" i="5"/>
  <c r="R14" i="5"/>
  <c r="T14" i="5" s="1"/>
  <c r="Z16" i="4"/>
  <c r="AD16" i="4" s="1"/>
  <c r="Z21" i="4"/>
  <c r="AD21" i="4" s="1"/>
  <c r="Z20" i="4"/>
  <c r="AD20" i="4" s="1"/>
  <c r="Z17" i="4" l="1"/>
  <c r="X23" i="4"/>
  <c r="R25" i="5"/>
  <c r="T25" i="5" s="1"/>
  <c r="AD17" i="4" l="1"/>
  <c r="AD23" i="4" s="1"/>
  <c r="Z23" i="4"/>
  <c r="Z32" i="4"/>
  <c r="AD32" i="4" s="1"/>
  <c r="I71" i="10" l="1"/>
  <c r="G71" i="10"/>
  <c r="E71" i="10"/>
  <c r="C71" i="10"/>
  <c r="I52" i="10"/>
  <c r="G52" i="10"/>
  <c r="E52" i="10"/>
  <c r="C52" i="10"/>
  <c r="A48" i="10"/>
  <c r="I31" i="10"/>
  <c r="G31" i="10"/>
  <c r="E31" i="10"/>
  <c r="C31" i="10"/>
  <c r="I15" i="10"/>
  <c r="G15" i="10"/>
  <c r="E15" i="10"/>
  <c r="C15" i="10"/>
  <c r="I11" i="10"/>
  <c r="G11" i="10"/>
  <c r="E11" i="10"/>
  <c r="C11" i="10"/>
  <c r="C24" i="10" l="1"/>
  <c r="C34" i="10" s="1"/>
  <c r="C36" i="10" s="1"/>
  <c r="C77" i="10" s="1"/>
  <c r="C75" i="10" s="1"/>
  <c r="E24" i="10"/>
  <c r="E34" i="10" s="1"/>
  <c r="E36" i="10" s="1"/>
  <c r="E72" i="10" s="1"/>
  <c r="E82" i="10" s="1"/>
  <c r="E80" i="10" s="1"/>
  <c r="G24" i="10"/>
  <c r="G34" i="10" s="1"/>
  <c r="G36" i="10" s="1"/>
  <c r="G72" i="10" s="1"/>
  <c r="G82" i="10" s="1"/>
  <c r="G80" i="10" s="1"/>
  <c r="I24" i="10"/>
  <c r="I34" i="10" s="1"/>
  <c r="I36" i="10" s="1"/>
  <c r="I72" i="10" s="1"/>
  <c r="I82" i="10" s="1"/>
  <c r="I80" i="10" s="1"/>
  <c r="G77" i="10" l="1"/>
  <c r="G75" i="10" s="1"/>
  <c r="C72" i="10"/>
  <c r="C82" i="10" s="1"/>
  <c r="C80" i="10" s="1"/>
  <c r="E77" i="10"/>
  <c r="E75" i="10" s="1"/>
  <c r="I77" i="10"/>
  <c r="I75" i="10" s="1"/>
  <c r="X29" i="4" l="1"/>
  <c r="D75" i="6" l="1"/>
  <c r="Z25" i="4"/>
  <c r="AD25" i="4" s="1"/>
  <c r="B67" i="6" l="1"/>
  <c r="B35" i="6"/>
  <c r="B57" i="6" s="1"/>
  <c r="T33" i="4" l="1"/>
  <c r="B82" i="6" l="1"/>
  <c r="B85" i="6" l="1"/>
  <c r="B87" i="6" s="1"/>
  <c r="H81" i="6" l="1"/>
  <c r="H35" i="6"/>
  <c r="F81" i="6"/>
  <c r="D81" i="6"/>
  <c r="J19" i="5" l="1"/>
  <c r="H19" i="5"/>
  <c r="P19" i="5"/>
  <c r="N19" i="5"/>
  <c r="L19" i="5"/>
  <c r="F19" i="5"/>
  <c r="D19" i="5"/>
  <c r="T19" i="5" l="1"/>
  <c r="R19" i="5"/>
  <c r="AB33" i="4" l="1"/>
  <c r="V33" i="4"/>
  <c r="R33" i="4"/>
  <c r="P33" i="4"/>
  <c r="N33" i="4"/>
  <c r="L33" i="4"/>
  <c r="J33" i="4"/>
  <c r="H33" i="4"/>
  <c r="F33" i="4"/>
  <c r="D33" i="4"/>
  <c r="I23" i="1" l="1"/>
  <c r="E23" i="1"/>
  <c r="R22" i="5" l="1"/>
  <c r="F67" i="6" l="1"/>
  <c r="F35" i="6"/>
  <c r="F57" i="6" s="1"/>
  <c r="F82" i="6" l="1"/>
  <c r="X26" i="4" l="1"/>
  <c r="X33" i="4" s="1"/>
  <c r="T22" i="5" l="1"/>
  <c r="Z29" i="4" l="1"/>
  <c r="AD29" i="4" s="1"/>
  <c r="G23" i="1" l="1"/>
  <c r="C23" i="1"/>
  <c r="Z26" i="4" l="1"/>
  <c r="L27" i="5" l="1"/>
  <c r="P27" i="5" l="1"/>
  <c r="N27" i="5"/>
  <c r="J27" i="5"/>
  <c r="H27" i="5"/>
  <c r="F27" i="5"/>
  <c r="D27" i="5"/>
  <c r="AD26" i="4"/>
  <c r="AD33" i="4" l="1"/>
  <c r="Z33" i="4"/>
  <c r="T26" i="5"/>
  <c r="R27" i="5" l="1"/>
  <c r="T27" i="5" l="1"/>
  <c r="H75" i="6" l="1"/>
  <c r="F75" i="6"/>
  <c r="B75" i="6"/>
  <c r="H67" i="6"/>
  <c r="H44" i="6"/>
  <c r="F44" i="6"/>
  <c r="D44" i="6"/>
  <c r="B44" i="6"/>
  <c r="D35" i="6"/>
  <c r="I99" i="1"/>
  <c r="I101" i="1" s="1"/>
  <c r="G99" i="1"/>
  <c r="G101" i="1" s="1"/>
  <c r="E99" i="1"/>
  <c r="E101" i="1" s="1"/>
  <c r="C99" i="1"/>
  <c r="C101" i="1" s="1"/>
  <c r="I56" i="1"/>
  <c r="G56" i="1"/>
  <c r="E56" i="1"/>
  <c r="C56" i="1"/>
  <c r="I45" i="1"/>
  <c r="I82" i="1" s="1"/>
  <c r="G45" i="1"/>
  <c r="G82" i="1" s="1"/>
  <c r="E45" i="1"/>
  <c r="E82" i="1" s="1"/>
  <c r="C45" i="1"/>
  <c r="C82" i="1" s="1"/>
  <c r="A40" i="1"/>
  <c r="A77" i="1" s="1"/>
  <c r="H57" i="6" l="1"/>
  <c r="H82" i="6" s="1"/>
  <c r="H85" i="6" s="1"/>
  <c r="H87" i="6" s="1"/>
  <c r="D57" i="6"/>
  <c r="D82" i="6" s="1"/>
  <c r="D85" i="6" s="1"/>
  <c r="D87" i="6" s="1"/>
  <c r="C102" i="1"/>
  <c r="I102" i="1"/>
  <c r="F85" i="6"/>
  <c r="F87" i="6" s="1"/>
  <c r="G102" i="1"/>
  <c r="E102" i="1"/>
</calcChain>
</file>

<file path=xl/sharedStrings.xml><?xml version="1.0" encoding="utf-8"?>
<sst xmlns="http://schemas.openxmlformats.org/spreadsheetml/2006/main" count="370" uniqueCount="228">
  <si>
    <t>ธนาคารกรุงศรีอยุธยา จำกัด (มหาชน) และบริษัทย่อย</t>
  </si>
  <si>
    <t>งบแสดงฐานะการเงิน</t>
  </si>
  <si>
    <t>ณ วันที่ 31 ธันวาคม 2566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</si>
  <si>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</si>
  <si>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</si>
  <si>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</si>
  <si>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</si>
  <si>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</si>
  <si>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31 ธันวาคม 2566</t>
  </si>
  <si>
    <t>31 ธันวาคม 2565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</si>
  <si>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</si>
  <si>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</si>
  <si>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</si>
  <si>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</si>
  <si>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</si>
  <si>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</si>
  <si>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</si>
  <si>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</si>
  <si>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</si>
  <si>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</si>
  <si>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</si>
  <si>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</si>
  <si>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</si>
  <si>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</si>
  <si>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</si>
  <si>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</si>
  <si>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</si>
  <si>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</si>
  <si>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</si>
  <si>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</si>
  <si>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</si>
  <si>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</si>
  <si>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</si>
  <si>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</si>
  <si>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</si>
  <si>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</si>
  <si>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</si>
  <si>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</si>
  <si>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</si>
  <si>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</si>
  <si>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</si>
  <si>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</si>
  <si>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</si>
  <si>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</si>
  <si>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</si>
  <si>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</si>
  <si>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</si>
  <si>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</si>
  <si>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</si>
  <si>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</si>
  <si>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</si>
  <si>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</si>
  <si>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</si>
  <si>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</si>
  <si>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</si>
  <si>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</si>
  <si>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</si>
  <si>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</si>
  <si>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</si>
  <si>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</si>
  <si>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</si>
  <si>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</si>
  <si>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</si>
  <si>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</si>
  <si>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</si>
  <si>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</si>
  <si>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</si>
  <si>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</si>
  <si>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</si>
  <si>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</si>
  <si>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ขาดทุนสุทธิจากเงินลงทุน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</si>
  <si>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</si>
  <si>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</si>
  <si>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</si>
  <si>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</si>
  <si>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</si>
  <si>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</si>
  <si>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</si>
  <si>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</si>
  <si>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</si>
  <si>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</si>
  <si>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</si>
  <si>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</si>
  <si>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</si>
  <si>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</si>
  <si>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</si>
  <si>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</si>
  <si>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</si>
  <si>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</si>
  <si>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</si>
  <si>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</si>
  <si>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</si>
  <si>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</si>
  <si>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</si>
  <si>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</si>
  <si>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</si>
  <si>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</si>
  <si>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</si>
  <si>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</si>
  <si>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</si>
  <si>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</si>
  <si>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</si>
  <si>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</si>
  <si>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</si>
  <si>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</si>
  <si>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</si>
  <si>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</si>
  <si>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</si>
  <si>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</si>
  <si>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</si>
  <si>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</si>
  <si>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</si>
  <si>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</si>
  <si>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</si>
  <si>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</si>
  <si>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</si>
  <si>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</si>
  <si>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</si>
  <si>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</si>
  <si>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</si>
  <si>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</si>
  <si>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</si>
  <si>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</si>
  <si>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</si>
  <si>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</si>
  <si>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</si>
  <si>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</si>
  <si>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</si>
  <si>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</si>
  <si>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</si>
  <si>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</si>
  <si>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</si>
  <si>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</si>
  <si>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</si>
  <si>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</si>
  <si>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</si>
  <si>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</si>
  <si>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</si>
  <si>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</si>
  <si>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</si>
  <si>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</si>
  <si>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</si>
  <si>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</si>
  <si>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</si>
  <si>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</si>
  <si>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</si>
  <si>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</si>
  <si>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</si>
  <si>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</si>
  <si>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</si>
  <si>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</si>
  <si>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</si>
  <si>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</si>
  <si>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</si>
  <si>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</si>
  <si>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ยอดคงเหลือ ณ วันที่ 1 มกราคม 2565</t>
  </si>
  <si>
    <t>เงินปันผลจ่าย</t>
  </si>
  <si>
    <t>7.23.2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</si>
  <si>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</si>
  <si>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</si>
  <si>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</si>
  <si>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การเปลี่ยนแปลงสัดส่วนในบริษัทร่วม</t>
  </si>
  <si>
    <t>ยอดคงเหลือ ณ วันที่ 31 ธันวาคม 2565</t>
  </si>
  <si>
    <t>ยอดคงเหลือ ณ วันที่ 1 มกราคม 2566</t>
  </si>
  <si>
    <t>การเข้าซื้อบริษัทย่อย</t>
  </si>
  <si>
    <t>การเปลี่ยนแปลงสัดส่วนในบริษัทย่อย</t>
  </si>
  <si>
    <t>ยอดคงเหลือ ณ วันที่ 31 ธันวาคม 2566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</si>
  <si>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</si>
  <si>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สำหรับปีสิ้นสุดวันที่ 31 ธันวาคม  2566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</si>
  <si>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</si>
  <si>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</si>
  <si>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</si>
  <si>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</si>
  <si>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</si>
  <si>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</si>
  <si>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</si>
  <si>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</si>
  <si>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</si>
  <si>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</si>
  <si>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</si>
  <si>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กำไรจากการแปลงค่าเงินตราต่างประเทศ</t>
  </si>
  <si>
    <t>(กำไร) ขาดทุนที่ยังไม่เกิดขึ้นจริงจากการตีมูลค่าอนุพันธ์</t>
  </si>
  <si>
    <t>ขาดทุนจากเงินลงทุน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</si>
  <si>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</si>
  <si>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</si>
  <si>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</si>
  <si>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ขาดทุนจากการด้อยค่าของทรัพย์สินรอการขาย</t>
  </si>
  <si>
    <t xml:space="preserve">โอนกลับขาดทุนจากการด้อยค่าของที่ดิน อาคาร และอุปกรณ์ </t>
  </si>
  <si>
    <t>ขาดทุนจากการด้อยค่าของค่าความนิยม</t>
  </si>
  <si>
    <t>สำรองอื่นเพิ่มขึ้น (ลดลง)</t>
  </si>
  <si>
    <t>เงินสดรับดอกเบี้ย</t>
  </si>
  <si>
    <t>เงินสดจ่ายดอกเบี้ย</t>
  </si>
  <si>
    <t>เงินสดรับเงินปันผล</t>
  </si>
  <si>
    <t>ค่าใช้จ่ายค้างจ่ายอื่นเพิ่มขึ้น</t>
  </si>
  <si>
    <t>เงินสดจ่ายภาษีเงินได้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</si>
  <si>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</si>
  <si>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</si>
  <si>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</si>
  <si>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</si>
  <si>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</si>
  <si>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</si>
  <si>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</si>
  <si>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</si>
  <si>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</si>
  <si>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</si>
  <si>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</si>
  <si>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</si>
  <si>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</si>
  <si>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</si>
  <si>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เงินสดจ่ายเพื่อลงทุนในบริษัทย่อยและการร่วมค้า</t>
  </si>
  <si>
    <t>เงินสดรับจากเงินปันผลที่ได้รับจากบริษัทย่อยและบริษัทร่วม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</si>
  <si>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</si>
  <si>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</si>
  <si>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</si>
  <si>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</si>
  <si>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</si>
  <si>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</si>
  <si>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</si>
  <si>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</si>
  <si>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</si>
  <si>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</si>
  <si>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</si>
  <si>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</si>
  <si>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</si>
  <si>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</si>
  <si>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โอนกลับขาดทุนจากการด้อยค่าของสินทรัพย์อื่น</t>
  </si>
  <si>
    <t>กำไร (ขาดทุน) จากเงินลงทุนที่กำหนดให้วัดมูลค่า</t>
  </si>
  <si>
    <t>กำไรจากการซื้อกิจการในราคาต่อรอง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</si>
</sst>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5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6" fontId="3" fillId="0" borderId="0" xfId="1" applyFont="1" applyFill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73" fontId="3" fillId="0" borderId="0" xfId="0" applyNumberFormat="1" applyFont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center" indent="5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/>
    <xf numFmtId="0" fontId="4" fillId="0" borderId="1" xfId="0" quotePrefix="1" applyFont="1" applyBorder="1" applyAlignment="1">
      <alignment horizontal="center"/>
    </xf>
    <xf numFmtId="0" fontId="3" fillId="0" borderId="1" xfId="0" applyFont="1" applyBorder="1"/>
    <xf numFmtId="176" fontId="3" fillId="0" borderId="0" xfId="0" quotePrefix="1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quotePrefix="1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3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5"/>
  <sheetViews>
    <sheetView view="pageBreakPreview" topLeftCell="A2" zoomScale="76" zoomScaleNormal="52" zoomScaleSheetLayoutView="70" workbookViewId="0">
      <selection activeCell="A12" sqref="A12"/>
    </sheetView>
  </sheetViews>
  <sheetFormatPr defaultColWidth="9.125" defaultRowHeight="22.35" customHeight="1"/>
  <cols>
    <col min="1" max="1" width="41.625" style="24" customWidth="1"/>
    <col min="2" max="2" width="8.125" style="24" customWidth="1"/>
    <col min="3" max="3" width="15.625" style="24" bestFit="1" customWidth="1"/>
    <col min="4" max="4" width="0.625" style="24" customWidth="1"/>
    <col min="5" max="5" width="14.625" style="24" customWidth="1"/>
    <col min="6" max="6" width="0.625" style="24" customWidth="1"/>
    <col min="7" max="7" width="15.625" style="24" bestFit="1" customWidth="1"/>
    <col min="8" max="8" width="0.625" style="24" customWidth="1"/>
    <col min="9" max="9" width="14.625" style="24" customWidth="1"/>
    <col min="10" max="11" width="12.125" style="24" bestFit="1" customWidth="1"/>
    <col min="12" max="12" width="13" style="24" bestFit="1" customWidth="1"/>
    <col min="13" max="13" width="8.625" style="24" customWidth="1"/>
    <col min="14" max="16384" width="9.125" style="24"/>
  </cols>
  <sheetData>
    <row r="1" spans="1:13" ht="24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</row>
    <row r="2" spans="1:13" ht="24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</row>
    <row r="3" spans="1:13" ht="24" customHeight="1">
      <c r="A3" s="105" t="s">
        <v>2</v>
      </c>
      <c r="B3" s="105"/>
      <c r="C3" s="105"/>
      <c r="D3" s="105"/>
      <c r="E3" s="105"/>
      <c r="F3" s="105"/>
      <c r="G3" s="105"/>
      <c r="H3" s="105"/>
      <c r="I3" s="105"/>
    </row>
    <row r="4" spans="1:13" ht="22.35" customHeight="1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13" ht="6" customHeight="1">
      <c r="A5" s="103"/>
      <c r="B5" s="103"/>
      <c r="C5" s="103"/>
      <c r="D5" s="103"/>
      <c r="E5" s="103"/>
      <c r="F5" s="103"/>
      <c r="G5" s="103"/>
      <c r="H5" s="103"/>
      <c r="I5" s="103"/>
    </row>
    <row r="6" spans="1:13" ht="22.35" customHeight="1">
      <c r="C6" s="101" t="s">
        <v>4</v>
      </c>
      <c r="D6" s="101"/>
      <c r="E6" s="101"/>
      <c r="F6" s="101"/>
      <c r="G6" s="101" t="s">
        <v>5</v>
      </c>
      <c r="H6" s="101"/>
      <c r="I6" s="101"/>
      <c r="J6" s="63"/>
    </row>
    <row r="7" spans="1:13" ht="22.35" customHeight="1">
      <c r="C7" s="28" t="s">
        <v>6</v>
      </c>
      <c r="D7" s="28"/>
      <c r="E7" s="28" t="s">
        <v>6</v>
      </c>
      <c r="F7" s="28"/>
      <c r="G7" s="28" t="s">
        <v>6</v>
      </c>
      <c r="H7" s="28"/>
      <c r="I7" s="28" t="s">
        <v>6</v>
      </c>
    </row>
    <row r="8" spans="1:13" ht="22.35" customHeight="1">
      <c r="B8" s="64" t="s">
        <v>7</v>
      </c>
      <c r="C8" s="64" t="s">
        <v>8</v>
      </c>
      <c r="D8" s="64"/>
      <c r="E8" s="64" t="s">
        <v>9</v>
      </c>
      <c r="F8" s="64"/>
      <c r="G8" s="64" t="s">
        <v>8</v>
      </c>
      <c r="H8" s="64"/>
      <c r="I8" s="64" t="s">
        <v>9</v>
      </c>
    </row>
    <row r="9" spans="1:13" ht="21.75" customHeight="1">
      <c r="A9" s="28" t="s">
        <v>10</v>
      </c>
      <c r="B9" s="28"/>
    </row>
    <row r="10" spans="1:13" ht="22.35" customHeight="1">
      <c r="A10" s="24" t="s">
        <v>11</v>
      </c>
      <c r="B10" s="36"/>
      <c r="C10" s="21">
        <v>28169604</v>
      </c>
      <c r="D10" s="26"/>
      <c r="E10" s="21">
        <v>29809734</v>
      </c>
      <c r="F10" s="26"/>
      <c r="G10" s="21">
        <v>25127673</v>
      </c>
      <c r="H10" s="26"/>
      <c r="I10" s="21">
        <v>27557900</v>
      </c>
      <c r="J10" s="1"/>
      <c r="K10" s="1"/>
      <c r="L10" s="1"/>
      <c r="M10" s="65"/>
    </row>
    <row r="11" spans="1:13" ht="22.35" customHeight="1">
      <c r="A11" s="24" t="s">
        <v>12</v>
      </c>
      <c r="B11" s="36">
        <v>7.3</v>
      </c>
      <c r="C11" s="21">
        <v>507974332</v>
      </c>
      <c r="D11" s="26"/>
      <c r="E11" s="21">
        <v>460919592</v>
      </c>
      <c r="F11" s="26"/>
      <c r="G11" s="21">
        <v>489172830</v>
      </c>
      <c r="H11" s="26"/>
      <c r="I11" s="21">
        <v>451780007</v>
      </c>
      <c r="J11" s="1"/>
      <c r="K11" s="1"/>
      <c r="L11" s="1"/>
      <c r="M11" s="65"/>
    </row>
    <row r="12" spans="1:13" ht="22.35" customHeight="1">
      <c r="A12" s="24" t="s">
        <v>13</v>
      </c>
      <c r="B12" s="36"/>
      <c r="C12" s="21"/>
      <c r="D12" s="26"/>
      <c r="E12" s="21"/>
      <c r="F12" s="26"/>
      <c r="G12" s="21"/>
      <c r="H12" s="26"/>
      <c r="I12" s="21"/>
      <c r="J12" s="1"/>
      <c r="K12" s="1"/>
      <c r="L12" s="1"/>
      <c r="M12" s="65"/>
    </row>
    <row r="13" spans="1:13" ht="22.35" customHeight="1">
      <c r="A13" s="30" t="s">
        <v>14</v>
      </c>
      <c r="B13" s="36">
        <v>7.4</v>
      </c>
      <c r="C13" s="21">
        <v>1740461</v>
      </c>
      <c r="D13" s="26"/>
      <c r="E13" s="21">
        <v>998296</v>
      </c>
      <c r="F13" s="26"/>
      <c r="G13" s="21">
        <v>622531</v>
      </c>
      <c r="H13" s="26"/>
      <c r="I13" s="21">
        <v>0</v>
      </c>
      <c r="J13" s="1"/>
      <c r="K13" s="1"/>
      <c r="L13" s="1"/>
      <c r="M13" s="65"/>
    </row>
    <row r="14" spans="1:13" ht="22.35" customHeight="1">
      <c r="A14" s="24" t="s">
        <v>15</v>
      </c>
      <c r="B14" s="36">
        <v>7.5</v>
      </c>
      <c r="C14" s="21">
        <v>29055607</v>
      </c>
      <c r="D14" s="26"/>
      <c r="E14" s="21">
        <v>30027490</v>
      </c>
      <c r="F14" s="26"/>
      <c r="G14" s="21">
        <v>29257667</v>
      </c>
      <c r="H14" s="26"/>
      <c r="I14" s="21">
        <v>31211473</v>
      </c>
      <c r="J14" s="1"/>
      <c r="K14" s="1"/>
      <c r="L14" s="1"/>
      <c r="M14" s="65"/>
    </row>
    <row r="15" spans="1:13" ht="22.35" customHeight="1">
      <c r="A15" s="24" t="s">
        <v>16</v>
      </c>
      <c r="B15" s="36">
        <v>7.6</v>
      </c>
      <c r="C15" s="21">
        <v>130538799</v>
      </c>
      <c r="D15" s="26"/>
      <c r="E15" s="21">
        <v>145166925</v>
      </c>
      <c r="F15" s="26"/>
      <c r="G15" s="21">
        <v>125353247</v>
      </c>
      <c r="H15" s="26"/>
      <c r="I15" s="21">
        <v>142054873</v>
      </c>
      <c r="J15" s="1"/>
      <c r="K15" s="1"/>
      <c r="L15" s="1"/>
      <c r="M15" s="65"/>
    </row>
    <row r="16" spans="1:13" ht="22.35" customHeight="1">
      <c r="A16" s="24" t="s">
        <v>17</v>
      </c>
      <c r="B16" s="36">
        <v>7.7</v>
      </c>
      <c r="C16" s="21">
        <v>17920515</v>
      </c>
      <c r="D16" s="26"/>
      <c r="E16" s="21">
        <v>16580435</v>
      </c>
      <c r="F16" s="26"/>
      <c r="G16" s="21">
        <v>90571525</v>
      </c>
      <c r="H16" s="26"/>
      <c r="I16" s="21">
        <v>63694747</v>
      </c>
      <c r="J16" s="1"/>
      <c r="K16" s="1"/>
      <c r="L16" s="1"/>
      <c r="M16" s="65"/>
    </row>
    <row r="17" spans="1:13" ht="22.35" customHeight="1">
      <c r="A17" s="24" t="s">
        <v>18</v>
      </c>
      <c r="B17" s="36">
        <v>7.8</v>
      </c>
      <c r="C17" s="21">
        <v>1942699757</v>
      </c>
      <c r="D17" s="26"/>
      <c r="E17" s="21">
        <v>1873490845</v>
      </c>
      <c r="F17" s="26"/>
      <c r="G17" s="21">
        <v>1701804771</v>
      </c>
      <c r="H17" s="26"/>
      <c r="I17" s="21">
        <v>1680007809</v>
      </c>
      <c r="J17" s="1"/>
      <c r="K17" s="1"/>
      <c r="L17" s="1"/>
      <c r="M17" s="65"/>
    </row>
    <row r="18" spans="1:13" ht="22.35" customHeight="1">
      <c r="A18" s="24" t="s">
        <v>19</v>
      </c>
      <c r="B18" s="87">
        <v>7.1</v>
      </c>
      <c r="C18" s="21">
        <v>5555112</v>
      </c>
      <c r="D18" s="2"/>
      <c r="E18" s="21">
        <v>5212261</v>
      </c>
      <c r="F18" s="2"/>
      <c r="G18" s="21">
        <v>5226076</v>
      </c>
      <c r="H18" s="2"/>
      <c r="I18" s="21">
        <v>4825272</v>
      </c>
      <c r="J18" s="1"/>
      <c r="K18" s="1"/>
      <c r="L18" s="1"/>
      <c r="M18" s="65"/>
    </row>
    <row r="19" spans="1:13" ht="22.35" customHeight="1">
      <c r="A19" s="24" t="s">
        <v>20</v>
      </c>
      <c r="B19" s="36">
        <v>7.11</v>
      </c>
      <c r="C19" s="21">
        <v>36327764</v>
      </c>
      <c r="D19" s="2"/>
      <c r="E19" s="21">
        <v>31004015</v>
      </c>
      <c r="F19" s="2"/>
      <c r="G19" s="21">
        <v>31764854</v>
      </c>
      <c r="H19" s="2"/>
      <c r="I19" s="21">
        <v>28126237</v>
      </c>
      <c r="J19" s="1"/>
      <c r="K19" s="1"/>
      <c r="L19" s="1"/>
      <c r="M19" s="65"/>
    </row>
    <row r="20" spans="1:13" ht="22.35" customHeight="1">
      <c r="A20" s="20" t="s">
        <v>21</v>
      </c>
      <c r="B20" s="36">
        <v>7.12</v>
      </c>
      <c r="C20" s="21">
        <v>31540062</v>
      </c>
      <c r="D20" s="2"/>
      <c r="E20" s="21">
        <v>16672311</v>
      </c>
      <c r="F20" s="2"/>
      <c r="G20" s="21">
        <v>3765833</v>
      </c>
      <c r="H20" s="2"/>
      <c r="I20" s="21">
        <v>3677349</v>
      </c>
      <c r="J20" s="1"/>
      <c r="K20" s="1"/>
      <c r="L20" s="1"/>
      <c r="M20" s="65"/>
    </row>
    <row r="21" spans="1:13" ht="22.35" customHeight="1">
      <c r="A21" s="20" t="s">
        <v>22</v>
      </c>
      <c r="B21" s="36">
        <v>7.13</v>
      </c>
      <c r="C21" s="21">
        <v>6086001</v>
      </c>
      <c r="D21" s="2"/>
      <c r="E21" s="21">
        <v>4248698</v>
      </c>
      <c r="F21" s="2"/>
      <c r="G21" s="21">
        <v>284909</v>
      </c>
      <c r="H21" s="2"/>
      <c r="I21" s="21">
        <v>428675</v>
      </c>
      <c r="J21" s="1"/>
      <c r="K21" s="1"/>
      <c r="L21" s="1"/>
      <c r="M21" s="65"/>
    </row>
    <row r="22" spans="1:13" ht="22.35" customHeight="1">
      <c r="A22" s="20" t="s">
        <v>23</v>
      </c>
      <c r="B22" s="36">
        <v>7.14</v>
      </c>
      <c r="C22" s="21">
        <v>30686880</v>
      </c>
      <c r="D22" s="2"/>
      <c r="E22" s="21">
        <v>22820220</v>
      </c>
      <c r="F22" s="2"/>
      <c r="G22" s="21">
        <v>21919045</v>
      </c>
      <c r="H22" s="2"/>
      <c r="I22" s="21">
        <v>17547129</v>
      </c>
      <c r="J22" s="1"/>
      <c r="K22" s="1"/>
      <c r="L22" s="1"/>
      <c r="M22" s="65"/>
    </row>
    <row r="23" spans="1:13" ht="22.35" customHeight="1" thickBot="1">
      <c r="A23" s="29" t="s">
        <v>24</v>
      </c>
      <c r="B23" s="37"/>
      <c r="C23" s="34">
        <f>SUM(C10:C22)</f>
        <v>2768294894</v>
      </c>
      <c r="D23" s="26"/>
      <c r="E23" s="34">
        <f>SUM(E10:E22)</f>
        <v>2636950822</v>
      </c>
      <c r="F23" s="26"/>
      <c r="G23" s="34">
        <f>SUM(G10:G22)</f>
        <v>2524870961</v>
      </c>
      <c r="H23" s="26"/>
      <c r="I23" s="34">
        <f>SUM(I10:I22)</f>
        <v>2450911471</v>
      </c>
      <c r="J23" s="1"/>
      <c r="K23" s="1"/>
      <c r="L23" s="1"/>
      <c r="M23" s="65"/>
    </row>
    <row r="24" spans="1:13" ht="22.35" customHeight="1" thickTop="1"/>
    <row r="32" spans="1:13" ht="22.35" customHeight="1">
      <c r="A32" s="35"/>
      <c r="B32" s="35"/>
      <c r="C32" s="35"/>
      <c r="D32" s="35"/>
      <c r="E32" s="35"/>
    </row>
    <row r="33" spans="1:13" ht="22.35" customHeight="1">
      <c r="A33" s="35"/>
      <c r="B33" s="35"/>
      <c r="C33" s="35"/>
      <c r="D33" s="35"/>
      <c r="E33" s="35"/>
    </row>
    <row r="34" spans="1:13" ht="22.35" customHeight="1">
      <c r="A34" s="35"/>
      <c r="B34" s="35"/>
      <c r="C34" s="35"/>
      <c r="D34" s="35"/>
      <c r="E34" s="35"/>
    </row>
    <row r="35" spans="1:13" ht="22.35" customHeight="1">
      <c r="A35" s="35"/>
      <c r="B35" s="35"/>
      <c r="C35" s="35"/>
      <c r="D35" s="35"/>
      <c r="E35" s="35"/>
    </row>
    <row r="36" spans="1:13" ht="10.35" customHeight="1">
      <c r="A36" s="35"/>
      <c r="B36" s="35"/>
      <c r="C36" s="35"/>
      <c r="D36" s="35"/>
      <c r="E36" s="35"/>
    </row>
    <row r="37" spans="1:13" ht="22.35" customHeight="1">
      <c r="A37" s="106" t="s">
        <v>25</v>
      </c>
      <c r="B37" s="106"/>
      <c r="C37" s="106"/>
      <c r="D37" s="106"/>
      <c r="E37" s="106"/>
    </row>
    <row r="38" spans="1:13" ht="24" customHeight="1">
      <c r="A38" s="104" t="s">
        <v>0</v>
      </c>
      <c r="B38" s="104"/>
      <c r="C38" s="104"/>
      <c r="D38" s="104"/>
      <c r="E38" s="104"/>
      <c r="F38" s="104"/>
      <c r="G38" s="104"/>
      <c r="H38" s="104"/>
      <c r="I38" s="104"/>
    </row>
    <row r="39" spans="1:13" ht="24" customHeight="1">
      <c r="A39" s="104" t="s">
        <v>26</v>
      </c>
      <c r="B39" s="104"/>
      <c r="C39" s="104"/>
      <c r="D39" s="104"/>
      <c r="E39" s="104"/>
      <c r="F39" s="104"/>
      <c r="G39" s="104"/>
      <c r="H39" s="104"/>
      <c r="I39" s="104"/>
    </row>
    <row r="40" spans="1:13" ht="24" customHeight="1">
      <c r="A40" s="105" t="str">
        <f>+A3</f>
        <v>ณ วันที่ 31 ธันวาคม 2566</v>
      </c>
      <c r="B40" s="105"/>
      <c r="C40" s="105"/>
      <c r="D40" s="105"/>
      <c r="E40" s="105"/>
      <c r="F40" s="105"/>
      <c r="G40" s="105"/>
      <c r="H40" s="105"/>
      <c r="I40" s="105"/>
    </row>
    <row r="41" spans="1:13" ht="22.35" customHeight="1">
      <c r="A41" s="102" t="s">
        <v>3</v>
      </c>
      <c r="B41" s="102"/>
      <c r="C41" s="102"/>
      <c r="D41" s="102"/>
      <c r="E41" s="102"/>
      <c r="F41" s="102"/>
      <c r="G41" s="102"/>
      <c r="H41" s="102"/>
      <c r="I41" s="102"/>
    </row>
    <row r="42" spans="1:13" ht="6" customHeight="1">
      <c r="A42" s="103"/>
      <c r="B42" s="103"/>
      <c r="C42" s="103"/>
      <c r="D42" s="103"/>
      <c r="E42" s="103"/>
      <c r="F42" s="103"/>
      <c r="G42" s="103"/>
      <c r="H42" s="103"/>
      <c r="I42" s="103"/>
    </row>
    <row r="43" spans="1:13" ht="22.35" customHeight="1">
      <c r="C43" s="101" t="s">
        <v>4</v>
      </c>
      <c r="D43" s="101"/>
      <c r="E43" s="101"/>
      <c r="F43" s="101"/>
      <c r="G43" s="101" t="s">
        <v>5</v>
      </c>
      <c r="H43" s="101"/>
      <c r="I43" s="101"/>
      <c r="J43" s="63"/>
    </row>
    <row r="44" spans="1:13" ht="22.35" customHeight="1">
      <c r="C44" s="28" t="s">
        <v>6</v>
      </c>
      <c r="D44" s="28"/>
      <c r="E44" s="28" t="s">
        <v>6</v>
      </c>
      <c r="F44" s="28"/>
      <c r="G44" s="28" t="s">
        <v>6</v>
      </c>
      <c r="H44" s="28"/>
      <c r="I44" s="28" t="s">
        <v>6</v>
      </c>
    </row>
    <row r="45" spans="1:13" ht="22.35" customHeight="1">
      <c r="B45" s="64" t="s">
        <v>7</v>
      </c>
      <c r="C45" s="64" t="str">
        <f>+C8</f>
        <v>31 ธันวาคม 2566</v>
      </c>
      <c r="D45" s="64"/>
      <c r="E45" s="64" t="str">
        <f>+E8</f>
        <v>31 ธันวาคม 2565</v>
      </c>
      <c r="F45" s="64"/>
      <c r="G45" s="64" t="str">
        <f>+G8</f>
        <v>31 ธันวาคม 2566</v>
      </c>
      <c r="H45" s="64"/>
      <c r="I45" s="64" t="str">
        <f>+I8</f>
        <v>31 ธันวาคม 2565</v>
      </c>
    </row>
    <row r="46" spans="1:13" ht="22.35" customHeight="1">
      <c r="B46" s="64"/>
      <c r="C46" s="64"/>
      <c r="D46" s="64"/>
      <c r="E46" s="64"/>
      <c r="F46" s="64"/>
      <c r="G46" s="64"/>
      <c r="H46" s="64"/>
      <c r="I46" s="64"/>
    </row>
    <row r="47" spans="1:13" ht="22.35" customHeight="1">
      <c r="A47" s="28" t="s">
        <v>27</v>
      </c>
      <c r="B47" s="28"/>
    </row>
    <row r="48" spans="1:13" ht="22.35" customHeight="1">
      <c r="A48" s="20" t="s">
        <v>28</v>
      </c>
      <c r="B48" s="36">
        <v>7.15</v>
      </c>
      <c r="C48" s="21">
        <v>1839601001</v>
      </c>
      <c r="D48" s="2"/>
      <c r="E48" s="21">
        <v>1804692244</v>
      </c>
      <c r="F48" s="2"/>
      <c r="G48" s="21">
        <v>1815718538</v>
      </c>
      <c r="H48" s="2"/>
      <c r="I48" s="21">
        <v>1782186063</v>
      </c>
      <c r="J48" s="1"/>
      <c r="K48" s="1"/>
      <c r="L48" s="1"/>
      <c r="M48" s="65"/>
    </row>
    <row r="49" spans="1:13" ht="22.35" customHeight="1">
      <c r="A49" s="20" t="s">
        <v>29</v>
      </c>
      <c r="B49" s="36">
        <v>7.16</v>
      </c>
      <c r="C49" s="21">
        <v>323995537</v>
      </c>
      <c r="D49" s="3"/>
      <c r="E49" s="21">
        <v>289976590</v>
      </c>
      <c r="F49" s="3"/>
      <c r="G49" s="21">
        <v>271279782</v>
      </c>
      <c r="H49" s="3"/>
      <c r="I49" s="21">
        <v>272705448</v>
      </c>
      <c r="J49" s="1"/>
      <c r="K49" s="1"/>
      <c r="L49" s="1"/>
      <c r="M49" s="65"/>
    </row>
    <row r="50" spans="1:13" ht="22.35" customHeight="1">
      <c r="A50" s="24" t="s">
        <v>30</v>
      </c>
      <c r="B50" s="36"/>
      <c r="C50" s="21">
        <v>4387336</v>
      </c>
      <c r="D50" s="3"/>
      <c r="E50" s="21">
        <v>4226086</v>
      </c>
      <c r="F50" s="3"/>
      <c r="G50" s="21">
        <v>4382140</v>
      </c>
      <c r="H50" s="3"/>
      <c r="I50" s="21">
        <v>4223431</v>
      </c>
      <c r="J50" s="1"/>
      <c r="K50" s="1"/>
      <c r="L50" s="1"/>
      <c r="M50" s="65"/>
    </row>
    <row r="51" spans="1:13" ht="22.35" customHeight="1">
      <c r="A51" s="24" t="s">
        <v>31</v>
      </c>
      <c r="B51" s="36">
        <v>7.5</v>
      </c>
      <c r="C51" s="21">
        <v>32838856</v>
      </c>
      <c r="D51" s="3"/>
      <c r="E51" s="21">
        <v>37340384</v>
      </c>
      <c r="F51" s="3"/>
      <c r="G51" s="21">
        <v>33097354</v>
      </c>
      <c r="H51" s="3"/>
      <c r="I51" s="21">
        <v>38722867</v>
      </c>
      <c r="J51" s="1"/>
      <c r="K51" s="1"/>
      <c r="L51" s="1"/>
      <c r="M51" s="65"/>
    </row>
    <row r="52" spans="1:13" ht="22.35" customHeight="1">
      <c r="A52" s="24" t="s">
        <v>32</v>
      </c>
      <c r="B52" s="36">
        <v>7.17</v>
      </c>
      <c r="C52" s="21">
        <v>104217056</v>
      </c>
      <c r="D52" s="3"/>
      <c r="E52" s="21">
        <v>98198641</v>
      </c>
      <c r="F52" s="3"/>
      <c r="G52" s="21">
        <v>78233476</v>
      </c>
      <c r="H52" s="3"/>
      <c r="I52" s="21">
        <v>67367179</v>
      </c>
      <c r="J52" s="1"/>
      <c r="K52" s="1"/>
      <c r="L52" s="1"/>
      <c r="M52" s="65"/>
    </row>
    <row r="53" spans="1:13" ht="22.35" customHeight="1">
      <c r="A53" s="33" t="s">
        <v>33</v>
      </c>
      <c r="B53" s="36">
        <v>7.18</v>
      </c>
      <c r="C53" s="21">
        <v>12212832</v>
      </c>
      <c r="D53" s="3"/>
      <c r="E53" s="21">
        <v>10605835</v>
      </c>
      <c r="F53" s="3"/>
      <c r="G53" s="21">
        <v>9662295</v>
      </c>
      <c r="H53" s="3"/>
      <c r="I53" s="21">
        <v>8571009</v>
      </c>
      <c r="J53" s="1"/>
      <c r="K53" s="1"/>
      <c r="L53" s="1"/>
      <c r="M53" s="65"/>
    </row>
    <row r="54" spans="1:13" ht="22.35" customHeight="1">
      <c r="A54" s="33" t="s">
        <v>34</v>
      </c>
      <c r="B54" s="36">
        <v>7.13</v>
      </c>
      <c r="C54" s="21">
        <v>1304064</v>
      </c>
      <c r="D54" s="3"/>
      <c r="E54" s="21">
        <v>1049581</v>
      </c>
      <c r="F54" s="3"/>
      <c r="G54" s="21">
        <v>0</v>
      </c>
      <c r="H54" s="3"/>
      <c r="I54" s="21">
        <v>0</v>
      </c>
      <c r="J54" s="1"/>
      <c r="K54" s="1"/>
      <c r="L54" s="1"/>
      <c r="M54" s="65"/>
    </row>
    <row r="55" spans="1:13" ht="22.35" customHeight="1">
      <c r="A55" s="20" t="s">
        <v>35</v>
      </c>
      <c r="B55" s="36">
        <v>7.19</v>
      </c>
      <c r="C55" s="21">
        <v>78284538</v>
      </c>
      <c r="D55" s="3"/>
      <c r="E55" s="21">
        <v>49102437</v>
      </c>
      <c r="F55" s="3"/>
      <c r="G55" s="21">
        <v>46664543</v>
      </c>
      <c r="H55" s="3"/>
      <c r="I55" s="21">
        <v>31359593</v>
      </c>
      <c r="J55" s="1"/>
      <c r="K55" s="1"/>
      <c r="L55" s="1"/>
      <c r="M55" s="65"/>
    </row>
    <row r="56" spans="1:13" ht="22.35" customHeight="1">
      <c r="A56" s="29" t="s">
        <v>36</v>
      </c>
      <c r="B56" s="37"/>
      <c r="C56" s="32">
        <f>SUM(C48:C55)</f>
        <v>2396841220</v>
      </c>
      <c r="D56" s="26"/>
      <c r="E56" s="32">
        <f>SUM(E48:E55)</f>
        <v>2295191798</v>
      </c>
      <c r="F56" s="26"/>
      <c r="G56" s="32">
        <f>SUM(G48:G55)</f>
        <v>2259038128</v>
      </c>
      <c r="I56" s="32">
        <f>SUM(I48:I55)</f>
        <v>2205135590</v>
      </c>
      <c r="J56" s="1"/>
      <c r="K56" s="1"/>
      <c r="L56" s="1"/>
    </row>
    <row r="57" spans="1:13" ht="22.35" customHeight="1">
      <c r="A57" s="66"/>
      <c r="B57" s="66"/>
      <c r="C57" s="26"/>
      <c r="D57" s="26"/>
      <c r="E57" s="26"/>
      <c r="F57" s="26"/>
      <c r="I57" s="1"/>
      <c r="J57" s="1"/>
      <c r="K57" s="1"/>
      <c r="L57" s="1"/>
    </row>
    <row r="58" spans="1:13" ht="22.35" customHeight="1">
      <c r="A58" s="66"/>
      <c r="B58" s="66"/>
      <c r="C58" s="26"/>
      <c r="D58" s="26"/>
      <c r="E58" s="26"/>
      <c r="F58" s="26"/>
      <c r="I58" s="1"/>
      <c r="J58" s="1"/>
      <c r="K58" s="1"/>
      <c r="L58" s="1"/>
    </row>
    <row r="59" spans="1:13" ht="22.35" customHeight="1">
      <c r="A59" s="66"/>
      <c r="B59" s="66"/>
      <c r="C59" s="26"/>
      <c r="D59" s="26"/>
      <c r="E59" s="26"/>
      <c r="F59" s="26"/>
      <c r="I59" s="1"/>
      <c r="J59" s="1"/>
      <c r="K59" s="1"/>
      <c r="L59" s="1"/>
    </row>
    <row r="60" spans="1:13" ht="22.35" customHeight="1">
      <c r="A60" s="66"/>
      <c r="B60" s="66"/>
      <c r="C60" s="26"/>
      <c r="D60" s="26"/>
      <c r="E60" s="26"/>
      <c r="F60" s="26"/>
      <c r="I60" s="1"/>
      <c r="J60" s="1"/>
      <c r="K60" s="1"/>
      <c r="L60" s="1"/>
    </row>
    <row r="61" spans="1:13" ht="22.35" customHeight="1">
      <c r="A61" s="66"/>
      <c r="B61" s="66"/>
      <c r="C61" s="26"/>
      <c r="D61" s="26"/>
      <c r="E61" s="26"/>
      <c r="F61" s="26"/>
      <c r="I61" s="1"/>
      <c r="J61" s="1"/>
      <c r="K61" s="1"/>
      <c r="L61" s="1"/>
    </row>
    <row r="62" spans="1:13" ht="22.35" customHeight="1">
      <c r="A62" s="66"/>
      <c r="B62" s="66"/>
      <c r="C62" s="26"/>
      <c r="D62" s="26"/>
      <c r="E62" s="26"/>
      <c r="F62" s="26"/>
      <c r="I62" s="1"/>
      <c r="J62" s="1"/>
      <c r="K62" s="1"/>
      <c r="L62" s="1"/>
    </row>
    <row r="63" spans="1:13" ht="22.35" customHeight="1">
      <c r="A63" s="66"/>
      <c r="B63" s="66"/>
      <c r="C63" s="26"/>
      <c r="D63" s="26"/>
      <c r="E63" s="26"/>
      <c r="F63" s="26"/>
      <c r="I63" s="1"/>
      <c r="J63" s="1"/>
      <c r="K63" s="1"/>
      <c r="L63" s="1"/>
    </row>
    <row r="64" spans="1:13" ht="22.35" customHeight="1">
      <c r="A64" s="66"/>
      <c r="B64" s="66"/>
      <c r="C64" s="26"/>
      <c r="D64" s="26"/>
      <c r="E64" s="26"/>
      <c r="F64" s="26"/>
      <c r="I64" s="1"/>
      <c r="J64" s="1"/>
      <c r="K64" s="1"/>
      <c r="L64" s="1"/>
    </row>
    <row r="65" spans="1:12" ht="22.35" customHeight="1">
      <c r="A65" s="66"/>
      <c r="B65" s="66"/>
      <c r="C65" s="26"/>
      <c r="D65" s="26"/>
      <c r="E65" s="26"/>
      <c r="F65" s="26"/>
      <c r="I65" s="1"/>
      <c r="J65" s="1"/>
      <c r="K65" s="1"/>
      <c r="L65" s="1"/>
    </row>
    <row r="66" spans="1:12" ht="22.35" customHeight="1">
      <c r="A66" s="66"/>
      <c r="B66" s="66"/>
      <c r="C66" s="26"/>
      <c r="D66" s="26"/>
      <c r="E66" s="26"/>
      <c r="F66" s="26"/>
      <c r="I66" s="1"/>
      <c r="J66" s="1"/>
      <c r="K66" s="1"/>
      <c r="L66" s="1"/>
    </row>
    <row r="67" spans="1:12" ht="22.35" customHeight="1">
      <c r="A67" s="66"/>
      <c r="B67" s="66"/>
      <c r="C67" s="26"/>
      <c r="D67" s="26"/>
      <c r="E67" s="26"/>
      <c r="F67" s="26"/>
      <c r="I67" s="1"/>
      <c r="J67" s="1"/>
      <c r="K67" s="1"/>
      <c r="L67" s="1"/>
    </row>
    <row r="68" spans="1:12" ht="22.35" customHeight="1">
      <c r="A68" s="66"/>
      <c r="B68" s="66"/>
      <c r="C68" s="26"/>
      <c r="D68" s="26"/>
      <c r="E68" s="26"/>
      <c r="F68" s="26"/>
      <c r="I68" s="1"/>
      <c r="J68" s="1"/>
      <c r="K68" s="1"/>
      <c r="L68" s="1"/>
    </row>
    <row r="69" spans="1:12" ht="22.35" customHeight="1">
      <c r="A69" s="66"/>
      <c r="B69" s="66"/>
      <c r="C69" s="26"/>
      <c r="D69" s="26"/>
      <c r="E69" s="26"/>
      <c r="F69" s="26"/>
      <c r="I69" s="1"/>
      <c r="J69" s="1"/>
      <c r="K69" s="1"/>
      <c r="L69" s="1"/>
    </row>
    <row r="70" spans="1:12" ht="22.35" customHeight="1">
      <c r="A70" s="66"/>
      <c r="B70" s="66"/>
      <c r="C70" s="26"/>
      <c r="D70" s="26"/>
      <c r="E70" s="26"/>
      <c r="F70" s="26"/>
      <c r="I70" s="1"/>
      <c r="J70" s="1"/>
      <c r="K70" s="1"/>
      <c r="L70" s="1"/>
    </row>
    <row r="71" spans="1:12" ht="22.35" customHeight="1">
      <c r="A71" s="66"/>
      <c r="B71" s="66"/>
      <c r="C71" s="26"/>
      <c r="D71" s="26"/>
      <c r="E71" s="26"/>
      <c r="F71" s="26"/>
      <c r="I71" s="1"/>
      <c r="J71" s="1"/>
      <c r="K71" s="1"/>
      <c r="L71" s="1"/>
    </row>
    <row r="72" spans="1:12" ht="22.35" customHeight="1">
      <c r="A72" s="66"/>
      <c r="B72" s="66"/>
      <c r="C72" s="26"/>
      <c r="D72" s="26"/>
      <c r="E72" s="26"/>
      <c r="F72" s="26"/>
      <c r="I72" s="1"/>
      <c r="J72" s="1"/>
      <c r="K72" s="1"/>
      <c r="L72" s="1"/>
    </row>
    <row r="73" spans="1:12" ht="22.35" customHeight="1">
      <c r="A73" s="66"/>
      <c r="B73" s="66"/>
      <c r="C73" s="26"/>
      <c r="D73" s="26"/>
      <c r="E73" s="26"/>
      <c r="F73" s="26"/>
      <c r="I73" s="1"/>
      <c r="J73" s="1"/>
      <c r="K73" s="1"/>
      <c r="L73" s="1"/>
    </row>
    <row r="74" spans="1:12" ht="22.35" customHeight="1">
      <c r="A74" s="106" t="s">
        <v>25</v>
      </c>
      <c r="B74" s="106"/>
      <c r="C74" s="106"/>
      <c r="D74" s="106"/>
      <c r="E74" s="106"/>
      <c r="F74" s="26"/>
      <c r="I74" s="1"/>
      <c r="J74" s="1"/>
      <c r="K74" s="1"/>
      <c r="L74" s="1"/>
    </row>
    <row r="75" spans="1:12" ht="24" customHeight="1">
      <c r="A75" s="104" t="s">
        <v>0</v>
      </c>
      <c r="B75" s="104"/>
      <c r="C75" s="104"/>
      <c r="D75" s="104"/>
      <c r="E75" s="104"/>
      <c r="F75" s="104"/>
      <c r="G75" s="104"/>
      <c r="H75" s="104"/>
      <c r="I75" s="104"/>
    </row>
    <row r="76" spans="1:12" ht="24" customHeight="1">
      <c r="A76" s="104" t="s">
        <v>26</v>
      </c>
      <c r="B76" s="104"/>
      <c r="C76" s="104"/>
      <c r="D76" s="104"/>
      <c r="E76" s="104"/>
      <c r="F76" s="104"/>
      <c r="G76" s="104"/>
      <c r="H76" s="104"/>
      <c r="I76" s="104"/>
    </row>
    <row r="77" spans="1:12" ht="24" customHeight="1">
      <c r="A77" s="105" t="str">
        <f>+A40</f>
        <v>ณ วันที่ 31 ธันวาคม 2566</v>
      </c>
      <c r="B77" s="105"/>
      <c r="C77" s="105"/>
      <c r="D77" s="105"/>
      <c r="E77" s="105"/>
      <c r="F77" s="105"/>
      <c r="G77" s="105"/>
      <c r="H77" s="105"/>
      <c r="I77" s="105"/>
    </row>
    <row r="78" spans="1:12" ht="22.35" customHeight="1">
      <c r="A78" s="102" t="s">
        <v>3</v>
      </c>
      <c r="B78" s="102"/>
      <c r="C78" s="102"/>
      <c r="D78" s="102"/>
      <c r="E78" s="102"/>
      <c r="F78" s="102"/>
      <c r="G78" s="102"/>
      <c r="H78" s="102"/>
      <c r="I78" s="102"/>
    </row>
    <row r="79" spans="1:12" ht="6" customHeight="1">
      <c r="A79" s="103"/>
      <c r="B79" s="103"/>
      <c r="C79" s="103"/>
      <c r="D79" s="103"/>
      <c r="E79" s="103"/>
      <c r="F79" s="103"/>
      <c r="G79" s="103"/>
      <c r="H79" s="103"/>
      <c r="I79" s="103"/>
    </row>
    <row r="80" spans="1:12" ht="22.35" customHeight="1">
      <c r="C80" s="101" t="s">
        <v>4</v>
      </c>
      <c r="D80" s="101"/>
      <c r="E80" s="101"/>
      <c r="F80" s="101"/>
      <c r="G80" s="101" t="s">
        <v>5</v>
      </c>
      <c r="H80" s="101"/>
      <c r="I80" s="101"/>
      <c r="J80" s="63"/>
    </row>
    <row r="81" spans="1:13" ht="22.35" customHeight="1">
      <c r="C81" s="28" t="s">
        <v>6</v>
      </c>
      <c r="D81" s="28"/>
      <c r="E81" s="28" t="s">
        <v>6</v>
      </c>
      <c r="F81" s="28"/>
      <c r="G81" s="28" t="s">
        <v>6</v>
      </c>
      <c r="H81" s="28"/>
      <c r="I81" s="28" t="s">
        <v>6</v>
      </c>
    </row>
    <row r="82" spans="1:13" ht="22.35" customHeight="1">
      <c r="B82" s="64" t="s">
        <v>7</v>
      </c>
      <c r="C82" s="64" t="str">
        <f>+C45</f>
        <v>31 ธันวาคม 2566</v>
      </c>
      <c r="D82" s="64"/>
      <c r="E82" s="64" t="str">
        <f>+E45</f>
        <v>31 ธันวาคม 2565</v>
      </c>
      <c r="F82" s="64"/>
      <c r="G82" s="64" t="str">
        <f>+G45</f>
        <v>31 ธันวาคม 2566</v>
      </c>
      <c r="H82" s="64"/>
      <c r="I82" s="64" t="str">
        <f>+I45</f>
        <v>31 ธันวาคม 2565</v>
      </c>
    </row>
    <row r="83" spans="1:13" ht="22.35" customHeight="1">
      <c r="B83" s="64"/>
      <c r="C83" s="64"/>
      <c r="D83" s="64"/>
      <c r="E83" s="64"/>
      <c r="F83" s="64"/>
      <c r="G83" s="64"/>
      <c r="H83" s="64"/>
      <c r="I83" s="64"/>
    </row>
    <row r="84" spans="1:13" ht="22.35" customHeight="1">
      <c r="A84" s="28" t="s">
        <v>37</v>
      </c>
      <c r="B84" s="28"/>
    </row>
    <row r="85" spans="1:13" ht="22.35" customHeight="1">
      <c r="A85" s="24" t="s">
        <v>38</v>
      </c>
      <c r="B85" s="36"/>
    </row>
    <row r="86" spans="1:13" ht="22.35" customHeight="1">
      <c r="A86" s="20" t="s">
        <v>39</v>
      </c>
      <c r="B86" s="36">
        <v>7.23</v>
      </c>
    </row>
    <row r="87" spans="1:13" ht="22.35" customHeight="1">
      <c r="A87" s="27" t="s">
        <v>40</v>
      </c>
      <c r="B87" s="36"/>
    </row>
    <row r="88" spans="1:13" ht="22.35" customHeight="1">
      <c r="A88" s="67" t="s">
        <v>41</v>
      </c>
      <c r="B88" s="36"/>
      <c r="C88" s="26"/>
      <c r="D88" s="26"/>
      <c r="E88" s="26"/>
      <c r="F88" s="26"/>
    </row>
    <row r="89" spans="1:13" ht="22.35" customHeight="1" thickBot="1">
      <c r="A89" s="61" t="s">
        <v>42</v>
      </c>
      <c r="B89" s="36"/>
      <c r="C89" s="68">
        <v>75741437</v>
      </c>
      <c r="D89" s="26"/>
      <c r="E89" s="68">
        <v>75741437</v>
      </c>
      <c r="F89" s="26"/>
      <c r="G89" s="68">
        <v>75741437</v>
      </c>
      <c r="H89" s="26"/>
      <c r="I89" s="68">
        <v>75741437</v>
      </c>
      <c r="J89" s="1"/>
      <c r="K89" s="1"/>
      <c r="L89" s="1"/>
      <c r="M89" s="1"/>
    </row>
    <row r="90" spans="1:13" ht="22.35" customHeight="1" thickTop="1">
      <c r="A90" s="25" t="s">
        <v>43</v>
      </c>
      <c r="B90" s="36"/>
      <c r="C90" s="26"/>
      <c r="D90" s="26"/>
      <c r="E90" s="26"/>
      <c r="F90" s="26"/>
      <c r="G90" s="26"/>
      <c r="H90" s="26"/>
      <c r="I90" s="26"/>
      <c r="J90" s="1"/>
      <c r="K90" s="1"/>
      <c r="L90" s="1"/>
      <c r="M90" s="1"/>
    </row>
    <row r="91" spans="1:13" ht="22.35" customHeight="1">
      <c r="A91" s="67" t="s">
        <v>44</v>
      </c>
      <c r="B91" s="36"/>
      <c r="C91" s="26"/>
      <c r="D91" s="26"/>
      <c r="E91" s="26"/>
      <c r="F91" s="26"/>
      <c r="G91" s="26"/>
      <c r="H91" s="26"/>
      <c r="I91" s="26"/>
      <c r="J91" s="1"/>
      <c r="K91" s="1"/>
      <c r="L91" s="1"/>
      <c r="M91" s="1"/>
    </row>
    <row r="92" spans="1:13" ht="22.35" customHeight="1">
      <c r="A92" s="61" t="s">
        <v>42</v>
      </c>
      <c r="B92" s="36"/>
      <c r="C92" s="21">
        <v>73557618</v>
      </c>
      <c r="D92" s="2"/>
      <c r="E92" s="21">
        <v>73557618</v>
      </c>
      <c r="F92" s="2"/>
      <c r="G92" s="21">
        <v>73557618</v>
      </c>
      <c r="H92" s="2"/>
      <c r="I92" s="21">
        <v>73557618</v>
      </c>
      <c r="J92" s="1"/>
      <c r="K92" s="1"/>
      <c r="L92" s="1"/>
      <c r="M92" s="1"/>
    </row>
    <row r="93" spans="1:13" ht="22.35" customHeight="1">
      <c r="A93" s="20" t="s">
        <v>45</v>
      </c>
      <c r="B93" s="36"/>
      <c r="C93" s="21">
        <v>52878749</v>
      </c>
      <c r="D93" s="26"/>
      <c r="E93" s="21">
        <v>52878749</v>
      </c>
      <c r="F93" s="26"/>
      <c r="G93" s="21">
        <v>52878749</v>
      </c>
      <c r="H93" s="26"/>
      <c r="I93" s="21">
        <v>52878749</v>
      </c>
      <c r="J93" s="1"/>
      <c r="K93" s="1"/>
      <c r="L93" s="1"/>
      <c r="M93" s="1"/>
    </row>
    <row r="94" spans="1:13" ht="22.35" customHeight="1">
      <c r="A94" s="33" t="s">
        <v>46</v>
      </c>
      <c r="B94" s="36"/>
      <c r="C94" s="21">
        <v>3678725</v>
      </c>
      <c r="D94" s="26"/>
      <c r="E94" s="21">
        <v>2586999</v>
      </c>
      <c r="F94" s="26"/>
      <c r="G94" s="21">
        <v>5697899</v>
      </c>
      <c r="H94" s="26"/>
      <c r="I94" s="21">
        <v>3678146</v>
      </c>
      <c r="J94" s="1"/>
      <c r="K94" s="1"/>
      <c r="L94" s="1"/>
      <c r="M94" s="1"/>
    </row>
    <row r="95" spans="1:13" ht="22.35" customHeight="1">
      <c r="A95" s="24" t="s">
        <v>47</v>
      </c>
      <c r="B95" s="36"/>
      <c r="J95" s="1"/>
      <c r="K95" s="1"/>
      <c r="L95" s="1"/>
      <c r="M95" s="1"/>
    </row>
    <row r="96" spans="1:13" ht="22.35" customHeight="1">
      <c r="A96" s="27" t="s">
        <v>48</v>
      </c>
      <c r="B96" s="36"/>
      <c r="J96" s="1"/>
      <c r="K96" s="1"/>
      <c r="L96" s="1"/>
      <c r="M96" s="1"/>
    </row>
    <row r="97" spans="1:13" ht="22.35" customHeight="1">
      <c r="A97" s="67" t="s">
        <v>49</v>
      </c>
      <c r="B97" s="36"/>
      <c r="C97" s="21">
        <v>7574144</v>
      </c>
      <c r="D97" s="26"/>
      <c r="E97" s="21">
        <v>7574144</v>
      </c>
      <c r="F97" s="26"/>
      <c r="G97" s="21">
        <v>7574144</v>
      </c>
      <c r="H97" s="26"/>
      <c r="I97" s="21">
        <v>7574144</v>
      </c>
      <c r="J97" s="1"/>
      <c r="K97" s="1"/>
      <c r="L97" s="1"/>
      <c r="M97" s="1"/>
    </row>
    <row r="98" spans="1:13" ht="22.35" customHeight="1">
      <c r="A98" s="25" t="s">
        <v>50</v>
      </c>
      <c r="B98" s="36"/>
      <c r="C98" s="31">
        <v>230764350</v>
      </c>
      <c r="D98" s="26"/>
      <c r="E98" s="31">
        <v>204321373</v>
      </c>
      <c r="F98" s="26"/>
      <c r="G98" s="31">
        <v>126124423</v>
      </c>
      <c r="H98" s="26"/>
      <c r="I98" s="31">
        <v>108087224</v>
      </c>
      <c r="J98" s="1"/>
      <c r="K98" s="1"/>
      <c r="L98" s="1"/>
      <c r="M98" s="1"/>
    </row>
    <row r="99" spans="1:13" ht="22.35" customHeight="1">
      <c r="A99" s="27" t="s">
        <v>51</v>
      </c>
      <c r="B99" s="36"/>
      <c r="C99" s="21">
        <f>SUM(C92:C98)</f>
        <v>368453586</v>
      </c>
      <c r="D99" s="26"/>
      <c r="E99" s="21">
        <f>SUM(E92:E98)</f>
        <v>340918883</v>
      </c>
      <c r="F99" s="26"/>
      <c r="G99" s="21">
        <f>SUM(G92:G98)</f>
        <v>265832833</v>
      </c>
      <c r="H99" s="26"/>
      <c r="I99" s="21">
        <f>SUM(I92:I98)</f>
        <v>245775881</v>
      </c>
      <c r="J99" s="1"/>
      <c r="K99" s="1"/>
      <c r="L99" s="1"/>
      <c r="M99" s="1"/>
    </row>
    <row r="100" spans="1:13" ht="22.35" customHeight="1">
      <c r="A100" s="24" t="s">
        <v>52</v>
      </c>
      <c r="B100" s="36"/>
      <c r="C100" s="31">
        <v>3000088</v>
      </c>
      <c r="D100" s="26"/>
      <c r="E100" s="31">
        <v>840141</v>
      </c>
      <c r="F100" s="26"/>
      <c r="G100" s="69">
        <v>0</v>
      </c>
      <c r="H100" s="4"/>
      <c r="I100" s="69">
        <v>0</v>
      </c>
      <c r="J100" s="1"/>
      <c r="K100" s="1"/>
      <c r="L100" s="1"/>
      <c r="M100" s="1"/>
    </row>
    <row r="101" spans="1:13" ht="22.35" customHeight="1">
      <c r="A101" s="27" t="s">
        <v>53</v>
      </c>
      <c r="B101" s="36"/>
      <c r="C101" s="21">
        <f>SUM(C99:C100)</f>
        <v>371453674</v>
      </c>
      <c r="D101" s="26"/>
      <c r="E101" s="21">
        <f>SUM(E99:E100)</f>
        <v>341759024</v>
      </c>
      <c r="F101" s="26"/>
      <c r="G101" s="21">
        <f>SUM(G99:G100)</f>
        <v>265832833</v>
      </c>
      <c r="H101" s="26"/>
      <c r="I101" s="21">
        <f>SUM(I99:I100)</f>
        <v>245775881</v>
      </c>
      <c r="J101" s="1"/>
      <c r="K101" s="1"/>
      <c r="L101" s="1"/>
      <c r="M101" s="1"/>
    </row>
    <row r="102" spans="1:13" ht="22.35" customHeight="1" thickBot="1">
      <c r="A102" s="29" t="s">
        <v>54</v>
      </c>
      <c r="B102" s="36"/>
      <c r="C102" s="34">
        <f>+C56+C101</f>
        <v>2768294894</v>
      </c>
      <c r="D102" s="62"/>
      <c r="E102" s="34">
        <f>+E56+E101</f>
        <v>2636950822</v>
      </c>
      <c r="F102" s="62"/>
      <c r="G102" s="34">
        <f>+G56+G101</f>
        <v>2524870961</v>
      </c>
      <c r="H102" s="62"/>
      <c r="I102" s="34">
        <f>+I56+I101</f>
        <v>2450911471</v>
      </c>
      <c r="J102" s="1"/>
      <c r="K102" s="1"/>
      <c r="L102" s="1"/>
      <c r="M102" s="1"/>
    </row>
    <row r="103" spans="1:13" ht="22.35" customHeight="1" thickTop="1"/>
    <row r="104" spans="1:13" ht="22.35" customHeight="1">
      <c r="B104" s="70"/>
    </row>
    <row r="105" spans="1:13" ht="22.35" customHeight="1">
      <c r="B105" s="70"/>
    </row>
    <row r="106" spans="1:13" ht="22.35" customHeight="1">
      <c r="A106" s="106" t="s">
        <v>25</v>
      </c>
      <c r="B106" s="106"/>
      <c r="C106" s="106"/>
      <c r="D106" s="106"/>
      <c r="E106" s="106"/>
    </row>
    <row r="107" spans="1:13" ht="22.35" customHeight="1">
      <c r="A107" s="35"/>
      <c r="B107" s="35"/>
      <c r="C107" s="35"/>
      <c r="D107" s="35"/>
      <c r="E107" s="35"/>
    </row>
    <row r="108" spans="1:13" ht="22.35" customHeight="1">
      <c r="A108" s="35"/>
      <c r="B108" s="35"/>
      <c r="C108" s="35"/>
      <c r="D108" s="35"/>
      <c r="E108" s="35"/>
    </row>
    <row r="109" spans="1:13" ht="22.35" customHeight="1">
      <c r="B109" s="35"/>
    </row>
    <row r="110" spans="1:13" ht="22.35" customHeight="1">
      <c r="A110" s="36" t="s">
        <v>55</v>
      </c>
      <c r="B110" s="36"/>
      <c r="E110" s="107" t="s">
        <v>56</v>
      </c>
      <c r="F110" s="107"/>
      <c r="G110" s="107"/>
      <c r="H110" s="107"/>
      <c r="I110" s="107"/>
    </row>
    <row r="111" spans="1:13" ht="22.35" customHeight="1">
      <c r="A111" s="37" t="s">
        <v>57</v>
      </c>
      <c r="B111" s="37"/>
      <c r="E111" s="107" t="s">
        <v>58</v>
      </c>
      <c r="F111" s="107"/>
      <c r="G111" s="107"/>
      <c r="H111" s="107"/>
      <c r="I111" s="107"/>
    </row>
    <row r="114" spans="5:6" ht="22.35" customHeight="1">
      <c r="E114" s="26"/>
      <c r="F114" s="26"/>
    </row>
    <row r="115" spans="5:6" ht="22.35" customHeight="1">
      <c r="E115" s="26"/>
      <c r="F115" s="26"/>
    </row>
  </sheetData>
  <mergeCells count="26">
    <mergeCell ref="E110:I110"/>
    <mergeCell ref="E111:I111"/>
    <mergeCell ref="A106:E106"/>
    <mergeCell ref="A1:I1"/>
    <mergeCell ref="A2:I2"/>
    <mergeCell ref="A3:I3"/>
    <mergeCell ref="A4:I4"/>
    <mergeCell ref="A5:I5"/>
    <mergeCell ref="A41:I41"/>
    <mergeCell ref="A42:I42"/>
    <mergeCell ref="C6:F6"/>
    <mergeCell ref="G6:I6"/>
    <mergeCell ref="A38:I38"/>
    <mergeCell ref="A39:I39"/>
    <mergeCell ref="A40:I40"/>
    <mergeCell ref="A37:E37"/>
    <mergeCell ref="C80:F80"/>
    <mergeCell ref="G80:I80"/>
    <mergeCell ref="A78:I78"/>
    <mergeCell ref="A79:I79"/>
    <mergeCell ref="C43:F43"/>
    <mergeCell ref="G43:I43"/>
    <mergeCell ref="A75:I75"/>
    <mergeCell ref="A76:I76"/>
    <mergeCell ref="A77:I77"/>
    <mergeCell ref="A74:E74"/>
  </mergeCells>
  <printOptions horizontalCentered="1"/>
  <pageMargins left="0.70866141732283472" right="0.34" top="0.72" bottom="0.7" header="0.31496062992125984" footer="0.31496062992125984"/>
  <pageSetup paperSize="9" scale="88" fitToHeight="0" orientation="portrait" r:id="rId1"/>
  <rowBreaks count="2" manualBreakCount="2">
    <brk id="37" max="16383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5"/>
  <sheetViews>
    <sheetView view="pageBreakPreview" topLeftCell="A65" zoomScale="57" zoomScaleNormal="65" zoomScaleSheetLayoutView="70" zoomScalePageLayoutView="85" workbookViewId="0">
      <selection activeCell="N90" sqref="N90"/>
    </sheetView>
  </sheetViews>
  <sheetFormatPr defaultColWidth="9.125" defaultRowHeight="24" customHeight="1"/>
  <cols>
    <col min="1" max="1" width="55.125" style="24" customWidth="1"/>
    <col min="2" max="2" width="7" style="24" customWidth="1"/>
    <col min="3" max="3" width="13.125" style="24" customWidth="1"/>
    <col min="4" max="4" width="0.625" style="24" customWidth="1"/>
    <col min="5" max="5" width="13.125" style="24" bestFit="1" customWidth="1"/>
    <col min="6" max="6" width="0.625" style="24" customWidth="1"/>
    <col min="7" max="7" width="13.125" style="24" bestFit="1" customWidth="1"/>
    <col min="8" max="8" width="0.625" style="24" customWidth="1"/>
    <col min="9" max="9" width="13.125" style="24" bestFit="1" customWidth="1"/>
    <col min="10" max="11" width="9.125" style="24" customWidth="1"/>
    <col min="12" max="12" width="9.125" style="24"/>
    <col min="13" max="13" width="9.125" style="24" customWidth="1"/>
    <col min="14" max="14" width="9.125" style="24"/>
    <col min="15" max="15" width="9.125" style="24" customWidth="1"/>
    <col min="16" max="16384" width="9.125" style="24"/>
  </cols>
  <sheetData>
    <row r="1" spans="1:16" ht="22.35" customHeight="1">
      <c r="A1" s="104" t="s">
        <v>59</v>
      </c>
      <c r="B1" s="104"/>
      <c r="C1" s="104"/>
      <c r="D1" s="104"/>
      <c r="E1" s="104"/>
      <c r="F1" s="104"/>
      <c r="G1" s="104"/>
      <c r="H1" s="104"/>
      <c r="I1" s="104"/>
    </row>
    <row r="2" spans="1:16" ht="22.35" customHeight="1">
      <c r="A2" s="104" t="s">
        <v>60</v>
      </c>
      <c r="B2" s="104"/>
      <c r="C2" s="104"/>
      <c r="D2" s="104"/>
      <c r="E2" s="104"/>
      <c r="F2" s="104"/>
      <c r="G2" s="104"/>
      <c r="H2" s="104"/>
      <c r="I2" s="104"/>
    </row>
    <row r="3" spans="1:16" ht="22.35" customHeight="1">
      <c r="A3" s="105" t="s">
        <v>61</v>
      </c>
      <c r="B3" s="105"/>
      <c r="C3" s="105"/>
      <c r="D3" s="105"/>
      <c r="E3" s="105"/>
      <c r="F3" s="105"/>
      <c r="G3" s="105"/>
      <c r="H3" s="105"/>
      <c r="I3" s="105"/>
    </row>
    <row r="4" spans="1:16" ht="20.25" customHeight="1">
      <c r="A4" s="89"/>
      <c r="B4" s="89"/>
      <c r="C4" s="108"/>
      <c r="D4" s="108"/>
      <c r="E4" s="108"/>
      <c r="F4" s="73"/>
      <c r="G4" s="102" t="s">
        <v>3</v>
      </c>
      <c r="H4" s="102"/>
      <c r="I4" s="102"/>
    </row>
    <row r="5" spans="1:16" ht="3.6" customHeight="1">
      <c r="C5" s="28"/>
      <c r="D5" s="28"/>
      <c r="E5" s="28"/>
      <c r="F5" s="28"/>
      <c r="G5" s="90"/>
      <c r="H5" s="90"/>
      <c r="I5" s="90"/>
    </row>
    <row r="6" spans="1:16" ht="20.25" customHeight="1">
      <c r="C6" s="109" t="s">
        <v>4</v>
      </c>
      <c r="D6" s="109"/>
      <c r="E6" s="109"/>
      <c r="F6" s="28"/>
      <c r="G6" s="110" t="s">
        <v>5</v>
      </c>
      <c r="H6" s="110"/>
      <c r="I6" s="109"/>
    </row>
    <row r="7" spans="1:16" ht="20.25" customHeight="1">
      <c r="B7" s="28" t="s">
        <v>7</v>
      </c>
      <c r="C7" s="28">
        <v>2566</v>
      </c>
      <c r="D7" s="28"/>
      <c r="E7" s="28">
        <v>2565</v>
      </c>
      <c r="F7" s="28"/>
      <c r="G7" s="28">
        <v>2566</v>
      </c>
      <c r="H7" s="28"/>
      <c r="I7" s="28">
        <v>2565</v>
      </c>
    </row>
    <row r="8" spans="1:16" ht="3.6" customHeight="1">
      <c r="C8" s="28"/>
      <c r="D8" s="28"/>
      <c r="E8" s="28"/>
      <c r="F8" s="28"/>
      <c r="G8" s="28"/>
      <c r="H8" s="28"/>
      <c r="I8" s="28"/>
    </row>
    <row r="9" spans="1:16" ht="20.25" customHeight="1">
      <c r="A9" s="24" t="s">
        <v>62</v>
      </c>
      <c r="B9" s="95">
        <v>7.31</v>
      </c>
      <c r="C9" s="21">
        <v>139250871</v>
      </c>
      <c r="D9" s="2"/>
      <c r="E9" s="21">
        <v>105428252</v>
      </c>
      <c r="F9" s="2"/>
      <c r="G9" s="21">
        <v>95053445</v>
      </c>
      <c r="H9" s="2"/>
      <c r="I9" s="21">
        <v>72309148</v>
      </c>
      <c r="K9" s="1"/>
      <c r="L9" s="1"/>
      <c r="M9" s="1"/>
      <c r="N9" s="1"/>
      <c r="O9" s="1"/>
      <c r="P9" s="96"/>
    </row>
    <row r="10" spans="1:16" ht="20.25" customHeight="1">
      <c r="A10" s="24" t="s">
        <v>63</v>
      </c>
      <c r="B10" s="95">
        <v>7.32</v>
      </c>
      <c r="C10" s="21">
        <v>39860975</v>
      </c>
      <c r="D10" s="5"/>
      <c r="E10" s="21">
        <v>21650327</v>
      </c>
      <c r="F10" s="5"/>
      <c r="G10" s="21">
        <v>33414836</v>
      </c>
      <c r="H10" s="5"/>
      <c r="I10" s="21">
        <v>17472542</v>
      </c>
      <c r="K10" s="1"/>
      <c r="L10" s="1"/>
      <c r="M10" s="1"/>
      <c r="N10" s="1"/>
      <c r="O10" s="1"/>
      <c r="P10" s="96"/>
    </row>
    <row r="11" spans="1:16" ht="20.25" customHeight="1">
      <c r="A11" s="30" t="s">
        <v>64</v>
      </c>
      <c r="B11" s="95"/>
      <c r="C11" s="32">
        <f>+C9-C10</f>
        <v>99389896</v>
      </c>
      <c r="D11" s="5"/>
      <c r="E11" s="32">
        <f>+E9-E10</f>
        <v>83777925</v>
      </c>
      <c r="F11" s="5"/>
      <c r="G11" s="32">
        <f>+G9-G10</f>
        <v>61638609</v>
      </c>
      <c r="H11" s="5"/>
      <c r="I11" s="32">
        <f>+I9-I10</f>
        <v>54836606</v>
      </c>
      <c r="K11" s="1"/>
      <c r="L11" s="1"/>
      <c r="M11" s="1"/>
      <c r="N11" s="1"/>
      <c r="O11" s="1"/>
      <c r="P11" s="96"/>
    </row>
    <row r="12" spans="1:16" ht="10.35" customHeight="1">
      <c r="B12" s="37"/>
      <c r="C12" s="21"/>
      <c r="D12" s="5"/>
      <c r="E12" s="21"/>
      <c r="F12" s="5"/>
      <c r="G12" s="21"/>
      <c r="H12" s="5"/>
      <c r="I12" s="21"/>
      <c r="K12" s="1"/>
      <c r="L12" s="1"/>
      <c r="M12" s="1"/>
      <c r="N12" s="1"/>
      <c r="O12" s="1"/>
      <c r="P12" s="96"/>
    </row>
    <row r="13" spans="1:16" ht="20.25" customHeight="1">
      <c r="A13" s="24" t="s">
        <v>65</v>
      </c>
      <c r="B13" s="95"/>
      <c r="C13" s="21">
        <v>29211948</v>
      </c>
      <c r="D13" s="5"/>
      <c r="E13" s="21">
        <v>24237147</v>
      </c>
      <c r="F13" s="5"/>
      <c r="G13" s="21">
        <v>13444605</v>
      </c>
      <c r="H13" s="5"/>
      <c r="I13" s="21">
        <v>12412266</v>
      </c>
      <c r="K13" s="1"/>
      <c r="L13" s="1"/>
      <c r="M13" s="1"/>
      <c r="N13" s="1"/>
      <c r="O13" s="1"/>
      <c r="P13" s="96"/>
    </row>
    <row r="14" spans="1:16" ht="20.25" customHeight="1">
      <c r="A14" s="24" t="s">
        <v>66</v>
      </c>
      <c r="B14" s="95"/>
      <c r="C14" s="21">
        <v>8381015</v>
      </c>
      <c r="D14" s="5"/>
      <c r="E14" s="21">
        <v>7292419</v>
      </c>
      <c r="F14" s="5"/>
      <c r="G14" s="21">
        <v>6198441</v>
      </c>
      <c r="H14" s="5"/>
      <c r="I14" s="21">
        <v>5518992</v>
      </c>
      <c r="K14" s="1"/>
      <c r="L14" s="1"/>
      <c r="M14" s="1"/>
      <c r="N14" s="1"/>
      <c r="O14" s="1"/>
      <c r="P14" s="96"/>
    </row>
    <row r="15" spans="1:16" ht="20.25" customHeight="1">
      <c r="A15" s="30" t="s">
        <v>67</v>
      </c>
      <c r="B15" s="95">
        <v>7.33</v>
      </c>
      <c r="C15" s="32">
        <f>+C13-C14</f>
        <v>20830933</v>
      </c>
      <c r="D15" s="5"/>
      <c r="E15" s="32">
        <f>+E13-E14</f>
        <v>16944728</v>
      </c>
      <c r="F15" s="5"/>
      <c r="G15" s="32">
        <f>+G13-G14</f>
        <v>7246164</v>
      </c>
      <c r="H15" s="5"/>
      <c r="I15" s="32">
        <f>+I13-I14</f>
        <v>6893274</v>
      </c>
      <c r="K15" s="6"/>
      <c r="L15" s="1"/>
      <c r="M15" s="6"/>
      <c r="N15" s="6"/>
      <c r="O15" s="6"/>
      <c r="P15" s="96"/>
    </row>
    <row r="16" spans="1:16" ht="3.6" customHeight="1">
      <c r="B16" s="37"/>
      <c r="C16" s="21"/>
      <c r="D16" s="5"/>
      <c r="E16" s="21"/>
      <c r="F16" s="5"/>
      <c r="G16" s="21"/>
      <c r="H16" s="5"/>
      <c r="I16" s="21"/>
      <c r="K16" s="1"/>
      <c r="L16" s="1"/>
      <c r="M16" s="1"/>
      <c r="N16" s="1"/>
      <c r="O16" s="1"/>
      <c r="P16" s="96"/>
    </row>
    <row r="17" spans="1:16" ht="20.25" customHeight="1">
      <c r="A17" s="24" t="s">
        <v>68</v>
      </c>
      <c r="B17" s="95"/>
      <c r="C17" s="21"/>
      <c r="D17" s="5"/>
      <c r="E17" s="21"/>
      <c r="F17" s="5"/>
      <c r="G17" s="21"/>
      <c r="H17" s="5"/>
      <c r="I17" s="21"/>
      <c r="K17" s="1"/>
      <c r="L17" s="1"/>
      <c r="M17" s="1"/>
      <c r="N17" s="1"/>
      <c r="O17" s="1"/>
      <c r="P17" s="96"/>
    </row>
    <row r="18" spans="1:16" ht="20.25" customHeight="1">
      <c r="A18" s="30" t="s">
        <v>69</v>
      </c>
      <c r="B18" s="95">
        <v>7.34</v>
      </c>
      <c r="C18" s="21">
        <v>5637050</v>
      </c>
      <c r="D18" s="5"/>
      <c r="E18" s="21">
        <v>4732652</v>
      </c>
      <c r="F18" s="5"/>
      <c r="G18" s="21">
        <v>5793347</v>
      </c>
      <c r="H18" s="5"/>
      <c r="I18" s="21">
        <v>5031232</v>
      </c>
      <c r="K18" s="1"/>
      <c r="L18" s="1"/>
      <c r="M18" s="1"/>
      <c r="N18" s="1"/>
      <c r="O18" s="1"/>
      <c r="P18" s="96"/>
    </row>
    <row r="19" spans="1:16" ht="20.25" customHeight="1">
      <c r="A19" s="24" t="s">
        <v>70</v>
      </c>
      <c r="B19" s="95">
        <v>7.35</v>
      </c>
      <c r="C19" s="21">
        <v>0</v>
      </c>
      <c r="D19" s="5"/>
      <c r="E19" s="21">
        <v>-40035</v>
      </c>
      <c r="F19" s="5"/>
      <c r="G19" s="21">
        <v>-1317000</v>
      </c>
      <c r="H19" s="5"/>
      <c r="I19" s="21">
        <v>-122035</v>
      </c>
      <c r="K19" s="1"/>
      <c r="L19" s="1"/>
      <c r="M19" s="1"/>
      <c r="N19" s="1"/>
      <c r="O19" s="1"/>
      <c r="P19" s="96"/>
    </row>
    <row r="20" spans="1:16" ht="20.25" customHeight="1">
      <c r="A20" s="24" t="s">
        <v>71</v>
      </c>
      <c r="B20" s="95"/>
      <c r="C20" s="21">
        <v>1583026</v>
      </c>
      <c r="D20" s="5"/>
      <c r="E20" s="21">
        <v>1556501</v>
      </c>
      <c r="F20" s="5"/>
      <c r="G20" s="21">
        <v>0</v>
      </c>
      <c r="H20" s="97"/>
      <c r="I20" s="21">
        <v>0</v>
      </c>
      <c r="K20" s="1"/>
      <c r="L20" s="1"/>
      <c r="M20" s="1"/>
      <c r="N20" s="1"/>
      <c r="O20" s="1"/>
      <c r="P20" s="96"/>
    </row>
    <row r="21" spans="1:16" ht="20.25" customHeight="1">
      <c r="A21" s="24" t="s">
        <v>72</v>
      </c>
      <c r="B21" s="95"/>
      <c r="C21" s="21">
        <v>425134</v>
      </c>
      <c r="D21" s="5"/>
      <c r="E21" s="21">
        <v>449744</v>
      </c>
      <c r="F21" s="5"/>
      <c r="G21" s="21">
        <v>3696230</v>
      </c>
      <c r="H21" s="97"/>
      <c r="I21" s="21">
        <v>3118174</v>
      </c>
      <c r="K21" s="1"/>
      <c r="L21" s="1"/>
      <c r="M21" s="1"/>
      <c r="N21" s="1"/>
      <c r="O21" s="1"/>
      <c r="P21" s="96"/>
    </row>
    <row r="22" spans="1:16" ht="20.25" customHeight="1">
      <c r="A22" s="24" t="s">
        <v>73</v>
      </c>
      <c r="B22" s="95"/>
      <c r="C22" s="21">
        <v>7527380</v>
      </c>
      <c r="D22" s="5"/>
      <c r="E22" s="21">
        <v>6728858</v>
      </c>
      <c r="F22" s="5"/>
      <c r="G22" s="21">
        <v>3128947</v>
      </c>
      <c r="H22" s="97"/>
      <c r="I22" s="21">
        <v>2953766</v>
      </c>
      <c r="K22" s="1"/>
      <c r="L22" s="1"/>
      <c r="M22" s="1"/>
      <c r="N22" s="1"/>
      <c r="O22" s="1"/>
      <c r="P22" s="96"/>
    </row>
    <row r="23" spans="1:16" ht="20.25" customHeight="1">
      <c r="A23" s="24" t="s">
        <v>74</v>
      </c>
      <c r="B23" s="95"/>
      <c r="C23" s="21">
        <v>3554942</v>
      </c>
      <c r="D23" s="5"/>
      <c r="E23" s="21">
        <v>2265711</v>
      </c>
      <c r="F23" s="5"/>
      <c r="G23" s="21">
        <v>3198104</v>
      </c>
      <c r="H23" s="5"/>
      <c r="I23" s="21">
        <v>1933750</v>
      </c>
      <c r="K23" s="1"/>
      <c r="L23" s="1"/>
      <c r="M23" s="1"/>
      <c r="N23" s="1"/>
      <c r="O23" s="1"/>
      <c r="P23" s="96"/>
    </row>
    <row r="24" spans="1:16" ht="20.25" customHeight="1">
      <c r="A24" s="24" t="s">
        <v>75</v>
      </c>
      <c r="B24" s="95"/>
      <c r="C24" s="32">
        <f>+C11+C15+SUM(C18:C23)</f>
        <v>138948361</v>
      </c>
      <c r="D24" s="5"/>
      <c r="E24" s="32">
        <f>+E11+E15+SUM(E18:E23)</f>
        <v>116416084</v>
      </c>
      <c r="F24" s="5"/>
      <c r="G24" s="32">
        <f>+G11+G15+SUM(G18:G23)</f>
        <v>83384401</v>
      </c>
      <c r="H24" s="5"/>
      <c r="I24" s="32">
        <f>+I11+I15+SUM(I18:I23)</f>
        <v>74644767</v>
      </c>
      <c r="K24" s="6"/>
      <c r="L24" s="1"/>
      <c r="M24" s="6"/>
      <c r="N24" s="6"/>
      <c r="O24" s="6"/>
      <c r="P24" s="96"/>
    </row>
    <row r="25" spans="1:16" ht="20.25" customHeight="1">
      <c r="A25" s="24" t="s">
        <v>76</v>
      </c>
      <c r="B25" s="95"/>
      <c r="C25" s="21"/>
      <c r="D25" s="2"/>
      <c r="E25" s="21"/>
      <c r="F25" s="2"/>
      <c r="G25" s="21"/>
      <c r="H25" s="2"/>
      <c r="I25" s="21"/>
      <c r="K25" s="1"/>
      <c r="L25" s="1"/>
      <c r="M25" s="1"/>
      <c r="N25" s="1"/>
      <c r="O25" s="1"/>
      <c r="P25" s="96"/>
    </row>
    <row r="26" spans="1:16" ht="20.25" customHeight="1">
      <c r="A26" s="25" t="s">
        <v>77</v>
      </c>
      <c r="B26" s="95"/>
      <c r="C26" s="21">
        <v>32151970</v>
      </c>
      <c r="D26" s="5"/>
      <c r="E26" s="21">
        <v>27142994</v>
      </c>
      <c r="F26" s="5"/>
      <c r="G26" s="21">
        <v>20195430</v>
      </c>
      <c r="H26" s="5"/>
      <c r="I26" s="21">
        <v>18894899</v>
      </c>
      <c r="K26" s="1"/>
      <c r="L26" s="1"/>
      <c r="M26" s="1"/>
      <c r="N26" s="1"/>
      <c r="O26" s="1"/>
      <c r="P26" s="96"/>
    </row>
    <row r="27" spans="1:16" ht="20.25" customHeight="1">
      <c r="A27" s="25" t="s">
        <v>78</v>
      </c>
      <c r="B27" s="95"/>
      <c r="C27" s="21">
        <v>74988</v>
      </c>
      <c r="D27" s="7"/>
      <c r="E27" s="21">
        <v>69617</v>
      </c>
      <c r="F27" s="7"/>
      <c r="G27" s="21">
        <v>65595</v>
      </c>
      <c r="H27" s="7"/>
      <c r="I27" s="21">
        <v>63503</v>
      </c>
      <c r="K27" s="1"/>
      <c r="L27" s="1"/>
      <c r="M27" s="1"/>
      <c r="N27" s="1"/>
      <c r="O27" s="1"/>
      <c r="P27" s="96"/>
    </row>
    <row r="28" spans="1:16" ht="20.25" customHeight="1">
      <c r="A28" s="27" t="s">
        <v>79</v>
      </c>
      <c r="B28" s="95"/>
      <c r="C28" s="21">
        <v>8251038</v>
      </c>
      <c r="D28" s="5"/>
      <c r="E28" s="21">
        <v>7397827</v>
      </c>
      <c r="F28" s="5"/>
      <c r="G28" s="21">
        <v>6122991</v>
      </c>
      <c r="H28" s="5"/>
      <c r="I28" s="21">
        <v>6029594</v>
      </c>
      <c r="K28" s="1"/>
      <c r="L28" s="1"/>
      <c r="M28" s="1"/>
      <c r="N28" s="1"/>
      <c r="O28" s="1"/>
      <c r="P28" s="96"/>
    </row>
    <row r="29" spans="1:16" ht="20.25" customHeight="1">
      <c r="A29" s="25" t="s">
        <v>80</v>
      </c>
      <c r="B29" s="95"/>
      <c r="C29" s="21">
        <v>3623883</v>
      </c>
      <c r="D29" s="5"/>
      <c r="E29" s="21">
        <v>2507258</v>
      </c>
      <c r="F29" s="5"/>
      <c r="G29" s="21">
        <v>2183862</v>
      </c>
      <c r="H29" s="5"/>
      <c r="I29" s="21">
        <v>1562897</v>
      </c>
      <c r="K29" s="1"/>
      <c r="L29" s="1"/>
      <c r="M29" s="1"/>
      <c r="N29" s="1"/>
      <c r="O29" s="1"/>
      <c r="P29" s="96"/>
    </row>
    <row r="30" spans="1:16" ht="20.25" customHeight="1">
      <c r="A30" s="25" t="s">
        <v>81</v>
      </c>
      <c r="B30" s="95"/>
      <c r="C30" s="21">
        <v>17733436</v>
      </c>
      <c r="D30" s="5"/>
      <c r="E30" s="21">
        <v>13917801</v>
      </c>
      <c r="F30" s="5"/>
      <c r="G30" s="21">
        <v>9070607</v>
      </c>
      <c r="H30" s="5"/>
      <c r="I30" s="21">
        <v>7894734</v>
      </c>
      <c r="K30" s="1"/>
      <c r="L30" s="1"/>
      <c r="M30" s="1"/>
      <c r="N30" s="1"/>
      <c r="O30" s="1"/>
      <c r="P30" s="96"/>
    </row>
    <row r="31" spans="1:16" ht="20.25" customHeight="1">
      <c r="A31" s="92" t="s">
        <v>82</v>
      </c>
      <c r="B31" s="95"/>
      <c r="C31" s="32">
        <f>SUM(C26:C30)</f>
        <v>61835315</v>
      </c>
      <c r="D31" s="7"/>
      <c r="E31" s="32">
        <f>SUM(E26:E30)</f>
        <v>51035497</v>
      </c>
      <c r="F31" s="7"/>
      <c r="G31" s="32">
        <f>SUM(G26:G30)</f>
        <v>37638485</v>
      </c>
      <c r="H31" s="7"/>
      <c r="I31" s="32">
        <f>SUM(I26:I30)</f>
        <v>34445627</v>
      </c>
      <c r="K31" s="6"/>
      <c r="L31" s="1"/>
      <c r="M31" s="6"/>
      <c r="N31" s="6"/>
      <c r="O31" s="6"/>
      <c r="P31" s="96"/>
    </row>
    <row r="32" spans="1:16" ht="10.35" customHeight="1">
      <c r="A32" s="25"/>
      <c r="B32" s="95"/>
      <c r="C32" s="21"/>
      <c r="D32" s="7"/>
      <c r="E32" s="21"/>
      <c r="F32" s="7"/>
      <c r="G32" s="21"/>
      <c r="H32" s="7"/>
      <c r="I32" s="21"/>
      <c r="K32" s="1"/>
      <c r="L32" s="1"/>
      <c r="M32" s="1"/>
      <c r="N32" s="1"/>
      <c r="O32" s="1"/>
      <c r="P32" s="96"/>
    </row>
    <row r="33" spans="1:16" ht="20.25" customHeight="1">
      <c r="A33" s="24" t="s">
        <v>83</v>
      </c>
      <c r="B33" s="95">
        <v>7.36</v>
      </c>
      <c r="C33" s="31">
        <v>35616581</v>
      </c>
      <c r="D33" s="7"/>
      <c r="E33" s="31">
        <v>26652373</v>
      </c>
      <c r="F33" s="7"/>
      <c r="G33" s="31">
        <v>15568584</v>
      </c>
      <c r="H33" s="7"/>
      <c r="I33" s="31">
        <v>17086724</v>
      </c>
      <c r="K33" s="1"/>
      <c r="L33" s="1"/>
      <c r="M33" s="1"/>
      <c r="N33" s="1"/>
      <c r="O33" s="1"/>
      <c r="P33" s="96"/>
    </row>
    <row r="34" spans="1:16" ht="20.25" customHeight="1">
      <c r="A34" s="24" t="s">
        <v>84</v>
      </c>
      <c r="B34" s="95"/>
      <c r="C34" s="21">
        <f>+C24-C31-C33</f>
        <v>41496465</v>
      </c>
      <c r="D34" s="7"/>
      <c r="E34" s="21">
        <f>+E24-E31-E33</f>
        <v>38728214</v>
      </c>
      <c r="F34" s="7"/>
      <c r="G34" s="21">
        <f>+G24-G31-G33</f>
        <v>30177332</v>
      </c>
      <c r="H34" s="7"/>
      <c r="I34" s="21">
        <f>+I24-I31-I33</f>
        <v>23112416</v>
      </c>
      <c r="K34" s="1"/>
      <c r="L34" s="1"/>
      <c r="M34" s="1"/>
      <c r="N34" s="1"/>
      <c r="O34" s="1"/>
      <c r="P34" s="96"/>
    </row>
    <row r="35" spans="1:16" ht="20.25" customHeight="1">
      <c r="A35" s="24" t="s">
        <v>85</v>
      </c>
      <c r="B35" s="95">
        <v>7.37</v>
      </c>
      <c r="C35" s="21">
        <v>8364113</v>
      </c>
      <c r="D35" s="7"/>
      <c r="E35" s="21">
        <v>7838517</v>
      </c>
      <c r="F35" s="7"/>
      <c r="G35" s="21">
        <v>5584581</v>
      </c>
      <c r="H35" s="7"/>
      <c r="I35" s="21">
        <v>4027651</v>
      </c>
      <c r="K35" s="1"/>
      <c r="L35" s="1"/>
      <c r="M35" s="1"/>
      <c r="N35" s="1"/>
      <c r="O35" s="1"/>
      <c r="P35" s="96"/>
    </row>
    <row r="36" spans="1:16" ht="20.25" customHeight="1">
      <c r="A36" s="29" t="s">
        <v>86</v>
      </c>
      <c r="B36" s="95"/>
      <c r="C36" s="32">
        <f>+C34-C35</f>
        <v>33132352</v>
      </c>
      <c r="D36" s="5"/>
      <c r="E36" s="32">
        <f>+E34-E35</f>
        <v>30889697</v>
      </c>
      <c r="F36" s="5"/>
      <c r="G36" s="32">
        <f>+G34-G35</f>
        <v>24592751</v>
      </c>
      <c r="H36" s="5"/>
      <c r="I36" s="32">
        <f>+I34-I35</f>
        <v>19084765</v>
      </c>
      <c r="K36" s="1"/>
      <c r="L36" s="1"/>
      <c r="M36" s="1"/>
      <c r="N36" s="1"/>
      <c r="O36" s="1"/>
      <c r="P36" s="96"/>
    </row>
    <row r="37" spans="1:16" ht="20.25" customHeight="1">
      <c r="A37" s="29"/>
      <c r="B37" s="95"/>
      <c r="C37" s="21"/>
      <c r="D37" s="5"/>
      <c r="E37" s="21"/>
      <c r="F37" s="5"/>
      <c r="G37" s="21"/>
      <c r="H37" s="5"/>
      <c r="I37" s="21"/>
      <c r="K37" s="1"/>
      <c r="L37" s="1"/>
      <c r="M37" s="1"/>
      <c r="N37" s="1"/>
      <c r="O37" s="1"/>
      <c r="P37" s="96"/>
    </row>
    <row r="38" spans="1:16" ht="20.25" customHeight="1">
      <c r="A38" s="29"/>
      <c r="B38" s="95"/>
      <c r="C38" s="21"/>
      <c r="D38" s="5"/>
      <c r="E38" s="21"/>
      <c r="F38" s="5"/>
      <c r="G38" s="21"/>
      <c r="H38" s="5"/>
      <c r="I38" s="21"/>
      <c r="K38" s="1"/>
      <c r="L38" s="1"/>
      <c r="M38" s="1"/>
      <c r="N38" s="1"/>
      <c r="O38" s="1"/>
      <c r="P38" s="96"/>
    </row>
    <row r="39" spans="1:16" ht="20.25" customHeight="1">
      <c r="A39" s="29"/>
      <c r="B39" s="95"/>
      <c r="C39" s="21"/>
      <c r="D39" s="5"/>
      <c r="E39" s="21"/>
      <c r="F39" s="5"/>
      <c r="G39" s="21"/>
      <c r="H39" s="5"/>
      <c r="I39" s="21"/>
      <c r="K39" s="1"/>
      <c r="L39" s="1"/>
      <c r="M39" s="1"/>
      <c r="N39" s="1"/>
      <c r="O39" s="1"/>
      <c r="P39" s="96"/>
    </row>
    <row r="40" spans="1:16" ht="20.25" customHeight="1">
      <c r="A40" s="29"/>
      <c r="B40" s="95"/>
      <c r="C40" s="21"/>
      <c r="D40" s="5"/>
      <c r="E40" s="21"/>
      <c r="F40" s="5"/>
      <c r="G40" s="21"/>
      <c r="H40" s="5"/>
      <c r="I40" s="21"/>
      <c r="K40" s="1"/>
      <c r="L40" s="1"/>
      <c r="M40" s="1"/>
      <c r="N40" s="1"/>
      <c r="O40" s="1"/>
      <c r="P40" s="96"/>
    </row>
    <row r="41" spans="1:16" ht="20.25" customHeight="1">
      <c r="A41" s="29"/>
      <c r="B41" s="95"/>
      <c r="C41" s="21"/>
      <c r="D41" s="5"/>
      <c r="E41" s="21"/>
      <c r="F41" s="5"/>
      <c r="G41" s="21"/>
      <c r="H41" s="5"/>
      <c r="I41" s="21"/>
      <c r="K41" s="1"/>
      <c r="L41" s="1"/>
      <c r="M41" s="1"/>
      <c r="N41" s="1"/>
      <c r="O41" s="1"/>
      <c r="P41" s="96"/>
    </row>
    <row r="42" spans="1:16" ht="20.25" customHeight="1">
      <c r="A42" s="29"/>
      <c r="B42" s="95"/>
      <c r="C42" s="21"/>
      <c r="D42" s="5"/>
      <c r="E42" s="21"/>
      <c r="F42" s="5"/>
      <c r="G42" s="21"/>
      <c r="H42" s="5"/>
      <c r="I42" s="21"/>
      <c r="K42" s="1"/>
      <c r="L42" s="1"/>
      <c r="M42" s="1"/>
      <c r="N42" s="1"/>
      <c r="O42" s="1"/>
      <c r="P42" s="96"/>
    </row>
    <row r="43" spans="1:16" ht="20.25" customHeight="1">
      <c r="A43" s="35" t="s">
        <v>25</v>
      </c>
      <c r="B43" s="95"/>
      <c r="C43" s="21"/>
      <c r="D43" s="5"/>
      <c r="E43" s="21"/>
      <c r="F43" s="5"/>
      <c r="G43" s="21"/>
      <c r="H43" s="5"/>
      <c r="I43" s="21"/>
      <c r="K43" s="1"/>
      <c r="L43" s="1"/>
      <c r="M43" s="1"/>
      <c r="N43" s="1"/>
      <c r="O43" s="1"/>
      <c r="P43" s="96"/>
    </row>
    <row r="44" spans="1:16" ht="20.25" customHeight="1">
      <c r="A44" s="29"/>
      <c r="B44" s="95"/>
      <c r="C44" s="21"/>
      <c r="D44" s="5"/>
      <c r="E44" s="21"/>
      <c r="F44" s="5"/>
      <c r="G44" s="21"/>
      <c r="H44" s="5"/>
      <c r="I44" s="21"/>
      <c r="K44" s="1"/>
      <c r="L44" s="1"/>
      <c r="M44" s="1"/>
      <c r="N44" s="1"/>
      <c r="O44" s="1"/>
      <c r="P44" s="96"/>
    </row>
    <row r="45" spans="1:16" ht="20.25" customHeight="1">
      <c r="B45" s="95"/>
      <c r="C45" s="21"/>
      <c r="D45" s="5"/>
      <c r="E45" s="21"/>
      <c r="F45" s="5"/>
      <c r="G45" s="21"/>
      <c r="H45" s="5"/>
      <c r="I45" s="21"/>
      <c r="K45" s="1"/>
      <c r="L45" s="1"/>
      <c r="M45" s="1"/>
      <c r="N45" s="1"/>
      <c r="O45" s="1"/>
      <c r="P45" s="96"/>
    </row>
    <row r="46" spans="1:16" ht="22.35" customHeight="1">
      <c r="A46" s="104" t="s">
        <v>87</v>
      </c>
      <c r="B46" s="104"/>
      <c r="C46" s="104"/>
      <c r="D46" s="104"/>
      <c r="E46" s="104"/>
      <c r="F46" s="104"/>
      <c r="G46" s="104"/>
      <c r="H46" s="104"/>
      <c r="I46" s="104"/>
      <c r="K46" s="1"/>
      <c r="L46" s="1"/>
      <c r="M46" s="1"/>
      <c r="N46" s="1"/>
      <c r="O46" s="1"/>
      <c r="P46" s="96"/>
    </row>
    <row r="47" spans="1:16" ht="22.35" customHeight="1">
      <c r="A47" s="104" t="s">
        <v>88</v>
      </c>
      <c r="B47" s="104"/>
      <c r="C47" s="104"/>
      <c r="D47" s="104"/>
      <c r="E47" s="104"/>
      <c r="F47" s="104"/>
      <c r="G47" s="104"/>
      <c r="H47" s="104"/>
      <c r="I47" s="104"/>
      <c r="K47" s="1"/>
      <c r="L47" s="1"/>
      <c r="M47" s="1"/>
      <c r="N47" s="1"/>
      <c r="O47" s="1"/>
      <c r="P47" s="96"/>
    </row>
    <row r="48" spans="1:16" ht="22.35" customHeight="1">
      <c r="A48" s="105" t="str">
        <f>+A3</f>
        <v>สำหรับปีสิ้นสุดวันที่ 31 ธันวาคม 2566</v>
      </c>
      <c r="B48" s="105"/>
      <c r="C48" s="105"/>
      <c r="D48" s="105"/>
      <c r="E48" s="105"/>
      <c r="F48" s="105"/>
      <c r="G48" s="105"/>
      <c r="H48" s="105"/>
      <c r="I48" s="105"/>
      <c r="K48" s="1"/>
      <c r="L48" s="1"/>
      <c r="M48" s="1"/>
      <c r="N48" s="1"/>
      <c r="O48" s="1"/>
      <c r="P48" s="96"/>
    </row>
    <row r="49" spans="1:16" ht="20.100000000000001" customHeight="1">
      <c r="A49" s="89"/>
      <c r="B49" s="89"/>
      <c r="C49" s="108"/>
      <c r="D49" s="108"/>
      <c r="E49" s="108"/>
      <c r="F49" s="73"/>
      <c r="G49" s="102" t="s">
        <v>3</v>
      </c>
      <c r="H49" s="102"/>
      <c r="I49" s="102"/>
      <c r="K49" s="1"/>
      <c r="L49" s="1"/>
      <c r="M49" s="1"/>
      <c r="N49" s="1"/>
      <c r="O49" s="1"/>
      <c r="P49" s="96"/>
    </row>
    <row r="50" spans="1:16" ht="3.6" customHeight="1">
      <c r="C50" s="28"/>
      <c r="D50" s="28"/>
      <c r="E50" s="28"/>
      <c r="F50" s="28"/>
      <c r="G50" s="90"/>
      <c r="H50" s="90"/>
      <c r="I50" s="90"/>
      <c r="K50" s="1"/>
      <c r="L50" s="1"/>
      <c r="M50" s="1"/>
      <c r="N50" s="1"/>
      <c r="O50" s="1"/>
      <c r="P50" s="96"/>
    </row>
    <row r="51" spans="1:16" ht="20.25" customHeight="1">
      <c r="C51" s="109" t="s">
        <v>4</v>
      </c>
      <c r="D51" s="109"/>
      <c r="E51" s="109"/>
      <c r="F51" s="28"/>
      <c r="G51" s="110" t="s">
        <v>5</v>
      </c>
      <c r="H51" s="110"/>
      <c r="I51" s="109"/>
      <c r="K51" s="1"/>
      <c r="L51" s="1"/>
      <c r="M51" s="1"/>
      <c r="N51" s="1"/>
      <c r="O51" s="1"/>
      <c r="P51" s="96"/>
    </row>
    <row r="52" spans="1:16" ht="20.25" customHeight="1">
      <c r="B52" s="28" t="s">
        <v>7</v>
      </c>
      <c r="C52" s="28">
        <f>+C7</f>
        <v>2566</v>
      </c>
      <c r="D52" s="28"/>
      <c r="E52" s="28">
        <f>+E7</f>
        <v>2565</v>
      </c>
      <c r="F52" s="28"/>
      <c r="G52" s="28">
        <f>+G7</f>
        <v>2566</v>
      </c>
      <c r="H52" s="28"/>
      <c r="I52" s="28">
        <f>+I7</f>
        <v>2565</v>
      </c>
      <c r="K52" s="1"/>
      <c r="L52" s="1"/>
      <c r="M52" s="1"/>
      <c r="N52" s="1"/>
      <c r="O52" s="1"/>
      <c r="P52" s="96"/>
    </row>
    <row r="53" spans="1:16" ht="3.6" customHeight="1">
      <c r="B53" s="28"/>
      <c r="C53" s="28"/>
      <c r="D53" s="28"/>
      <c r="E53" s="28"/>
      <c r="F53" s="28"/>
      <c r="G53" s="28"/>
      <c r="H53" s="28"/>
      <c r="I53" s="28"/>
      <c r="K53" s="1"/>
      <c r="L53" s="1"/>
      <c r="M53" s="1"/>
      <c r="N53" s="1"/>
      <c r="O53" s="1"/>
      <c r="P53" s="96"/>
    </row>
    <row r="54" spans="1:16" ht="20.25" customHeight="1">
      <c r="A54" s="24" t="s">
        <v>89</v>
      </c>
      <c r="B54" s="95"/>
      <c r="C54" s="21"/>
      <c r="E54" s="21"/>
      <c r="G54" s="21"/>
      <c r="I54" s="21"/>
      <c r="K54" s="1"/>
      <c r="L54" s="1"/>
      <c r="M54" s="1"/>
      <c r="N54" s="1"/>
      <c r="O54" s="1"/>
      <c r="P54" s="96"/>
    </row>
    <row r="55" spans="1:16" ht="20.25" customHeight="1">
      <c r="A55" s="30" t="s">
        <v>90</v>
      </c>
      <c r="B55" s="95"/>
      <c r="C55" s="21"/>
      <c r="E55" s="21"/>
      <c r="G55" s="21"/>
      <c r="I55" s="21"/>
      <c r="K55" s="1"/>
      <c r="L55" s="1"/>
      <c r="M55" s="1"/>
      <c r="N55" s="1"/>
      <c r="O55" s="1"/>
      <c r="P55" s="96"/>
    </row>
    <row r="56" spans="1:16" ht="20.25" customHeight="1">
      <c r="A56" s="88" t="s">
        <v>91</v>
      </c>
      <c r="B56" s="95"/>
      <c r="C56" s="21"/>
      <c r="E56" s="21"/>
      <c r="G56" s="21"/>
      <c r="I56" s="21"/>
      <c r="K56" s="1"/>
      <c r="L56" s="1"/>
      <c r="M56" s="1"/>
      <c r="N56" s="1"/>
      <c r="O56" s="1"/>
      <c r="P56" s="96"/>
    </row>
    <row r="57" spans="1:16" ht="20.25" customHeight="1">
      <c r="A57" s="61" t="s">
        <v>92</v>
      </c>
      <c r="B57" s="95"/>
      <c r="C57" s="21">
        <v>90790</v>
      </c>
      <c r="E57" s="21">
        <v>-1402025</v>
      </c>
      <c r="G57" s="21">
        <v>-68502</v>
      </c>
      <c r="I57" s="21">
        <v>-1402025</v>
      </c>
      <c r="K57" s="1"/>
      <c r="L57" s="1"/>
      <c r="M57" s="1"/>
      <c r="N57" s="1"/>
      <c r="O57" s="1"/>
      <c r="P57" s="96"/>
    </row>
    <row r="58" spans="1:16" ht="20.25" customHeight="1">
      <c r="A58" s="88" t="s">
        <v>93</v>
      </c>
      <c r="B58" s="95"/>
      <c r="C58" s="21"/>
      <c r="D58" s="26"/>
      <c r="E58" s="21"/>
      <c r="F58" s="26"/>
      <c r="G58" s="21"/>
      <c r="H58" s="26"/>
      <c r="I58" s="21"/>
      <c r="K58" s="1"/>
      <c r="L58" s="1"/>
      <c r="M58" s="1"/>
      <c r="N58" s="1"/>
      <c r="O58" s="1"/>
      <c r="P58" s="96"/>
    </row>
    <row r="59" spans="1:16" ht="20.25" customHeight="1">
      <c r="A59" s="61" t="s">
        <v>94</v>
      </c>
      <c r="B59" s="95"/>
      <c r="C59" s="21">
        <v>347857</v>
      </c>
      <c r="D59" s="26"/>
      <c r="E59" s="21">
        <v>91671</v>
      </c>
      <c r="F59" s="26"/>
      <c r="G59" s="21">
        <v>467328</v>
      </c>
      <c r="H59" s="26"/>
      <c r="I59" s="21">
        <v>-96949</v>
      </c>
      <c r="K59" s="1"/>
      <c r="L59" s="1"/>
      <c r="M59" s="1"/>
      <c r="N59" s="1"/>
      <c r="O59" s="1"/>
      <c r="P59" s="96"/>
    </row>
    <row r="60" spans="1:16" ht="20.25" customHeight="1">
      <c r="A60" s="88" t="s">
        <v>95</v>
      </c>
      <c r="B60" s="95"/>
      <c r="C60" s="21">
        <v>-847376</v>
      </c>
      <c r="D60" s="26"/>
      <c r="E60" s="21">
        <v>208133</v>
      </c>
      <c r="F60" s="97"/>
      <c r="G60" s="21">
        <v>0</v>
      </c>
      <c r="H60" s="97"/>
      <c r="I60" s="21">
        <v>0</v>
      </c>
      <c r="K60" s="1"/>
      <c r="L60" s="1"/>
      <c r="M60" s="1"/>
      <c r="N60" s="1"/>
      <c r="O60" s="1"/>
      <c r="P60" s="96"/>
    </row>
    <row r="61" spans="1:16" ht="20.25" customHeight="1">
      <c r="A61" s="88" t="s">
        <v>101</v>
      </c>
      <c r="B61" s="95"/>
      <c r="C61" s="21">
        <v>-12307</v>
      </c>
      <c r="D61" s="26"/>
      <c r="E61" s="21">
        <v>-60996</v>
      </c>
      <c r="F61" s="97"/>
      <c r="G61" s="21">
        <v>0</v>
      </c>
      <c r="H61" s="97"/>
      <c r="I61" s="21">
        <v>0</v>
      </c>
      <c r="K61" s="1"/>
      <c r="L61" s="1"/>
      <c r="M61" s="1"/>
      <c r="N61" s="1"/>
      <c r="O61" s="1"/>
      <c r="P61" s="96"/>
    </row>
    <row r="62" spans="1:16" ht="20.25" customHeight="1">
      <c r="A62" s="88" t="s">
        <v>96</v>
      </c>
      <c r="B62" s="95">
        <v>7.38</v>
      </c>
      <c r="C62" s="21">
        <v>-65497</v>
      </c>
      <c r="D62" s="26"/>
      <c r="E62" s="21">
        <v>168577</v>
      </c>
      <c r="F62" s="26"/>
      <c r="G62" s="21">
        <v>-79765</v>
      </c>
      <c r="H62" s="26"/>
      <c r="I62" s="21">
        <v>299795</v>
      </c>
      <c r="K62" s="1"/>
      <c r="L62" s="1"/>
      <c r="M62" s="1"/>
      <c r="N62" s="1"/>
      <c r="O62" s="1"/>
      <c r="P62" s="96"/>
    </row>
    <row r="63" spans="1:16" ht="20.25" customHeight="1">
      <c r="A63" s="30" t="s">
        <v>97</v>
      </c>
      <c r="B63" s="95"/>
      <c r="C63" s="21"/>
      <c r="D63" s="26"/>
      <c r="E63" s="21"/>
      <c r="F63" s="26"/>
      <c r="G63" s="21"/>
      <c r="H63" s="26"/>
      <c r="I63" s="21"/>
      <c r="K63" s="1"/>
      <c r="L63" s="1"/>
      <c r="M63" s="1"/>
      <c r="N63" s="1"/>
      <c r="O63" s="1"/>
      <c r="P63" s="96"/>
    </row>
    <row r="64" spans="1:16" ht="20.25" customHeight="1">
      <c r="A64" s="88" t="s">
        <v>226</v>
      </c>
      <c r="B64" s="95"/>
      <c r="C64" s="21"/>
      <c r="E64" s="21"/>
      <c r="G64" s="21"/>
      <c r="I64" s="21"/>
      <c r="K64" s="1"/>
      <c r="L64" s="1"/>
      <c r="M64" s="1"/>
      <c r="N64" s="1"/>
      <c r="O64" s="1"/>
      <c r="P64" s="96"/>
    </row>
    <row r="65" spans="1:16" ht="20.25" customHeight="1">
      <c r="A65" s="61" t="s">
        <v>92</v>
      </c>
      <c r="B65" s="95"/>
      <c r="C65" s="21">
        <v>-946920</v>
      </c>
      <c r="E65" s="21">
        <v>-1092284</v>
      </c>
      <c r="G65" s="21">
        <v>-807298</v>
      </c>
      <c r="I65" s="21">
        <v>-652802</v>
      </c>
      <c r="K65" s="1"/>
      <c r="L65" s="1"/>
      <c r="M65" s="1"/>
      <c r="N65" s="1"/>
      <c r="O65" s="1"/>
      <c r="P65" s="96"/>
    </row>
    <row r="66" spans="1:16" ht="20.25" customHeight="1">
      <c r="A66" s="88" t="s">
        <v>98</v>
      </c>
      <c r="B66" s="95"/>
      <c r="C66" s="21">
        <v>2756415</v>
      </c>
      <c r="E66" s="21">
        <v>0</v>
      </c>
      <c r="G66" s="21">
        <v>2756415</v>
      </c>
      <c r="I66" s="21">
        <v>0</v>
      </c>
      <c r="K66" s="1"/>
      <c r="L66" s="1"/>
      <c r="M66" s="1"/>
      <c r="N66" s="1"/>
      <c r="O66" s="1"/>
      <c r="P66" s="96"/>
    </row>
    <row r="67" spans="1:16" ht="20.25" customHeight="1">
      <c r="A67" s="88" t="s">
        <v>99</v>
      </c>
      <c r="B67" s="95"/>
      <c r="C67" s="21"/>
      <c r="E67" s="21"/>
      <c r="G67" s="21"/>
      <c r="I67" s="21"/>
      <c r="K67" s="1"/>
      <c r="L67" s="1"/>
      <c r="M67" s="1"/>
      <c r="N67" s="1"/>
      <c r="O67" s="1"/>
      <c r="P67" s="96"/>
    </row>
    <row r="68" spans="1:16" ht="20.25" customHeight="1">
      <c r="A68" s="61" t="s">
        <v>100</v>
      </c>
      <c r="B68" s="95"/>
      <c r="C68" s="21">
        <v>-114074</v>
      </c>
      <c r="E68" s="21">
        <v>1006446</v>
      </c>
      <c r="G68" s="21">
        <v>-202194</v>
      </c>
      <c r="I68" s="21">
        <v>809636</v>
      </c>
      <c r="K68" s="1"/>
      <c r="L68" s="1"/>
      <c r="M68" s="1"/>
      <c r="N68" s="1"/>
      <c r="O68" s="1"/>
      <c r="P68" s="96"/>
    </row>
    <row r="69" spans="1:16" ht="20.25" customHeight="1">
      <c r="A69" s="88" t="s">
        <v>101</v>
      </c>
      <c r="B69" s="95"/>
      <c r="C69" s="21">
        <v>-11923</v>
      </c>
      <c r="E69" s="21">
        <v>7151</v>
      </c>
      <c r="G69" s="21">
        <v>0</v>
      </c>
      <c r="I69" s="21">
        <v>0</v>
      </c>
      <c r="K69" s="1"/>
      <c r="L69" s="1"/>
      <c r="M69" s="1"/>
      <c r="N69" s="1"/>
      <c r="O69" s="1"/>
      <c r="P69" s="96"/>
    </row>
    <row r="70" spans="1:16" ht="20.25" customHeight="1">
      <c r="A70" s="88" t="s">
        <v>96</v>
      </c>
      <c r="B70" s="95">
        <v>7.38</v>
      </c>
      <c r="C70" s="21">
        <v>-334783</v>
      </c>
      <c r="D70" s="26"/>
      <c r="E70" s="21">
        <v>17168</v>
      </c>
      <c r="F70" s="26"/>
      <c r="G70" s="21">
        <v>-349385</v>
      </c>
      <c r="H70" s="26"/>
      <c r="I70" s="21">
        <v>-31367</v>
      </c>
      <c r="K70" s="1"/>
      <c r="L70" s="1"/>
      <c r="M70" s="1"/>
      <c r="N70" s="1"/>
      <c r="O70" s="1"/>
      <c r="P70" s="96"/>
    </row>
    <row r="71" spans="1:16" ht="20.25" customHeight="1">
      <c r="A71" s="94" t="s">
        <v>102</v>
      </c>
      <c r="B71" s="95"/>
      <c r="C71" s="32">
        <f>SUM(C57:C70)</f>
        <v>862182</v>
      </c>
      <c r="D71" s="26"/>
      <c r="E71" s="32">
        <f>SUM(E57:E70)</f>
        <v>-1056159</v>
      </c>
      <c r="F71" s="26"/>
      <c r="G71" s="32">
        <f>SUM(G57:G70)</f>
        <v>1716599</v>
      </c>
      <c r="H71" s="26"/>
      <c r="I71" s="32">
        <f>SUM(I57:I70)</f>
        <v>-1073712</v>
      </c>
      <c r="K71" s="1"/>
      <c r="L71" s="1"/>
      <c r="M71" s="1"/>
      <c r="N71" s="1"/>
      <c r="O71" s="1"/>
      <c r="P71" s="96"/>
    </row>
    <row r="72" spans="1:16" ht="20.25" customHeight="1" thickBot="1">
      <c r="A72" s="29" t="s">
        <v>103</v>
      </c>
      <c r="B72" s="95"/>
      <c r="C72" s="34">
        <f>+C36+C71</f>
        <v>33994534</v>
      </c>
      <c r="D72" s="26"/>
      <c r="E72" s="34">
        <f>+E36+E71</f>
        <v>29833538</v>
      </c>
      <c r="F72" s="26"/>
      <c r="G72" s="34">
        <f>+G36+G71</f>
        <v>26309350</v>
      </c>
      <c r="H72" s="26"/>
      <c r="I72" s="34">
        <f>+I36+I71</f>
        <v>18011053</v>
      </c>
      <c r="K72" s="1"/>
      <c r="L72" s="1"/>
      <c r="M72" s="1"/>
      <c r="N72" s="1"/>
      <c r="O72" s="1"/>
      <c r="P72" s="96"/>
    </row>
    <row r="73" spans="1:16" ht="3.6" customHeight="1" thickTop="1">
      <c r="A73" s="29"/>
      <c r="B73" s="37"/>
      <c r="C73" s="21"/>
      <c r="D73" s="26"/>
      <c r="E73" s="21"/>
      <c r="F73" s="26"/>
      <c r="G73" s="21"/>
      <c r="H73" s="26"/>
      <c r="I73" s="21"/>
      <c r="K73" s="1"/>
      <c r="L73" s="1"/>
      <c r="M73" s="1"/>
      <c r="N73" s="1"/>
      <c r="O73" s="1"/>
      <c r="P73" s="96"/>
    </row>
    <row r="74" spans="1:16" ht="20.25" customHeight="1">
      <c r="A74" s="24" t="s">
        <v>104</v>
      </c>
      <c r="C74" s="26"/>
      <c r="D74" s="26"/>
      <c r="E74" s="26"/>
      <c r="F74" s="26"/>
      <c r="G74" s="26"/>
      <c r="H74" s="26"/>
      <c r="I74" s="26"/>
      <c r="K74" s="1"/>
      <c r="L74" s="1"/>
      <c r="M74" s="1"/>
      <c r="N74" s="1"/>
      <c r="O74" s="1"/>
      <c r="P74" s="96"/>
    </row>
    <row r="75" spans="1:16" ht="20.25" customHeight="1">
      <c r="A75" s="27" t="s">
        <v>105</v>
      </c>
      <c r="B75" s="95"/>
      <c r="C75" s="21">
        <f>+C77-C76</f>
        <v>32929523</v>
      </c>
      <c r="D75" s="26"/>
      <c r="E75" s="21">
        <f>+E77-E76</f>
        <v>30712985</v>
      </c>
      <c r="F75" s="26"/>
      <c r="G75" s="21">
        <f>+G77-G76</f>
        <v>24592751</v>
      </c>
      <c r="H75" s="26"/>
      <c r="I75" s="21">
        <f>+I77-I76</f>
        <v>19084765</v>
      </c>
      <c r="K75" s="1"/>
      <c r="L75" s="1"/>
      <c r="M75" s="1"/>
      <c r="N75" s="1"/>
      <c r="O75" s="1"/>
      <c r="P75" s="96"/>
    </row>
    <row r="76" spans="1:16" ht="20.25" customHeight="1">
      <c r="A76" s="27" t="s">
        <v>106</v>
      </c>
      <c r="B76" s="95"/>
      <c r="C76" s="21">
        <v>202829</v>
      </c>
      <c r="D76" s="26"/>
      <c r="E76" s="21">
        <v>176712</v>
      </c>
      <c r="F76" s="26"/>
      <c r="G76" s="21">
        <v>0</v>
      </c>
      <c r="H76" s="97"/>
      <c r="I76" s="21">
        <v>0</v>
      </c>
      <c r="K76" s="1"/>
      <c r="L76" s="1"/>
      <c r="M76" s="1"/>
      <c r="N76" s="1"/>
      <c r="O76" s="1"/>
      <c r="P76" s="96"/>
    </row>
    <row r="77" spans="1:16" ht="20.25" customHeight="1" thickBot="1">
      <c r="A77" s="27"/>
      <c r="B77" s="95"/>
      <c r="C77" s="34">
        <f>+C36</f>
        <v>33132352</v>
      </c>
      <c r="D77" s="26"/>
      <c r="E77" s="34">
        <f>+E36</f>
        <v>30889697</v>
      </c>
      <c r="F77" s="26"/>
      <c r="G77" s="34">
        <f>+G36</f>
        <v>24592751</v>
      </c>
      <c r="H77" s="26"/>
      <c r="I77" s="34">
        <f>+I36</f>
        <v>19084765</v>
      </c>
      <c r="K77" s="1"/>
      <c r="L77" s="1"/>
      <c r="M77" s="1"/>
      <c r="N77" s="1"/>
      <c r="O77" s="1"/>
      <c r="P77" s="96"/>
    </row>
    <row r="78" spans="1:16" ht="3.6" customHeight="1" thickTop="1">
      <c r="A78" s="27"/>
      <c r="C78" s="21"/>
      <c r="D78" s="26"/>
      <c r="E78" s="21"/>
      <c r="F78" s="26"/>
      <c r="G78" s="21"/>
      <c r="H78" s="26"/>
      <c r="I78" s="21"/>
      <c r="K78" s="1"/>
      <c r="L78" s="1"/>
      <c r="M78" s="1"/>
      <c r="N78" s="1"/>
      <c r="O78" s="1"/>
      <c r="P78" s="96"/>
    </row>
    <row r="79" spans="1:16" ht="20.25" customHeight="1">
      <c r="A79" s="24" t="s">
        <v>107</v>
      </c>
      <c r="C79" s="26"/>
      <c r="D79" s="26"/>
      <c r="E79" s="26"/>
      <c r="F79" s="26"/>
      <c r="G79" s="26"/>
      <c r="H79" s="26"/>
      <c r="I79" s="26"/>
      <c r="K79" s="1"/>
      <c r="L79" s="1"/>
      <c r="M79" s="1"/>
      <c r="N79" s="1"/>
      <c r="O79" s="1"/>
      <c r="P79" s="96"/>
    </row>
    <row r="80" spans="1:16" ht="20.25" customHeight="1">
      <c r="A80" s="27" t="s">
        <v>105</v>
      </c>
      <c r="B80" s="95"/>
      <c r="C80" s="21">
        <f>+C82-C81</f>
        <v>33788179</v>
      </c>
      <c r="D80" s="26"/>
      <c r="E80" s="21">
        <f>+E82-E81</f>
        <v>29655325</v>
      </c>
      <c r="F80" s="26"/>
      <c r="G80" s="21">
        <f>+G82-G81</f>
        <v>26309350</v>
      </c>
      <c r="H80" s="26"/>
      <c r="I80" s="21">
        <f>+I82-I81</f>
        <v>18011053</v>
      </c>
      <c r="K80" s="1"/>
      <c r="L80" s="1"/>
      <c r="M80" s="1"/>
      <c r="N80" s="1"/>
      <c r="O80" s="1"/>
      <c r="P80" s="96"/>
    </row>
    <row r="81" spans="1:16" ht="20.25" customHeight="1">
      <c r="A81" s="27" t="s">
        <v>106</v>
      </c>
      <c r="B81" s="95"/>
      <c r="C81" s="21">
        <v>206355</v>
      </c>
      <c r="D81" s="26"/>
      <c r="E81" s="21">
        <v>178213</v>
      </c>
      <c r="F81" s="26"/>
      <c r="G81" s="21">
        <v>0</v>
      </c>
      <c r="H81" s="49"/>
      <c r="I81" s="21">
        <v>0</v>
      </c>
      <c r="K81" s="1"/>
      <c r="L81" s="1"/>
      <c r="M81" s="1"/>
      <c r="N81" s="1"/>
      <c r="O81" s="1"/>
      <c r="P81" s="96"/>
    </row>
    <row r="82" spans="1:16" ht="20.25" customHeight="1" thickBot="1">
      <c r="B82" s="95"/>
      <c r="C82" s="34">
        <f>+C72</f>
        <v>33994534</v>
      </c>
      <c r="D82" s="26"/>
      <c r="E82" s="34">
        <f>+E72</f>
        <v>29833538</v>
      </c>
      <c r="F82" s="26"/>
      <c r="G82" s="34">
        <f>+G72</f>
        <v>26309350</v>
      </c>
      <c r="H82" s="26"/>
      <c r="I82" s="34">
        <f>+I72</f>
        <v>18011053</v>
      </c>
      <c r="K82" s="1"/>
      <c r="L82" s="1"/>
      <c r="M82" s="1"/>
      <c r="N82" s="1"/>
      <c r="O82" s="1"/>
      <c r="P82" s="96"/>
    </row>
    <row r="83" spans="1:16" ht="3.6" customHeight="1" thickTop="1">
      <c r="A83" s="93"/>
      <c r="B83" s="29"/>
      <c r="C83" s="62"/>
      <c r="D83" s="62"/>
      <c r="E83" s="62"/>
      <c r="F83" s="62"/>
      <c r="G83" s="62"/>
      <c r="H83" s="62"/>
      <c r="I83" s="62"/>
      <c r="K83" s="1"/>
      <c r="L83" s="1"/>
      <c r="M83" s="1"/>
      <c r="N83" s="1"/>
      <c r="O83" s="1"/>
      <c r="P83" s="96"/>
    </row>
    <row r="84" spans="1:16" ht="20.25" customHeight="1">
      <c r="A84" s="98" t="s">
        <v>108</v>
      </c>
      <c r="B84" s="29"/>
      <c r="C84" s="62"/>
      <c r="D84" s="62"/>
      <c r="E84" s="62"/>
      <c r="F84" s="62"/>
      <c r="G84" s="62"/>
      <c r="H84" s="62"/>
      <c r="I84" s="62"/>
      <c r="K84" s="1"/>
      <c r="L84" s="1"/>
      <c r="M84" s="1"/>
      <c r="N84" s="1"/>
      <c r="O84" s="1"/>
      <c r="P84" s="96"/>
    </row>
    <row r="85" spans="1:16" ht="20.25" customHeight="1">
      <c r="A85" s="27" t="s">
        <v>109</v>
      </c>
      <c r="B85" s="28" t="s">
        <v>110</v>
      </c>
      <c r="C85" s="99">
        <v>4.4766978616505559</v>
      </c>
      <c r="D85" s="1"/>
      <c r="E85" s="99">
        <v>4.175364285550252</v>
      </c>
      <c r="F85" s="1"/>
      <c r="G85" s="99">
        <v>3.3433316302153715</v>
      </c>
      <c r="H85" s="1"/>
      <c r="I85" s="99">
        <v>2.594532774301145</v>
      </c>
      <c r="K85" s="1"/>
      <c r="L85" s="1"/>
      <c r="M85" s="1"/>
      <c r="N85" s="1"/>
      <c r="O85" s="1"/>
      <c r="P85" s="96"/>
    </row>
    <row r="86" spans="1:16" ht="20.25" customHeight="1">
      <c r="A86" s="27" t="s">
        <v>111</v>
      </c>
      <c r="B86" s="28" t="s">
        <v>112</v>
      </c>
      <c r="C86" s="21">
        <v>7355761773</v>
      </c>
      <c r="D86" s="8"/>
      <c r="E86" s="21">
        <v>7355761773</v>
      </c>
      <c r="F86" s="8"/>
      <c r="G86" s="21">
        <v>7355761773</v>
      </c>
      <c r="H86" s="8"/>
      <c r="I86" s="21">
        <v>7355761773</v>
      </c>
      <c r="K86" s="1"/>
      <c r="L86" s="1"/>
      <c r="M86" s="1"/>
      <c r="N86" s="1"/>
      <c r="O86" s="1"/>
      <c r="P86" s="96"/>
    </row>
    <row r="87" spans="1:16" ht="20.25" customHeight="1">
      <c r="A87" s="27"/>
      <c r="B87" s="28"/>
      <c r="C87" s="21"/>
      <c r="D87" s="8"/>
      <c r="E87" s="21"/>
      <c r="F87" s="8"/>
      <c r="G87" s="21"/>
      <c r="H87" s="8"/>
      <c r="I87" s="21"/>
      <c r="K87" s="1"/>
      <c r="L87" s="1"/>
      <c r="M87" s="1"/>
      <c r="N87" s="1"/>
      <c r="O87" s="1"/>
      <c r="P87" s="96"/>
    </row>
    <row r="88" spans="1:16" ht="20.25" customHeight="1">
      <c r="A88" s="27"/>
      <c r="B88" s="28"/>
      <c r="C88" s="21"/>
      <c r="D88" s="8"/>
      <c r="E88" s="21"/>
      <c r="F88" s="8"/>
      <c r="G88" s="21"/>
      <c r="H88" s="8"/>
      <c r="I88" s="21"/>
      <c r="K88" s="1"/>
      <c r="L88" s="1"/>
      <c r="M88" s="1"/>
      <c r="N88" s="1"/>
      <c r="O88" s="1"/>
      <c r="P88" s="96"/>
    </row>
    <row r="89" spans="1:16" ht="23.1" customHeight="1">
      <c r="A89" s="35" t="s">
        <v>25</v>
      </c>
      <c r="B89" s="28"/>
      <c r="C89" s="21"/>
      <c r="D89" s="8"/>
      <c r="E89" s="5"/>
      <c r="F89" s="8"/>
      <c r="G89" s="21"/>
      <c r="H89" s="8"/>
      <c r="I89" s="5"/>
      <c r="K89" s="1"/>
      <c r="L89" s="1"/>
      <c r="M89" s="1"/>
      <c r="N89" s="1"/>
      <c r="O89" s="1"/>
      <c r="P89" s="96"/>
    </row>
    <row r="90" spans="1:16" ht="23.1" customHeight="1">
      <c r="A90" s="35"/>
      <c r="B90" s="28"/>
      <c r="C90" s="21"/>
      <c r="D90" s="8"/>
      <c r="E90" s="5"/>
      <c r="F90" s="8"/>
      <c r="G90" s="21"/>
      <c r="H90" s="8"/>
      <c r="I90" s="5"/>
      <c r="K90" s="1"/>
      <c r="L90" s="1"/>
      <c r="M90" s="1"/>
      <c r="N90" s="1"/>
      <c r="O90" s="1"/>
      <c r="P90" s="96"/>
    </row>
    <row r="91" spans="1:16" ht="23.1" customHeight="1">
      <c r="A91" s="35"/>
      <c r="B91" s="28"/>
      <c r="C91" s="21"/>
      <c r="D91" s="8"/>
      <c r="E91" s="5"/>
      <c r="F91" s="8"/>
      <c r="G91" s="21"/>
      <c r="H91" s="8"/>
      <c r="I91" s="5"/>
      <c r="K91" s="1"/>
      <c r="L91" s="1"/>
      <c r="M91" s="1"/>
      <c r="N91" s="1"/>
      <c r="O91" s="1"/>
      <c r="P91" s="96"/>
    </row>
    <row r="92" spans="1:16" ht="23.1" customHeight="1">
      <c r="A92" s="35"/>
      <c r="B92" s="28"/>
      <c r="C92" s="21"/>
      <c r="D92" s="8"/>
      <c r="E92" s="5"/>
      <c r="F92" s="8"/>
      <c r="G92" s="21"/>
      <c r="H92" s="8"/>
      <c r="I92" s="5"/>
      <c r="K92" s="1"/>
      <c r="L92" s="1"/>
      <c r="M92" s="1"/>
      <c r="N92" s="1"/>
      <c r="O92" s="1"/>
      <c r="P92" s="96"/>
    </row>
    <row r="93" spans="1:16" ht="22.35" customHeight="1">
      <c r="A93" s="36" t="s">
        <v>55</v>
      </c>
      <c r="B93" s="36"/>
      <c r="E93" s="107" t="s">
        <v>56</v>
      </c>
      <c r="F93" s="107"/>
      <c r="G93" s="107"/>
      <c r="H93" s="107"/>
      <c r="I93" s="107"/>
    </row>
    <row r="94" spans="1:16" ht="22.35" customHeight="1">
      <c r="A94" s="37" t="s">
        <v>57</v>
      </c>
      <c r="B94" s="37"/>
      <c r="E94" s="107" t="s">
        <v>113</v>
      </c>
      <c r="F94" s="107"/>
      <c r="G94" s="107"/>
      <c r="H94" s="107"/>
      <c r="I94" s="107"/>
    </row>
    <row r="95" spans="1:16" ht="20.25" customHeight="1"/>
  </sheetData>
  <mergeCells count="16">
    <mergeCell ref="E94:I94"/>
    <mergeCell ref="C6:E6"/>
    <mergeCell ref="G6:I6"/>
    <mergeCell ref="A46:I46"/>
    <mergeCell ref="A47:I47"/>
    <mergeCell ref="A48:I48"/>
    <mergeCell ref="C49:E49"/>
    <mergeCell ref="G49:I49"/>
    <mergeCell ref="C51:E51"/>
    <mergeCell ref="G51:I51"/>
    <mergeCell ref="E93:I93"/>
    <mergeCell ref="A1:I1"/>
    <mergeCell ref="A2:I2"/>
    <mergeCell ref="A3:I3"/>
    <mergeCell ref="C4:E4"/>
    <mergeCell ref="G4:I4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43"/>
  <sheetViews>
    <sheetView view="pageBreakPreview" topLeftCell="D1" zoomScale="70" zoomScaleNormal="51" zoomScaleSheetLayoutView="70" zoomScalePageLayoutView="85" workbookViewId="0">
      <selection activeCell="AE25" sqref="AE25"/>
    </sheetView>
  </sheetViews>
  <sheetFormatPr defaultColWidth="9.125" defaultRowHeight="22.35" customHeight="1"/>
  <cols>
    <col min="1" max="1" width="41.625" style="38" customWidth="1"/>
    <col min="2" max="2" width="7.625" style="38" bestFit="1" customWidth="1"/>
    <col min="3" max="3" width="0.625" style="38" customWidth="1"/>
    <col min="4" max="4" width="11.625" style="38" customWidth="1"/>
    <col min="5" max="5" width="0.625" style="38" customWidth="1"/>
    <col min="6" max="6" width="12" style="38" bestFit="1" customWidth="1"/>
    <col min="7" max="7" width="0.625" style="38" customWidth="1"/>
    <col min="8" max="8" width="11.125" style="38" customWidth="1"/>
    <col min="9" max="9" width="0.625" style="38" customWidth="1"/>
    <col min="10" max="10" width="11.625" style="38" customWidth="1"/>
    <col min="11" max="11" width="0.625" style="38" customWidth="1"/>
    <col min="12" max="12" width="11.625" style="38" customWidth="1"/>
    <col min="13" max="13" width="0.625" style="38" customWidth="1"/>
    <col min="14" max="14" width="13.125" style="38" customWidth="1"/>
    <col min="15" max="15" width="0.625" style="38" customWidth="1"/>
    <col min="16" max="16" width="13.125" style="38" customWidth="1"/>
    <col min="17" max="17" width="0.625" style="38" customWidth="1"/>
    <col min="18" max="18" width="13.125" style="38" customWidth="1"/>
    <col min="19" max="19" width="0.625" style="38" customWidth="1"/>
    <col min="20" max="20" width="13.625" style="38" customWidth="1"/>
    <col min="21" max="21" width="0.625" style="38" customWidth="1"/>
    <col min="22" max="22" width="11.625" style="38" customWidth="1"/>
    <col min="23" max="23" width="0.625" style="38" customWidth="1"/>
    <col min="24" max="24" width="12.125" style="38" customWidth="1"/>
    <col min="25" max="25" width="0.625" style="38" customWidth="1"/>
    <col min="26" max="26" width="12.625" style="38" bestFit="1" customWidth="1"/>
    <col min="27" max="27" width="0.625" style="38" customWidth="1"/>
    <col min="28" max="28" width="10.625" style="38" customWidth="1"/>
    <col min="29" max="29" width="0.625" style="38" customWidth="1"/>
    <col min="30" max="30" width="12.125" style="38" customWidth="1"/>
    <col min="31" max="31" width="9.125" style="38"/>
    <col min="32" max="32" width="8.125" style="38" customWidth="1"/>
    <col min="33" max="16384" width="9.125" style="38"/>
  </cols>
  <sheetData>
    <row r="1" spans="1:45" ht="24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</row>
    <row r="2" spans="1:45" ht="24" customHeight="1">
      <c r="A2" s="104" t="s">
        <v>114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</row>
    <row r="3" spans="1:45" ht="24" customHeight="1">
      <c r="A3" s="105" t="s">
        <v>61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75"/>
      <c r="AF3" s="75"/>
    </row>
    <row r="4" spans="1:45" ht="22.3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7"/>
      <c r="AA4" s="77"/>
      <c r="AB4" s="102" t="s">
        <v>3</v>
      </c>
      <c r="AC4" s="102"/>
      <c r="AD4" s="102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45" ht="6" customHeight="1">
      <c r="A5" s="40"/>
      <c r="B5" s="40"/>
      <c r="C5" s="40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80"/>
      <c r="AA5" s="80"/>
      <c r="AB5" s="81"/>
      <c r="AC5" s="81"/>
      <c r="AD5" s="81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</row>
    <row r="6" spans="1:45" s="42" customFormat="1" ht="22.35" customHeight="1">
      <c r="D6" s="108" t="s">
        <v>4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</row>
    <row r="7" spans="1:45" s="42" customFormat="1" ht="22.35" customHeight="1">
      <c r="D7" s="112" t="s">
        <v>115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74"/>
      <c r="Z7" s="28"/>
      <c r="AA7" s="28"/>
      <c r="AB7" s="28" t="s">
        <v>116</v>
      </c>
      <c r="AC7" s="28"/>
      <c r="AD7" s="28" t="s">
        <v>117</v>
      </c>
    </row>
    <row r="8" spans="1:45" s="42" customFormat="1" ht="22.35" customHeight="1">
      <c r="D8" s="72" t="s">
        <v>118</v>
      </c>
      <c r="E8" s="72"/>
      <c r="F8" s="72" t="s">
        <v>119</v>
      </c>
      <c r="G8" s="72"/>
      <c r="H8" s="112" t="s">
        <v>46</v>
      </c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74"/>
      <c r="T8" s="74"/>
      <c r="U8" s="82"/>
      <c r="V8" s="113" t="s">
        <v>47</v>
      </c>
      <c r="W8" s="113"/>
      <c r="X8" s="113"/>
      <c r="Y8" s="72"/>
      <c r="Z8" s="82" t="s">
        <v>117</v>
      </c>
      <c r="AA8" s="28"/>
      <c r="AB8" s="45" t="s">
        <v>120</v>
      </c>
      <c r="AC8" s="45"/>
      <c r="AD8" s="28"/>
    </row>
    <row r="9" spans="1:45" s="42" customFormat="1" ht="22.35" customHeight="1">
      <c r="D9" s="45" t="s">
        <v>121</v>
      </c>
      <c r="E9" s="45"/>
      <c r="F9" s="45" t="s">
        <v>122</v>
      </c>
      <c r="G9" s="45"/>
      <c r="H9" s="72" t="s">
        <v>123</v>
      </c>
      <c r="I9" s="72"/>
      <c r="J9" s="72" t="s">
        <v>124</v>
      </c>
      <c r="K9" s="72"/>
      <c r="L9" s="72" t="s">
        <v>125</v>
      </c>
      <c r="M9" s="72"/>
      <c r="N9" s="72" t="s">
        <v>126</v>
      </c>
      <c r="O9" s="72"/>
      <c r="P9" s="72" t="s">
        <v>127</v>
      </c>
      <c r="Q9" s="72"/>
      <c r="R9" s="72" t="s">
        <v>128</v>
      </c>
      <c r="S9" s="72"/>
      <c r="T9" s="72" t="s">
        <v>128</v>
      </c>
      <c r="U9" s="72"/>
      <c r="V9" s="45" t="s">
        <v>48</v>
      </c>
      <c r="W9" s="45"/>
      <c r="X9" s="45" t="s">
        <v>50</v>
      </c>
      <c r="Y9" s="45"/>
      <c r="Z9" s="45" t="s">
        <v>129</v>
      </c>
      <c r="AA9" s="45"/>
      <c r="AB9" s="45" t="s">
        <v>130</v>
      </c>
      <c r="AC9" s="45"/>
    </row>
    <row r="10" spans="1:45" s="42" customFormat="1" ht="22.35" customHeight="1">
      <c r="D10" s="45" t="s">
        <v>131</v>
      </c>
      <c r="E10" s="45"/>
      <c r="F10" s="45"/>
      <c r="G10" s="45"/>
      <c r="H10" s="45" t="s">
        <v>132</v>
      </c>
      <c r="I10" s="45"/>
      <c r="J10" s="46" t="s">
        <v>132</v>
      </c>
      <c r="K10" s="45"/>
      <c r="L10" s="46" t="s">
        <v>132</v>
      </c>
      <c r="M10" s="46"/>
      <c r="N10" s="46" t="s">
        <v>133</v>
      </c>
      <c r="O10" s="46"/>
      <c r="P10" s="46" t="s">
        <v>134</v>
      </c>
      <c r="Q10" s="46"/>
      <c r="R10" s="46" t="s">
        <v>132</v>
      </c>
      <c r="S10" s="46"/>
      <c r="T10" s="46" t="s">
        <v>132</v>
      </c>
      <c r="U10" s="46"/>
      <c r="V10" s="45" t="s">
        <v>135</v>
      </c>
      <c r="W10" s="45"/>
      <c r="X10" s="45"/>
      <c r="Y10" s="45"/>
      <c r="Z10" s="45" t="s">
        <v>136</v>
      </c>
      <c r="AA10" s="45"/>
      <c r="AB10" s="45" t="s">
        <v>137</v>
      </c>
      <c r="AC10" s="45"/>
    </row>
    <row r="11" spans="1:45" s="42" customFormat="1" ht="22.35" customHeight="1">
      <c r="D11" s="45"/>
      <c r="E11" s="45"/>
      <c r="F11" s="45"/>
      <c r="G11" s="45"/>
      <c r="H11" s="45" t="s">
        <v>138</v>
      </c>
      <c r="I11" s="45"/>
      <c r="J11" s="46" t="s">
        <v>139</v>
      </c>
      <c r="K11" s="45"/>
      <c r="L11" s="46" t="s">
        <v>140</v>
      </c>
      <c r="M11" s="46"/>
      <c r="N11" s="46" t="s">
        <v>141</v>
      </c>
      <c r="O11" s="46"/>
      <c r="P11" s="46" t="s">
        <v>142</v>
      </c>
      <c r="Q11" s="46"/>
      <c r="R11" s="46" t="s">
        <v>143</v>
      </c>
      <c r="S11" s="46"/>
      <c r="T11" s="46" t="s">
        <v>139</v>
      </c>
      <c r="U11" s="46"/>
      <c r="V11" s="45" t="s">
        <v>144</v>
      </c>
      <c r="W11" s="45"/>
      <c r="X11" s="45"/>
      <c r="Y11" s="45"/>
      <c r="Z11" s="45"/>
      <c r="AA11" s="45"/>
      <c r="AB11" s="45"/>
      <c r="AC11" s="45"/>
    </row>
    <row r="12" spans="1:45" s="42" customFormat="1" ht="22.35" customHeight="1">
      <c r="D12" s="45"/>
      <c r="E12" s="45"/>
      <c r="F12" s="45"/>
      <c r="G12" s="45"/>
      <c r="H12" s="45" t="s">
        <v>10</v>
      </c>
      <c r="I12" s="45"/>
      <c r="J12" s="46" t="s">
        <v>145</v>
      </c>
      <c r="K12" s="45"/>
      <c r="L12" s="46" t="s">
        <v>146</v>
      </c>
      <c r="M12" s="46"/>
      <c r="N12" s="46" t="s">
        <v>147</v>
      </c>
      <c r="O12" s="46"/>
      <c r="P12" s="46" t="s">
        <v>148</v>
      </c>
      <c r="Q12" s="46"/>
      <c r="R12" s="46" t="s">
        <v>149</v>
      </c>
      <c r="S12" s="46"/>
      <c r="T12" s="46" t="s">
        <v>150</v>
      </c>
      <c r="U12" s="46"/>
      <c r="V12" s="45"/>
      <c r="W12" s="45"/>
      <c r="X12" s="45"/>
      <c r="Y12" s="45"/>
      <c r="Z12" s="45"/>
      <c r="AA12" s="45"/>
      <c r="AB12" s="45"/>
      <c r="AC12" s="45"/>
    </row>
    <row r="13" spans="1:45" s="42" customFormat="1" ht="22.35" customHeight="1">
      <c r="B13" s="83" t="s">
        <v>7</v>
      </c>
      <c r="D13" s="45"/>
      <c r="E13" s="45"/>
      <c r="F13" s="45"/>
      <c r="G13" s="45"/>
      <c r="H13" s="45"/>
      <c r="I13" s="45"/>
      <c r="J13" s="46"/>
      <c r="K13" s="45"/>
      <c r="L13" s="46"/>
      <c r="M13" s="46"/>
      <c r="N13" s="46"/>
      <c r="O13" s="46"/>
      <c r="P13" s="46" t="s">
        <v>151</v>
      </c>
      <c r="Q13" s="46"/>
      <c r="R13" s="46" t="s">
        <v>152</v>
      </c>
      <c r="S13" s="46"/>
      <c r="T13" s="46" t="s">
        <v>153</v>
      </c>
      <c r="U13" s="46"/>
      <c r="V13" s="45"/>
      <c r="W13" s="45"/>
      <c r="X13" s="45"/>
      <c r="Y13" s="45"/>
      <c r="Z13" s="45"/>
      <c r="AA13" s="45"/>
      <c r="AB13" s="45"/>
      <c r="AC13" s="45"/>
    </row>
    <row r="14" spans="1:45" s="42" customFormat="1" ht="5.0999999999999996" customHeight="1">
      <c r="B14" s="45"/>
      <c r="C14" s="45"/>
      <c r="D14" s="47"/>
      <c r="E14" s="45"/>
      <c r="F14" s="47"/>
      <c r="G14" s="45"/>
      <c r="H14" s="47"/>
      <c r="I14" s="45"/>
      <c r="J14" s="84"/>
      <c r="K14" s="45"/>
      <c r="L14" s="84"/>
      <c r="M14" s="46"/>
      <c r="N14" s="84"/>
      <c r="O14" s="46"/>
      <c r="P14" s="84"/>
      <c r="Q14" s="46"/>
      <c r="R14" s="84"/>
      <c r="S14" s="46"/>
      <c r="T14" s="84"/>
      <c r="U14" s="46"/>
      <c r="V14" s="47"/>
      <c r="W14" s="45"/>
      <c r="X14" s="47"/>
      <c r="Y14" s="45"/>
      <c r="Z14" s="47"/>
      <c r="AA14" s="45"/>
      <c r="AB14" s="47"/>
      <c r="AC14" s="45"/>
      <c r="AD14" s="85"/>
    </row>
    <row r="15" spans="1:45" s="42" customFormat="1" ht="6" customHeight="1">
      <c r="D15" s="42" t="s">
        <v>154</v>
      </c>
      <c r="J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45" s="42" customFormat="1" ht="22.05" customHeight="1">
      <c r="A16" s="48" t="s">
        <v>155</v>
      </c>
      <c r="B16" s="48"/>
      <c r="C16" s="48"/>
      <c r="D16" s="21">
        <v>73557618</v>
      </c>
      <c r="E16" s="12"/>
      <c r="F16" s="21">
        <v>52878749</v>
      </c>
      <c r="G16" s="12"/>
      <c r="H16" s="21">
        <v>10053866</v>
      </c>
      <c r="I16" s="21"/>
      <c r="J16" s="21">
        <v>643628</v>
      </c>
      <c r="K16" s="21"/>
      <c r="L16" s="21">
        <v>-155578</v>
      </c>
      <c r="M16" s="21"/>
      <c r="N16" s="21">
        <v>-72536</v>
      </c>
      <c r="O16" s="21"/>
      <c r="P16" s="21">
        <v>-336</v>
      </c>
      <c r="Q16" s="21"/>
      <c r="R16" s="21">
        <v>-5217755</v>
      </c>
      <c r="S16" s="12"/>
      <c r="T16" s="21">
        <v>-951728</v>
      </c>
      <c r="U16" s="12"/>
      <c r="V16" s="21">
        <v>7574144</v>
      </c>
      <c r="W16" s="21"/>
      <c r="X16" s="21">
        <v>179205803</v>
      </c>
      <c r="Y16" s="11"/>
      <c r="Z16" s="50">
        <f>SUM(D16:X16)</f>
        <v>317515875</v>
      </c>
      <c r="AA16" s="12"/>
      <c r="AB16" s="21">
        <v>720777</v>
      </c>
      <c r="AC16" s="12"/>
      <c r="AD16" s="50">
        <f t="shared" ref="AD16:AD18" si="0">Z16+AB16</f>
        <v>318236652</v>
      </c>
    </row>
    <row r="17" spans="1:30" s="42" customFormat="1" ht="22.05" customHeight="1">
      <c r="A17" s="48" t="s">
        <v>98</v>
      </c>
      <c r="B17" s="43"/>
      <c r="C17" s="48"/>
      <c r="D17" s="21">
        <v>0</v>
      </c>
      <c r="E17" s="12"/>
      <c r="F17" s="21">
        <v>0</v>
      </c>
      <c r="G17" s="12"/>
      <c r="H17" s="21">
        <v>-223090</v>
      </c>
      <c r="I17" s="11"/>
      <c r="J17" s="21">
        <v>0</v>
      </c>
      <c r="K17" s="11"/>
      <c r="L17" s="21">
        <v>0</v>
      </c>
      <c r="M17" s="12"/>
      <c r="N17" s="21">
        <v>0</v>
      </c>
      <c r="O17" s="12"/>
      <c r="P17" s="21">
        <v>0</v>
      </c>
      <c r="Q17" s="12"/>
      <c r="R17" s="21">
        <v>0</v>
      </c>
      <c r="S17" s="12"/>
      <c r="T17" s="21">
        <v>0</v>
      </c>
      <c r="U17" s="12"/>
      <c r="V17" s="21">
        <v>0</v>
      </c>
      <c r="W17" s="12"/>
      <c r="X17" s="52">
        <f>-H17</f>
        <v>223090</v>
      </c>
      <c r="Y17" s="11"/>
      <c r="Z17" s="52">
        <f t="shared" ref="Z17:Z18" si="1">SUM(D17:X17)</f>
        <v>0</v>
      </c>
      <c r="AA17" s="12"/>
      <c r="AB17" s="21">
        <v>0</v>
      </c>
      <c r="AC17" s="12"/>
      <c r="AD17" s="21">
        <f t="shared" si="0"/>
        <v>0</v>
      </c>
    </row>
    <row r="18" spans="1:30" s="42" customFormat="1" ht="22.05" customHeight="1">
      <c r="A18" s="48" t="s">
        <v>156</v>
      </c>
      <c r="B18" s="54" t="s">
        <v>157</v>
      </c>
      <c r="C18" s="48"/>
      <c r="D18" s="21">
        <v>0</v>
      </c>
      <c r="E18" s="12"/>
      <c r="F18" s="21">
        <v>0</v>
      </c>
      <c r="G18" s="12"/>
      <c r="H18" s="21">
        <v>0</v>
      </c>
      <c r="I18" s="11"/>
      <c r="J18" s="21">
        <v>0</v>
      </c>
      <c r="K18" s="11"/>
      <c r="L18" s="21">
        <v>0</v>
      </c>
      <c r="M18" s="12"/>
      <c r="N18" s="21">
        <v>0</v>
      </c>
      <c r="O18" s="12"/>
      <c r="P18" s="21">
        <v>0</v>
      </c>
      <c r="Q18" s="12"/>
      <c r="R18" s="21">
        <v>0</v>
      </c>
      <c r="S18" s="12"/>
      <c r="T18" s="21">
        <v>0</v>
      </c>
      <c r="U18" s="12"/>
      <c r="V18" s="21">
        <v>0</v>
      </c>
      <c r="W18" s="12"/>
      <c r="X18" s="52">
        <v>-6252398</v>
      </c>
      <c r="Y18" s="11"/>
      <c r="Z18" s="52">
        <f t="shared" si="1"/>
        <v>-6252398</v>
      </c>
      <c r="AA18" s="12"/>
      <c r="AB18" s="52">
        <v>-58848</v>
      </c>
      <c r="AC18" s="12"/>
      <c r="AD18" s="52">
        <f t="shared" si="0"/>
        <v>-6311246</v>
      </c>
    </row>
    <row r="19" spans="1:30" s="42" customFormat="1" ht="22.05" customHeight="1">
      <c r="A19" s="48" t="s">
        <v>158</v>
      </c>
      <c r="B19" s="54"/>
      <c r="C19" s="51"/>
      <c r="D19" s="21"/>
      <c r="E19" s="12"/>
      <c r="F19" s="21"/>
      <c r="G19" s="12"/>
      <c r="H19" s="21"/>
      <c r="I19" s="11"/>
      <c r="J19" s="21"/>
      <c r="K19" s="11"/>
      <c r="L19" s="21"/>
      <c r="M19" s="12"/>
      <c r="N19" s="21"/>
      <c r="O19" s="12"/>
      <c r="P19" s="21"/>
      <c r="Q19" s="12"/>
      <c r="R19" s="21"/>
      <c r="S19" s="11"/>
      <c r="T19" s="21"/>
      <c r="U19" s="11"/>
      <c r="V19" s="21"/>
      <c r="W19" s="12"/>
      <c r="X19" s="21"/>
      <c r="Y19" s="11"/>
      <c r="Z19" s="50"/>
      <c r="AA19" s="11"/>
      <c r="AB19" s="21"/>
      <c r="AC19" s="11"/>
      <c r="AD19" s="50"/>
    </row>
    <row r="20" spans="1:30" s="42" customFormat="1" ht="22.05" customHeight="1">
      <c r="A20" s="57" t="s">
        <v>159</v>
      </c>
      <c r="B20" s="54"/>
      <c r="C20" s="51"/>
      <c r="D20" s="21">
        <v>0</v>
      </c>
      <c r="E20" s="12"/>
      <c r="F20" s="21">
        <v>0</v>
      </c>
      <c r="G20" s="12"/>
      <c r="H20" s="21">
        <v>0</v>
      </c>
      <c r="I20" s="11"/>
      <c r="J20" s="21">
        <v>379029</v>
      </c>
      <c r="K20" s="11"/>
      <c r="L20" s="21">
        <v>0</v>
      </c>
      <c r="M20" s="12"/>
      <c r="N20" s="21">
        <v>0</v>
      </c>
      <c r="O20" s="12"/>
      <c r="P20" s="21">
        <v>0</v>
      </c>
      <c r="Q20" s="12"/>
      <c r="R20" s="21">
        <v>0</v>
      </c>
      <c r="S20" s="11"/>
      <c r="T20" s="21">
        <v>0</v>
      </c>
      <c r="U20" s="11"/>
      <c r="V20" s="21">
        <v>0</v>
      </c>
      <c r="W20" s="12"/>
      <c r="X20" s="21">
        <f>-J20</f>
        <v>-379029</v>
      </c>
      <c r="Y20" s="11"/>
      <c r="Z20" s="52">
        <f>J20+X20</f>
        <v>0</v>
      </c>
      <c r="AA20" s="11"/>
      <c r="AB20" s="21">
        <v>0</v>
      </c>
      <c r="AC20" s="11"/>
      <c r="AD20" s="21">
        <f>Z20+AB20</f>
        <v>0</v>
      </c>
    </row>
    <row r="21" spans="1:30" s="42" customFormat="1" ht="21.6" customHeight="1">
      <c r="A21" s="51" t="s">
        <v>160</v>
      </c>
      <c r="B21" s="54"/>
      <c r="C21" s="51"/>
      <c r="D21" s="21">
        <v>0</v>
      </c>
      <c r="E21" s="12"/>
      <c r="F21" s="21">
        <v>0</v>
      </c>
      <c r="G21" s="12"/>
      <c r="H21" s="21">
        <v>0</v>
      </c>
      <c r="I21" s="12"/>
      <c r="J21" s="21">
        <v>-1995481</v>
      </c>
      <c r="K21" s="50"/>
      <c r="L21" s="21">
        <v>210365</v>
      </c>
      <c r="M21" s="11"/>
      <c r="N21" s="21">
        <v>-22389</v>
      </c>
      <c r="O21" s="11"/>
      <c r="P21" s="21">
        <v>-60996</v>
      </c>
      <c r="Q21" s="11"/>
      <c r="R21" s="21">
        <v>0</v>
      </c>
      <c r="S21" s="11"/>
      <c r="T21" s="21">
        <v>0</v>
      </c>
      <c r="U21" s="11"/>
      <c r="V21" s="21">
        <v>0</v>
      </c>
      <c r="W21" s="12"/>
      <c r="X21" s="21">
        <v>31523826</v>
      </c>
      <c r="Y21" s="11"/>
      <c r="Z21" s="52">
        <f t="shared" ref="Z21:Z22" si="2">SUM(D21:X21)</f>
        <v>29655325</v>
      </c>
      <c r="AA21" s="11"/>
      <c r="AB21" s="52">
        <v>178213</v>
      </c>
      <c r="AC21" s="11"/>
      <c r="AD21" s="52">
        <f t="shared" ref="AD21:AD22" si="3">Z21+AB21</f>
        <v>29833538</v>
      </c>
    </row>
    <row r="22" spans="1:30" s="42" customFormat="1" ht="21.6" customHeight="1">
      <c r="A22" s="51" t="s">
        <v>161</v>
      </c>
      <c r="B22" s="54"/>
      <c r="C22" s="51"/>
      <c r="D22" s="21">
        <v>0</v>
      </c>
      <c r="E22" s="12"/>
      <c r="F22" s="21">
        <v>0</v>
      </c>
      <c r="G22" s="12"/>
      <c r="H22" s="21">
        <v>0</v>
      </c>
      <c r="I22" s="12"/>
      <c r="J22" s="21">
        <v>0</v>
      </c>
      <c r="K22" s="50"/>
      <c r="L22" s="21">
        <v>0</v>
      </c>
      <c r="M22" s="11"/>
      <c r="N22" s="21">
        <v>0</v>
      </c>
      <c r="O22" s="11"/>
      <c r="P22" s="21">
        <v>0</v>
      </c>
      <c r="Q22" s="11"/>
      <c r="R22" s="21">
        <v>0</v>
      </c>
      <c r="S22" s="11"/>
      <c r="T22" s="21">
        <v>0</v>
      </c>
      <c r="U22" s="11"/>
      <c r="V22" s="21">
        <v>0</v>
      </c>
      <c r="W22" s="12"/>
      <c r="X22" s="52">
        <v>81</v>
      </c>
      <c r="Y22" s="11"/>
      <c r="Z22" s="52">
        <f t="shared" si="2"/>
        <v>81</v>
      </c>
      <c r="AA22" s="11"/>
      <c r="AB22" s="21">
        <v>-1</v>
      </c>
      <c r="AC22" s="11"/>
      <c r="AD22" s="52">
        <f t="shared" si="3"/>
        <v>80</v>
      </c>
    </row>
    <row r="23" spans="1:30" s="13" customFormat="1" ht="22.05" customHeight="1" thickBot="1">
      <c r="A23" s="53" t="s">
        <v>162</v>
      </c>
      <c r="B23" s="53"/>
      <c r="C23" s="53"/>
      <c r="D23" s="55">
        <f>SUM(D16:D22)</f>
        <v>73557618</v>
      </c>
      <c r="E23" s="50"/>
      <c r="F23" s="55">
        <f>SUM(F16:F22)</f>
        <v>52878749</v>
      </c>
      <c r="G23" s="50"/>
      <c r="H23" s="55">
        <f>SUM(H16:H22)</f>
        <v>9830776</v>
      </c>
      <c r="I23" s="50"/>
      <c r="J23" s="55">
        <f>SUM(J16:J22)</f>
        <v>-972824</v>
      </c>
      <c r="K23" s="50"/>
      <c r="L23" s="55">
        <f>SUM(L16:L22)</f>
        <v>54787</v>
      </c>
      <c r="M23" s="50"/>
      <c r="N23" s="55">
        <f>SUM(N16:N22)</f>
        <v>-94925</v>
      </c>
      <c r="O23" s="50"/>
      <c r="P23" s="34">
        <f>SUM(P16:P22)</f>
        <v>-61332</v>
      </c>
      <c r="Q23" s="50"/>
      <c r="R23" s="34">
        <f>SUM(R16:R22)</f>
        <v>-5217755</v>
      </c>
      <c r="S23" s="50"/>
      <c r="T23" s="34">
        <f>SUM(T16:T22)</f>
        <v>-951728</v>
      </c>
      <c r="U23" s="50"/>
      <c r="V23" s="34">
        <f>SUM(V16:V22)</f>
        <v>7574144</v>
      </c>
      <c r="W23" s="50"/>
      <c r="X23" s="34">
        <f>SUM(X16:X22)</f>
        <v>204321373</v>
      </c>
      <c r="Y23" s="50"/>
      <c r="Z23" s="34">
        <f>SUM(Z16:Z22)</f>
        <v>340918883</v>
      </c>
      <c r="AA23" s="50"/>
      <c r="AB23" s="34">
        <f>SUM(AB16:AB22)</f>
        <v>840141</v>
      </c>
      <c r="AC23" s="50"/>
      <c r="AD23" s="55">
        <f>SUM(AD16:AD22)</f>
        <v>341759024</v>
      </c>
    </row>
    <row r="24" spans="1:30" s="17" customFormat="1" ht="6" customHeight="1" thickTop="1">
      <c r="A24" s="14"/>
      <c r="B24" s="18"/>
      <c r="C24" s="1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9"/>
      <c r="W24" s="19"/>
      <c r="X24" s="13"/>
      <c r="Y24" s="13"/>
      <c r="Z24" s="13"/>
      <c r="AA24" s="13"/>
      <c r="AB24" s="13"/>
      <c r="AC24" s="13"/>
      <c r="AD24" s="13"/>
    </row>
    <row r="25" spans="1:30" s="42" customFormat="1" ht="21.6" customHeight="1">
      <c r="A25" s="48" t="s">
        <v>163</v>
      </c>
      <c r="B25" s="48"/>
      <c r="C25" s="48"/>
      <c r="D25" s="21">
        <v>73557618</v>
      </c>
      <c r="E25" s="12"/>
      <c r="F25" s="21">
        <v>52878749</v>
      </c>
      <c r="G25" s="12"/>
      <c r="H25" s="21">
        <v>9830776</v>
      </c>
      <c r="I25" s="21"/>
      <c r="J25" s="21">
        <v>-972824</v>
      </c>
      <c r="K25" s="21"/>
      <c r="L25" s="21">
        <v>54787</v>
      </c>
      <c r="M25" s="21"/>
      <c r="N25" s="21">
        <v>-94925</v>
      </c>
      <c r="O25" s="21"/>
      <c r="P25" s="21">
        <v>-61332</v>
      </c>
      <c r="Q25" s="21"/>
      <c r="R25" s="21">
        <v>-5217755</v>
      </c>
      <c r="S25" s="21"/>
      <c r="T25" s="21">
        <v>-951728</v>
      </c>
      <c r="U25" s="21"/>
      <c r="V25" s="21">
        <v>7574144</v>
      </c>
      <c r="W25" s="21"/>
      <c r="X25" s="21">
        <v>204321373</v>
      </c>
      <c r="Y25" s="21"/>
      <c r="Z25" s="21">
        <f>SUM(D25:X25)</f>
        <v>340918883</v>
      </c>
      <c r="AA25" s="21"/>
      <c r="AB25" s="21">
        <v>840141</v>
      </c>
      <c r="AC25" s="21"/>
      <c r="AD25" s="21">
        <f t="shared" ref="AD25:AD27" si="4">Z25+AB25</f>
        <v>341759024</v>
      </c>
    </row>
    <row r="26" spans="1:30" s="42" customFormat="1" ht="21.6" customHeight="1">
      <c r="A26" s="48" t="s">
        <v>98</v>
      </c>
      <c r="B26" s="43"/>
      <c r="C26" s="48"/>
      <c r="D26" s="21">
        <v>0</v>
      </c>
      <c r="E26" s="12"/>
      <c r="F26" s="21">
        <v>0</v>
      </c>
      <c r="G26" s="12"/>
      <c r="H26" s="21">
        <v>-261273</v>
      </c>
      <c r="I26" s="11"/>
      <c r="J26" s="21">
        <v>0</v>
      </c>
      <c r="K26" s="11"/>
      <c r="L26" s="21">
        <v>0</v>
      </c>
      <c r="M26" s="12"/>
      <c r="N26" s="21">
        <v>0</v>
      </c>
      <c r="O26" s="12"/>
      <c r="P26" s="21">
        <v>0</v>
      </c>
      <c r="Q26" s="12"/>
      <c r="R26" s="21">
        <v>0</v>
      </c>
      <c r="S26" s="12"/>
      <c r="T26" s="21">
        <v>0</v>
      </c>
      <c r="U26" s="12"/>
      <c r="V26" s="21">
        <v>0</v>
      </c>
      <c r="W26" s="12"/>
      <c r="X26" s="52">
        <f>-H26</f>
        <v>261273</v>
      </c>
      <c r="Y26" s="11"/>
      <c r="Z26" s="52">
        <f t="shared" ref="Z26:Z27" si="5">SUM(D26:X26)</f>
        <v>0</v>
      </c>
      <c r="AA26" s="12"/>
      <c r="AB26" s="21">
        <v>0</v>
      </c>
      <c r="AC26" s="12"/>
      <c r="AD26" s="21">
        <f t="shared" si="4"/>
        <v>0</v>
      </c>
    </row>
    <row r="27" spans="1:30" s="42" customFormat="1" ht="21.6" customHeight="1">
      <c r="A27" s="48" t="s">
        <v>156</v>
      </c>
      <c r="B27" s="54" t="s">
        <v>157</v>
      </c>
      <c r="C27" s="48"/>
      <c r="D27" s="21">
        <v>0</v>
      </c>
      <c r="E27" s="12"/>
      <c r="F27" s="21">
        <v>0</v>
      </c>
      <c r="G27" s="12"/>
      <c r="H27" s="21">
        <v>0</v>
      </c>
      <c r="I27" s="11"/>
      <c r="J27" s="21">
        <v>0</v>
      </c>
      <c r="K27" s="11"/>
      <c r="L27" s="21">
        <v>0</v>
      </c>
      <c r="M27" s="12"/>
      <c r="N27" s="21">
        <v>0</v>
      </c>
      <c r="O27" s="12"/>
      <c r="P27" s="21">
        <v>0</v>
      </c>
      <c r="Q27" s="12"/>
      <c r="R27" s="21">
        <v>0</v>
      </c>
      <c r="S27" s="12"/>
      <c r="T27" s="21">
        <v>0</v>
      </c>
      <c r="U27" s="12"/>
      <c r="V27" s="21">
        <v>0</v>
      </c>
      <c r="W27" s="12"/>
      <c r="X27" s="52">
        <v>-6252398</v>
      </c>
      <c r="Y27" s="11"/>
      <c r="Z27" s="52">
        <f t="shared" si="5"/>
        <v>-6252398</v>
      </c>
      <c r="AA27" s="12"/>
      <c r="AB27" s="52">
        <v>-56746</v>
      </c>
      <c r="AC27" s="12"/>
      <c r="AD27" s="52">
        <f t="shared" si="4"/>
        <v>-6309144</v>
      </c>
    </row>
    <row r="28" spans="1:30" s="42" customFormat="1" ht="21.75" customHeight="1">
      <c r="A28" s="48" t="s">
        <v>158</v>
      </c>
      <c r="B28" s="43"/>
      <c r="C28" s="48"/>
      <c r="D28" s="21"/>
      <c r="E28" s="12"/>
      <c r="F28" s="21"/>
      <c r="G28" s="12"/>
      <c r="H28" s="21"/>
      <c r="I28" s="11"/>
      <c r="J28" s="21"/>
      <c r="K28" s="11"/>
      <c r="L28" s="21"/>
      <c r="M28" s="12"/>
      <c r="N28" s="21"/>
      <c r="O28" s="12"/>
      <c r="P28" s="21"/>
      <c r="Q28" s="12"/>
      <c r="R28" s="21"/>
      <c r="S28" s="12"/>
      <c r="T28" s="21"/>
      <c r="U28" s="12"/>
      <c r="V28" s="21"/>
      <c r="W28" s="12"/>
      <c r="X28" s="52"/>
      <c r="Y28" s="11"/>
      <c r="Z28" s="52"/>
      <c r="AA28" s="12"/>
      <c r="AB28" s="21"/>
      <c r="AC28" s="12"/>
      <c r="AD28" s="21"/>
    </row>
    <row r="29" spans="1:30" s="42" customFormat="1" ht="21.75" customHeight="1">
      <c r="A29" s="57" t="s">
        <v>159</v>
      </c>
      <c r="B29" s="48"/>
      <c r="C29" s="48"/>
      <c r="D29" s="21">
        <v>0</v>
      </c>
      <c r="E29" s="12"/>
      <c r="F29" s="21">
        <v>0</v>
      </c>
      <c r="G29" s="12"/>
      <c r="H29" s="21">
        <v>0</v>
      </c>
      <c r="I29" s="11"/>
      <c r="J29" s="21">
        <v>401130</v>
      </c>
      <c r="K29" s="11"/>
      <c r="L29" s="21">
        <v>0</v>
      </c>
      <c r="M29" s="12"/>
      <c r="N29" s="21">
        <v>0</v>
      </c>
      <c r="O29" s="12"/>
      <c r="P29" s="21">
        <v>0</v>
      </c>
      <c r="Q29" s="12"/>
      <c r="R29" s="21">
        <v>0</v>
      </c>
      <c r="S29" s="12"/>
      <c r="T29" s="21">
        <v>0</v>
      </c>
      <c r="U29" s="12"/>
      <c r="V29" s="21">
        <v>0</v>
      </c>
      <c r="W29" s="12"/>
      <c r="X29" s="21">
        <f>-J29</f>
        <v>-401130</v>
      </c>
      <c r="Y29" s="11"/>
      <c r="Z29" s="52">
        <f>J29+X29</f>
        <v>0</v>
      </c>
      <c r="AA29" s="12"/>
      <c r="AB29" s="21">
        <v>0</v>
      </c>
      <c r="AC29" s="12"/>
      <c r="AD29" s="21">
        <f>Z29+AB29</f>
        <v>0</v>
      </c>
    </row>
    <row r="30" spans="1:30" s="24" customFormat="1" ht="21.75" customHeight="1">
      <c r="A30" s="20" t="s">
        <v>160</v>
      </c>
      <c r="B30" s="20"/>
      <c r="C30" s="20"/>
      <c r="D30" s="21">
        <v>0</v>
      </c>
      <c r="E30" s="22"/>
      <c r="F30" s="21">
        <v>0</v>
      </c>
      <c r="G30" s="22"/>
      <c r="H30" s="21">
        <v>2205132</v>
      </c>
      <c r="I30" s="22"/>
      <c r="J30" s="21">
        <v>-721091</v>
      </c>
      <c r="K30" s="23"/>
      <c r="L30" s="21">
        <v>-834027</v>
      </c>
      <c r="M30" s="6"/>
      <c r="N30" s="21">
        <v>312237</v>
      </c>
      <c r="O30" s="6"/>
      <c r="P30" s="21">
        <v>-9248</v>
      </c>
      <c r="Q30" s="6"/>
      <c r="R30" s="21">
        <v>0</v>
      </c>
      <c r="S30" s="6"/>
      <c r="T30" s="21">
        <v>0</v>
      </c>
      <c r="U30" s="6"/>
      <c r="V30" s="21">
        <v>0</v>
      </c>
      <c r="W30" s="22"/>
      <c r="X30" s="21">
        <v>32835176</v>
      </c>
      <c r="Y30" s="6"/>
      <c r="Z30" s="21">
        <f t="shared" ref="Z30:Z31" si="6">SUM(D30:X30)</f>
        <v>33788179</v>
      </c>
      <c r="AA30" s="6"/>
      <c r="AB30" s="21">
        <v>206355</v>
      </c>
      <c r="AC30" s="6"/>
      <c r="AD30" s="21">
        <f t="shared" ref="AD30:AD31" si="7">Z30+AB30</f>
        <v>33994534</v>
      </c>
    </row>
    <row r="31" spans="1:30" s="42" customFormat="1" ht="21.75" customHeight="1">
      <c r="A31" s="51" t="s">
        <v>164</v>
      </c>
      <c r="B31" s="51"/>
      <c r="C31" s="51"/>
      <c r="D31" s="21">
        <v>0</v>
      </c>
      <c r="E31" s="12"/>
      <c r="F31" s="21">
        <v>0</v>
      </c>
      <c r="G31" s="12"/>
      <c r="H31" s="21">
        <v>0</v>
      </c>
      <c r="I31" s="12"/>
      <c r="J31" s="21">
        <v>0</v>
      </c>
      <c r="K31" s="11"/>
      <c r="L31" s="21">
        <v>0</v>
      </c>
      <c r="M31" s="12"/>
      <c r="N31" s="21">
        <v>0</v>
      </c>
      <c r="O31" s="12"/>
      <c r="P31" s="21">
        <v>0</v>
      </c>
      <c r="Q31" s="12"/>
      <c r="R31" s="21">
        <v>0</v>
      </c>
      <c r="S31" s="12"/>
      <c r="T31" s="21">
        <v>0</v>
      </c>
      <c r="U31" s="12"/>
      <c r="V31" s="21">
        <v>0</v>
      </c>
      <c r="W31" s="12"/>
      <c r="X31" s="21">
        <v>0</v>
      </c>
      <c r="Y31" s="11"/>
      <c r="Z31" s="52">
        <f t="shared" si="6"/>
        <v>0</v>
      </c>
      <c r="AA31" s="11"/>
      <c r="AB31" s="21">
        <v>2023770</v>
      </c>
      <c r="AC31" s="11"/>
      <c r="AD31" s="21">
        <f t="shared" si="7"/>
        <v>2023770</v>
      </c>
    </row>
    <row r="32" spans="1:30" s="42" customFormat="1" ht="21.75" customHeight="1">
      <c r="A32" s="51" t="s">
        <v>165</v>
      </c>
      <c r="B32" s="51"/>
      <c r="C32" s="51"/>
      <c r="D32" s="21">
        <v>0</v>
      </c>
      <c r="E32" s="12"/>
      <c r="F32" s="21">
        <v>0</v>
      </c>
      <c r="G32" s="12"/>
      <c r="H32" s="21">
        <v>0</v>
      </c>
      <c r="I32" s="12"/>
      <c r="J32" s="21">
        <v>0</v>
      </c>
      <c r="K32" s="11"/>
      <c r="L32" s="21">
        <v>0</v>
      </c>
      <c r="M32" s="12"/>
      <c r="N32" s="21">
        <v>0</v>
      </c>
      <c r="O32" s="12"/>
      <c r="P32" s="21">
        <v>0</v>
      </c>
      <c r="Q32" s="12"/>
      <c r="R32" s="21">
        <v>0</v>
      </c>
      <c r="S32" s="12"/>
      <c r="T32" s="21">
        <v>-1134</v>
      </c>
      <c r="U32" s="12"/>
      <c r="V32" s="21">
        <v>0</v>
      </c>
      <c r="W32" s="12"/>
      <c r="X32" s="21">
        <v>56</v>
      </c>
      <c r="Y32" s="11"/>
      <c r="Z32" s="52">
        <f t="shared" ref="Z32" si="8">SUM(D32:X32)</f>
        <v>-1078</v>
      </c>
      <c r="AA32" s="11"/>
      <c r="AB32" s="21">
        <v>-13432</v>
      </c>
      <c r="AC32" s="11"/>
      <c r="AD32" s="21">
        <f t="shared" ref="AD32" si="9">Z32+AB32</f>
        <v>-14510</v>
      </c>
    </row>
    <row r="33" spans="1:30" s="13" customFormat="1" ht="21.6" customHeight="1" thickBot="1">
      <c r="A33" s="53" t="s">
        <v>166</v>
      </c>
      <c r="B33" s="53"/>
      <c r="C33" s="53"/>
      <c r="D33" s="55">
        <f>SUM(D25:D32)</f>
        <v>73557618</v>
      </c>
      <c r="E33" s="50"/>
      <c r="F33" s="55">
        <f>SUM(F25:F32)</f>
        <v>52878749</v>
      </c>
      <c r="G33" s="50"/>
      <c r="H33" s="55">
        <f>SUM(H25:H32)</f>
        <v>11774635</v>
      </c>
      <c r="I33" s="50"/>
      <c r="J33" s="55">
        <f>SUM(J25:J32)</f>
        <v>-1292785</v>
      </c>
      <c r="K33" s="50"/>
      <c r="L33" s="55">
        <f>SUM(L25:L32)</f>
        <v>-779240</v>
      </c>
      <c r="M33" s="50"/>
      <c r="N33" s="55">
        <f>SUM(N25:N32)</f>
        <v>217312</v>
      </c>
      <c r="O33" s="50"/>
      <c r="P33" s="55">
        <f>SUM(P25:P32)</f>
        <v>-70580</v>
      </c>
      <c r="Q33" s="50"/>
      <c r="R33" s="55">
        <f>SUM(R25:R32)</f>
        <v>-5217755</v>
      </c>
      <c r="S33" s="50"/>
      <c r="T33" s="55">
        <f>SUM(T25:T32)</f>
        <v>-952862</v>
      </c>
      <c r="U33" s="50"/>
      <c r="V33" s="55">
        <f>SUM(V25:V32)</f>
        <v>7574144</v>
      </c>
      <c r="W33" s="50"/>
      <c r="X33" s="55">
        <f>SUM(X25:X32)</f>
        <v>230764350</v>
      </c>
      <c r="Y33" s="50"/>
      <c r="Z33" s="55">
        <f>SUM(Z25:Z32)</f>
        <v>368453586</v>
      </c>
      <c r="AA33" s="50"/>
      <c r="AB33" s="55">
        <f>SUM(AB25:AB32)</f>
        <v>3000088</v>
      </c>
      <c r="AC33" s="50"/>
      <c r="AD33" s="55">
        <f>SUM(AD25:AD32)</f>
        <v>371453674</v>
      </c>
    </row>
    <row r="34" spans="1:30" s="17" customFormat="1" ht="23.25" customHeight="1" thickTop="1">
      <c r="A34" s="35"/>
      <c r="B34" s="35"/>
      <c r="C34" s="35"/>
      <c r="D34" s="35"/>
      <c r="E34" s="35"/>
      <c r="F34" s="35"/>
      <c r="G34" s="35"/>
      <c r="H34" s="35"/>
      <c r="I34" s="3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5"/>
      <c r="Y34" s="15"/>
    </row>
    <row r="35" spans="1:30" s="17" customFormat="1" ht="23.25" customHeight="1">
      <c r="A35" s="35"/>
      <c r="B35" s="35"/>
      <c r="C35" s="35"/>
      <c r="D35" s="35"/>
      <c r="E35" s="35"/>
      <c r="F35" s="35"/>
      <c r="G35" s="35"/>
      <c r="H35" s="35"/>
      <c r="I35" s="3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7" customFormat="1" ht="23.25" customHeight="1">
      <c r="A36" s="35"/>
      <c r="B36" s="35"/>
      <c r="C36" s="35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</row>
    <row r="37" spans="1:30" s="17" customFormat="1" ht="19.8" customHeight="1"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7" customFormat="1" ht="23.25" customHeight="1">
      <c r="A38" s="111" t="s">
        <v>25</v>
      </c>
      <c r="B38" s="111"/>
      <c r="C38" s="111"/>
      <c r="D38" s="111"/>
      <c r="E38" s="111"/>
      <c r="F38" s="111"/>
      <c r="G38" s="111"/>
      <c r="H38" s="111"/>
      <c r="I38" s="111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7" customFormat="1" ht="23.25" customHeight="1">
      <c r="A39" s="111"/>
      <c r="B39" s="111"/>
      <c r="C39" s="111"/>
      <c r="D39" s="111"/>
      <c r="E39" s="111"/>
      <c r="F39" s="111"/>
      <c r="G39" s="111"/>
      <c r="H39" s="111"/>
      <c r="I39" s="111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7" customFormat="1" ht="23.25" customHeight="1"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7" customFormat="1" ht="23.25" customHeight="1">
      <c r="A41" s="14"/>
      <c r="B41" s="14"/>
      <c r="C41" s="14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7" customFormat="1" ht="23.25" customHeight="1"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43" spans="1:30" s="17" customFormat="1" ht="23.25" customHeight="1">
      <c r="A43" s="14"/>
      <c r="B43" s="14"/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5"/>
      <c r="Y43" s="15"/>
    </row>
  </sheetData>
  <mergeCells count="10">
    <mergeCell ref="A39:I39"/>
    <mergeCell ref="H8:R8"/>
    <mergeCell ref="V8:X8"/>
    <mergeCell ref="A1:AD1"/>
    <mergeCell ref="A2:AD2"/>
    <mergeCell ref="A3:AD3"/>
    <mergeCell ref="AB4:AD4"/>
    <mergeCell ref="D6:AD6"/>
    <mergeCell ref="D7:X7"/>
    <mergeCell ref="A38:I38"/>
  </mergeCells>
  <printOptions horizontalCentered="1"/>
  <pageMargins left="0.35433070866141736" right="0.27559055118110237" top="0.61" bottom="0.39" header="0.31496062992125984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8"/>
  <sheetViews>
    <sheetView view="pageBreakPreview" topLeftCell="A10" zoomScale="55" zoomScaleNormal="54" zoomScaleSheetLayoutView="70" zoomScalePageLayoutView="85" workbookViewId="0">
      <selection activeCell="A28" sqref="A28:XFD28"/>
    </sheetView>
  </sheetViews>
  <sheetFormatPr defaultColWidth="9.125" defaultRowHeight="22.35" customHeight="1"/>
  <cols>
    <col min="1" max="1" width="48.625" style="38" customWidth="1"/>
    <col min="2" max="2" width="11.625" style="60" customWidth="1"/>
    <col min="3" max="3" width="0.625" style="38" customWidth="1"/>
    <col min="4" max="4" width="12" style="38" bestFit="1" customWidth="1"/>
    <col min="5" max="5" width="0.625" style="38" customWidth="1"/>
    <col min="6" max="6" width="12" style="38" bestFit="1" customWidth="1"/>
    <col min="7" max="7" width="0.625" style="38" customWidth="1"/>
    <col min="8" max="8" width="12.125" style="38" customWidth="1"/>
    <col min="9" max="9" width="0.625" style="38" customWidth="1"/>
    <col min="10" max="10" width="17" style="38" customWidth="1"/>
    <col min="11" max="11" width="0.625" style="38" customWidth="1"/>
    <col min="12" max="12" width="14.625" style="38" customWidth="1"/>
    <col min="13" max="13" width="0.625" style="38" customWidth="1"/>
    <col min="14" max="14" width="17.125" style="38" customWidth="1"/>
    <col min="15" max="15" width="0.625" style="38" customWidth="1"/>
    <col min="16" max="16" width="15" style="38" customWidth="1"/>
    <col min="17" max="17" width="0.625" style="38" customWidth="1"/>
    <col min="18" max="18" width="12" style="38" bestFit="1" customWidth="1"/>
    <col min="19" max="19" width="0.625" style="38" customWidth="1"/>
    <col min="20" max="20" width="12" style="38" bestFit="1" customWidth="1"/>
    <col min="21" max="16384" width="9.125" style="38"/>
  </cols>
  <sheetData>
    <row r="1" spans="1:20" ht="24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0" ht="24" customHeight="1">
      <c r="A2" s="104" t="s">
        <v>167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ht="24" customHeight="1">
      <c r="A3" s="105" t="s">
        <v>168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22.3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71" t="s">
        <v>3</v>
      </c>
    </row>
    <row r="5" spans="1:20" ht="6" customHeight="1">
      <c r="A5" s="40"/>
      <c r="B5" s="41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20" s="42" customFormat="1" ht="22.35" customHeight="1">
      <c r="B6" s="43"/>
      <c r="D6" s="108" t="s">
        <v>5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s="42" customFormat="1" ht="22.35" customHeight="1">
      <c r="B7" s="43"/>
      <c r="D7" s="72" t="s">
        <v>118</v>
      </c>
      <c r="E7" s="72"/>
      <c r="F7" s="72" t="s">
        <v>119</v>
      </c>
      <c r="G7" s="72"/>
      <c r="H7" s="112" t="s">
        <v>46</v>
      </c>
      <c r="I7" s="112"/>
      <c r="J7" s="112"/>
      <c r="K7" s="112"/>
      <c r="L7" s="112"/>
      <c r="M7" s="112"/>
      <c r="N7" s="112"/>
      <c r="O7" s="44"/>
      <c r="P7" s="113" t="s">
        <v>47</v>
      </c>
      <c r="Q7" s="113"/>
      <c r="R7" s="113"/>
      <c r="S7" s="72"/>
      <c r="T7" s="28" t="s">
        <v>117</v>
      </c>
    </row>
    <row r="8" spans="1:20" s="42" customFormat="1" ht="22.35" customHeight="1">
      <c r="B8" s="43"/>
      <c r="D8" s="45" t="s">
        <v>169</v>
      </c>
      <c r="E8" s="45"/>
      <c r="F8" s="45" t="s">
        <v>122</v>
      </c>
      <c r="G8" s="45"/>
      <c r="H8" s="72" t="s">
        <v>123</v>
      </c>
      <c r="I8" s="72"/>
      <c r="J8" s="72" t="s">
        <v>124</v>
      </c>
      <c r="K8" s="72"/>
      <c r="L8" s="72" t="s">
        <v>170</v>
      </c>
      <c r="M8" s="72"/>
      <c r="N8" s="72" t="s">
        <v>128</v>
      </c>
      <c r="O8" s="72"/>
      <c r="P8" s="45" t="s">
        <v>48</v>
      </c>
      <c r="Q8" s="45"/>
      <c r="R8" s="45" t="s">
        <v>50</v>
      </c>
      <c r="S8" s="45"/>
      <c r="T8" s="28"/>
    </row>
    <row r="9" spans="1:20" s="42" customFormat="1" ht="22.35" customHeight="1">
      <c r="B9" s="43"/>
      <c r="D9" s="45"/>
      <c r="E9" s="45"/>
      <c r="F9" s="45"/>
      <c r="G9" s="45"/>
      <c r="H9" s="45" t="s">
        <v>132</v>
      </c>
      <c r="I9" s="45"/>
      <c r="J9" s="46" t="s">
        <v>171</v>
      </c>
      <c r="K9" s="46"/>
      <c r="L9" s="46" t="s">
        <v>94</v>
      </c>
      <c r="M9" s="46"/>
      <c r="N9" s="46" t="s">
        <v>172</v>
      </c>
      <c r="O9" s="46"/>
      <c r="P9" s="45" t="s">
        <v>135</v>
      </c>
      <c r="Q9" s="45"/>
      <c r="R9" s="45"/>
      <c r="S9" s="45"/>
      <c r="T9" s="28"/>
    </row>
    <row r="10" spans="1:20" s="42" customFormat="1" ht="22.35" customHeight="1">
      <c r="B10" s="45" t="s">
        <v>7</v>
      </c>
      <c r="D10" s="45"/>
      <c r="E10" s="45"/>
      <c r="F10" s="45"/>
      <c r="G10" s="45"/>
      <c r="H10" s="45" t="s">
        <v>173</v>
      </c>
      <c r="I10" s="45"/>
      <c r="J10" s="46" t="s">
        <v>145</v>
      </c>
      <c r="K10" s="46"/>
      <c r="L10" s="46"/>
      <c r="M10" s="46"/>
      <c r="N10" s="46" t="s">
        <v>174</v>
      </c>
      <c r="O10" s="46"/>
      <c r="P10" s="45" t="s">
        <v>144</v>
      </c>
      <c r="Q10" s="45"/>
      <c r="R10" s="45"/>
      <c r="S10" s="45"/>
      <c r="T10" s="28"/>
    </row>
    <row r="11" spans="1:20" s="42" customFormat="1" ht="5.0999999999999996" customHeight="1">
      <c r="B11" s="45"/>
      <c r="D11" s="47"/>
      <c r="E11" s="45"/>
      <c r="F11" s="47"/>
      <c r="G11" s="45"/>
      <c r="H11" s="47"/>
      <c r="I11" s="45"/>
      <c r="J11" s="47"/>
      <c r="K11" s="45"/>
      <c r="L11" s="47"/>
      <c r="M11" s="45"/>
      <c r="N11" s="47"/>
      <c r="O11" s="45"/>
      <c r="P11" s="47"/>
      <c r="Q11" s="45"/>
      <c r="R11" s="47"/>
      <c r="S11" s="45"/>
      <c r="T11" s="73"/>
    </row>
    <row r="12" spans="1:20" s="42" customFormat="1" ht="6" customHeight="1">
      <c r="B12" s="43"/>
      <c r="I12" s="43"/>
      <c r="N12" s="43"/>
      <c r="O12" s="43"/>
      <c r="P12" s="43"/>
    </row>
    <row r="13" spans="1:20" s="42" customFormat="1" ht="22.05" customHeight="1">
      <c r="A13" s="48" t="s">
        <v>155</v>
      </c>
      <c r="B13" s="43"/>
      <c r="C13" s="48"/>
      <c r="D13" s="21">
        <v>73557618</v>
      </c>
      <c r="E13" s="49"/>
      <c r="F13" s="21">
        <v>52878749</v>
      </c>
      <c r="G13" s="49"/>
      <c r="H13" s="21">
        <v>10053866</v>
      </c>
      <c r="I13" s="50"/>
      <c r="J13" s="21">
        <v>373820</v>
      </c>
      <c r="K13" s="49"/>
      <c r="L13" s="21">
        <v>-88248</v>
      </c>
      <c r="M13" s="49"/>
      <c r="N13" s="21">
        <v>-5217755</v>
      </c>
      <c r="O13" s="49"/>
      <c r="P13" s="21">
        <v>7574144</v>
      </c>
      <c r="Q13" s="49"/>
      <c r="R13" s="21">
        <v>94885032</v>
      </c>
      <c r="S13" s="50"/>
      <c r="T13" s="50">
        <v>234017226</v>
      </c>
    </row>
    <row r="14" spans="1:20" s="42" customFormat="1" ht="22.05" customHeight="1">
      <c r="A14" s="48" t="s">
        <v>98</v>
      </c>
      <c r="B14" s="43"/>
      <c r="C14" s="48"/>
      <c r="D14" s="21">
        <v>0</v>
      </c>
      <c r="E14" s="49"/>
      <c r="F14" s="21">
        <v>0</v>
      </c>
      <c r="G14" s="49"/>
      <c r="H14" s="21">
        <v>-223090</v>
      </c>
      <c r="I14" s="50"/>
      <c r="J14" s="21">
        <v>0</v>
      </c>
      <c r="K14" s="49"/>
      <c r="L14" s="21">
        <v>0</v>
      </c>
      <c r="M14" s="49"/>
      <c r="N14" s="21">
        <v>0</v>
      </c>
      <c r="O14" s="49"/>
      <c r="P14" s="21">
        <v>0</v>
      </c>
      <c r="Q14" s="49"/>
      <c r="R14" s="21">
        <f>-H14</f>
        <v>223090</v>
      </c>
      <c r="S14" s="50"/>
      <c r="T14" s="21">
        <f>SUM(D14:R14)</f>
        <v>0</v>
      </c>
    </row>
    <row r="15" spans="1:20" s="42" customFormat="1" ht="22.05" customHeight="1">
      <c r="A15" s="48" t="s">
        <v>156</v>
      </c>
      <c r="B15" s="54" t="s">
        <v>157</v>
      </c>
      <c r="C15" s="48"/>
      <c r="D15" s="21">
        <v>0</v>
      </c>
      <c r="E15" s="49"/>
      <c r="F15" s="21">
        <v>0</v>
      </c>
      <c r="G15" s="49"/>
      <c r="H15" s="21">
        <v>0</v>
      </c>
      <c r="I15" s="50"/>
      <c r="J15" s="21">
        <v>0</v>
      </c>
      <c r="K15" s="49"/>
      <c r="L15" s="21">
        <v>0</v>
      </c>
      <c r="M15" s="49"/>
      <c r="N15" s="21">
        <v>0</v>
      </c>
      <c r="O15" s="49"/>
      <c r="P15" s="21">
        <v>0</v>
      </c>
      <c r="Q15" s="49"/>
      <c r="R15" s="21">
        <v>-6252398</v>
      </c>
      <c r="S15" s="50"/>
      <c r="T15" s="21">
        <f>SUM(D15:R15)</f>
        <v>-6252398</v>
      </c>
    </row>
    <row r="16" spans="1:20" s="42" customFormat="1" ht="22.05" customHeight="1">
      <c r="A16" s="48" t="s">
        <v>158</v>
      </c>
      <c r="B16" s="54"/>
      <c r="C16" s="48"/>
      <c r="D16" s="21"/>
      <c r="E16" s="49"/>
      <c r="F16" s="21"/>
      <c r="G16" s="49"/>
      <c r="H16" s="21"/>
      <c r="I16" s="50"/>
      <c r="J16" s="21"/>
      <c r="K16" s="49"/>
      <c r="L16" s="21"/>
      <c r="M16" s="49"/>
      <c r="N16" s="21"/>
      <c r="O16" s="49"/>
      <c r="P16" s="21"/>
      <c r="Q16" s="49"/>
      <c r="R16" s="21"/>
      <c r="S16" s="50"/>
      <c r="T16" s="21"/>
    </row>
    <row r="17" spans="1:22" s="42" customFormat="1" ht="22.05" customHeight="1">
      <c r="A17" s="57" t="s">
        <v>159</v>
      </c>
      <c r="B17" s="54"/>
      <c r="C17" s="48"/>
      <c r="D17" s="21">
        <v>0</v>
      </c>
      <c r="E17" s="49"/>
      <c r="F17" s="21">
        <v>0</v>
      </c>
      <c r="G17" s="49"/>
      <c r="H17" s="21">
        <v>0</v>
      </c>
      <c r="I17" s="50"/>
      <c r="J17" s="21">
        <v>500973</v>
      </c>
      <c r="K17" s="49"/>
      <c r="L17" s="21">
        <v>0</v>
      </c>
      <c r="M17" s="49"/>
      <c r="N17" s="21">
        <v>0</v>
      </c>
      <c r="O17" s="49"/>
      <c r="P17" s="21">
        <v>0</v>
      </c>
      <c r="Q17" s="49"/>
      <c r="R17" s="21">
        <f>-J17</f>
        <v>-500973</v>
      </c>
      <c r="S17" s="50"/>
      <c r="T17" s="21">
        <f>SUM(D17:R17)</f>
        <v>0</v>
      </c>
    </row>
    <row r="18" spans="1:22" s="42" customFormat="1" ht="22.05" customHeight="1">
      <c r="A18" s="51" t="s">
        <v>160</v>
      </c>
      <c r="B18" s="43"/>
      <c r="C18" s="48"/>
      <c r="D18" s="21">
        <v>0</v>
      </c>
      <c r="E18" s="49"/>
      <c r="F18" s="21">
        <v>0</v>
      </c>
      <c r="G18" s="49"/>
      <c r="H18" s="21">
        <v>0</v>
      </c>
      <c r="I18" s="50"/>
      <c r="J18" s="50">
        <v>-1643861</v>
      </c>
      <c r="K18" s="50"/>
      <c r="L18" s="50">
        <v>-77559</v>
      </c>
      <c r="M18" s="50"/>
      <c r="N18" s="21">
        <v>0</v>
      </c>
      <c r="O18" s="50"/>
      <c r="P18" s="21">
        <v>0</v>
      </c>
      <c r="Q18" s="49"/>
      <c r="R18" s="50">
        <v>19732473</v>
      </c>
      <c r="S18" s="50"/>
      <c r="T18" s="50">
        <f>SUM(D18:R18)</f>
        <v>18011053</v>
      </c>
      <c r="U18" s="52"/>
      <c r="V18" s="50"/>
    </row>
    <row r="19" spans="1:22" s="42" customFormat="1" ht="22.05" customHeight="1" thickBot="1">
      <c r="A19" s="53" t="s">
        <v>162</v>
      </c>
      <c r="B19" s="54"/>
      <c r="C19" s="53"/>
      <c r="D19" s="55">
        <f>SUM(D13:D18)</f>
        <v>73557618</v>
      </c>
      <c r="E19" s="50"/>
      <c r="F19" s="55">
        <f>SUM(F13:F18)</f>
        <v>52878749</v>
      </c>
      <c r="G19" s="50"/>
      <c r="H19" s="55">
        <f>SUM(H13:H18)</f>
        <v>9830776</v>
      </c>
      <c r="I19" s="50"/>
      <c r="J19" s="55">
        <f>SUM(J13:J18)</f>
        <v>-769068</v>
      </c>
      <c r="K19" s="50"/>
      <c r="L19" s="55">
        <f>SUM(L13:L18)</f>
        <v>-165807</v>
      </c>
      <c r="M19" s="50"/>
      <c r="N19" s="56">
        <f>SUM(N13:N18)</f>
        <v>-5217755</v>
      </c>
      <c r="O19" s="50"/>
      <c r="P19" s="55">
        <f>SUM(P13:P18)</f>
        <v>7574144</v>
      </c>
      <c r="Q19" s="50"/>
      <c r="R19" s="55">
        <f>SUM(R13:R18)</f>
        <v>108087224</v>
      </c>
      <c r="S19" s="50"/>
      <c r="T19" s="55">
        <f>SUM(T13:T18)</f>
        <v>245775881</v>
      </c>
    </row>
    <row r="20" spans="1:22" s="42" customFormat="1" ht="6" customHeight="1" thickTop="1">
      <c r="A20" s="14"/>
      <c r="B20" s="46"/>
      <c r="J20" s="43"/>
      <c r="K20" s="43"/>
      <c r="L20" s="43"/>
      <c r="M20" s="43"/>
      <c r="N20" s="43"/>
      <c r="O20" s="43"/>
    </row>
    <row r="21" spans="1:22" s="42" customFormat="1" ht="22.35" customHeight="1">
      <c r="A21" s="48" t="s">
        <v>163</v>
      </c>
      <c r="B21" s="43"/>
      <c r="C21" s="48"/>
      <c r="D21" s="21">
        <v>73557618</v>
      </c>
      <c r="E21" s="49"/>
      <c r="F21" s="21">
        <v>52878749</v>
      </c>
      <c r="G21" s="49"/>
      <c r="H21" s="21">
        <v>9830776</v>
      </c>
      <c r="I21" s="50"/>
      <c r="J21" s="21">
        <v>-769068</v>
      </c>
      <c r="K21" s="49"/>
      <c r="L21" s="21">
        <v>-165807</v>
      </c>
      <c r="M21" s="49"/>
      <c r="N21" s="21">
        <v>-5217755</v>
      </c>
      <c r="O21" s="49"/>
      <c r="P21" s="21">
        <v>7574144</v>
      </c>
      <c r="Q21" s="49"/>
      <c r="R21" s="21">
        <v>108087224</v>
      </c>
      <c r="S21" s="50"/>
      <c r="T21" s="21">
        <v>245775881</v>
      </c>
    </row>
    <row r="22" spans="1:22" s="42" customFormat="1" ht="22.35" customHeight="1">
      <c r="A22" s="48" t="s">
        <v>98</v>
      </c>
      <c r="B22" s="43"/>
      <c r="C22" s="48"/>
      <c r="D22" s="21">
        <v>0</v>
      </c>
      <c r="E22" s="49"/>
      <c r="F22" s="21">
        <v>0</v>
      </c>
      <c r="G22" s="49"/>
      <c r="H22" s="21">
        <v>-261273</v>
      </c>
      <c r="I22" s="50"/>
      <c r="J22" s="21">
        <v>0</v>
      </c>
      <c r="K22" s="49"/>
      <c r="L22" s="21">
        <v>0</v>
      </c>
      <c r="M22" s="49"/>
      <c r="N22" s="21">
        <v>0</v>
      </c>
      <c r="O22" s="49"/>
      <c r="P22" s="21">
        <v>0</v>
      </c>
      <c r="Q22" s="49"/>
      <c r="R22" s="21">
        <f>-H22</f>
        <v>261273</v>
      </c>
      <c r="S22" s="50"/>
      <c r="T22" s="21">
        <f>SUM(D22:R22)</f>
        <v>0</v>
      </c>
    </row>
    <row r="23" spans="1:22" s="42" customFormat="1" ht="22.35" customHeight="1">
      <c r="A23" s="48" t="s">
        <v>156</v>
      </c>
      <c r="B23" s="54" t="s">
        <v>157</v>
      </c>
      <c r="C23" s="48"/>
      <c r="D23" s="21">
        <v>0</v>
      </c>
      <c r="E23" s="49"/>
      <c r="F23" s="21">
        <v>0</v>
      </c>
      <c r="G23" s="49"/>
      <c r="H23" s="21">
        <v>0</v>
      </c>
      <c r="I23" s="50"/>
      <c r="J23" s="21">
        <v>0</v>
      </c>
      <c r="K23" s="49"/>
      <c r="L23" s="21">
        <v>0</v>
      </c>
      <c r="M23" s="49"/>
      <c r="N23" s="21">
        <v>0</v>
      </c>
      <c r="O23" s="49"/>
      <c r="P23" s="21">
        <v>0</v>
      </c>
      <c r="Q23" s="49"/>
      <c r="R23" s="21">
        <v>-6252398</v>
      </c>
      <c r="S23" s="50"/>
      <c r="T23" s="21">
        <f>SUM(D23:R23)</f>
        <v>-6252398</v>
      </c>
    </row>
    <row r="24" spans="1:22" s="42" customFormat="1" ht="22.35" customHeight="1">
      <c r="A24" s="48" t="s">
        <v>158</v>
      </c>
      <c r="B24" s="54"/>
      <c r="C24" s="48"/>
      <c r="D24" s="21"/>
      <c r="E24" s="49"/>
      <c r="F24" s="21"/>
      <c r="G24" s="49"/>
      <c r="H24" s="21"/>
      <c r="I24" s="50"/>
      <c r="J24" s="21"/>
      <c r="K24" s="49"/>
      <c r="L24" s="21"/>
      <c r="M24" s="49"/>
      <c r="N24" s="21"/>
      <c r="O24" s="49"/>
      <c r="P24" s="21"/>
      <c r="Q24" s="49"/>
      <c r="R24" s="21"/>
      <c r="S24" s="50"/>
      <c r="T24" s="21"/>
    </row>
    <row r="25" spans="1:22" s="42" customFormat="1" ht="22.35" customHeight="1">
      <c r="A25" s="57" t="s">
        <v>159</v>
      </c>
      <c r="B25" s="54"/>
      <c r="C25" s="48"/>
      <c r="D25" s="21">
        <v>0</v>
      </c>
      <c r="E25" s="49"/>
      <c r="F25" s="21">
        <v>0</v>
      </c>
      <c r="G25" s="49"/>
      <c r="H25" s="21">
        <v>0</v>
      </c>
      <c r="I25" s="50"/>
      <c r="J25" s="21">
        <v>402672</v>
      </c>
      <c r="K25" s="49"/>
      <c r="L25" s="21">
        <v>0</v>
      </c>
      <c r="M25" s="49"/>
      <c r="N25" s="21">
        <v>0</v>
      </c>
      <c r="O25" s="49"/>
      <c r="P25" s="21">
        <v>0</v>
      </c>
      <c r="Q25" s="49"/>
      <c r="R25" s="21">
        <f>-J25</f>
        <v>-402672</v>
      </c>
      <c r="S25" s="50"/>
      <c r="T25" s="21">
        <f t="shared" ref="T25" si="0">SUM(D25:R25)</f>
        <v>0</v>
      </c>
    </row>
    <row r="26" spans="1:22" s="42" customFormat="1" ht="22.35" customHeight="1">
      <c r="A26" s="51" t="s">
        <v>160</v>
      </c>
      <c r="B26" s="43"/>
      <c r="C26" s="48"/>
      <c r="D26" s="21">
        <v>0</v>
      </c>
      <c r="E26" s="49"/>
      <c r="F26" s="21">
        <v>0</v>
      </c>
      <c r="G26" s="49"/>
      <c r="H26" s="21">
        <v>2205132</v>
      </c>
      <c r="I26" s="50"/>
      <c r="J26" s="21">
        <v>-700640</v>
      </c>
      <c r="K26" s="50"/>
      <c r="L26" s="21">
        <v>373862</v>
      </c>
      <c r="M26" s="50"/>
      <c r="N26" s="21">
        <v>0</v>
      </c>
      <c r="O26" s="50"/>
      <c r="P26" s="21">
        <v>0</v>
      </c>
      <c r="Q26" s="49"/>
      <c r="R26" s="21">
        <v>24430996</v>
      </c>
      <c r="S26" s="50"/>
      <c r="T26" s="21">
        <f>SUM(D26:R26)</f>
        <v>26309350</v>
      </c>
      <c r="U26" s="52"/>
      <c r="V26" s="50"/>
    </row>
    <row r="27" spans="1:22" s="42" customFormat="1" ht="22.35" customHeight="1" thickBot="1">
      <c r="A27" s="53" t="s">
        <v>166</v>
      </c>
      <c r="B27" s="54"/>
      <c r="C27" s="53"/>
      <c r="D27" s="55">
        <f>SUM(D21:D26)</f>
        <v>73557618</v>
      </c>
      <c r="E27" s="50"/>
      <c r="F27" s="55">
        <f>SUM(F21:F26)</f>
        <v>52878749</v>
      </c>
      <c r="G27" s="50"/>
      <c r="H27" s="55">
        <f>SUM(H21:H26)</f>
        <v>11774635</v>
      </c>
      <c r="I27" s="50"/>
      <c r="J27" s="55">
        <f>SUM(J21:J26)</f>
        <v>-1067036</v>
      </c>
      <c r="K27" s="50"/>
      <c r="L27" s="55">
        <f>SUM(L21:L26)</f>
        <v>208055</v>
      </c>
      <c r="M27" s="50"/>
      <c r="N27" s="56">
        <f>SUM(N21:N26)</f>
        <v>-5217755</v>
      </c>
      <c r="O27" s="50"/>
      <c r="P27" s="55">
        <f>SUM(P21:P26)</f>
        <v>7574144</v>
      </c>
      <c r="Q27" s="50"/>
      <c r="R27" s="55">
        <f>SUM(R21:R26)</f>
        <v>126124423</v>
      </c>
      <c r="S27" s="50"/>
      <c r="T27" s="55">
        <f>SUM(T21:T26)</f>
        <v>265832833</v>
      </c>
    </row>
    <row r="28" spans="1:22" s="42" customFormat="1" ht="22.35" customHeight="1" thickTop="1">
      <c r="A28" s="53"/>
      <c r="B28" s="54"/>
      <c r="C28" s="53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100"/>
      <c r="O28" s="50"/>
      <c r="P28" s="50"/>
      <c r="Q28" s="50"/>
      <c r="R28" s="50"/>
      <c r="S28" s="50"/>
      <c r="T28" s="50"/>
    </row>
    <row r="29" spans="1:22" s="42" customFormat="1" ht="22.35" customHeight="1"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2" s="42" customFormat="1" ht="22.35" customHeight="1">
      <c r="A30" s="111" t="s">
        <v>25</v>
      </c>
      <c r="B30" s="111"/>
      <c r="C30" s="111"/>
      <c r="D30" s="111"/>
      <c r="E30" s="111"/>
      <c r="F30" s="111"/>
      <c r="G30" s="111"/>
      <c r="H30" s="111"/>
      <c r="I30" s="111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2" s="42" customFormat="1" ht="22.35" customHeight="1">
      <c r="A31" s="20"/>
      <c r="B31" s="20"/>
      <c r="C31" s="20"/>
      <c r="D31" s="20"/>
      <c r="E31" s="20"/>
      <c r="F31" s="20"/>
      <c r="G31" s="20"/>
      <c r="H31" s="20"/>
      <c r="I31" s="2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</row>
    <row r="32" spans="1:22" s="42" customFormat="1" ht="22.35" customHeight="1">
      <c r="A32" s="20"/>
      <c r="B32" s="20"/>
      <c r="C32" s="20"/>
      <c r="D32" s="20"/>
      <c r="E32" s="20"/>
      <c r="F32" s="20"/>
      <c r="G32" s="20"/>
      <c r="H32" s="20"/>
      <c r="I32" s="2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0" s="42" customFormat="1" ht="22.35" customHeight="1"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0" s="42" customFormat="1" ht="6.6" customHeight="1">
      <c r="A34" s="20"/>
      <c r="B34" s="20"/>
      <c r="C34" s="20"/>
      <c r="D34" s="20"/>
      <c r="E34" s="20"/>
      <c r="F34" s="20"/>
      <c r="G34" s="20"/>
      <c r="H34" s="20"/>
      <c r="I34" s="2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</row>
    <row r="35" spans="1:20" s="24" customFormat="1" ht="22.35" customHeight="1">
      <c r="A35" s="107" t="s">
        <v>55</v>
      </c>
      <c r="B35" s="107"/>
      <c r="C35" s="107"/>
      <c r="D35" s="107"/>
      <c r="F35" s="36"/>
      <c r="G35" s="36"/>
      <c r="H35" s="36"/>
      <c r="I35" s="36"/>
      <c r="O35" s="36" t="s">
        <v>56</v>
      </c>
    </row>
    <row r="36" spans="1:20" s="24" customFormat="1" ht="22.35" customHeight="1">
      <c r="A36" s="103" t="s">
        <v>57</v>
      </c>
      <c r="B36" s="103"/>
      <c r="C36" s="103"/>
      <c r="D36" s="103"/>
      <c r="F36" s="36"/>
      <c r="G36" s="36"/>
      <c r="H36" s="36"/>
      <c r="I36" s="36"/>
      <c r="O36" s="36" t="s">
        <v>58</v>
      </c>
    </row>
    <row r="37" spans="1:20" ht="22.35" customHeight="1">
      <c r="A37" s="58"/>
      <c r="B37" s="59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20" ht="22.35" customHeight="1">
      <c r="A38" s="58"/>
      <c r="B38" s="59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</sheetData>
  <mergeCells count="9">
    <mergeCell ref="A35:D35"/>
    <mergeCell ref="A36:D36"/>
    <mergeCell ref="A30:I30"/>
    <mergeCell ref="A1:T1"/>
    <mergeCell ref="A2:T2"/>
    <mergeCell ref="A3:T3"/>
    <mergeCell ref="P7:R7"/>
    <mergeCell ref="H7:N7"/>
    <mergeCell ref="D6:T6"/>
  </mergeCells>
  <printOptions horizontalCentered="1"/>
  <pageMargins left="0.70866141732283472" right="0.39370078740157483" top="0.78740157480314965" bottom="0.6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9"/>
  <sheetViews>
    <sheetView tabSelected="1" view="pageBreakPreview" zoomScale="130" zoomScaleNormal="70" zoomScaleSheetLayoutView="130" zoomScalePageLayoutView="85" workbookViewId="0">
      <pane xSplit="1" ySplit="7" topLeftCell="B104" activePane="bottomRight" state="frozen"/>
      <selection pane="topRight" activeCell="B1" sqref="B1"/>
      <selection pane="bottomLeft" activeCell="A8" sqref="A8"/>
      <selection pane="bottomRight" activeCell="F9" sqref="F9"/>
    </sheetView>
  </sheetViews>
  <sheetFormatPr defaultColWidth="9.125" defaultRowHeight="22.35" customHeight="1"/>
  <cols>
    <col min="1" max="1" width="58.625" style="24" customWidth="1"/>
    <col min="2" max="2" width="12.125" style="24" customWidth="1"/>
    <col min="3" max="3" width="1.625" style="24" customWidth="1"/>
    <col min="4" max="4" width="12.625" style="24" customWidth="1"/>
    <col min="5" max="5" width="1.625" style="24" customWidth="1"/>
    <col min="6" max="6" width="11.625" style="24" customWidth="1"/>
    <col min="7" max="7" width="1.625" style="24" customWidth="1"/>
    <col min="8" max="8" width="13.125" style="24" customWidth="1"/>
    <col min="9" max="9" width="9.125" style="24"/>
    <col min="10" max="10" width="9.625" style="24" bestFit="1" customWidth="1"/>
    <col min="11" max="16384" width="9.125" style="24"/>
  </cols>
  <sheetData>
    <row r="1" spans="1:9" ht="22.35" customHeight="1">
      <c r="A1" s="104" t="s">
        <v>0</v>
      </c>
      <c r="B1" s="104"/>
      <c r="C1" s="104"/>
      <c r="D1" s="104"/>
      <c r="E1" s="104"/>
      <c r="F1" s="104"/>
      <c r="G1" s="104"/>
      <c r="H1" s="104"/>
    </row>
    <row r="2" spans="1:9" ht="22.35" customHeight="1">
      <c r="A2" s="104" t="s">
        <v>175</v>
      </c>
      <c r="B2" s="104"/>
      <c r="C2" s="104"/>
      <c r="D2" s="104"/>
      <c r="E2" s="104"/>
      <c r="F2" s="104"/>
      <c r="G2" s="104"/>
      <c r="H2" s="104"/>
    </row>
    <row r="3" spans="1:9" ht="22.35" customHeight="1">
      <c r="A3" s="105" t="s">
        <v>61</v>
      </c>
      <c r="B3" s="105"/>
      <c r="C3" s="105"/>
      <c r="D3" s="105"/>
      <c r="E3" s="105"/>
      <c r="F3" s="105"/>
      <c r="G3" s="105"/>
      <c r="H3" s="105"/>
    </row>
    <row r="4" spans="1:9" ht="22.35" customHeight="1">
      <c r="A4" s="89"/>
      <c r="B4" s="73"/>
      <c r="C4" s="73"/>
      <c r="D4" s="89"/>
      <c r="E4" s="89"/>
      <c r="F4" s="71"/>
      <c r="G4" s="71"/>
      <c r="H4" s="71" t="s">
        <v>3</v>
      </c>
    </row>
    <row r="5" spans="1:9" ht="6" customHeight="1">
      <c r="B5" s="28"/>
      <c r="C5" s="28"/>
      <c r="F5" s="90"/>
      <c r="G5" s="90"/>
      <c r="H5" s="90"/>
    </row>
    <row r="6" spans="1:9" ht="22.35" customHeight="1">
      <c r="B6" s="109" t="s">
        <v>4</v>
      </c>
      <c r="C6" s="109"/>
      <c r="D6" s="109"/>
      <c r="E6" s="28"/>
      <c r="F6" s="110" t="s">
        <v>5</v>
      </c>
      <c r="G6" s="110"/>
      <c r="H6" s="110"/>
    </row>
    <row r="7" spans="1:9" ht="22.35" customHeight="1">
      <c r="B7" s="28">
        <v>2566</v>
      </c>
      <c r="C7" s="28"/>
      <c r="D7" s="28">
        <v>2565</v>
      </c>
      <c r="E7" s="28"/>
      <c r="F7" s="28">
        <v>2566</v>
      </c>
      <c r="G7" s="28"/>
      <c r="H7" s="28">
        <v>2565</v>
      </c>
    </row>
    <row r="8" spans="1:9" ht="22.35" customHeight="1">
      <c r="A8" s="29" t="s">
        <v>176</v>
      </c>
      <c r="F8" s="28"/>
      <c r="G8" s="28"/>
      <c r="H8" s="28"/>
    </row>
    <row r="9" spans="1:9" ht="22.35" customHeight="1">
      <c r="A9" s="24" t="s">
        <v>84</v>
      </c>
      <c r="B9" s="21">
        <v>41496465</v>
      </c>
      <c r="C9" s="26"/>
      <c r="D9" s="21">
        <v>38728214</v>
      </c>
      <c r="E9" s="26"/>
      <c r="F9" s="21">
        <v>30177332</v>
      </c>
      <c r="G9" s="26"/>
      <c r="H9" s="21">
        <v>23112416</v>
      </c>
      <c r="I9" s="21"/>
    </row>
    <row r="10" spans="1:9" ht="22.35" customHeight="1">
      <c r="A10" s="20" t="s">
        <v>177</v>
      </c>
      <c r="B10" s="21"/>
      <c r="C10" s="2"/>
      <c r="D10" s="21"/>
      <c r="E10" s="2"/>
      <c r="F10" s="21"/>
      <c r="G10" s="2"/>
      <c r="H10" s="21"/>
      <c r="I10" s="21"/>
    </row>
    <row r="11" spans="1:9" ht="22.35" customHeight="1">
      <c r="A11" s="30" t="s">
        <v>178</v>
      </c>
      <c r="B11" s="21"/>
      <c r="C11" s="2"/>
      <c r="D11" s="21"/>
      <c r="E11" s="2"/>
      <c r="F11" s="21"/>
      <c r="G11" s="2"/>
      <c r="H11" s="21"/>
      <c r="I11" s="21"/>
    </row>
    <row r="12" spans="1:9" ht="22.35" customHeight="1">
      <c r="A12" s="27" t="s">
        <v>179</v>
      </c>
      <c r="B12" s="21">
        <v>4915792</v>
      </c>
      <c r="C12" s="2"/>
      <c r="D12" s="21">
        <v>4568757</v>
      </c>
      <c r="E12" s="2"/>
      <c r="F12" s="21">
        <v>3622987</v>
      </c>
      <c r="G12" s="2"/>
      <c r="H12" s="21">
        <v>3728170</v>
      </c>
      <c r="I12" s="21"/>
    </row>
    <row r="13" spans="1:9" ht="22.35" customHeight="1">
      <c r="A13" s="27" t="s">
        <v>83</v>
      </c>
      <c r="B13" s="21">
        <v>35616581</v>
      </c>
      <c r="C13" s="2"/>
      <c r="D13" s="21">
        <v>26652373</v>
      </c>
      <c r="E13" s="2"/>
      <c r="F13" s="21">
        <v>15568584</v>
      </c>
      <c r="G13" s="2"/>
      <c r="H13" s="21">
        <v>17086724</v>
      </c>
      <c r="I13" s="21"/>
    </row>
    <row r="14" spans="1:9" ht="22.35" customHeight="1">
      <c r="A14" s="25" t="s">
        <v>180</v>
      </c>
      <c r="B14" s="21">
        <v>-2967602</v>
      </c>
      <c r="C14" s="21"/>
      <c r="D14" s="21">
        <v>-2696300</v>
      </c>
      <c r="E14" s="26"/>
      <c r="F14" s="21">
        <v>-2967602</v>
      </c>
      <c r="G14" s="26"/>
      <c r="H14" s="21">
        <v>-2696300</v>
      </c>
      <c r="I14" s="21"/>
    </row>
    <row r="15" spans="1:9" ht="22.35" customHeight="1">
      <c r="A15" s="25" t="s">
        <v>181</v>
      </c>
      <c r="B15" s="21">
        <v>-1719943</v>
      </c>
      <c r="C15" s="21"/>
      <c r="D15" s="21">
        <v>12178431</v>
      </c>
      <c r="E15" s="26"/>
      <c r="F15" s="21">
        <v>-1841802</v>
      </c>
      <c r="G15" s="26"/>
      <c r="H15" s="21">
        <v>12211549</v>
      </c>
      <c r="I15" s="21"/>
    </row>
    <row r="16" spans="1:9" ht="22.35" customHeight="1">
      <c r="A16" s="25" t="s">
        <v>71</v>
      </c>
      <c r="B16" s="21">
        <v>-1583026</v>
      </c>
      <c r="C16" s="26"/>
      <c r="D16" s="21">
        <v>-1556501</v>
      </c>
      <c r="E16" s="26"/>
      <c r="F16" s="21">
        <v>0</v>
      </c>
      <c r="G16" s="26"/>
      <c r="H16" s="21">
        <v>0</v>
      </c>
      <c r="I16" s="21"/>
    </row>
    <row r="17" spans="1:9" ht="22.35" customHeight="1">
      <c r="A17" s="25" t="s">
        <v>182</v>
      </c>
      <c r="B17" s="21">
        <v>0</v>
      </c>
      <c r="C17" s="26"/>
      <c r="D17" s="21">
        <v>40035</v>
      </c>
      <c r="E17" s="26"/>
      <c r="F17" s="21">
        <v>1317000</v>
      </c>
      <c r="G17" s="26"/>
      <c r="H17" s="21">
        <v>122035</v>
      </c>
      <c r="I17" s="21"/>
    </row>
    <row r="18" spans="1:9" ht="22.35" customHeight="1">
      <c r="A18" s="25" t="s">
        <v>183</v>
      </c>
      <c r="B18" s="21">
        <v>353535</v>
      </c>
      <c r="C18" s="26"/>
      <c r="D18" s="21">
        <v>476415</v>
      </c>
      <c r="E18" s="26"/>
      <c r="F18" s="21">
        <v>392158</v>
      </c>
      <c r="G18" s="26"/>
      <c r="H18" s="21">
        <v>476415</v>
      </c>
      <c r="I18" s="21"/>
    </row>
    <row r="19" spans="1:9" ht="22.35" customHeight="1">
      <c r="A19" s="25" t="s">
        <v>184</v>
      </c>
      <c r="B19" s="21">
        <v>-1931056</v>
      </c>
      <c r="C19" s="26"/>
      <c r="D19" s="21">
        <v>-999619</v>
      </c>
      <c r="E19" s="26"/>
      <c r="F19" s="21">
        <v>-1882320</v>
      </c>
      <c r="G19" s="26"/>
      <c r="H19" s="21">
        <v>-888947</v>
      </c>
      <c r="I19" s="21"/>
    </row>
    <row r="20" spans="1:9" ht="22.35" customHeight="1">
      <c r="A20" s="25" t="s">
        <v>185</v>
      </c>
      <c r="B20" s="21">
        <v>314908</v>
      </c>
      <c r="C20" s="26"/>
      <c r="D20" s="21">
        <v>322445</v>
      </c>
      <c r="E20" s="26"/>
      <c r="F20" s="21">
        <v>181921</v>
      </c>
      <c r="G20" s="26"/>
      <c r="H20" s="21">
        <v>116437</v>
      </c>
      <c r="I20" s="21"/>
    </row>
    <row r="21" spans="1:9" ht="22.35" customHeight="1">
      <c r="A21" s="25" t="s">
        <v>186</v>
      </c>
      <c r="B21" s="21">
        <v>758585</v>
      </c>
      <c r="C21" s="26"/>
      <c r="D21" s="21">
        <v>277051</v>
      </c>
      <c r="E21" s="26"/>
      <c r="F21" s="21">
        <v>636452</v>
      </c>
      <c r="G21" s="26"/>
      <c r="H21" s="21">
        <v>219104</v>
      </c>
      <c r="I21" s="21"/>
    </row>
    <row r="22" spans="1:9" ht="22.35" customHeight="1">
      <c r="A22" s="25" t="s">
        <v>187</v>
      </c>
      <c r="B22" s="21">
        <v>-44925</v>
      </c>
      <c r="C22" s="26"/>
      <c r="D22" s="21">
        <v>0</v>
      </c>
      <c r="E22" s="26"/>
      <c r="F22" s="21">
        <v>-44925</v>
      </c>
      <c r="G22" s="26"/>
      <c r="H22" s="21">
        <v>0</v>
      </c>
      <c r="I22" s="21"/>
    </row>
    <row r="23" spans="1:9" ht="22.35" customHeight="1">
      <c r="A23" s="25" t="s">
        <v>188</v>
      </c>
      <c r="B23" s="21">
        <v>583796</v>
      </c>
      <c r="C23" s="26"/>
      <c r="D23" s="21">
        <v>0</v>
      </c>
      <c r="E23" s="26"/>
      <c r="F23" s="21">
        <v>0</v>
      </c>
      <c r="G23" s="26"/>
      <c r="H23" s="21">
        <v>0</v>
      </c>
      <c r="I23" s="21"/>
    </row>
    <row r="24" spans="1:9" ht="22.35" customHeight="1">
      <c r="A24" s="25" t="s">
        <v>225</v>
      </c>
      <c r="B24" s="21">
        <v>-26882</v>
      </c>
      <c r="C24" s="26"/>
      <c r="D24" s="21">
        <v>-4613</v>
      </c>
      <c r="E24" s="26"/>
      <c r="F24" s="21">
        <v>-28943</v>
      </c>
      <c r="G24" s="26"/>
      <c r="H24" s="21">
        <v>-45697</v>
      </c>
      <c r="I24" s="21"/>
    </row>
    <row r="25" spans="1:9" ht="22.35" customHeight="1">
      <c r="A25" s="25" t="s">
        <v>189</v>
      </c>
      <c r="B25" s="21">
        <v>1191624</v>
      </c>
      <c r="C25" s="26"/>
      <c r="D25" s="21">
        <v>-661864</v>
      </c>
      <c r="E25" s="26"/>
      <c r="F25" s="21">
        <v>938879</v>
      </c>
      <c r="G25" s="26"/>
      <c r="H25" s="21">
        <v>158862</v>
      </c>
      <c r="I25" s="21"/>
    </row>
    <row r="26" spans="1:9" ht="22.35" customHeight="1">
      <c r="A26" s="25" t="s">
        <v>64</v>
      </c>
      <c r="B26" s="21">
        <v>-99389896</v>
      </c>
      <c r="C26" s="26"/>
      <c r="D26" s="21">
        <v>-83777925</v>
      </c>
      <c r="E26" s="26"/>
      <c r="F26" s="21">
        <v>-61638609</v>
      </c>
      <c r="G26" s="26"/>
      <c r="H26" s="21">
        <v>-54836606</v>
      </c>
      <c r="I26" s="21"/>
    </row>
    <row r="27" spans="1:9" ht="22.35" customHeight="1">
      <c r="A27" s="27" t="s">
        <v>190</v>
      </c>
      <c r="B27" s="21">
        <v>136395082</v>
      </c>
      <c r="C27" s="9"/>
      <c r="D27" s="21">
        <v>104285219</v>
      </c>
      <c r="E27" s="9"/>
      <c r="F27" s="21">
        <v>94913772</v>
      </c>
      <c r="G27" s="9"/>
      <c r="H27" s="21">
        <v>71272537</v>
      </c>
      <c r="I27" s="21"/>
    </row>
    <row r="28" spans="1:9" ht="22.35" customHeight="1">
      <c r="A28" s="27" t="s">
        <v>191</v>
      </c>
      <c r="B28" s="21">
        <v>-34428014</v>
      </c>
      <c r="C28" s="26"/>
      <c r="D28" s="21">
        <v>-20010682</v>
      </c>
      <c r="E28" s="26"/>
      <c r="F28" s="21">
        <v>-28863834</v>
      </c>
      <c r="G28" s="26"/>
      <c r="H28" s="21">
        <v>-16381382</v>
      </c>
      <c r="I28" s="21"/>
    </row>
    <row r="29" spans="1:9" ht="22.35" customHeight="1">
      <c r="A29" s="114" t="s">
        <v>227</v>
      </c>
      <c r="B29" s="21">
        <v>-183430</v>
      </c>
      <c r="C29" s="26"/>
      <c r="D29" s="21">
        <v>0</v>
      </c>
      <c r="E29" s="26"/>
      <c r="F29" s="21">
        <v>0</v>
      </c>
      <c r="G29" s="26"/>
      <c r="H29" s="21">
        <v>0</v>
      </c>
      <c r="I29" s="21"/>
    </row>
    <row r="30" spans="1:9" ht="22.35" customHeight="1">
      <c r="A30" s="27" t="s">
        <v>72</v>
      </c>
      <c r="B30" s="21">
        <v>-425134</v>
      </c>
      <c r="C30" s="26"/>
      <c r="D30" s="21">
        <v>-449744</v>
      </c>
      <c r="E30" s="26"/>
      <c r="F30" s="21">
        <v>-3696230</v>
      </c>
      <c r="G30" s="26"/>
      <c r="H30" s="21">
        <v>-3118174</v>
      </c>
      <c r="I30" s="21"/>
    </row>
    <row r="31" spans="1:9" ht="22.35" customHeight="1">
      <c r="A31" s="27" t="s">
        <v>192</v>
      </c>
      <c r="B31" s="21">
        <v>425098</v>
      </c>
      <c r="C31" s="26"/>
      <c r="D31" s="21">
        <v>449727</v>
      </c>
      <c r="E31" s="26"/>
      <c r="F31" s="21">
        <v>406876</v>
      </c>
      <c r="G31" s="26"/>
      <c r="H31" s="21">
        <v>443694</v>
      </c>
      <c r="I31" s="21"/>
    </row>
    <row r="32" spans="1:9" ht="22.35" customHeight="1">
      <c r="A32" s="25" t="s">
        <v>193</v>
      </c>
      <c r="B32" s="21">
        <v>2098110</v>
      </c>
      <c r="C32" s="26"/>
      <c r="D32" s="21">
        <v>933559</v>
      </c>
      <c r="E32" s="26"/>
      <c r="F32" s="21">
        <v>584783</v>
      </c>
      <c r="G32" s="26"/>
      <c r="H32" s="21">
        <v>1867655</v>
      </c>
      <c r="I32" s="21"/>
    </row>
    <row r="33" spans="1:9" ht="22.35" customHeight="1">
      <c r="A33" s="27" t="s">
        <v>194</v>
      </c>
      <c r="B33" s="31">
        <v>-8668027</v>
      </c>
      <c r="C33" s="26"/>
      <c r="D33" s="31">
        <v>-6798700</v>
      </c>
      <c r="E33" s="26"/>
      <c r="F33" s="31">
        <v>-5384410</v>
      </c>
      <c r="G33" s="26"/>
      <c r="H33" s="31">
        <v>-2973301</v>
      </c>
      <c r="I33" s="21"/>
    </row>
    <row r="34" spans="1:9" ht="22.35" customHeight="1">
      <c r="A34" s="20" t="s">
        <v>195</v>
      </c>
      <c r="B34" s="21"/>
      <c r="D34" s="21"/>
      <c r="F34" s="21"/>
      <c r="H34" s="21"/>
      <c r="I34" s="21"/>
    </row>
    <row r="35" spans="1:9" ht="22.35" customHeight="1">
      <c r="A35" s="91" t="s">
        <v>196</v>
      </c>
      <c r="B35" s="21">
        <f>SUM(B9:B33)</f>
        <v>72781641</v>
      </c>
      <c r="C35" s="26"/>
      <c r="D35" s="21">
        <f>SUM(D9:D33)</f>
        <v>71956278</v>
      </c>
      <c r="E35" s="26"/>
      <c r="F35" s="21">
        <f>SUM(F9:F33)</f>
        <v>42392069</v>
      </c>
      <c r="G35" s="26"/>
      <c r="H35" s="21">
        <f>SUM(H9:H34)</f>
        <v>49875191</v>
      </c>
      <c r="I35" s="21"/>
    </row>
    <row r="36" spans="1:9" ht="22.35" customHeight="1">
      <c r="A36" s="91"/>
      <c r="B36" s="21"/>
      <c r="C36" s="26"/>
      <c r="D36" s="21"/>
      <c r="E36" s="26"/>
      <c r="F36" s="21"/>
      <c r="G36" s="26"/>
      <c r="H36" s="21"/>
      <c r="I36" s="21"/>
    </row>
    <row r="37" spans="1:9" ht="22.35" customHeight="1">
      <c r="A37" s="91"/>
      <c r="B37" s="21"/>
      <c r="C37" s="26"/>
      <c r="D37" s="21"/>
      <c r="E37" s="26"/>
      <c r="F37" s="21"/>
      <c r="G37" s="26"/>
      <c r="H37" s="21"/>
      <c r="I37" s="21"/>
    </row>
    <row r="38" spans="1:9" ht="24" customHeight="1">
      <c r="A38" s="104" t="s">
        <v>87</v>
      </c>
      <c r="B38" s="104"/>
      <c r="C38" s="104"/>
      <c r="D38" s="104"/>
      <c r="E38" s="104"/>
      <c r="F38" s="104"/>
      <c r="G38" s="104"/>
      <c r="H38" s="104"/>
      <c r="I38" s="21"/>
    </row>
    <row r="39" spans="1:9" ht="24" customHeight="1">
      <c r="A39" s="104" t="s">
        <v>197</v>
      </c>
      <c r="B39" s="104"/>
      <c r="C39" s="104"/>
      <c r="D39" s="104"/>
      <c r="E39" s="104"/>
      <c r="F39" s="104"/>
      <c r="G39" s="104"/>
      <c r="H39" s="104"/>
      <c r="I39" s="21"/>
    </row>
    <row r="40" spans="1:9" ht="24" customHeight="1">
      <c r="A40" s="105" t="str">
        <f>A3</f>
        <v>สำหรับปีสิ้นสุดวันที่ 31 ธันวาคม 2566</v>
      </c>
      <c r="B40" s="105"/>
      <c r="C40" s="105"/>
      <c r="D40" s="105"/>
      <c r="E40" s="105"/>
      <c r="F40" s="105"/>
      <c r="G40" s="105"/>
      <c r="H40" s="105"/>
      <c r="I40" s="21"/>
    </row>
    <row r="41" spans="1:9" ht="22.35" customHeight="1">
      <c r="A41" s="89"/>
      <c r="B41" s="73"/>
      <c r="C41" s="73"/>
      <c r="D41" s="89"/>
      <c r="E41" s="89"/>
      <c r="F41" s="102" t="s">
        <v>3</v>
      </c>
      <c r="G41" s="102"/>
      <c r="H41" s="102"/>
      <c r="I41" s="21"/>
    </row>
    <row r="42" spans="1:9" ht="6" customHeight="1">
      <c r="B42" s="28"/>
      <c r="C42" s="28"/>
      <c r="F42" s="90"/>
      <c r="G42" s="90"/>
      <c r="H42" s="90"/>
      <c r="I42" s="21"/>
    </row>
    <row r="43" spans="1:9" ht="22.35" customHeight="1">
      <c r="B43" s="109" t="s">
        <v>4</v>
      </c>
      <c r="C43" s="109"/>
      <c r="D43" s="109"/>
      <c r="E43" s="28"/>
      <c r="F43" s="110" t="s">
        <v>5</v>
      </c>
      <c r="G43" s="110"/>
      <c r="H43" s="110"/>
      <c r="I43" s="21"/>
    </row>
    <row r="44" spans="1:9" ht="22.35" customHeight="1">
      <c r="B44" s="28">
        <f>+B7</f>
        <v>2566</v>
      </c>
      <c r="C44" s="28"/>
      <c r="D44" s="28">
        <f>+D7</f>
        <v>2565</v>
      </c>
      <c r="E44" s="28"/>
      <c r="F44" s="28">
        <f>+F7</f>
        <v>2566</v>
      </c>
      <c r="G44" s="28"/>
      <c r="H44" s="28">
        <f>+H7</f>
        <v>2565</v>
      </c>
      <c r="I44" s="21"/>
    </row>
    <row r="45" spans="1:9" ht="22.35" customHeight="1">
      <c r="A45" s="29" t="s">
        <v>198</v>
      </c>
      <c r="F45" s="28"/>
      <c r="G45" s="28"/>
      <c r="H45" s="28"/>
      <c r="I45" s="21"/>
    </row>
    <row r="46" spans="1:9" ht="22.35" customHeight="1">
      <c r="A46" s="24" t="s">
        <v>199</v>
      </c>
      <c r="F46" s="28"/>
      <c r="G46" s="28"/>
      <c r="H46" s="28"/>
      <c r="I46" s="21"/>
    </row>
    <row r="47" spans="1:9" ht="22.35" customHeight="1">
      <c r="A47" s="27" t="s">
        <v>29</v>
      </c>
      <c r="B47" s="21">
        <v>-35164593</v>
      </c>
      <c r="C47" s="26"/>
      <c r="D47" s="21">
        <v>-115099038</v>
      </c>
      <c r="E47" s="26"/>
      <c r="F47" s="21">
        <v>-40802806</v>
      </c>
      <c r="G47" s="26"/>
      <c r="H47" s="21">
        <v>-117024584</v>
      </c>
      <c r="I47" s="21"/>
    </row>
    <row r="48" spans="1:9" ht="22.35" customHeight="1">
      <c r="A48" s="27" t="s">
        <v>200</v>
      </c>
      <c r="B48" s="21">
        <v>-366108</v>
      </c>
      <c r="C48" s="26"/>
      <c r="D48" s="21">
        <v>-262395</v>
      </c>
      <c r="E48" s="26"/>
      <c r="F48" s="21">
        <v>-614524</v>
      </c>
      <c r="G48" s="26"/>
      <c r="H48" s="21">
        <v>96051</v>
      </c>
      <c r="I48" s="21"/>
    </row>
    <row r="49" spans="1:9" ht="22.35" customHeight="1">
      <c r="A49" s="25" t="s">
        <v>201</v>
      </c>
      <c r="B49" s="21">
        <v>-72850562</v>
      </c>
      <c r="C49" s="26"/>
      <c r="D49" s="21">
        <v>-99493171</v>
      </c>
      <c r="E49" s="26"/>
      <c r="F49" s="21">
        <v>-55802310</v>
      </c>
      <c r="G49" s="26"/>
      <c r="H49" s="21">
        <v>-70084553</v>
      </c>
      <c r="I49" s="21"/>
    </row>
    <row r="50" spans="1:9" ht="22.35" customHeight="1">
      <c r="A50" s="27" t="s">
        <v>202</v>
      </c>
      <c r="B50" s="21">
        <v>21115776</v>
      </c>
      <c r="C50" s="26"/>
      <c r="D50" s="21">
        <v>16897563</v>
      </c>
      <c r="E50" s="26"/>
      <c r="F50" s="21">
        <v>19479326</v>
      </c>
      <c r="G50" s="26"/>
      <c r="H50" s="21">
        <v>15187089</v>
      </c>
      <c r="I50" s="21"/>
    </row>
    <row r="51" spans="1:9" ht="22.35" customHeight="1">
      <c r="A51" s="27" t="s">
        <v>203</v>
      </c>
      <c r="B51" s="21">
        <v>-3547818</v>
      </c>
      <c r="C51" s="26"/>
      <c r="D51" s="21">
        <v>5424902</v>
      </c>
      <c r="E51" s="26"/>
      <c r="F51" s="21">
        <v>-4240845</v>
      </c>
      <c r="G51" s="26"/>
      <c r="H51" s="21">
        <v>5219897</v>
      </c>
      <c r="I51" s="21"/>
    </row>
    <row r="52" spans="1:9" ht="22.35" customHeight="1">
      <c r="A52" s="24" t="s">
        <v>204</v>
      </c>
      <c r="B52" s="21"/>
      <c r="C52" s="26"/>
      <c r="D52" s="21"/>
      <c r="E52" s="26"/>
      <c r="F52" s="21"/>
      <c r="G52" s="26"/>
      <c r="H52" s="21"/>
      <c r="I52" s="21"/>
    </row>
    <row r="53" spans="1:9" ht="22.35" customHeight="1">
      <c r="A53" s="25" t="s">
        <v>28</v>
      </c>
      <c r="B53" s="21">
        <v>36251715</v>
      </c>
      <c r="C53" s="26"/>
      <c r="D53" s="21">
        <v>29784946</v>
      </c>
      <c r="E53" s="26"/>
      <c r="F53" s="21">
        <v>36081271</v>
      </c>
      <c r="G53" s="26"/>
      <c r="H53" s="21">
        <v>26086018</v>
      </c>
      <c r="I53" s="21"/>
    </row>
    <row r="54" spans="1:9" ht="22.35" customHeight="1">
      <c r="A54" s="25" t="s">
        <v>29</v>
      </c>
      <c r="B54" s="21">
        <v>2718450</v>
      </c>
      <c r="C54" s="26"/>
      <c r="D54" s="21">
        <v>85267555</v>
      </c>
      <c r="E54" s="26"/>
      <c r="F54" s="21">
        <v>1263408</v>
      </c>
      <c r="G54" s="26"/>
      <c r="H54" s="21">
        <v>83993229</v>
      </c>
      <c r="I54" s="21"/>
    </row>
    <row r="55" spans="1:9" ht="22.35" customHeight="1">
      <c r="A55" s="27" t="s">
        <v>30</v>
      </c>
      <c r="B55" s="21">
        <v>181723</v>
      </c>
      <c r="C55" s="26"/>
      <c r="D55" s="21">
        <v>240651</v>
      </c>
      <c r="E55" s="26"/>
      <c r="F55" s="21">
        <v>179182</v>
      </c>
      <c r="G55" s="26"/>
      <c r="H55" s="21">
        <v>238460</v>
      </c>
      <c r="I55" s="21"/>
    </row>
    <row r="56" spans="1:9" ht="22.35" customHeight="1">
      <c r="A56" s="27" t="s">
        <v>35</v>
      </c>
      <c r="B56" s="21">
        <v>7566369</v>
      </c>
      <c r="C56" s="26"/>
      <c r="D56" s="21">
        <v>4827388</v>
      </c>
      <c r="E56" s="26"/>
      <c r="F56" s="21">
        <v>8410036</v>
      </c>
      <c r="G56" s="26"/>
      <c r="H56" s="21">
        <v>3031203</v>
      </c>
      <c r="I56" s="21"/>
    </row>
    <row r="57" spans="1:9" ht="22.35" customHeight="1">
      <c r="A57" s="92" t="s">
        <v>205</v>
      </c>
      <c r="B57" s="32">
        <f>SUM(B47:B56,B35)</f>
        <v>28686593</v>
      </c>
      <c r="C57" s="26"/>
      <c r="D57" s="32">
        <f>SUM(D47:D56)+D35</f>
        <v>-455321</v>
      </c>
      <c r="E57" s="26"/>
      <c r="F57" s="32">
        <f>SUM(F47:F56)+F35</f>
        <v>6344807</v>
      </c>
      <c r="G57" s="26"/>
      <c r="H57" s="32">
        <f>SUM(H47:H56)+H35</f>
        <v>-3381999</v>
      </c>
      <c r="I57" s="21"/>
    </row>
    <row r="58" spans="1:9" ht="22.35" customHeight="1">
      <c r="B58" s="26"/>
      <c r="C58" s="26"/>
      <c r="D58" s="26"/>
      <c r="E58" s="26"/>
      <c r="F58" s="26"/>
      <c r="G58" s="26"/>
      <c r="H58" s="26"/>
      <c r="I58" s="21"/>
    </row>
    <row r="59" spans="1:9" ht="22.35" customHeight="1">
      <c r="A59" s="29" t="s">
        <v>206</v>
      </c>
      <c r="B59" s="26"/>
      <c r="C59" s="26"/>
      <c r="D59" s="26"/>
      <c r="E59" s="26"/>
      <c r="F59" s="26"/>
      <c r="G59" s="26"/>
      <c r="H59" s="26"/>
      <c r="I59" s="21"/>
    </row>
    <row r="60" spans="1:9" ht="22.35" customHeight="1">
      <c r="A60" s="25" t="s">
        <v>207</v>
      </c>
      <c r="B60" s="21">
        <v>61169022</v>
      </c>
      <c r="C60" s="26"/>
      <c r="D60" s="21">
        <v>65863060</v>
      </c>
      <c r="E60" s="26"/>
      <c r="F60" s="21">
        <v>46874315</v>
      </c>
      <c r="G60" s="26"/>
      <c r="H60" s="21">
        <v>65504881</v>
      </c>
      <c r="I60" s="21"/>
    </row>
    <row r="61" spans="1:9" ht="22.35" customHeight="1">
      <c r="A61" s="25" t="s">
        <v>208</v>
      </c>
      <c r="B61" s="21">
        <v>-42757004</v>
      </c>
      <c r="C61" s="26"/>
      <c r="D61" s="21">
        <v>-31412933</v>
      </c>
      <c r="E61" s="26"/>
      <c r="F61" s="21">
        <v>-31354860</v>
      </c>
      <c r="G61" s="26"/>
      <c r="H61" s="21">
        <v>-30443557</v>
      </c>
      <c r="I61" s="21"/>
    </row>
    <row r="62" spans="1:9" ht="22.35" customHeight="1">
      <c r="A62" s="25" t="s">
        <v>209</v>
      </c>
      <c r="B62" s="21">
        <v>-26990341</v>
      </c>
      <c r="C62" s="26"/>
      <c r="D62" s="21">
        <v>-810941</v>
      </c>
      <c r="E62" s="26"/>
      <c r="F62" s="21">
        <v>-28193778</v>
      </c>
      <c r="G62" s="26"/>
      <c r="H62" s="21">
        <v>-810941</v>
      </c>
      <c r="I62" s="21"/>
    </row>
    <row r="63" spans="1:9" ht="22.35" customHeight="1">
      <c r="A63" s="25" t="s">
        <v>210</v>
      </c>
      <c r="B63" s="21">
        <v>0</v>
      </c>
      <c r="C63" s="26"/>
      <c r="D63" s="21">
        <v>0</v>
      </c>
      <c r="E63" s="26"/>
      <c r="F63" s="21">
        <v>3289318</v>
      </c>
      <c r="G63" s="26"/>
      <c r="H63" s="21">
        <v>2674462</v>
      </c>
      <c r="I63" s="21"/>
    </row>
    <row r="64" spans="1:9" ht="22.35" customHeight="1">
      <c r="A64" s="25" t="s">
        <v>211</v>
      </c>
      <c r="B64" s="21">
        <v>394316</v>
      </c>
      <c r="C64" s="26"/>
      <c r="D64" s="21">
        <v>238268</v>
      </c>
      <c r="E64" s="26"/>
      <c r="F64" s="21">
        <v>176971</v>
      </c>
      <c r="G64" s="26"/>
      <c r="H64" s="21">
        <v>94429</v>
      </c>
      <c r="I64" s="21"/>
    </row>
    <row r="65" spans="1:9" ht="22.35" customHeight="1">
      <c r="A65" s="27" t="s">
        <v>212</v>
      </c>
      <c r="B65" s="21">
        <v>-3064739</v>
      </c>
      <c r="C65" s="26"/>
      <c r="D65" s="21">
        <v>-2617835</v>
      </c>
      <c r="E65" s="26"/>
      <c r="F65" s="21">
        <v>-1927965</v>
      </c>
      <c r="G65" s="26"/>
      <c r="H65" s="21">
        <v>-2161008</v>
      </c>
      <c r="I65" s="21"/>
    </row>
    <row r="66" spans="1:9" ht="22.35" customHeight="1">
      <c r="A66" s="25" t="s">
        <v>213</v>
      </c>
      <c r="B66" s="21">
        <v>-1655171</v>
      </c>
      <c r="C66" s="26"/>
      <c r="D66" s="21">
        <v>-1312901</v>
      </c>
      <c r="E66" s="26"/>
      <c r="F66" s="21">
        <v>-1201586</v>
      </c>
      <c r="G66" s="26"/>
      <c r="H66" s="21">
        <v>-1138802</v>
      </c>
      <c r="I66" s="21"/>
    </row>
    <row r="67" spans="1:9" ht="22.35" customHeight="1">
      <c r="A67" s="92" t="s">
        <v>214</v>
      </c>
      <c r="B67" s="32">
        <f>SUM(B60:B66)</f>
        <v>-12903917</v>
      </c>
      <c r="C67" s="26"/>
      <c r="D67" s="32">
        <f>SUM(D60:D66)</f>
        <v>29946718</v>
      </c>
      <c r="E67" s="26"/>
      <c r="F67" s="32">
        <f>SUM(F60:F66)</f>
        <v>-12337585</v>
      </c>
      <c r="G67" s="26"/>
      <c r="H67" s="32">
        <f>SUM(H60:H66)</f>
        <v>33719464</v>
      </c>
      <c r="I67" s="21"/>
    </row>
    <row r="68" spans="1:9" ht="22.35" customHeight="1">
      <c r="A68" s="92"/>
      <c r="B68" s="21"/>
      <c r="C68" s="26"/>
      <c r="D68" s="21"/>
      <c r="E68" s="26"/>
      <c r="F68" s="21"/>
      <c r="G68" s="26"/>
      <c r="H68" s="21"/>
      <c r="I68" s="21"/>
    </row>
    <row r="69" spans="1:9" ht="24" customHeight="1">
      <c r="A69" s="104" t="s">
        <v>87</v>
      </c>
      <c r="B69" s="104"/>
      <c r="C69" s="104"/>
      <c r="D69" s="104"/>
      <c r="E69" s="104"/>
      <c r="F69" s="104"/>
      <c r="G69" s="104"/>
      <c r="H69" s="104"/>
      <c r="I69" s="21"/>
    </row>
    <row r="70" spans="1:9" ht="24" customHeight="1">
      <c r="A70" s="104" t="s">
        <v>197</v>
      </c>
      <c r="B70" s="104"/>
      <c r="C70" s="104"/>
      <c r="D70" s="104"/>
      <c r="E70" s="104"/>
      <c r="F70" s="104"/>
      <c r="G70" s="104"/>
      <c r="H70" s="104"/>
      <c r="I70" s="21"/>
    </row>
    <row r="71" spans="1:9" ht="24" customHeight="1">
      <c r="A71" s="105" t="str">
        <f>A40</f>
        <v>สำหรับปีสิ้นสุดวันที่ 31 ธันวาคม 2566</v>
      </c>
      <c r="B71" s="105"/>
      <c r="C71" s="105"/>
      <c r="D71" s="105"/>
      <c r="E71" s="105"/>
      <c r="F71" s="105"/>
      <c r="G71" s="105"/>
      <c r="H71" s="105"/>
      <c r="I71" s="21"/>
    </row>
    <row r="72" spans="1:9" ht="22.35" customHeight="1">
      <c r="A72" s="89"/>
      <c r="B72" s="73"/>
      <c r="C72" s="73"/>
      <c r="D72" s="89"/>
      <c r="E72" s="89"/>
      <c r="F72" s="102" t="s">
        <v>3</v>
      </c>
      <c r="G72" s="102"/>
      <c r="H72" s="102"/>
      <c r="I72" s="21"/>
    </row>
    <row r="73" spans="1:9" ht="6" customHeight="1">
      <c r="B73" s="28"/>
      <c r="C73" s="28"/>
      <c r="F73" s="90"/>
      <c r="G73" s="90"/>
      <c r="H73" s="90"/>
      <c r="I73" s="21"/>
    </row>
    <row r="74" spans="1:9" ht="22.35" customHeight="1">
      <c r="B74" s="109" t="s">
        <v>4</v>
      </c>
      <c r="C74" s="109"/>
      <c r="D74" s="109"/>
      <c r="E74" s="28"/>
      <c r="F74" s="110" t="s">
        <v>5</v>
      </c>
      <c r="G74" s="110"/>
      <c r="H74" s="110"/>
      <c r="I74" s="21"/>
    </row>
    <row r="75" spans="1:9" ht="22.35" customHeight="1">
      <c r="B75" s="28">
        <f>+B7</f>
        <v>2566</v>
      </c>
      <c r="C75" s="28"/>
      <c r="D75" s="28">
        <f>+D7</f>
        <v>2565</v>
      </c>
      <c r="E75" s="28"/>
      <c r="F75" s="28">
        <f>+F7</f>
        <v>2566</v>
      </c>
      <c r="G75" s="28"/>
      <c r="H75" s="28">
        <f>+H7</f>
        <v>2565</v>
      </c>
      <c r="I75" s="21"/>
    </row>
    <row r="76" spans="1:9" ht="22.35" customHeight="1">
      <c r="A76" s="93" t="s">
        <v>215</v>
      </c>
      <c r="F76" s="28"/>
      <c r="G76" s="28"/>
      <c r="H76" s="28"/>
      <c r="I76" s="21"/>
    </row>
    <row r="77" spans="1:9" ht="22.35" customHeight="1">
      <c r="A77" s="27" t="s">
        <v>216</v>
      </c>
      <c r="B77" s="21">
        <v>24955206</v>
      </c>
      <c r="C77" s="26"/>
      <c r="D77" s="21">
        <v>45501864</v>
      </c>
      <c r="E77" s="26"/>
      <c r="F77" s="21">
        <v>15000000</v>
      </c>
      <c r="G77" s="26"/>
      <c r="H77" s="21">
        <v>32000000</v>
      </c>
      <c r="I77" s="21"/>
    </row>
    <row r="78" spans="1:9" ht="22.35" customHeight="1">
      <c r="A78" s="27" t="s">
        <v>217</v>
      </c>
      <c r="B78" s="21">
        <v>-22422921</v>
      </c>
      <c r="C78" s="26"/>
      <c r="D78" s="21">
        <v>-65524871</v>
      </c>
      <c r="E78" s="26"/>
      <c r="F78" s="21">
        <v>-4109966</v>
      </c>
      <c r="G78" s="26"/>
      <c r="H78" s="21">
        <v>-54894989</v>
      </c>
      <c r="I78" s="21"/>
    </row>
    <row r="79" spans="1:9" ht="22.35" customHeight="1">
      <c r="A79" s="27" t="s">
        <v>218</v>
      </c>
      <c r="B79" s="21">
        <v>-1654227</v>
      </c>
      <c r="C79" s="26"/>
      <c r="D79" s="21">
        <v>-1640870</v>
      </c>
      <c r="E79" s="26"/>
      <c r="F79" s="21">
        <v>-1087513</v>
      </c>
      <c r="G79" s="26"/>
      <c r="H79" s="21">
        <v>-1213611</v>
      </c>
      <c r="I79" s="21"/>
    </row>
    <row r="80" spans="1:9" ht="22.35" customHeight="1">
      <c r="A80" s="27" t="s">
        <v>156</v>
      </c>
      <c r="B80" s="21">
        <v>-6309144</v>
      </c>
      <c r="C80" s="26"/>
      <c r="D80" s="21">
        <v>-6311246</v>
      </c>
      <c r="E80" s="26"/>
      <c r="F80" s="21">
        <v>-6252398</v>
      </c>
      <c r="G80" s="26"/>
      <c r="H80" s="21">
        <v>-6252398</v>
      </c>
      <c r="I80" s="21"/>
    </row>
    <row r="81" spans="1:9" ht="22.35" customHeight="1">
      <c r="A81" s="92" t="s">
        <v>219</v>
      </c>
      <c r="B81" s="32">
        <f>SUM(B77:C80)</f>
        <v>-5431086</v>
      </c>
      <c r="C81" s="26"/>
      <c r="D81" s="32">
        <f>SUM(D77:E80)</f>
        <v>-27975123</v>
      </c>
      <c r="E81" s="26"/>
      <c r="F81" s="32">
        <f>SUM(F77:G80)</f>
        <v>3550123</v>
      </c>
      <c r="G81" s="26"/>
      <c r="H81" s="32">
        <f>SUM(H77:I80)</f>
        <v>-30360998</v>
      </c>
      <c r="I81" s="21"/>
    </row>
    <row r="82" spans="1:9" ht="22.35" customHeight="1">
      <c r="A82" s="94" t="s">
        <v>117</v>
      </c>
      <c r="B82" s="21">
        <f>SUM(B57,B67,B81)</f>
        <v>10351590</v>
      </c>
      <c r="C82" s="10"/>
      <c r="D82" s="21">
        <f>SUM(D57,D67,D81)</f>
        <v>1516274</v>
      </c>
      <c r="E82" s="10"/>
      <c r="F82" s="21">
        <f>SUM(F57,F67,F81)</f>
        <v>-2442655</v>
      </c>
      <c r="G82" s="26"/>
      <c r="H82" s="21">
        <f>SUM(H57,H67,H81)</f>
        <v>-23533</v>
      </c>
      <c r="I82" s="21"/>
    </row>
    <row r="83" spans="1:9" ht="22.35" customHeight="1">
      <c r="A83" s="33" t="s">
        <v>220</v>
      </c>
      <c r="B83" s="21">
        <v>-857229</v>
      </c>
      <c r="C83" s="10"/>
      <c r="D83" s="21">
        <v>10845</v>
      </c>
      <c r="E83" s="10"/>
      <c r="F83" s="21">
        <v>0</v>
      </c>
      <c r="G83" s="26"/>
      <c r="H83" s="21">
        <v>0</v>
      </c>
      <c r="I83" s="21"/>
    </row>
    <row r="84" spans="1:9" ht="22.35" customHeight="1">
      <c r="A84" s="33" t="s">
        <v>221</v>
      </c>
      <c r="B84" s="31">
        <v>12428</v>
      </c>
      <c r="C84" s="26"/>
      <c r="D84" s="31">
        <v>4185</v>
      </c>
      <c r="E84" s="26"/>
      <c r="F84" s="31">
        <v>12428</v>
      </c>
      <c r="G84" s="26"/>
      <c r="H84" s="31">
        <v>4185</v>
      </c>
      <c r="I84" s="21"/>
    </row>
    <row r="85" spans="1:9" ht="22.35" customHeight="1">
      <c r="A85" s="20" t="s">
        <v>222</v>
      </c>
      <c r="B85" s="21">
        <f>SUM(B82,B83,B84)</f>
        <v>9506789</v>
      </c>
      <c r="C85" s="26"/>
      <c r="D85" s="21">
        <f>SUM(D82,D83,D84)</f>
        <v>1531304</v>
      </c>
      <c r="E85" s="26"/>
      <c r="F85" s="21">
        <f>SUM(F82,F83,F84)</f>
        <v>-2430227</v>
      </c>
      <c r="G85" s="26"/>
      <c r="H85" s="21">
        <f>SUM(H82,H83,H84)</f>
        <v>-19348</v>
      </c>
      <c r="I85" s="21"/>
    </row>
    <row r="86" spans="1:9" ht="22.35" customHeight="1">
      <c r="A86" s="24" t="s">
        <v>223</v>
      </c>
      <c r="B86" s="21">
        <v>40249207</v>
      </c>
      <c r="C86" s="26"/>
      <c r="D86" s="21">
        <v>38717903</v>
      </c>
      <c r="E86" s="26"/>
      <c r="F86" s="21">
        <v>27557900</v>
      </c>
      <c r="G86" s="26"/>
      <c r="H86" s="21">
        <v>27577248</v>
      </c>
      <c r="I86" s="21"/>
    </row>
    <row r="87" spans="1:9" ht="22.35" customHeight="1" thickBot="1">
      <c r="A87" s="93" t="s">
        <v>224</v>
      </c>
      <c r="B87" s="34">
        <f>SUM(B85:B86)</f>
        <v>49755996</v>
      </c>
      <c r="C87" s="26"/>
      <c r="D87" s="34">
        <f>SUM(D85:D86)</f>
        <v>40249207</v>
      </c>
      <c r="E87" s="26"/>
      <c r="F87" s="34">
        <f>SUM(F85:F86)</f>
        <v>25127673</v>
      </c>
      <c r="G87" s="26"/>
      <c r="H87" s="34">
        <f>SUM(H85:H86)</f>
        <v>27557900</v>
      </c>
      <c r="I87" s="21"/>
    </row>
    <row r="88" spans="1:9" ht="22.35" customHeight="1" thickTop="1">
      <c r="A88" s="93"/>
      <c r="B88" s="21"/>
      <c r="C88" s="26"/>
      <c r="D88" s="21"/>
      <c r="E88" s="26"/>
      <c r="F88" s="21"/>
      <c r="G88" s="26"/>
      <c r="H88" s="21"/>
      <c r="I88" s="21"/>
    </row>
    <row r="89" spans="1:9" ht="22.35" customHeight="1">
      <c r="A89" s="93"/>
      <c r="B89" s="21"/>
      <c r="C89" s="26"/>
      <c r="D89" s="21"/>
      <c r="E89" s="26"/>
      <c r="F89" s="21"/>
      <c r="G89" s="26"/>
      <c r="H89" s="21"/>
      <c r="I89" s="21"/>
    </row>
    <row r="90" spans="1:9" ht="22.35" customHeight="1">
      <c r="A90" s="93"/>
      <c r="B90" s="21"/>
      <c r="C90" s="26"/>
      <c r="D90" s="21"/>
      <c r="E90" s="26"/>
      <c r="F90" s="21"/>
      <c r="G90" s="26"/>
      <c r="H90" s="21"/>
      <c r="I90" s="21"/>
    </row>
    <row r="91" spans="1:9" ht="22.35" customHeight="1">
      <c r="A91" s="93"/>
      <c r="B91" s="21"/>
      <c r="C91" s="26"/>
      <c r="D91" s="21"/>
      <c r="E91" s="26"/>
      <c r="F91" s="21"/>
      <c r="G91" s="26"/>
      <c r="H91" s="21"/>
      <c r="I91" s="21"/>
    </row>
    <row r="92" spans="1:9" ht="22.35" customHeight="1">
      <c r="A92" s="93"/>
      <c r="B92" s="21"/>
      <c r="C92" s="26"/>
      <c r="D92" s="21"/>
      <c r="E92" s="26"/>
      <c r="F92" s="21"/>
      <c r="G92" s="26"/>
      <c r="H92" s="21"/>
      <c r="I92" s="21"/>
    </row>
    <row r="93" spans="1:9" ht="22.35" customHeight="1">
      <c r="A93" s="93"/>
      <c r="B93" s="21"/>
      <c r="C93" s="26"/>
      <c r="D93" s="21"/>
      <c r="E93" s="26"/>
      <c r="F93" s="21"/>
      <c r="G93" s="26"/>
      <c r="H93" s="21"/>
      <c r="I93" s="21"/>
    </row>
    <row r="94" spans="1:9" ht="22.35" customHeight="1">
      <c r="A94" s="93"/>
      <c r="B94" s="21"/>
      <c r="C94" s="26"/>
      <c r="D94" s="21"/>
      <c r="E94" s="26"/>
      <c r="F94" s="21"/>
      <c r="G94" s="26"/>
      <c r="H94" s="21"/>
      <c r="I94" s="21"/>
    </row>
    <row r="95" spans="1:9" ht="22.35" customHeight="1">
      <c r="A95" s="93"/>
      <c r="B95" s="21"/>
      <c r="C95" s="26"/>
      <c r="D95" s="21"/>
      <c r="E95" s="26"/>
      <c r="F95" s="21"/>
      <c r="G95" s="26"/>
      <c r="H95" s="21"/>
      <c r="I95" s="21"/>
    </row>
    <row r="96" spans="1:9" ht="22.35" customHeight="1">
      <c r="A96" s="93"/>
      <c r="B96" s="21"/>
      <c r="C96" s="26"/>
      <c r="D96" s="21"/>
      <c r="E96" s="26"/>
      <c r="F96" s="21"/>
      <c r="G96" s="26"/>
      <c r="H96" s="21"/>
      <c r="I96" s="21"/>
    </row>
    <row r="97" spans="1:9" ht="22.35" customHeight="1">
      <c r="A97" s="93"/>
      <c r="B97" s="21"/>
      <c r="C97" s="26"/>
      <c r="D97" s="21"/>
      <c r="E97" s="26"/>
      <c r="F97" s="21"/>
      <c r="G97" s="26"/>
      <c r="H97" s="21"/>
      <c r="I97" s="21"/>
    </row>
    <row r="98" spans="1:9" ht="22.35" customHeight="1">
      <c r="A98" s="93"/>
      <c r="B98" s="21"/>
      <c r="C98" s="26"/>
      <c r="D98" s="21"/>
      <c r="E98" s="26"/>
      <c r="F98" s="21"/>
      <c r="G98" s="26"/>
      <c r="H98" s="21"/>
      <c r="I98" s="21"/>
    </row>
    <row r="99" spans="1:9" ht="22.35" customHeight="1">
      <c r="A99" s="93"/>
      <c r="B99" s="21"/>
      <c r="C99" s="26"/>
      <c r="D99" s="21"/>
      <c r="E99" s="26"/>
      <c r="F99" s="21"/>
      <c r="G99" s="26"/>
      <c r="H99" s="21"/>
      <c r="I99" s="21"/>
    </row>
    <row r="100" spans="1:9" ht="22.35" customHeight="1">
      <c r="A100" s="93"/>
      <c r="B100" s="21"/>
      <c r="C100" s="26"/>
      <c r="D100" s="21"/>
      <c r="E100" s="26"/>
      <c r="F100" s="21"/>
      <c r="G100" s="26"/>
      <c r="H100" s="21"/>
      <c r="I100" s="21"/>
    </row>
    <row r="101" spans="1:9" ht="22.35" customHeight="1">
      <c r="A101" s="93"/>
      <c r="B101" s="21"/>
      <c r="C101" s="26"/>
      <c r="D101" s="21"/>
      <c r="E101" s="26"/>
      <c r="F101" s="21"/>
      <c r="G101" s="26"/>
      <c r="H101" s="21"/>
      <c r="I101" s="21"/>
    </row>
    <row r="102" spans="1:9" ht="22.35" customHeight="1">
      <c r="A102" s="93"/>
      <c r="B102" s="21"/>
      <c r="C102" s="26"/>
      <c r="D102" s="21"/>
      <c r="E102" s="26"/>
      <c r="F102" s="21"/>
      <c r="G102" s="26"/>
      <c r="H102" s="21"/>
      <c r="I102" s="21"/>
    </row>
    <row r="103" spans="1:9" ht="22.35" customHeight="1">
      <c r="A103" s="111" t="s">
        <v>25</v>
      </c>
      <c r="B103" s="111"/>
      <c r="C103" s="111"/>
      <c r="D103" s="111"/>
      <c r="E103" s="111"/>
      <c r="F103" s="111"/>
      <c r="G103" s="111"/>
      <c r="H103" s="111"/>
    </row>
    <row r="104" spans="1:9" ht="22.35" customHeight="1">
      <c r="A104" s="20"/>
      <c r="B104" s="20"/>
      <c r="C104" s="20"/>
      <c r="D104" s="20"/>
      <c r="E104" s="20"/>
      <c r="F104" s="20"/>
      <c r="G104" s="20"/>
      <c r="H104" s="20"/>
    </row>
    <row r="106" spans="1:9" ht="22.35" customHeight="1">
      <c r="A106" s="35"/>
      <c r="B106" s="35"/>
      <c r="C106" s="35"/>
      <c r="D106" s="35"/>
      <c r="E106" s="35"/>
      <c r="F106" s="35"/>
      <c r="G106" s="35"/>
      <c r="H106" s="35"/>
    </row>
    <row r="107" spans="1:9" ht="22.35" customHeight="1">
      <c r="A107" s="36" t="s">
        <v>55</v>
      </c>
      <c r="B107" s="36"/>
      <c r="E107" s="36" t="s">
        <v>56</v>
      </c>
      <c r="F107" s="36"/>
      <c r="G107" s="36"/>
      <c r="H107" s="36"/>
      <c r="I107" s="36"/>
    </row>
    <row r="108" spans="1:9" ht="22.35" customHeight="1">
      <c r="A108" s="37" t="s">
        <v>57</v>
      </c>
      <c r="B108" s="37"/>
      <c r="E108" s="36" t="s">
        <v>58</v>
      </c>
      <c r="F108" s="36"/>
      <c r="G108" s="36"/>
      <c r="H108" s="36"/>
      <c r="I108" s="36"/>
    </row>
    <row r="109" spans="1:9" ht="20.25" customHeight="1"/>
  </sheetData>
  <mergeCells count="18">
    <mergeCell ref="A38:H38"/>
    <mergeCell ref="A39:H39"/>
    <mergeCell ref="F41:H41"/>
    <mergeCell ref="B43:D43"/>
    <mergeCell ref="F43:H43"/>
    <mergeCell ref="A40:H40"/>
    <mergeCell ref="A1:H1"/>
    <mergeCell ref="A2:H2"/>
    <mergeCell ref="B6:D6"/>
    <mergeCell ref="F6:H6"/>
    <mergeCell ref="A3:H3"/>
    <mergeCell ref="A103:H103"/>
    <mergeCell ref="A69:H69"/>
    <mergeCell ref="A70:H70"/>
    <mergeCell ref="F72:H72"/>
    <mergeCell ref="B74:D74"/>
    <mergeCell ref="F74:H74"/>
    <mergeCell ref="A71:H71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4" orientation="portrait" r:id="rId1"/>
  <rowBreaks count="2" manualBreakCount="2">
    <brk id="37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'งบแสดงการเปลี่ยนแปลง (รวม) '!Print_Area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pburanamanit@deloitte.com</cp:lastModifiedBy>
  <cp:revision/>
  <cp:lastPrinted>2024-02-28T10:02:26Z</cp:lastPrinted>
  <dcterms:created xsi:type="dcterms:W3CDTF">2019-08-26T09:56:43Z</dcterms:created>
  <dcterms:modified xsi:type="dcterms:W3CDTF">2024-02-28T10:02:30Z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