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ha Pathanapibul\Ye12'2023\SPC\"/>
    </mc:Choice>
  </mc:AlternateContent>
  <xr:revisionPtr revIDLastSave="0" documentId="8_{9A9B3EAC-A450-4BA7-82B4-EAF39F3DCD2D}" xr6:coauthVersionLast="47" xr6:coauthVersionMax="47" xr10:uidLastSave="{00000000-0000-0000-0000-000000000000}"/>
  <bookViews>
    <workbookView xWindow="-120" yWindow="-120" windowWidth="29040" windowHeight="15990" tabRatio="625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BS!$A$1:$M$100</definedName>
    <definedName name="_xlnm.Print_Area" localSheetId="4">CF!$A$1:$K$95</definedName>
    <definedName name="_xlnm.Print_Area" localSheetId="2">Consolidated!$A$1:$AB$37</definedName>
    <definedName name="_xlnm.Print_Area" localSheetId="1">PL!$A$1:$M$84</definedName>
    <definedName name="_xlnm.Print_Area" localSheetId="3">'The Company only'!$A$1:$T$30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4" i="16" l="1"/>
  <c r="Q12" i="16"/>
  <c r="L36" i="4" l="1"/>
  <c r="J36" i="4"/>
  <c r="H36" i="4"/>
  <c r="F36" i="4"/>
  <c r="S34" i="15"/>
  <c r="W34" i="15" s="1"/>
  <c r="AA34" i="15" s="1"/>
  <c r="U31" i="15"/>
  <c r="U30" i="15"/>
  <c r="S15" i="15"/>
  <c r="S28" i="15"/>
  <c r="Q28" i="15"/>
  <c r="U34" i="15" l="1"/>
  <c r="S27" i="16"/>
  <c r="F54" i="4" l="1"/>
  <c r="Y29" i="15"/>
  <c r="J14" i="11"/>
  <c r="H14" i="11"/>
  <c r="F14" i="11"/>
  <c r="J54" i="4"/>
  <c r="H54" i="4"/>
  <c r="H66" i="11" l="1"/>
  <c r="L54" i="4"/>
  <c r="F66" i="11"/>
  <c r="E21" i="16"/>
  <c r="C21" i="16"/>
  <c r="Q17" i="16" l="1"/>
  <c r="Q18" i="16"/>
  <c r="Q16" i="16"/>
  <c r="O14" i="16"/>
  <c r="M14" i="16"/>
  <c r="F22" i="11"/>
  <c r="F23" i="11" s="1"/>
  <c r="H22" i="11"/>
  <c r="L22" i="11" l="1"/>
  <c r="J22" i="11"/>
  <c r="S17" i="16"/>
  <c r="L14" i="11"/>
  <c r="K28" i="11"/>
  <c r="G23" i="11"/>
  <c r="G28" i="11" s="1"/>
  <c r="I23" i="11"/>
  <c r="I28" i="11" s="1"/>
  <c r="F52" i="11"/>
  <c r="H52" i="11"/>
  <c r="Q15" i="15" s="1"/>
  <c r="J52" i="11"/>
  <c r="L52" i="11"/>
  <c r="J66" i="11"/>
  <c r="L66" i="11"/>
  <c r="H23" i="11" l="1"/>
  <c r="H28" i="11" s="1"/>
  <c r="J67" i="11"/>
  <c r="L67" i="11"/>
  <c r="J23" i="11"/>
  <c r="J28" i="11" s="1"/>
  <c r="F28" i="11"/>
  <c r="H67" i="11"/>
  <c r="L23" i="11"/>
  <c r="L28" i="11" s="1"/>
  <c r="F67" i="11"/>
  <c r="S33" i="15"/>
  <c r="H30" i="11" l="1"/>
  <c r="F30" i="11"/>
  <c r="L30" i="11"/>
  <c r="J30" i="11"/>
  <c r="J69" i="11" s="1"/>
  <c r="U33" i="15"/>
  <c r="H72" i="11" l="1"/>
  <c r="H80" i="11" s="1"/>
  <c r="H69" i="11"/>
  <c r="H76" i="11" s="1"/>
  <c r="H78" i="11" s="1"/>
  <c r="F72" i="11"/>
  <c r="F69" i="11"/>
  <c r="F78" i="11" s="1"/>
  <c r="F76" i="11" s="1"/>
  <c r="L72" i="11"/>
  <c r="L80" i="11" s="1"/>
  <c r="L69" i="11"/>
  <c r="L76" i="11" s="1"/>
  <c r="J72" i="11"/>
  <c r="J80" i="11" s="1"/>
  <c r="J76" i="11"/>
  <c r="H74" i="11" l="1"/>
  <c r="F74" i="11"/>
  <c r="F80" i="11"/>
  <c r="O27" i="16" l="1"/>
  <c r="Q27" i="16" s="1"/>
  <c r="S26" i="16"/>
  <c r="S25" i="16"/>
  <c r="J20" i="4"/>
  <c r="H20" i="4"/>
  <c r="F20" i="4"/>
  <c r="Y14" i="15" l="1"/>
  <c r="U15" i="15" l="1"/>
  <c r="W15" i="15"/>
  <c r="AA15" i="15" s="1"/>
  <c r="G16" i="15"/>
  <c r="W23" i="15" l="1"/>
  <c r="W22" i="15"/>
  <c r="W20" i="15"/>
  <c r="W19" i="15"/>
  <c r="AA19" i="15" s="1"/>
  <c r="W17" i="15"/>
  <c r="J68" i="17" l="1"/>
  <c r="H68" i="17"/>
  <c r="F68" i="17"/>
  <c r="W31" i="15" l="1"/>
  <c r="AA31" i="15" s="1"/>
  <c r="W30" i="15" l="1"/>
  <c r="AA30" i="15" s="1"/>
  <c r="J76" i="17"/>
  <c r="F76" i="17"/>
  <c r="D76" i="17"/>
  <c r="H76" i="17"/>
  <c r="S18" i="16" l="1"/>
  <c r="AA20" i="15" l="1"/>
  <c r="J8" i="17" l="1"/>
  <c r="J26" i="17" s="1"/>
  <c r="F8" i="17"/>
  <c r="F26" i="17" s="1"/>
  <c r="W33" i="15" l="1"/>
  <c r="O14" i="15" l="1"/>
  <c r="O16" i="15" s="1"/>
  <c r="O24" i="15" s="1"/>
  <c r="O26" i="15" s="1"/>
  <c r="M13" i="16"/>
  <c r="M15" i="16" s="1"/>
  <c r="M19" i="16" l="1"/>
  <c r="M21" i="16" s="1"/>
  <c r="S16" i="16"/>
  <c r="S13" i="16"/>
  <c r="S14" i="16"/>
  <c r="K24" i="16"/>
  <c r="I24" i="16"/>
  <c r="G24" i="16"/>
  <c r="E24" i="16"/>
  <c r="E28" i="16" s="1"/>
  <c r="J79" i="4" s="1"/>
  <c r="C24" i="16"/>
  <c r="C28" i="16" s="1"/>
  <c r="J78" i="4" s="1"/>
  <c r="O15" i="16"/>
  <c r="O19" i="16" s="1"/>
  <c r="O21" i="16" s="1"/>
  <c r="Q21" i="16" s="1"/>
  <c r="K15" i="16"/>
  <c r="K19" i="16" s="1"/>
  <c r="K21" i="16" s="1"/>
  <c r="L84" i="4" s="1"/>
  <c r="I15" i="16"/>
  <c r="I19" i="16" s="1"/>
  <c r="I21" i="16" s="1"/>
  <c r="L83" i="4" s="1"/>
  <c r="G15" i="16"/>
  <c r="G19" i="16" s="1"/>
  <c r="G21" i="16" s="1"/>
  <c r="L86" i="4" s="1"/>
  <c r="E15" i="16"/>
  <c r="E19" i="16" s="1"/>
  <c r="C15" i="16"/>
  <c r="C19" i="16" s="1"/>
  <c r="Q16" i="15"/>
  <c r="Q24" i="15" s="1"/>
  <c r="Q26" i="15" s="1"/>
  <c r="S16" i="15"/>
  <c r="S24" i="15" s="1"/>
  <c r="S26" i="15" s="1"/>
  <c r="Q29" i="15"/>
  <c r="AA33" i="15"/>
  <c r="U27" i="15"/>
  <c r="U22" i="15"/>
  <c r="U23" i="15"/>
  <c r="AA23" i="15"/>
  <c r="AA22" i="15"/>
  <c r="W13" i="15"/>
  <c r="AA13" i="15" s="1"/>
  <c r="W14" i="15"/>
  <c r="AA14" i="15" s="1"/>
  <c r="U13" i="15"/>
  <c r="U14" i="15"/>
  <c r="U17" i="15"/>
  <c r="M29" i="15"/>
  <c r="M35" i="15" s="1"/>
  <c r="F84" i="4" s="1"/>
  <c r="K29" i="15"/>
  <c r="I29" i="15"/>
  <c r="I35" i="15" s="1"/>
  <c r="F80" i="4" s="1"/>
  <c r="G29" i="15"/>
  <c r="E29" i="15"/>
  <c r="C29" i="15"/>
  <c r="Y16" i="15"/>
  <c r="Y24" i="15" s="1"/>
  <c r="Y26" i="15" s="1"/>
  <c r="H89" i="4" s="1"/>
  <c r="M16" i="15"/>
  <c r="M24" i="15" s="1"/>
  <c r="M26" i="15" s="1"/>
  <c r="K16" i="15"/>
  <c r="K24" i="15" s="1"/>
  <c r="K26" i="15" s="1"/>
  <c r="I16" i="15"/>
  <c r="I24" i="15" s="1"/>
  <c r="I26" i="15" s="1"/>
  <c r="H80" i="4" s="1"/>
  <c r="G24" i="15"/>
  <c r="G26" i="15" s="1"/>
  <c r="E16" i="15"/>
  <c r="E24" i="15" s="1"/>
  <c r="E26" i="15" s="1"/>
  <c r="H79" i="4" s="1"/>
  <c r="C16" i="15"/>
  <c r="C24" i="15" s="1"/>
  <c r="C26" i="15" s="1"/>
  <c r="H86" i="4"/>
  <c r="L85" i="4"/>
  <c r="H85" i="4"/>
  <c r="H84" i="4"/>
  <c r="H83" i="4"/>
  <c r="L79" i="4"/>
  <c r="L78" i="4"/>
  <c r="F61" i="4"/>
  <c r="J61" i="4"/>
  <c r="L61" i="4"/>
  <c r="H61" i="4"/>
  <c r="H62" i="4" s="1"/>
  <c r="S12" i="16"/>
  <c r="L20" i="4"/>
  <c r="D68" i="17"/>
  <c r="I28" i="16" l="1"/>
  <c r="J83" i="4" s="1"/>
  <c r="H78" i="4"/>
  <c r="C35" i="15"/>
  <c r="H87" i="4"/>
  <c r="H88" i="4" s="1"/>
  <c r="H90" i="4" s="1"/>
  <c r="H91" i="4" s="1"/>
  <c r="U26" i="15"/>
  <c r="W26" i="15"/>
  <c r="AA26" i="15" s="1"/>
  <c r="Q35" i="15"/>
  <c r="K28" i="16"/>
  <c r="L87" i="4"/>
  <c r="L88" i="4" s="1"/>
  <c r="L90" i="4" s="1"/>
  <c r="AA16" i="15"/>
  <c r="L62" i="4"/>
  <c r="S21" i="16"/>
  <c r="G28" i="16"/>
  <c r="J86" i="4" s="1"/>
  <c r="E35" i="15"/>
  <c r="F79" i="4" s="1"/>
  <c r="G35" i="15"/>
  <c r="F86" i="4" s="1"/>
  <c r="K35" i="15"/>
  <c r="F83" i="4" s="1"/>
  <c r="L37" i="4"/>
  <c r="F62" i="4"/>
  <c r="Y35" i="15"/>
  <c r="F89" i="4" s="1"/>
  <c r="J84" i="4"/>
  <c r="F78" i="4"/>
  <c r="AA17" i="15"/>
  <c r="Q15" i="16"/>
  <c r="Q19" i="16" s="1"/>
  <c r="W16" i="15"/>
  <c r="W24" i="15" s="1"/>
  <c r="U28" i="15"/>
  <c r="U16" i="15"/>
  <c r="U24" i="15" s="1"/>
  <c r="J62" i="4"/>
  <c r="S15" i="16"/>
  <c r="S19" i="16" s="1"/>
  <c r="F40" i="17"/>
  <c r="F43" i="17" s="1"/>
  <c r="F37" i="4"/>
  <c r="J37" i="4"/>
  <c r="H37" i="4"/>
  <c r="AA24" i="15" l="1"/>
  <c r="F79" i="17"/>
  <c r="F81" i="17" s="1"/>
  <c r="L91" i="4"/>
  <c r="D8" i="17"/>
  <c r="D26" i="17" s="1"/>
  <c r="J40" i="17"/>
  <c r="J43" i="17" s="1"/>
  <c r="J79" i="17" s="1"/>
  <c r="J81" i="17" s="1"/>
  <c r="Q23" i="16"/>
  <c r="O24" i="16"/>
  <c r="W28" i="15"/>
  <c r="AA28" i="15" s="1"/>
  <c r="U29" i="15"/>
  <c r="U35" i="15" s="1"/>
  <c r="S29" i="15"/>
  <c r="S35" i="15" s="1"/>
  <c r="H8" i="17"/>
  <c r="H26" i="17" l="1"/>
  <c r="H40" i="17" s="1"/>
  <c r="H43" i="17" s="1"/>
  <c r="H79" i="17" s="1"/>
  <c r="H81" i="17" s="1"/>
  <c r="D40" i="17"/>
  <c r="D43" i="17" s="1"/>
  <c r="D79" i="17" s="1"/>
  <c r="D81" i="17" s="1"/>
  <c r="O28" i="16"/>
  <c r="S23" i="16"/>
  <c r="O27" i="15"/>
  <c r="M22" i="16"/>
  <c r="F87" i="4"/>
  <c r="Q24" i="16"/>
  <c r="Q28" i="16" s="1"/>
  <c r="J87" i="4" s="1"/>
  <c r="S22" i="16" l="1"/>
  <c r="S24" i="16" s="1"/>
  <c r="S28" i="16" s="1"/>
  <c r="W27" i="15"/>
  <c r="AA27" i="15" s="1"/>
  <c r="M24" i="16"/>
  <c r="M28" i="16" s="1"/>
  <c r="O29" i="15" l="1"/>
  <c r="O35" i="15" s="1"/>
  <c r="J85" i="4"/>
  <c r="W29" i="15"/>
  <c r="W35" i="15" s="1"/>
  <c r="AA29" i="15"/>
  <c r="AA35" i="15" s="1"/>
  <c r="F85" i="4" l="1"/>
  <c r="J88" i="4"/>
  <c r="J90" i="4" s="1"/>
  <c r="J91" i="4" l="1"/>
  <c r="F88" i="4"/>
  <c r="F90" i="4" s="1"/>
  <c r="F91" i="4" s="1"/>
</calcChain>
</file>

<file path=xl/sharedStrings.xml><?xml version="1.0" encoding="utf-8"?>
<sst xmlns="http://schemas.openxmlformats.org/spreadsheetml/2006/main" count="422" uniqueCount="269">
  <si>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</si>
  <si>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</si>
  <si>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</si>
  <si>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</si>
  <si>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</si>
  <si>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</si>
  <si>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</si>
  <si>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</si>
  <si>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</si>
  <si>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</si>
  <si>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</si>
  <si>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</si>
  <si>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</si>
  <si>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ข้อมูลกระแสเงินสดเปิดเผยเพิ่มเติม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</si>
  <si>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</si>
  <si>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</si>
  <si>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</si>
  <si>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</si>
  <si>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</si>
  <si>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ส่วนเกิน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</si>
  <si>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</si>
  <si>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</si>
  <si>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</si>
  <si>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</si>
  <si>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</si>
  <si>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</si>
  <si>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</si>
  <si>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</si>
  <si>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</si>
  <si>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</si>
  <si>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</si>
  <si>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สินทรัพย์ไม่หมุนเวียนอื่น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</si>
  <si>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</si>
  <si>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</si>
  <si>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</si>
  <si>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</si>
  <si>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</si>
  <si>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รวมค่าใช้จ่าย</t>
  </si>
  <si>
    <t>ค่าใช้จ่ายในการบริหาร</t>
  </si>
  <si>
    <t>รวมส่วนของ</t>
  </si>
  <si>
    <t>ผู้ถือหุ้น</t>
  </si>
  <si>
    <t>ส่วนเกินมูลค่าหุ้นสามัญ</t>
  </si>
  <si>
    <t>มูลค่าหุ้นสามัญ</t>
  </si>
  <si>
    <t>สำรอง</t>
  </si>
  <si>
    <t>งบแสดงฐานะการเงิน</t>
  </si>
  <si>
    <t>องค์ประกอบอื่นของส่วนของผู้ถือหุ้น</t>
  </si>
  <si>
    <t>สินค้าคงเหลือ</t>
  </si>
  <si>
    <t>งบแสดงฐานะการเงิน (ต่อ)</t>
  </si>
  <si>
    <t>ตามกฎหมาย</t>
  </si>
  <si>
    <t>และชำระแล้ว</t>
  </si>
  <si>
    <t>ที่ออก</t>
  </si>
  <si>
    <t>เงินลงทุนในบริษัทร่วม</t>
  </si>
  <si>
    <t>อสังหาริมทรัพย์เพื่อการลงทุน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</si>
  <si>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</si>
  <si>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</si>
  <si>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งบแสดงการเปลี่ยนแปลงส่วนของผู้ถือหุ้น </t>
  </si>
  <si>
    <t xml:space="preserve">งบการเงินเฉพาะกิจการ </t>
  </si>
  <si>
    <t>หุ้นทุนซื้อคืน</t>
  </si>
  <si>
    <t>จัดสรรแล้ว</t>
  </si>
  <si>
    <t>สินทรัพย์หมุนเวียนอื่น</t>
  </si>
  <si>
    <t xml:space="preserve">   ค่าเสื่อมราคาและค่าตัดจำหน่าย</t>
  </si>
  <si>
    <t>งบแสดงการเปลี่ยนแปลงส่วนของผู้ถือหุ้น (ต่อ)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</si>
  <si>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</si>
  <si>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</si>
  <si>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</si>
  <si>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ต้นทุนทางการเงิน</t>
  </si>
  <si>
    <t>สำรองการเปลี่ยนแปลง</t>
  </si>
  <si>
    <t>กำไรขาดทุนเบ็ดเสร็จอื่น</t>
  </si>
  <si>
    <t xml:space="preserve">   ในสินทรัพย์และหนี้สินดำเนินงาน</t>
  </si>
  <si>
    <t>2565</t>
  </si>
  <si>
    <t>ยอดคงเหลือ ณ วันที่ 1 มกราคม 2565</t>
  </si>
  <si>
    <t>งบการเงินรวม</t>
  </si>
  <si>
    <t>เงินลงทุนในบริษัทย่อย</t>
  </si>
  <si>
    <t>2566</t>
  </si>
  <si>
    <t>ยอดคงเหลือ ณ วันที่ 1 มกราคม 2566</t>
  </si>
  <si>
    <t>ตั๋วเงินรับการค้า</t>
  </si>
  <si>
    <t>ค่าส่งเสริมการขายค้างรับ</t>
  </si>
  <si>
    <t>เงินให้กู้ยืมระยะสั้น</t>
  </si>
  <si>
    <t>ค่าความนิยม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</si>
  <si>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</si>
  <si>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</si>
  <si>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ค่าส่งเสริมการขายค้างจ่าย</t>
  </si>
  <si>
    <t>ส่วนของหนี้สินตามสัญญาเช่าที่ถึง</t>
  </si>
  <si>
    <t xml:space="preserve">   กำหนดชำระภายในหนี่งปี</t>
  </si>
  <si>
    <t>หนี้สินภาษีเงินได้รอการตัดบัญชี</t>
  </si>
  <si>
    <t xml:space="preserve">      ยังไม่ได้จัดสรร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</si>
  <si>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</si>
  <si>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</si>
  <si>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</si>
  <si>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 xml:space="preserve">ค่าใช้จ่าย </t>
  </si>
  <si>
    <t>ต้นทุนขาย</t>
  </si>
  <si>
    <t>ต้นทุนการให้เช่าและบริการ</t>
  </si>
  <si>
    <t>ค่าใช้จ่ายภาษีเงินได้</t>
  </si>
  <si>
    <t>รายได้ทางการเงิน</t>
  </si>
  <si>
    <t>ผลต่างของอัตราแลกเปลี่ยนจากการแปลงค่างบการเงิน</t>
  </si>
  <si>
    <t>กำไรที่ยังไม่เกิดขึ้น</t>
  </si>
  <si>
    <t>จากการเปลี่ยน</t>
  </si>
  <si>
    <t>แปลงสัดส่วน</t>
  </si>
  <si>
    <t>เงินลงทุน</t>
  </si>
  <si>
    <t>สำรองหุ้น</t>
  </si>
  <si>
    <t>ทุนซื้อคืน</t>
  </si>
  <si>
    <t>เงินปันผลรับ</t>
  </si>
  <si>
    <t xml:space="preserve">   ต้นทุนทางการเงิน</t>
  </si>
  <si>
    <t xml:space="preserve">   จ่ายดอกเบี้ย</t>
  </si>
  <si>
    <t>ซื้อเงินลงทุนในบริษัทร่วม</t>
  </si>
  <si>
    <t>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</si>
  <si>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</si>
  <si>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</si>
  <si>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</si>
  <si>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</si>
  <si>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</si>
  <si>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ของส่วนของผู้ถือหุ้น</t>
  </si>
  <si>
    <t>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</si>
  <si>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</si>
  <si>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</si>
  <si>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</si>
  <si>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</si>
  <si>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กำไรก่อนภาษี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</si>
  <si>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</si>
  <si>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</si>
  <si>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ทุนออกจำหน่ายและชำระเต็มมูลค่าแล้ว </t>
  </si>
  <si>
    <t xml:space="preserve">      หุ้นสามัญ 330,000,000 หุ้น มูลค่าหุ้นละ 1 บาท</t>
  </si>
  <si>
    <t xml:space="preserve">กำไรสะสม 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</si>
  <si>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</si>
  <si>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</si>
  <si>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</si>
  <si>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</t>
  </si>
  <si>
    <t xml:space="preserve">การแบ่งปันกำไร </t>
  </si>
  <si>
    <t>เงินสดรับจากดอกเบี้ย</t>
  </si>
  <si>
    <t>เงินสดจ่ายหนี้สินตามสัญญาเช่า</t>
  </si>
  <si>
    <t>เงินสดรับจากการจัดตั้งบริษัทย่อย</t>
  </si>
  <si>
    <t>กำไรสะสม</t>
  </si>
  <si>
    <t xml:space="preserve">   ตั๋วเงินรับการค้า</t>
  </si>
  <si>
    <t xml:space="preserve">   ค่าส่งเสริมการขายค้างรับ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</si>
  <si>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</si>
  <si>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</si>
  <si>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สินทรัพย์ที่เกิดจากสัญญา</t>
  </si>
  <si>
    <t xml:space="preserve">   สินทรัพย์ไม่หมุนเวียนอื่น</t>
  </si>
  <si>
    <t xml:space="preserve">   ค่าส่งเสริมการขายค้างจ่าย</t>
  </si>
  <si>
    <t xml:space="preserve">   หนี้สินไม่หมุนเวียนอื่น</t>
  </si>
  <si>
    <t>งบกำไรขาดทุนเบ็ดเสร็จ (ต่อ)</t>
  </si>
  <si>
    <t>ค่าใช้จ่ายในการขายและจัดจำหน่าย</t>
  </si>
  <si>
    <t>กำไรจากการดำเนินงานก่อนการเปลี่ยนแปลง</t>
  </si>
  <si>
    <t>เงินสดจากกิจกรรมดำเนินงาน</t>
  </si>
  <si>
    <t xml:space="preserve"> เงินสดสุทธิจากกิจกรรมดำเนินงาน</t>
  </si>
  <si>
    <t>เงินสดรับจากการขายที่ดิน อาคารและอุปกรณ์</t>
  </si>
  <si>
    <t>สินทรัพย์ที่เกิดจากสัญญา - หมุนเวียน</t>
  </si>
  <si>
    <t>-</t>
  </si>
  <si>
    <t>ขาดทุนที่ยังไม่เกิดขึ้นจากการเปลี่ยนแปลง</t>
  </si>
  <si>
    <t xml:space="preserve">   สัดส่วนเงินลงทุน</t>
  </si>
  <si>
    <t>จ่ายเงินปันผล</t>
  </si>
  <si>
    <t>การเปลี่ยนแปลงในส่วนของผู้มีส่วนได้เสีย</t>
  </si>
  <si>
    <t>ไม่มีอำนาจควบคุม</t>
  </si>
  <si>
    <t>รวมองค์ประกอบอื่น</t>
  </si>
  <si>
    <t>เงินสดจ่ายจากการซื้อหุ้นทุนคืน</t>
  </si>
  <si>
    <t>รายได้จากการขายอสังหาริมทรัพย์</t>
  </si>
  <si>
    <t>ต้นทุนขายอสังหาริมทรัพย์</t>
  </si>
  <si>
    <t xml:space="preserve">   รายได้จากการเป็นผู้ตรวจสอบธุรกรรมประเภทสินทรัพย์ดิจิทัล</t>
  </si>
  <si>
    <t>เงินสดสุทธิใช้ไปในกิจกรรมจัดหาเงิน</t>
  </si>
  <si>
    <t>เงินให้กู้ยืมระยะยาวเพิ่มขึ้น</t>
  </si>
  <si>
    <t>เงินปันผลรับจากบริษัทร่วม</t>
  </si>
  <si>
    <t>เงินให้กู้ยืมระยะยาวที่ถึงกำหนดรับชำระภายในหนึ่งปี</t>
  </si>
  <si>
    <t>เงินให้กู้ยืมระยะยาว - สุทธิจากส่วนที่ถึงกำหนดรับชำระ</t>
  </si>
  <si>
    <t xml:space="preserve">   ภายในหนึ่งปี</t>
  </si>
  <si>
    <t xml:space="preserve"> - </t>
  </si>
  <si>
    <t>บริษัท สหพัฒนพิบูล จำกัด (มหาชน) และบริษัทย่อย</t>
  </si>
  <si>
    <t xml:space="preserve">ที่ดิน อาคารและอุปกรณ์ </t>
  </si>
  <si>
    <t>งบกำไรขาดทุนเบ็ดเสร็จ</t>
  </si>
  <si>
    <t>กำไรขาดทุน</t>
  </si>
  <si>
    <t>กำไรจากการดำเนินงาน</t>
  </si>
  <si>
    <t>กำไรก่อนค่าใช้จ่ายภาษีเงินได้</t>
  </si>
  <si>
    <t>เงินลงทุนในตราสารหนี้</t>
  </si>
  <si>
    <t>และตราสารทุน</t>
  </si>
  <si>
    <t xml:space="preserve">   จากกิจกรรมดำเนินงาน</t>
  </si>
  <si>
    <t>ซื้อที่ดิน อาคารและอุปกรณ์</t>
  </si>
  <si>
    <t xml:space="preserve">   โอนสินทรัพย์ทางการเงินไม่หมุนเวียนอื่นเป็นเงินลงทุนในบริษัทร่วม</t>
  </si>
  <si>
    <t>ลูกหนี้การค้าและลูกหนี้อื่น</t>
  </si>
  <si>
    <t>เจ้าหนี้การค้าและเจ้าหนี้อื่น</t>
  </si>
  <si>
    <t xml:space="preserve">   - สุทธิจากภาษีเงินได้</t>
  </si>
  <si>
    <t>การแบ่งปันกำไรขาดทุนเบ็ดเสร็จรวม</t>
  </si>
  <si>
    <t>ค่าใช้จ่ายอื่น</t>
  </si>
  <si>
    <t>มูลค่ายุติธรรมของ</t>
  </si>
  <si>
    <t>โอนไปกำไรสะสม</t>
  </si>
  <si>
    <t xml:space="preserve">   ขาดทุนจากการด้อยค่าของสินทรัพย์ที่ไม่ใช่สินทรัพย์ทางการเงิน</t>
  </si>
  <si>
    <t>รายการที่ไม่ใช่เงินสดจากกิจกรรมลงทุน</t>
  </si>
  <si>
    <t>รายการที่ไม่ใช่เงินสดจากกิจกรรมจัดหาเงิน</t>
  </si>
  <si>
    <t xml:space="preserve">   การได้มาซึ่งสินทรัพย์สิทธิการใช้ภายใต้สัญญาเช่า</t>
  </si>
  <si>
    <t xml:space="preserve">   ขาดทุนจากการตัดจำหน่ายสินทรัพย์ที่ไม่ใช่สินทรัพย์ทางการเงิน</t>
  </si>
  <si>
    <t>รับชำระคืนเงินให้กู้ยืมระยะยาว</t>
  </si>
  <si>
    <t>ส่วนแบ่งกำไร(ขาดทุน)จากเงินลงทุนในบริษัทร่วม</t>
  </si>
  <si>
    <t>ภาษีเงินได้ค้างจ่าย</t>
  </si>
  <si>
    <t>ขาดทุนจากการเปลี่ยนแปลงมูลค่าของตราสารหนี้ที่วัดมูลค่าด้วย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</si>
  <si>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</si>
  <si>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รายได้ทางการเงิน</t>
  </si>
  <si>
    <t xml:space="preserve">   รายได้เงินปันผล</t>
  </si>
  <si>
    <t xml:space="preserve">   ลูกหนี้การค้าและลูกหนี้อื่น </t>
  </si>
  <si>
    <t xml:space="preserve">   เจ้าหนี้การค้าและเจ้าหนี้อื่น</t>
  </si>
  <si>
    <t>เงินฝากธนาคารที่มีภาระค้ำประกัน</t>
  </si>
  <si>
    <t>เงินสดรับจากการจำหน่ายหุ้นทุนซื้อคืน</t>
  </si>
  <si>
    <t xml:space="preserve">   ที่เป็นเงินตราต่างประเทศ</t>
  </si>
  <si>
    <t>ผลต่างจากอัตราแลกเปลี่ยนจากการแปลงค่างบการเงินที่เป็น</t>
  </si>
  <si>
    <t xml:space="preserve">   เงินตราต่างประเทศลดลง</t>
  </si>
  <si>
    <t>ณ วันที่ 31 ธันวาคม 2566</t>
  </si>
  <si>
    <t>ยอดคงเหลือ ณ วันที่ 31 ธันวาคม 2565</t>
  </si>
  <si>
    <t>ยอดคงเหลือ ณ วันที่ 31 ธันวาคม 2566</t>
  </si>
  <si>
    <t xml:space="preserve">สำหรับปีสิ้นสุดวันที่ 31 ธันวาคม 2566 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</si>
  <si>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</si>
  <si>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</si>
  <si>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</si>
  <si>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เงินสดและรายการเทียบเท่าเงินสด ณ วันต้นปี</t>
  </si>
  <si>
    <t xml:space="preserve">เงินสดและรายการเทียบเท่าเงินสด ณ วันสิ้นปี  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</si>
  <si>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</si>
  <si>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</si>
  <si>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ขาดทุนจากการประมาณการตามหลักคณิตศาสตร์ประกันภัย</t>
  </si>
  <si>
    <t>6, 8</t>
  </si>
  <si>
    <t>6, 10</t>
  </si>
  <si>
    <t>6, 22</t>
  </si>
  <si>
    <t>(หน่วย: บาท)</t>
  </si>
  <si>
    <t>สินทรัพย์ที่ถือไว้เพื่อขาย</t>
  </si>
  <si>
    <t>สินทรัพย์ไม่มีตัวตน</t>
  </si>
  <si>
    <t>เงินกู้ยืมระยะสั้น</t>
  </si>
  <si>
    <t>สำรองผลประโยชน์ระยะยาวของพนักงาน</t>
  </si>
  <si>
    <t xml:space="preserve">   จัดสรรแล้ว</t>
  </si>
  <si>
    <t xml:space="preserve">      สำรองหุ้นทุนซื้อคืน</t>
  </si>
  <si>
    <t xml:space="preserve">      ทุนสำรองตามกฎหมาย</t>
  </si>
  <si>
    <t>กลับรายการขาดทุนจากการด้อยค่าของสินทรัพย์ทางการเงิน</t>
  </si>
  <si>
    <t>จำนวนหุ้นสามัญถัวเฉลี่ยถ่วงน้ำหนัก (หุ้น)</t>
  </si>
  <si>
    <t>ส่วนแบ่งกำไรขาดทุนเบ็ดเสร็จอื่นของบริษัทร่วม - ผลกำไร(ขาดทุน)</t>
  </si>
  <si>
    <t xml:space="preserve">   จากการประมาณการตามหลักคณิตศาสตร์ประกันภัย </t>
  </si>
  <si>
    <t>หุ้นทุนซื้อคืน (หมายเหตุ 26)</t>
  </si>
  <si>
    <t>จำหน่ายหุ้นทุนซื้อคืน (หมายเหตุ 26)</t>
  </si>
  <si>
    <t xml:space="preserve">ปรับกระทบยอดกำไรก่อนภาษีเป็นเงินสดรับ(จ่าย) </t>
  </si>
  <si>
    <t xml:space="preserve">   กลับรายการขาดทุนจากการด้อยค่าของสินทรัพย์ทางการเงิน</t>
  </si>
  <si>
    <t xml:space="preserve">   ส่วนแบ่งขาดทุน(กำไร)จากเงินลงทุนในบริษัทร่วม</t>
  </si>
  <si>
    <t>สินทรัพย์ดำเนินงาน(เพิ่มขึ้น)ลดลง</t>
  </si>
  <si>
    <t>หนี้สินดำเนินงานเพิ่มขึ้น(ลดลง)</t>
  </si>
  <si>
    <t xml:space="preserve">   สำรองผลประโยชน์ระยะยาวของพนักงาน</t>
  </si>
  <si>
    <t>สินทรัพย์ทางการเงินหมุนเวียนอื่นลดลง(เพิ่มขึ้น)สุทธิ</t>
  </si>
  <si>
    <t>เงินให้กู้ยืมระยะสั้นลดลง(เพิ่มขึ้น)สุทธิ</t>
  </si>
  <si>
    <t>ซื้อสินทรัพย์ไม่มีตัวตน</t>
  </si>
  <si>
    <t>เงินกู้ยืมระยะสั้นเพิ่มขึ้น(ลดลง)สุทธิ</t>
  </si>
  <si>
    <t>เงินสดและรายการเทียบเท่าเงินสดเพิ่มขึ้น(ลดลง)สุทธิ</t>
  </si>
  <si>
    <t xml:space="preserve">   ขาดทุน(กำไร)สุทธิจากการขายสินทรัพย์ที่ไม่ใช่สินทรัพย์ทางการเงิน</t>
  </si>
  <si>
    <t>กำไรที่ยังไม่เกิดขึ้นจากการเปลี่ยนแปลงสัดส่วนเงินลงทุน</t>
  </si>
  <si>
    <t xml:space="preserve">   กำไรขาดทุนเบ็ดเสร็จอื่นโอนไปยังส่วนของกำไรหรือขาดทุน </t>
  </si>
  <si>
    <t xml:space="preserve">กำไรต่อหุ้น </t>
  </si>
  <si>
    <t xml:space="preserve">   โอนเงินให้กู้ยืมระยะสั้นและดอกเบี้ยค้างรับไปเป็น</t>
  </si>
  <si>
    <t xml:space="preserve">      อสังหาริมทรัพย์เพื่อการลงทุน</t>
  </si>
  <si>
    <t>กำไร(ขาดทุน)จากการเปลี่ยนแปลงมูลค่าของตราสารทุนที่วัดมูลค่าด้วย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</si>
  <si>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</si>
  <si>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โอนที่ดิน อาคารและอุปกรณ์เป็นอสังหาริมทรัพย์เพื่อการลงทุน</t>
  </si>
  <si>
    <t>6, 23.2</t>
  </si>
  <si>
    <t>ขาดทุนจากการขายตราสารหนี้ที่วัดมูลค่าด้วยมูลค่ายุติธรรมผ่าน</t>
  </si>
  <si>
    <t>เงินปันผลจ่าย (หมายเหตุ 34)</t>
  </si>
  <si>
    <t xml:space="preserve">   ที่ไม่มีอำนาจควบคุม</t>
  </si>
  <si>
    <t xml:space="preserve">   ขาดทุนจากการขายตราสารหนี้ที่วัดมูลค่าด้วยมูลค่ายุติธรรม</t>
  </si>
  <si>
    <t xml:space="preserve">      ผ่านกำไรขาดทุนเบ็ดเสร็จอื่น</t>
  </si>
  <si>
    <t xml:space="preserve">   จ่ายภาษีเงินได้นิติบุคคล</t>
  </si>
  <si>
    <t>เงินลงทุนในตราสารหนี้และตราสารทุนเพิ่มขึ้น</t>
  </si>
  <si>
    <t>เงินสดสุทธิใช้ไปในกิจกรรมลงทุน</t>
  </si>
  <si>
    <t xml:space="preserve">   โอนอสังหาริมทรัพย์เพื่อการลงทุนเป็นที่ดิน อาคารและอุปกรณ์</t>
  </si>
  <si>
    <t xml:space="preserve">      การเปลี่ยนแปลงสัญญาเช่า</t>
  </si>
  <si>
    <t>ส่วนแบ่งกำไรขาดทุนเบ็ดเสร็จอื่นของบริษัทร่วม - ผลต่างของอัตรา</t>
  </si>
  <si>
    <t xml:space="preserve">   แลกเปลี่ยนจากการแปลงค่างบการเงินที่เป็นเงินตราต่างประเทศ</t>
  </si>
  <si>
    <t xml:space="preserve">   ผ่านกำไรขาดทุนเบ็ดเสร็จอื่น - สุทธิจากภาษีเงินได้</t>
  </si>
  <si>
    <t xml:space="preserve">   เปลี่ยนแปลงมูลค่าของตราสารทุนที่วัดมูลค่าด้วยมูลค่ายุติธรรม</t>
  </si>
  <si>
    <t xml:space="preserve">   สินทรัพย์สิทธิการใช้และหนี้สินตามสัญญาเช่าลดลงจาก</t>
  </si>
  <si>
    <t>ส่วนแบ่งกำไรขาดทุนเบ็ดเสร็จอื่นของบริษัทร่วม  - ขาดทุนจากการ</t>
  </si>
  <si>
    <t>เงินฝากที่มีภาระค้ำประกันลดลง(เพิ่มขึ้น)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</si>
</sst>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#,##0_);[Black]\(#,##0\)"/>
    <numFmt numFmtId="173" formatCode="#,##0.00_);[Black]\(#,##0.00\)"/>
    <numFmt numFmtId="174" formatCode="#,##0_);[Blue]\(#,##0\)"/>
    <numFmt numFmtId="175" formatCode="#,##0.00_);[Blue]\(#,##0.00\)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sz val="13"/>
      <color rgb="FF00B0F0"/>
      <name val="Angsana New"/>
      <family val="1"/>
    </font>
    <font>
      <b/>
      <sz val="13"/>
      <color rgb="FF00B0F0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sz val="13"/>
      <color theme="1"/>
      <name val="Angsana New"/>
      <family val="1"/>
    </font>
    <font>
      <u/>
      <sz val="13"/>
      <color theme="1"/>
      <name val="Angsana New"/>
      <family val="1"/>
    </font>
    <font>
      <i/>
      <u/>
      <sz val="13"/>
      <color theme="1"/>
      <name val="Angsana New"/>
      <family val="1"/>
    </font>
    <font>
      <b/>
      <u/>
      <sz val="13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3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12" fillId="0" borderId="0"/>
    <xf numFmtId="0" fontId="16" fillId="0" borderId="0"/>
    <xf numFmtId="164" fontId="7" fillId="0" borderId="0" applyFont="0" applyFill="0" applyBorder="0" applyAlignment="0" applyProtection="0"/>
    <xf numFmtId="0" fontId="7" fillId="0" borderId="0"/>
    <xf numFmtId="171" fontId="7" fillId="0" borderId="0" applyFill="0" applyBorder="0" applyAlignment="0" applyProtection="0"/>
    <xf numFmtId="164" fontId="16" fillId="0" borderId="0" applyFont="0" applyFill="0" applyBorder="0" applyAlignment="0" applyProtection="0"/>
    <xf numFmtId="171" fontId="7" fillId="0" borderId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164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</cellStyleXfs>
  <cellXfs count="217">
    <xf numFmtId="0" fontId="0" fillId="0" borderId="0" xfId="0"/>
    <xf numFmtId="164" fontId="9" fillId="0" borderId="0" xfId="4" applyFont="1" applyFill="1" applyAlignment="1"/>
    <xf numFmtId="3" fontId="9" fillId="0" borderId="0" xfId="1" applyNumberFormat="1" applyFont="1" applyFill="1" applyBorder="1" applyAlignment="1">
      <alignment horizontal="center"/>
    </xf>
    <xf numFmtId="9" fontId="9" fillId="0" borderId="0" xfId="15" applyFont="1" applyFill="1" applyAlignment="1"/>
    <xf numFmtId="41" fontId="9" fillId="0" borderId="0" xfId="1" applyNumberFormat="1" applyFont="1" applyFill="1"/>
    <xf numFmtId="170" fontId="9" fillId="0" borderId="0" xfId="1" applyNumberFormat="1" applyFont="1" applyFill="1" applyBorder="1" applyAlignment="1">
      <alignment horizontal="center"/>
    </xf>
    <xf numFmtId="4" fontId="9" fillId="0" borderId="0" xfId="1" applyFont="1" applyFill="1" applyBorder="1" applyAlignment="1"/>
    <xf numFmtId="4" fontId="9" fillId="0" borderId="0" xfId="1" applyFont="1" applyFill="1" applyAlignment="1"/>
    <xf numFmtId="41" fontId="9" fillId="0" borderId="0" xfId="1" applyNumberFormat="1" applyFont="1" applyFill="1" applyAlignment="1">
      <alignment horizontal="right"/>
    </xf>
    <xf numFmtId="41" fontId="9" fillId="0" borderId="4" xfId="1" applyNumberFormat="1" applyFont="1" applyFill="1" applyBorder="1" applyAlignment="1">
      <alignment horizontal="right"/>
    </xf>
    <xf numFmtId="41" fontId="9" fillId="0" borderId="7" xfId="1" applyNumberFormat="1" applyFont="1" applyFill="1" applyBorder="1" applyAlignment="1" applyProtection="1"/>
    <xf numFmtId="41" fontId="9" fillId="0" borderId="0" xfId="1" applyNumberFormat="1" applyFont="1" applyFill="1" applyBorder="1" applyAlignment="1" applyProtection="1"/>
    <xf numFmtId="41" fontId="9" fillId="0" borderId="8" xfId="1" applyNumberFormat="1" applyFont="1" applyFill="1" applyBorder="1"/>
    <xf numFmtId="41" fontId="9" fillId="0" borderId="4" xfId="1" applyNumberFormat="1" applyFont="1" applyFill="1" applyBorder="1" applyAlignment="1"/>
    <xf numFmtId="41" fontId="9" fillId="0" borderId="7" xfId="1" applyNumberFormat="1" applyFont="1" applyFill="1" applyBorder="1" applyAlignment="1"/>
    <xf numFmtId="41" fontId="9" fillId="0" borderId="0" xfId="1" applyNumberFormat="1" applyFont="1" applyFill="1" applyBorder="1" applyAlignment="1">
      <alignment horizontal="right"/>
    </xf>
    <xf numFmtId="41" fontId="9" fillId="0" borderId="6" xfId="1" applyNumberFormat="1" applyFont="1" applyFill="1" applyBorder="1" applyAlignment="1">
      <alignment horizontal="right"/>
    </xf>
    <xf numFmtId="41" fontId="9" fillId="0" borderId="9" xfId="1" applyNumberFormat="1" applyFont="1" applyFill="1" applyBorder="1" applyAlignment="1">
      <alignment horizontal="right"/>
    </xf>
    <xf numFmtId="41" fontId="9" fillId="0" borderId="7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Alignment="1"/>
    <xf numFmtId="170" fontId="9" fillId="0" borderId="0" xfId="1" applyNumberFormat="1" applyFont="1" applyFill="1" applyAlignment="1"/>
    <xf numFmtId="41" fontId="9" fillId="0" borderId="0" xfId="1" applyNumberFormat="1" applyFont="1" applyFill="1" applyBorder="1" applyAlignment="1"/>
    <xf numFmtId="170" fontId="9" fillId="0" borderId="4" xfId="1" applyNumberFormat="1" applyFont="1" applyFill="1" applyBorder="1" applyAlignment="1"/>
    <xf numFmtId="41" fontId="9" fillId="0" borderId="0" xfId="14" applyNumberFormat="1" applyFont="1" applyFill="1"/>
    <xf numFmtId="41" fontId="9" fillId="0" borderId="0" xfId="14" applyNumberFormat="1" applyFont="1" applyFill="1" applyAlignment="1">
      <alignment horizontal="right"/>
    </xf>
    <xf numFmtId="41" fontId="9" fillId="0" borderId="6" xfId="14" applyNumberFormat="1" applyFont="1" applyFill="1" applyBorder="1" applyAlignment="1">
      <alignment horizontal="right"/>
    </xf>
    <xf numFmtId="41" fontId="9" fillId="0" borderId="4" xfId="14" applyNumberFormat="1" applyFont="1" applyFill="1" applyBorder="1"/>
    <xf numFmtId="41" fontId="9" fillId="0" borderId="4" xfId="14" applyNumberFormat="1" applyFont="1" applyFill="1" applyBorder="1" applyAlignment="1">
      <alignment horizontal="right"/>
    </xf>
    <xf numFmtId="41" fontId="9" fillId="0" borderId="7" xfId="14" applyNumberFormat="1" applyFont="1" applyFill="1" applyBorder="1" applyAlignment="1">
      <alignment horizontal="right"/>
    </xf>
    <xf numFmtId="38" fontId="9" fillId="0" borderId="0" xfId="14" applyNumberFormat="1" applyFont="1" applyFill="1"/>
    <xf numFmtId="0" fontId="9" fillId="0" borderId="0" xfId="14" applyFont="1" applyFill="1"/>
    <xf numFmtId="37" fontId="9" fillId="0" borderId="0" xfId="14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left"/>
    </xf>
    <xf numFmtId="37" fontId="17" fillId="0" borderId="0" xfId="0" applyNumberFormat="1" applyFont="1" applyFill="1"/>
    <xf numFmtId="37" fontId="18" fillId="0" borderId="0" xfId="0" applyNumberFormat="1" applyFont="1" applyFill="1" applyAlignment="1">
      <alignment horizontal="center"/>
    </xf>
    <xf numFmtId="41" fontId="17" fillId="0" borderId="0" xfId="0" applyNumberFormat="1" applyFont="1" applyFill="1" applyAlignment="1">
      <alignment horizontal="right"/>
    </xf>
    <xf numFmtId="41" fontId="9" fillId="0" borderId="0" xfId="11" applyNumberFormat="1" applyFont="1" applyFill="1"/>
    <xf numFmtId="37" fontId="9" fillId="0" borderId="0" xfId="0" applyNumberFormat="1" applyFont="1" applyFill="1"/>
    <xf numFmtId="175" fontId="9" fillId="0" borderId="0" xfId="0" applyNumberFormat="1" applyFont="1" applyFill="1"/>
    <xf numFmtId="41" fontId="17" fillId="0" borderId="6" xfId="0" applyNumberFormat="1" applyFont="1" applyFill="1" applyBorder="1" applyAlignment="1">
      <alignment horizontal="right"/>
    </xf>
    <xf numFmtId="41" fontId="17" fillId="0" borderId="3" xfId="0" applyNumberFormat="1" applyFont="1" applyFill="1" applyBorder="1" applyAlignment="1">
      <alignment horizontal="right"/>
    </xf>
    <xf numFmtId="37" fontId="8" fillId="0" borderId="0" xfId="14" applyNumberFormat="1" applyFont="1" applyFill="1" applyAlignment="1">
      <alignment horizontal="left"/>
    </xf>
    <xf numFmtId="37" fontId="9" fillId="0" borderId="0" xfId="14" applyNumberFormat="1" applyFont="1" applyFill="1" applyAlignment="1">
      <alignment horizontal="centerContinuous"/>
    </xf>
    <xf numFmtId="38" fontId="9" fillId="0" borderId="0" xfId="14" applyNumberFormat="1" applyFont="1" applyFill="1" applyAlignment="1">
      <alignment horizontal="centerContinuous"/>
    </xf>
    <xf numFmtId="37" fontId="9" fillId="0" borderId="0" xfId="14" applyNumberFormat="1" applyFont="1" applyFill="1"/>
    <xf numFmtId="37" fontId="8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center"/>
    </xf>
    <xf numFmtId="37" fontId="9" fillId="0" borderId="0" xfId="14" applyNumberFormat="1" applyFont="1" applyFill="1" applyAlignment="1">
      <alignment horizontal="center"/>
    </xf>
    <xf numFmtId="37" fontId="10" fillId="0" borderId="0" xfId="14" applyNumberFormat="1" applyFont="1" applyFill="1" applyAlignment="1">
      <alignment horizontal="center"/>
    </xf>
    <xf numFmtId="0" fontId="10" fillId="0" borderId="0" xfId="14" quotePrefix="1" applyFont="1" applyFill="1" applyAlignment="1">
      <alignment horizontal="center"/>
    </xf>
    <xf numFmtId="0" fontId="10" fillId="0" borderId="0" xfId="14" applyFont="1" applyFill="1" applyAlignment="1">
      <alignment horizontal="center"/>
    </xf>
    <xf numFmtId="37" fontId="8" fillId="0" borderId="0" xfId="14" applyNumberFormat="1" applyFont="1" applyFill="1"/>
    <xf numFmtId="38" fontId="9" fillId="0" borderId="0" xfId="14" applyNumberFormat="1" applyFont="1" applyFill="1" applyAlignment="1">
      <alignment horizontal="right"/>
    </xf>
    <xf numFmtId="38" fontId="9" fillId="0" borderId="0" xfId="14" applyNumberFormat="1" applyFont="1" applyFill="1" applyAlignment="1">
      <alignment horizontal="center"/>
    </xf>
    <xf numFmtId="37" fontId="11" fillId="0" borderId="0" xfId="14" applyNumberFormat="1" applyFont="1" applyFill="1" applyAlignment="1">
      <alignment horizontal="center"/>
    </xf>
    <xf numFmtId="37" fontId="9" fillId="0" borderId="0" xfId="14" applyNumberFormat="1" applyFont="1" applyFill="1" applyAlignment="1">
      <alignment horizontal="left"/>
    </xf>
    <xf numFmtId="43" fontId="9" fillId="0" borderId="0" xfId="14" applyNumberFormat="1" applyFont="1" applyFill="1"/>
    <xf numFmtId="170" fontId="9" fillId="0" borderId="0" xfId="14" applyNumberFormat="1" applyFont="1" applyFill="1" applyAlignment="1">
      <alignment horizontal="center"/>
    </xf>
    <xf numFmtId="41" fontId="9" fillId="0" borderId="0" xfId="14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0" fontId="9" fillId="0" borderId="0" xfId="0" applyFont="1" applyFill="1"/>
    <xf numFmtId="170" fontId="9" fillId="0" borderId="0" xfId="0" applyNumberFormat="1" applyFont="1" applyFill="1"/>
    <xf numFmtId="41" fontId="9" fillId="0" borderId="0" xfId="0" applyNumberFormat="1" applyFont="1" applyFill="1"/>
    <xf numFmtId="170" fontId="9" fillId="0" borderId="0" xfId="0" quotePrefix="1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8" fillId="0" borderId="0" xfId="0" applyFont="1" applyFill="1"/>
    <xf numFmtId="0" fontId="9" fillId="0" borderId="0" xfId="0" applyFont="1" applyFill="1" applyAlignment="1">
      <alignment horizontal="left"/>
    </xf>
    <xf numFmtId="43" fontId="9" fillId="0" borderId="0" xfId="0" applyNumberFormat="1" applyFont="1" applyFill="1" applyAlignment="1">
      <alignment horizontal="right"/>
    </xf>
    <xf numFmtId="170" fontId="9" fillId="0" borderId="0" xfId="0" applyNumberFormat="1" applyFont="1" applyFill="1" applyAlignment="1">
      <alignment horizontal="left"/>
    </xf>
    <xf numFmtId="41" fontId="9" fillId="0" borderId="3" xfId="0" applyNumberFormat="1" applyFont="1" applyFill="1" applyBorder="1" applyAlignment="1">
      <alignment horizontal="center"/>
    </xf>
    <xf numFmtId="37" fontId="19" fillId="0" borderId="0" xfId="14" applyNumberFormat="1" applyFont="1" applyFill="1" applyAlignment="1">
      <alignment horizontal="left"/>
    </xf>
    <xf numFmtId="37" fontId="17" fillId="0" borderId="0" xfId="14" applyNumberFormat="1" applyFont="1" applyFill="1" applyAlignment="1">
      <alignment horizontal="centerContinuous"/>
    </xf>
    <xf numFmtId="37" fontId="18" fillId="0" borderId="0" xfId="14" applyNumberFormat="1" applyFont="1" applyFill="1" applyAlignment="1">
      <alignment horizontal="centerContinuous"/>
    </xf>
    <xf numFmtId="38" fontId="17" fillId="0" borderId="0" xfId="14" applyNumberFormat="1" applyFont="1" applyFill="1" applyAlignment="1">
      <alignment horizontal="centerContinuous"/>
    </xf>
    <xf numFmtId="37" fontId="17" fillId="0" borderId="0" xfId="14" applyNumberFormat="1" applyFont="1" applyFill="1" applyAlignment="1">
      <alignment horizontal="right"/>
    </xf>
    <xf numFmtId="37" fontId="17" fillId="0" borderId="0" xfId="14" applyNumberFormat="1" applyFont="1" applyFill="1"/>
    <xf numFmtId="37" fontId="19" fillId="0" borderId="0" xfId="0" applyNumberFormat="1" applyFont="1" applyFill="1" applyAlignment="1">
      <alignment horizontal="left"/>
    </xf>
    <xf numFmtId="37" fontId="17" fillId="0" borderId="0" xfId="14" applyNumberFormat="1" applyFont="1" applyFill="1" applyAlignment="1">
      <alignment horizontal="center"/>
    </xf>
    <xf numFmtId="37" fontId="21" fillId="0" borderId="0" xfId="14" applyNumberFormat="1" applyFont="1" applyFill="1" applyAlignment="1">
      <alignment horizontal="center"/>
    </xf>
    <xf numFmtId="0" fontId="20" fillId="0" borderId="0" xfId="14" quotePrefix="1" applyFont="1" applyFill="1" applyAlignment="1">
      <alignment horizontal="center"/>
    </xf>
    <xf numFmtId="0" fontId="20" fillId="0" borderId="0" xfId="14" applyFont="1" applyFill="1" applyAlignment="1">
      <alignment horizontal="center"/>
    </xf>
    <xf numFmtId="37" fontId="19" fillId="0" borderId="0" xfId="0" applyNumberFormat="1" applyFont="1" applyFill="1"/>
    <xf numFmtId="41" fontId="17" fillId="0" borderId="0" xfId="0" applyNumberFormat="1" applyFont="1" applyFill="1"/>
    <xf numFmtId="0" fontId="17" fillId="0" borderId="0" xfId="0" applyFont="1" applyFill="1" applyAlignment="1">
      <alignment vertical="center"/>
    </xf>
    <xf numFmtId="173" fontId="9" fillId="0" borderId="0" xfId="11" applyNumberFormat="1" applyFont="1" applyFill="1"/>
    <xf numFmtId="37" fontId="17" fillId="0" borderId="0" xfId="14" applyNumberFormat="1" applyFont="1" applyFill="1" applyAlignment="1">
      <alignment horizontal="left"/>
    </xf>
    <xf numFmtId="37" fontId="18" fillId="0" borderId="0" xfId="14" applyNumberFormat="1" applyFont="1" applyFill="1" applyAlignment="1">
      <alignment horizontal="center"/>
    </xf>
    <xf numFmtId="37" fontId="18" fillId="0" borderId="0" xfId="12" applyNumberFormat="1" applyFont="1" applyFill="1" applyAlignment="1">
      <alignment horizontal="center"/>
    </xf>
    <xf numFmtId="41" fontId="17" fillId="0" borderId="0" xfId="12" applyNumberFormat="1" applyFont="1" applyFill="1" applyAlignment="1">
      <alignment horizontal="right"/>
    </xf>
    <xf numFmtId="37" fontId="17" fillId="0" borderId="0" xfId="12" applyNumberFormat="1" applyFont="1" applyFill="1"/>
    <xf numFmtId="37" fontId="9" fillId="0" borderId="0" xfId="12" applyNumberFormat="1" applyFont="1" applyFill="1"/>
    <xf numFmtId="41" fontId="17" fillId="0" borderId="4" xfId="0" applyNumberFormat="1" applyFont="1" applyFill="1" applyBorder="1" applyAlignment="1">
      <alignment horizontal="right"/>
    </xf>
    <xf numFmtId="41" fontId="9" fillId="0" borderId="4" xfId="11" applyNumberFormat="1" applyFont="1" applyFill="1" applyBorder="1"/>
    <xf numFmtId="37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 applyAlignment="1">
      <alignment horizontal="centerContinuous"/>
    </xf>
    <xf numFmtId="37" fontId="18" fillId="0" borderId="0" xfId="0" applyNumberFormat="1" applyFont="1" applyFill="1" applyAlignment="1">
      <alignment horizontal="centerContinuous"/>
    </xf>
    <xf numFmtId="41" fontId="17" fillId="0" borderId="0" xfId="0" applyNumberFormat="1" applyFont="1" applyFill="1" applyAlignment="1">
      <alignment horizontal="centerContinuous"/>
    </xf>
    <xf numFmtId="38" fontId="17" fillId="0" borderId="0" xfId="14" applyNumberFormat="1" applyFont="1" applyFill="1"/>
    <xf numFmtId="41" fontId="17" fillId="0" borderId="0" xfId="0" applyNumberFormat="1" applyFont="1" applyFill="1" applyAlignment="1">
      <alignment horizontal="center"/>
    </xf>
    <xf numFmtId="37" fontId="17" fillId="0" borderId="0" xfId="20" applyNumberFormat="1" applyFont="1" applyFill="1" applyAlignment="1">
      <alignment horizontal="left"/>
    </xf>
    <xf numFmtId="37" fontId="18" fillId="0" borderId="0" xfId="0" applyNumberFormat="1" applyFont="1" applyFill="1"/>
    <xf numFmtId="37" fontId="17" fillId="0" borderId="0" xfId="12" applyNumberFormat="1" applyFont="1" applyFill="1" applyAlignment="1">
      <alignment horizontal="left"/>
    </xf>
    <xf numFmtId="37" fontId="8" fillId="0" borderId="0" xfId="14" applyNumberFormat="1" applyFont="1" applyFill="1" applyAlignment="1">
      <alignment horizontal="right"/>
    </xf>
    <xf numFmtId="0" fontId="17" fillId="0" borderId="0" xfId="0" applyFont="1" applyFill="1" applyAlignment="1">
      <alignment horizontal="left"/>
    </xf>
    <xf numFmtId="170" fontId="17" fillId="0" borderId="0" xfId="0" applyNumberFormat="1" applyFont="1" applyFill="1" applyAlignment="1">
      <alignment horizontal="left"/>
    </xf>
    <xf numFmtId="170" fontId="17" fillId="0" borderId="0" xfId="0" applyNumberFormat="1" applyFont="1" applyFill="1"/>
    <xf numFmtId="43" fontId="17" fillId="0" borderId="0" xfId="0" applyNumberFormat="1" applyFont="1" applyFill="1"/>
    <xf numFmtId="43" fontId="17" fillId="0" borderId="0" xfId="0" applyNumberFormat="1" applyFont="1" applyFill="1" applyAlignment="1">
      <alignment horizontal="right"/>
    </xf>
    <xf numFmtId="170" fontId="8" fillId="0" borderId="0" xfId="0" quotePrefix="1" applyNumberFormat="1" applyFont="1" applyFill="1"/>
    <xf numFmtId="0" fontId="8" fillId="0" borderId="0" xfId="0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0" fontId="9" fillId="0" borderId="0" xfId="0" applyFont="1" applyFill="1" applyAlignment="1">
      <alignment horizontal="right"/>
    </xf>
    <xf numFmtId="170" fontId="9" fillId="0" borderId="0" xfId="0" applyNumberFormat="1" applyFont="1" applyFill="1" applyAlignment="1">
      <alignment horizontal="center"/>
    </xf>
    <xf numFmtId="170" fontId="9" fillId="0" borderId="9" xfId="0" applyNumberFormat="1" applyFont="1" applyFill="1" applyBorder="1" applyAlignment="1">
      <alignment horizontal="center"/>
    </xf>
    <xf numFmtId="39" fontId="9" fillId="0" borderId="0" xfId="19" applyFont="1" applyFill="1" applyAlignment="1">
      <alignment horizontal="center"/>
    </xf>
    <xf numFmtId="170" fontId="9" fillId="0" borderId="0" xfId="13" applyNumberFormat="1" applyFont="1" applyFill="1" applyAlignment="1">
      <alignment horizontal="center"/>
    </xf>
    <xf numFmtId="170" fontId="9" fillId="0" borderId="0" xfId="0" applyNumberFormat="1" applyFont="1" applyFill="1" applyAlignment="1">
      <alignment horizontal="center" wrapText="1"/>
    </xf>
    <xf numFmtId="39" fontId="9" fillId="0" borderId="4" xfId="19" applyFont="1" applyFill="1" applyBorder="1" applyAlignment="1">
      <alignment horizontal="center"/>
    </xf>
    <xf numFmtId="170" fontId="9" fillId="0" borderId="4" xfId="13" applyNumberFormat="1" applyFont="1" applyFill="1" applyBorder="1" applyAlignment="1">
      <alignment horizontal="center"/>
    </xf>
    <xf numFmtId="41" fontId="9" fillId="0" borderId="9" xfId="0" applyNumberFormat="1" applyFont="1" applyFill="1" applyBorder="1"/>
    <xf numFmtId="170" fontId="8" fillId="0" borderId="0" xfId="0" applyNumberFormat="1" applyFont="1" applyFill="1" applyAlignment="1">
      <alignment horizontal="center"/>
    </xf>
    <xf numFmtId="0" fontId="15" fillId="0" borderId="0" xfId="0" applyFont="1" applyFill="1"/>
    <xf numFmtId="37" fontId="8" fillId="0" borderId="0" xfId="13" applyNumberFormat="1" applyFont="1" applyFill="1" applyAlignment="1">
      <alignment horizontal="left"/>
    </xf>
    <xf numFmtId="0" fontId="14" fillId="0" borderId="0" xfId="0" applyFont="1" applyFill="1"/>
    <xf numFmtId="0" fontId="9" fillId="0" borderId="0" xfId="13" applyFont="1" applyFill="1" applyAlignment="1">
      <alignment horizontal="right"/>
    </xf>
    <xf numFmtId="38" fontId="9" fillId="0" borderId="0" xfId="13" applyNumberFormat="1" applyFont="1" applyFill="1" applyAlignment="1">
      <alignment horizontal="center"/>
    </xf>
    <xf numFmtId="170" fontId="8" fillId="0" borderId="0" xfId="13" applyNumberFormat="1" applyFont="1" applyFill="1"/>
    <xf numFmtId="0" fontId="14" fillId="0" borderId="0" xfId="0" applyFont="1" applyFill="1" applyAlignment="1">
      <alignment horizontal="center"/>
    </xf>
    <xf numFmtId="0" fontId="9" fillId="0" borderId="6" xfId="0" applyFont="1" applyFill="1" applyBorder="1"/>
    <xf numFmtId="0" fontId="9" fillId="0" borderId="9" xfId="0" applyFont="1" applyFill="1" applyBorder="1"/>
    <xf numFmtId="39" fontId="14" fillId="0" borderId="0" xfId="19" applyFont="1" applyFill="1" applyAlignment="1">
      <alignment horizontal="centerContinuous"/>
    </xf>
    <xf numFmtId="39" fontId="14" fillId="0" borderId="0" xfId="19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9" fillId="0" borderId="0" xfId="13" applyNumberFormat="1" applyFont="1" applyFill="1" applyAlignment="1">
      <alignment horizontal="left"/>
    </xf>
    <xf numFmtId="170" fontId="14" fillId="0" borderId="0" xfId="0" applyNumberFormat="1" applyFont="1" applyFill="1"/>
    <xf numFmtId="41" fontId="9" fillId="0" borderId="4" xfId="13" applyNumberFormat="1" applyFont="1" applyFill="1" applyBorder="1" applyAlignment="1">
      <alignment horizontal="left"/>
    </xf>
    <xf numFmtId="172" fontId="9" fillId="0" borderId="0" xfId="11" applyNumberFormat="1" applyFont="1" applyFill="1" applyAlignment="1">
      <alignment horizontal="right"/>
    </xf>
    <xf numFmtId="41" fontId="9" fillId="0" borderId="0" xfId="13" applyNumberFormat="1" applyFont="1" applyFill="1" applyAlignment="1">
      <alignment horizontal="right"/>
    </xf>
    <xf numFmtId="173" fontId="9" fillId="0" borderId="0" xfId="11" applyNumberFormat="1" applyFont="1" applyFill="1" applyAlignment="1">
      <alignment horizontal="right"/>
    </xf>
    <xf numFmtId="41" fontId="9" fillId="0" borderId="3" xfId="0" applyNumberFormat="1" applyFont="1" applyFill="1" applyBorder="1" applyAlignment="1">
      <alignment horizontal="right"/>
    </xf>
    <xf numFmtId="41" fontId="9" fillId="0" borderId="3" xfId="13" applyNumberFormat="1" applyFont="1" applyFill="1" applyBorder="1"/>
    <xf numFmtId="41" fontId="9" fillId="0" borderId="0" xfId="13" applyNumberFormat="1" applyFont="1" applyFill="1"/>
    <xf numFmtId="41" fontId="14" fillId="0" borderId="0" xfId="0" applyNumberFormat="1" applyFont="1" applyFill="1" applyAlignment="1">
      <alignment horizontal="right"/>
    </xf>
    <xf numFmtId="41" fontId="8" fillId="0" borderId="0" xfId="13" quotePrefix="1" applyNumberFormat="1" applyFont="1" applyFill="1" applyAlignment="1">
      <alignment horizontal="left"/>
    </xf>
    <xf numFmtId="41" fontId="8" fillId="0" borderId="0" xfId="13" applyNumberFormat="1" applyFont="1" applyFill="1" applyAlignment="1">
      <alignment horizontal="left"/>
    </xf>
    <xf numFmtId="41" fontId="9" fillId="0" borderId="0" xfId="13" applyNumberFormat="1" applyFont="1" applyFill="1" applyAlignment="1">
      <alignment horizontal="center"/>
    </xf>
    <xf numFmtId="170" fontId="9" fillId="0" borderId="0" xfId="13" applyNumberFormat="1" applyFont="1" applyFill="1"/>
    <xf numFmtId="37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37" fontId="13" fillId="0" borderId="0" xfId="0" applyNumberFormat="1" applyFont="1" applyFill="1" applyAlignment="1">
      <alignment horizontal="center"/>
    </xf>
    <xf numFmtId="37" fontId="22" fillId="0" borderId="0" xfId="0" applyNumberFormat="1" applyFont="1" applyFill="1" applyAlignment="1">
      <alignment horizontal="center"/>
    </xf>
    <xf numFmtId="0" fontId="9" fillId="0" borderId="0" xfId="14" applyFont="1" applyFill="1" applyAlignment="1">
      <alignment horizontal="center"/>
    </xf>
    <xf numFmtId="0" fontId="10" fillId="0" borderId="0" xfId="14" applyFont="1" applyFill="1" applyAlignment="1">
      <alignment horizontal="right"/>
    </xf>
    <xf numFmtId="0" fontId="9" fillId="0" borderId="0" xfId="14" quotePrefix="1" applyFont="1" applyFill="1" applyAlignment="1">
      <alignment horizontal="left"/>
    </xf>
    <xf numFmtId="37" fontId="9" fillId="0" borderId="0" xfId="14" quotePrefix="1" applyNumberFormat="1" applyFont="1" applyFill="1" applyAlignment="1">
      <alignment horizontal="left"/>
    </xf>
    <xf numFmtId="174" fontId="9" fillId="0" borderId="0" xfId="0" applyNumberFormat="1" applyFont="1" applyFill="1"/>
    <xf numFmtId="0" fontId="9" fillId="0" borderId="0" xfId="14" applyFont="1" applyFill="1" applyAlignment="1">
      <alignment horizontal="left"/>
    </xf>
    <xf numFmtId="0" fontId="8" fillId="0" borderId="0" xfId="14" applyFont="1" applyFill="1" applyAlignment="1">
      <alignment horizontal="left"/>
    </xf>
    <xf numFmtId="41" fontId="10" fillId="0" borderId="0" xfId="14" applyNumberFormat="1" applyFont="1" applyFill="1" applyAlignment="1">
      <alignment horizontal="center"/>
    </xf>
    <xf numFmtId="37" fontId="11" fillId="0" borderId="0" xfId="14" applyNumberFormat="1" applyFont="1" applyFill="1" applyAlignment="1">
      <alignment horizontal="centerContinuous"/>
    </xf>
    <xf numFmtId="170" fontId="9" fillId="0" borderId="0" xfId="14" applyNumberFormat="1" applyFont="1" applyFill="1"/>
    <xf numFmtId="37" fontId="11" fillId="0" borderId="0" xfId="0" applyNumberFormat="1" applyFont="1" applyFill="1" applyAlignment="1">
      <alignment horizontal="centerContinuous"/>
    </xf>
    <xf numFmtId="41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Continuous"/>
    </xf>
    <xf numFmtId="165" fontId="11" fillId="0" borderId="0" xfId="14" applyNumberFormat="1" applyFont="1" applyFill="1" applyAlignment="1">
      <alignment horizontal="center"/>
    </xf>
    <xf numFmtId="37" fontId="9" fillId="0" borderId="5" xfId="14" applyNumberFormat="1" applyFont="1" applyFill="1" applyBorder="1"/>
    <xf numFmtId="37" fontId="9" fillId="0" borderId="0" xfId="14" applyNumberFormat="1" applyFont="1" applyFill="1" applyAlignment="1"/>
    <xf numFmtId="41" fontId="9" fillId="0" borderId="0" xfId="12" applyNumberFormat="1" applyFont="1" applyFill="1" applyAlignment="1"/>
    <xf numFmtId="38" fontId="9" fillId="0" borderId="0" xfId="14" applyNumberFormat="1" applyFont="1" applyFill="1" applyAlignment="1"/>
    <xf numFmtId="37" fontId="8" fillId="0" borderId="0" xfId="14" applyNumberFormat="1" applyFont="1" applyFill="1" applyAlignment="1"/>
    <xf numFmtId="41" fontId="9" fillId="0" borderId="0" xfId="14" applyNumberFormat="1" applyFont="1" applyFill="1" applyAlignment="1"/>
    <xf numFmtId="41" fontId="25" fillId="0" borderId="0" xfId="12" applyNumberFormat="1" applyFont="1" applyFill="1" applyAlignment="1"/>
    <xf numFmtId="41" fontId="25" fillId="0" borderId="4" xfId="12" applyNumberFormat="1" applyFont="1" applyFill="1" applyBorder="1" applyAlignment="1"/>
    <xf numFmtId="41" fontId="9" fillId="0" borderId="4" xfId="14" applyNumberFormat="1" applyFont="1" applyFill="1" applyBorder="1" applyAlignment="1"/>
    <xf numFmtId="41" fontId="9" fillId="0" borderId="4" xfId="12" applyNumberFormat="1" applyFont="1" applyFill="1" applyBorder="1" applyAlignment="1"/>
    <xf numFmtId="41" fontId="9" fillId="0" borderId="6" xfId="14" applyNumberFormat="1" applyFont="1" applyFill="1" applyBorder="1" applyAlignment="1"/>
    <xf numFmtId="43" fontId="9" fillId="0" borderId="0" xfId="14" applyNumberFormat="1" applyFont="1" applyFill="1" applyAlignment="1"/>
    <xf numFmtId="37" fontId="11" fillId="0" borderId="0" xfId="14" applyNumberFormat="1" applyFont="1" applyFill="1" applyAlignment="1"/>
    <xf numFmtId="41" fontId="8" fillId="0" borderId="0" xfId="0" applyNumberFormat="1" applyFont="1" applyFill="1" applyAlignment="1"/>
    <xf numFmtId="0" fontId="9" fillId="0" borderId="0" xfId="0" applyFont="1" applyFill="1" applyAlignment="1"/>
    <xf numFmtId="170" fontId="9" fillId="0" borderId="0" xfId="0" applyNumberFormat="1" applyFont="1" applyFill="1" applyAlignment="1"/>
    <xf numFmtId="41" fontId="9" fillId="0" borderId="0" xfId="0" applyNumberFormat="1" applyFont="1" applyFill="1" applyAlignment="1"/>
    <xf numFmtId="0" fontId="8" fillId="0" borderId="0" xfId="0" applyFont="1" applyFill="1" applyAlignment="1"/>
    <xf numFmtId="41" fontId="9" fillId="0" borderId="7" xfId="0" applyNumberFormat="1" applyFont="1" applyFill="1" applyBorder="1" applyAlignment="1"/>
    <xf numFmtId="43" fontId="9" fillId="0" borderId="7" xfId="0" applyNumberFormat="1" applyFont="1" applyFill="1" applyBorder="1" applyAlignment="1"/>
    <xf numFmtId="43" fontId="9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41" fontId="9" fillId="0" borderId="0" xfId="12" applyNumberFormat="1" applyFont="1" applyFill="1" applyBorder="1" applyAlignment="1"/>
    <xf numFmtId="41" fontId="9" fillId="0" borderId="0" xfId="14" applyNumberFormat="1" applyFont="1" applyFill="1" applyBorder="1" applyAlignment="1">
      <alignment horizontal="center"/>
    </xf>
    <xf numFmtId="37" fontId="9" fillId="0" borderId="0" xfId="14" applyNumberFormat="1" applyFont="1" applyFill="1" applyBorder="1" applyAlignment="1">
      <alignment horizontal="right"/>
    </xf>
    <xf numFmtId="37" fontId="9" fillId="0" borderId="0" xfId="14" applyNumberFormat="1" applyFont="1" applyFill="1" applyBorder="1" applyAlignment="1"/>
    <xf numFmtId="41" fontId="17" fillId="0" borderId="0" xfId="0" applyNumberFormat="1" applyFont="1" applyFill="1" applyBorder="1" applyAlignment="1">
      <alignment horizontal="right"/>
    </xf>
    <xf numFmtId="41" fontId="9" fillId="0" borderId="0" xfId="11" applyNumberFormat="1" applyFont="1" applyFill="1" applyBorder="1"/>
    <xf numFmtId="41" fontId="17" fillId="0" borderId="0" xfId="12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9" fillId="0" borderId="0" xfId="0" applyNumberFormat="1" applyFont="1" applyFill="1" applyBorder="1"/>
    <xf numFmtId="0" fontId="9" fillId="0" borderId="4" xfId="0" applyFont="1" applyFill="1" applyBorder="1" applyAlignment="1">
      <alignment horizontal="center"/>
    </xf>
    <xf numFmtId="170" fontId="9" fillId="0" borderId="4" xfId="0" applyNumberFormat="1" applyFont="1" applyFill="1" applyBorder="1" applyAlignment="1">
      <alignment horizontal="center"/>
    </xf>
    <xf numFmtId="41" fontId="25" fillId="0" borderId="0" xfId="12" applyNumberFormat="1" applyFont="1" applyFill="1"/>
    <xf numFmtId="41" fontId="25" fillId="0" borderId="4" xfId="12" applyNumberFormat="1" applyFont="1" applyFill="1" applyBorder="1"/>
    <xf numFmtId="41" fontId="9" fillId="0" borderId="0" xfId="12" applyNumberFormat="1" applyFont="1" applyFill="1"/>
    <xf numFmtId="41" fontId="9" fillId="0" borderId="4" xfId="12" applyNumberFormat="1" applyFont="1" applyFill="1" applyBorder="1"/>
    <xf numFmtId="41" fontId="9" fillId="0" borderId="7" xfId="0" applyNumberFormat="1" applyFont="1" applyFill="1" applyBorder="1" applyAlignment="1">
      <alignment horizontal="center"/>
    </xf>
    <xf numFmtId="43" fontId="9" fillId="0" borderId="11" xfId="0" applyNumberFormat="1" applyFont="1" applyFill="1" applyBorder="1" applyAlignment="1"/>
    <xf numFmtId="37" fontId="9" fillId="0" borderId="4" xfId="14" applyNumberFormat="1" applyFont="1" applyFill="1" applyBorder="1" applyAlignment="1">
      <alignment horizontal="center"/>
    </xf>
    <xf numFmtId="37" fontId="9" fillId="0" borderId="10" xfId="14" applyNumberFormat="1" applyFont="1" applyFill="1" applyBorder="1" applyAlignment="1">
      <alignment horizontal="center"/>
    </xf>
    <xf numFmtId="37" fontId="9" fillId="0" borderId="0" xfId="14" applyNumberFormat="1" applyFont="1" applyFill="1" applyAlignment="1">
      <alignment horizontal="center" vertical="center"/>
    </xf>
    <xf numFmtId="0" fontId="9" fillId="0" borderId="0" xfId="14" applyFont="1" applyFill="1" applyAlignment="1">
      <alignment horizontal="left" vertic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170" fontId="9" fillId="0" borderId="6" xfId="0" applyNumberFormat="1" applyFont="1" applyFill="1" applyBorder="1" applyAlignment="1">
      <alignment horizontal="center"/>
    </xf>
    <xf numFmtId="170" fontId="9" fillId="0" borderId="4" xfId="0" applyNumberFormat="1" applyFont="1" applyFill="1" applyBorder="1" applyAlignment="1">
      <alignment horizontal="center"/>
    </xf>
    <xf numFmtId="37" fontId="17" fillId="0" borderId="4" xfId="14" applyNumberFormat="1" applyFont="1" applyFill="1" applyBorder="1" applyAlignment="1">
      <alignment horizontal="center"/>
    </xf>
  </cellXfs>
  <cellStyles count="39">
    <cellStyle name="Comma" xfId="1" builtinId="3"/>
    <cellStyle name="Comma 10" xfId="24" xr:uid="{338F1DE3-9509-4134-A012-C1EC5EBA6B14}"/>
    <cellStyle name="Comma 12" xfId="36" xr:uid="{5FBAD310-CCD5-469A-8715-9A19E9A4EBC1}"/>
    <cellStyle name="Comma 2" xfId="25" xr:uid="{21A801E9-0067-49FD-8298-F402ED8F76AF}"/>
    <cellStyle name="Comma 2 2" xfId="26" xr:uid="{F2E5977B-6139-4ECD-9CE1-70E963C7D98C}"/>
    <cellStyle name="Comma 2 2 2" xfId="21" xr:uid="{994892A3-6F55-41A3-B142-62A4516F6ADB}"/>
    <cellStyle name="Comma 3" xfId="27" xr:uid="{575377A3-3952-458E-806F-A4A553F2815B}"/>
    <cellStyle name="Comma 4" xfId="2" xr:uid="{00000000-0005-0000-0000-000001000000}"/>
    <cellStyle name="Comma 4 2" xfId="28" xr:uid="{802FDFFB-71C5-4695-BC66-4A12F48073DA}"/>
    <cellStyle name="Comma 5" xfId="29" xr:uid="{3488FA4A-6390-4243-965B-0A7BFF97F15B}"/>
    <cellStyle name="Comma 6" xfId="23" xr:uid="{204E7254-8BCE-4B66-9CD8-730FAF88E334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0" xr:uid="{461E0533-AE02-442E-B1BA-0CA3C641756E}"/>
    <cellStyle name="Normal 2 2" xfId="11" xr:uid="{00000000-0005-0000-0000-00000B000000}"/>
    <cellStyle name="Normal 2 2 2" xfId="30" xr:uid="{8C5DB515-77CD-4BAC-A6D4-C97F355E1670}"/>
    <cellStyle name="Normal 3" xfId="12" xr:uid="{00000000-0005-0000-0000-00000C000000}"/>
    <cellStyle name="Normal 3 2" xfId="32" xr:uid="{F2045926-D944-444D-BA5A-ABC45D9575EC}"/>
    <cellStyle name="Normal 4" xfId="33" xr:uid="{2999B900-54A7-48CB-89C6-8507D806E21A}"/>
    <cellStyle name="Normal 5" xfId="22" xr:uid="{D75A86E6-7B9E-42A2-BDF2-F76F4985EAF3}"/>
    <cellStyle name="Normal 6" xfId="34" xr:uid="{C1715483-DBF9-4C47-8C07-8D2FE58B7911}"/>
    <cellStyle name="Normal 7" xfId="38" xr:uid="{6EAAC1BA-87A6-4F1A-928C-172B06BFCE36}"/>
    <cellStyle name="Normal 8" xfId="31" xr:uid="{0D862717-886F-445C-BC4C-AB8139EAA970}"/>
    <cellStyle name="Normal 9" xfId="37" xr:uid="{ECEB5FCB-F0F9-4748-8375-D3D3CDDF4D9E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เครื่องหมายจุลภาค 3" xfId="35" xr:uid="{648BCD50-1B44-4B3F-BF61-52E1A09861DE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showGridLines="0" tabSelected="1" view="pageBreakPreview" zoomScale="115" zoomScaleNormal="70" zoomScaleSheetLayoutView="115" workbookViewId="0"/>
  </sheetViews>
  <sheetFormatPr defaultColWidth="10.7109375" defaultRowHeight="21" customHeight="1"/>
  <cols>
    <col min="1" max="1" width="20.7109375" style="45" customWidth="1"/>
    <col min="2" max="2" width="21.7109375" style="56" customWidth="1"/>
    <col min="3" max="3" width="1.7109375" style="56" customWidth="1"/>
    <col min="4" max="4" width="7.7109375" style="30" customWidth="1"/>
    <col min="5" max="5" width="0.85546875" style="45" customWidth="1"/>
    <col min="6" max="6" width="13.7109375" style="30" customWidth="1"/>
    <col min="7" max="7" width="0.85546875" style="30" customWidth="1"/>
    <col min="8" max="8" width="13.7109375" style="30" customWidth="1"/>
    <col min="9" max="9" width="0.85546875" style="45" customWidth="1"/>
    <col min="10" max="10" width="13.7109375" style="30" customWidth="1"/>
    <col min="11" max="11" width="0.85546875" style="45" customWidth="1"/>
    <col min="12" max="12" width="13.7109375" style="30" customWidth="1"/>
    <col min="13" max="13" width="0.85546875" style="45" customWidth="1"/>
    <col min="14" max="14" width="12.7109375" style="45" customWidth="1"/>
    <col min="15" max="16384" width="10.7109375" style="45"/>
  </cols>
  <sheetData>
    <row r="1" spans="1:13" ht="21" customHeight="1">
      <c r="A1" s="42" t="s">
        <v>165</v>
      </c>
      <c r="D1" s="55"/>
      <c r="E1" s="49"/>
      <c r="F1" s="55"/>
      <c r="G1" s="55"/>
      <c r="H1" s="55"/>
      <c r="I1" s="49"/>
      <c r="J1" s="55"/>
      <c r="K1" s="49"/>
      <c r="L1" s="55"/>
    </row>
    <row r="2" spans="1:13" ht="21" customHeight="1">
      <c r="A2" s="42" t="s">
        <v>44</v>
      </c>
      <c r="D2" s="55"/>
      <c r="E2" s="49"/>
      <c r="F2" s="55"/>
      <c r="G2" s="55"/>
      <c r="H2" s="55"/>
      <c r="I2" s="49"/>
      <c r="J2" s="55"/>
      <c r="K2" s="49"/>
      <c r="L2" s="55"/>
    </row>
    <row r="3" spans="1:13" ht="21" customHeight="1">
      <c r="A3" s="42" t="s">
        <v>202</v>
      </c>
      <c r="D3" s="55"/>
      <c r="E3" s="49"/>
      <c r="F3" s="49"/>
      <c r="G3" s="55"/>
      <c r="H3" s="55"/>
      <c r="I3" s="49"/>
      <c r="J3" s="55"/>
      <c r="K3" s="49"/>
      <c r="L3" s="55"/>
    </row>
    <row r="4" spans="1:13" ht="21" customHeight="1">
      <c r="A4" s="149"/>
      <c r="B4" s="150"/>
      <c r="C4" s="150"/>
      <c r="D4" s="61"/>
      <c r="E4" s="151"/>
      <c r="F4" s="61"/>
      <c r="G4" s="61"/>
      <c r="H4" s="61"/>
      <c r="I4" s="151"/>
      <c r="L4" s="45"/>
      <c r="M4" s="47" t="s">
        <v>217</v>
      </c>
    </row>
    <row r="5" spans="1:13" ht="21" customHeight="1">
      <c r="F5" s="208" t="s">
        <v>71</v>
      </c>
      <c r="G5" s="208"/>
      <c r="H5" s="208"/>
      <c r="J5" s="208" t="s">
        <v>24</v>
      </c>
      <c r="K5" s="208"/>
      <c r="L5" s="208"/>
    </row>
    <row r="6" spans="1:13" s="152" customFormat="1" ht="21" customHeight="1">
      <c r="A6" s="46"/>
      <c r="C6" s="153"/>
      <c r="D6" s="48" t="s">
        <v>0</v>
      </c>
      <c r="F6" s="134">
        <v>2566</v>
      </c>
      <c r="G6" s="154"/>
      <c r="H6" s="134">
        <v>2565</v>
      </c>
      <c r="I6" s="154"/>
      <c r="J6" s="134">
        <v>2566</v>
      </c>
      <c r="K6" s="154"/>
      <c r="L6" s="134">
        <v>2565</v>
      </c>
    </row>
    <row r="7" spans="1:13" ht="21" customHeight="1">
      <c r="A7" s="42" t="s">
        <v>25</v>
      </c>
      <c r="B7" s="57"/>
      <c r="C7" s="50"/>
      <c r="D7" s="50"/>
      <c r="F7" s="155"/>
      <c r="G7" s="52"/>
      <c r="H7" s="155"/>
      <c r="I7" s="156"/>
      <c r="J7" s="155"/>
      <c r="K7" s="52"/>
      <c r="L7" s="155"/>
    </row>
    <row r="8" spans="1:13" ht="21" customHeight="1">
      <c r="A8" s="53" t="s">
        <v>1</v>
      </c>
      <c r="B8" s="45"/>
      <c r="D8" s="56"/>
      <c r="F8" s="24"/>
      <c r="G8" s="24"/>
      <c r="H8" s="24"/>
      <c r="I8" s="24"/>
      <c r="J8" s="24"/>
      <c r="K8" s="24"/>
      <c r="L8" s="24"/>
    </row>
    <row r="9" spans="1:13" ht="21" customHeight="1">
      <c r="A9" s="157" t="s">
        <v>26</v>
      </c>
      <c r="B9" s="158"/>
      <c r="D9" s="56">
        <v>7</v>
      </c>
      <c r="F9" s="25">
        <v>3103176343</v>
      </c>
      <c r="G9" s="25"/>
      <c r="H9" s="159">
        <v>1833881518</v>
      </c>
      <c r="I9" s="25"/>
      <c r="J9" s="25">
        <v>2850681459</v>
      </c>
      <c r="K9" s="25"/>
      <c r="L9" s="159">
        <v>1598390179</v>
      </c>
      <c r="M9" s="25"/>
    </row>
    <row r="10" spans="1:13" ht="21" customHeight="1">
      <c r="A10" s="160" t="s">
        <v>176</v>
      </c>
      <c r="B10" s="57"/>
      <c r="D10" s="56" t="s">
        <v>214</v>
      </c>
      <c r="F10" s="25">
        <v>5900254583</v>
      </c>
      <c r="G10" s="25"/>
      <c r="H10" s="159">
        <v>4934979001</v>
      </c>
      <c r="I10" s="39"/>
      <c r="J10" s="159">
        <v>5842601389</v>
      </c>
      <c r="K10" s="25"/>
      <c r="L10" s="159">
        <v>4849600166</v>
      </c>
      <c r="M10" s="25"/>
    </row>
    <row r="11" spans="1:13" ht="21" customHeight="1">
      <c r="A11" s="160" t="s">
        <v>75</v>
      </c>
      <c r="B11" s="57"/>
      <c r="D11" s="56">
        <v>9</v>
      </c>
      <c r="F11" s="25">
        <v>396835764</v>
      </c>
      <c r="G11" s="25"/>
      <c r="H11" s="159">
        <v>371388845</v>
      </c>
      <c r="I11" s="159"/>
      <c r="J11" s="159">
        <v>396835764</v>
      </c>
      <c r="K11" s="39"/>
      <c r="L11" s="159">
        <v>371356959</v>
      </c>
      <c r="M11" s="25"/>
    </row>
    <row r="12" spans="1:13" ht="21" customHeight="1">
      <c r="A12" s="160" t="s">
        <v>146</v>
      </c>
      <c r="B12" s="57"/>
      <c r="D12" s="56"/>
      <c r="F12" s="25">
        <v>986528</v>
      </c>
      <c r="G12" s="25"/>
      <c r="H12" s="25">
        <v>741617</v>
      </c>
      <c r="I12" s="25"/>
      <c r="J12" s="25">
        <v>0</v>
      </c>
      <c r="K12" s="25"/>
      <c r="L12" s="25">
        <v>0</v>
      </c>
      <c r="M12" s="25"/>
    </row>
    <row r="13" spans="1:13" ht="21" customHeight="1">
      <c r="A13" s="160" t="s">
        <v>76</v>
      </c>
      <c r="B13" s="57"/>
      <c r="D13" s="56">
        <v>6</v>
      </c>
      <c r="F13" s="24">
        <v>1583170894</v>
      </c>
      <c r="G13" s="25"/>
      <c r="H13" s="24">
        <v>1840515872</v>
      </c>
      <c r="I13" s="24"/>
      <c r="J13" s="24">
        <v>1583170894</v>
      </c>
      <c r="K13" s="24"/>
      <c r="L13" s="24">
        <v>1840515872</v>
      </c>
      <c r="M13" s="25"/>
    </row>
    <row r="14" spans="1:13" ht="21" customHeight="1">
      <c r="A14" s="160" t="s">
        <v>77</v>
      </c>
      <c r="B14" s="57"/>
      <c r="D14" s="56" t="s">
        <v>215</v>
      </c>
      <c r="F14" s="25">
        <v>0</v>
      </c>
      <c r="G14" s="25"/>
      <c r="H14" s="24">
        <v>751000000</v>
      </c>
      <c r="I14" s="24"/>
      <c r="J14" s="24">
        <v>0</v>
      </c>
      <c r="K14" s="24"/>
      <c r="L14" s="24">
        <v>745000000</v>
      </c>
      <c r="M14" s="25"/>
    </row>
    <row r="15" spans="1:13" ht="21" customHeight="1">
      <c r="A15" s="160" t="s">
        <v>161</v>
      </c>
      <c r="B15" s="57"/>
      <c r="D15" s="56">
        <v>13</v>
      </c>
      <c r="F15" s="25">
        <v>503550000</v>
      </c>
      <c r="G15" s="25"/>
      <c r="H15" s="25">
        <v>0</v>
      </c>
      <c r="I15" s="25"/>
      <c r="J15" s="25">
        <v>503550000</v>
      </c>
      <c r="K15" s="25"/>
      <c r="L15" s="25">
        <v>0</v>
      </c>
      <c r="M15" s="25"/>
    </row>
    <row r="16" spans="1:13" ht="21" customHeight="1">
      <c r="A16" s="160" t="s">
        <v>46</v>
      </c>
      <c r="B16" s="57"/>
      <c r="D16" s="56">
        <v>11</v>
      </c>
      <c r="F16" s="25">
        <v>914433387</v>
      </c>
      <c r="G16" s="25"/>
      <c r="H16" s="24">
        <v>1083831600</v>
      </c>
      <c r="I16" s="24"/>
      <c r="J16" s="24">
        <v>788386283</v>
      </c>
      <c r="K16" s="24"/>
      <c r="L16" s="24">
        <v>968575369</v>
      </c>
      <c r="M16" s="25"/>
    </row>
    <row r="17" spans="1:13" ht="21" customHeight="1">
      <c r="A17" s="160" t="s">
        <v>62</v>
      </c>
      <c r="B17" s="57"/>
      <c r="D17" s="56">
        <v>12</v>
      </c>
      <c r="F17" s="25">
        <v>1708699882</v>
      </c>
      <c r="G17" s="25"/>
      <c r="H17" s="24">
        <v>1734010323</v>
      </c>
      <c r="I17" s="24"/>
      <c r="J17" s="24">
        <v>958667043</v>
      </c>
      <c r="K17" s="24"/>
      <c r="L17" s="24">
        <v>1092768705</v>
      </c>
      <c r="M17" s="25"/>
    </row>
    <row r="18" spans="1:13" ht="21" customHeight="1">
      <c r="A18" s="160" t="s">
        <v>59</v>
      </c>
      <c r="B18" s="57"/>
      <c r="D18" s="56"/>
      <c r="F18" s="25">
        <v>20957108</v>
      </c>
      <c r="G18" s="25"/>
      <c r="H18" s="24">
        <v>6966876</v>
      </c>
      <c r="I18" s="24"/>
      <c r="J18" s="24">
        <v>20956027</v>
      </c>
      <c r="K18" s="24"/>
      <c r="L18" s="24">
        <v>6965939</v>
      </c>
      <c r="M18" s="25"/>
    </row>
    <row r="19" spans="1:13" ht="21" customHeight="1">
      <c r="A19" s="160" t="s">
        <v>218</v>
      </c>
      <c r="B19" s="57"/>
      <c r="D19" s="56"/>
      <c r="F19" s="25">
        <v>148880</v>
      </c>
      <c r="G19" s="25"/>
      <c r="H19" s="24">
        <v>148880</v>
      </c>
      <c r="I19" s="24"/>
      <c r="J19" s="24">
        <v>0</v>
      </c>
      <c r="K19" s="24"/>
      <c r="L19" s="24">
        <v>0</v>
      </c>
      <c r="M19" s="25"/>
    </row>
    <row r="20" spans="1:13" ht="21" customHeight="1">
      <c r="A20" s="53" t="s">
        <v>2</v>
      </c>
      <c r="B20" s="57"/>
      <c r="D20" s="56"/>
      <c r="F20" s="26">
        <f>SUM(F7:F19)</f>
        <v>14132213369</v>
      </c>
      <c r="G20" s="25"/>
      <c r="H20" s="26">
        <f>SUM(H7:H19)</f>
        <v>12557464532</v>
      </c>
      <c r="I20" s="25"/>
      <c r="J20" s="26">
        <f>SUM(J7:J19)</f>
        <v>12944848859</v>
      </c>
      <c r="K20" s="25"/>
      <c r="L20" s="26">
        <f>SUM(L7:L19)</f>
        <v>11473173189</v>
      </c>
      <c r="M20" s="25"/>
    </row>
    <row r="21" spans="1:13" ht="21" customHeight="1">
      <c r="A21" s="161" t="s">
        <v>14</v>
      </c>
      <c r="B21" s="57"/>
      <c r="D21" s="56"/>
      <c r="F21" s="24"/>
      <c r="G21" s="24"/>
      <c r="H21" s="24"/>
      <c r="I21" s="24"/>
      <c r="J21" s="24"/>
      <c r="K21" s="24"/>
      <c r="L21" s="24"/>
      <c r="M21" s="25"/>
    </row>
    <row r="22" spans="1:13" ht="21" customHeight="1">
      <c r="A22" s="45" t="s">
        <v>197</v>
      </c>
      <c r="B22" s="45"/>
      <c r="C22" s="50"/>
      <c r="D22" s="56"/>
      <c r="F22" s="60">
        <v>1575784</v>
      </c>
      <c r="G22" s="162"/>
      <c r="H22" s="24">
        <v>1784944</v>
      </c>
      <c r="I22" s="24"/>
      <c r="J22" s="24">
        <v>0</v>
      </c>
      <c r="K22" s="24"/>
      <c r="L22" s="24">
        <v>0</v>
      </c>
    </row>
    <row r="23" spans="1:13" ht="21" customHeight="1">
      <c r="A23" s="160" t="s">
        <v>80</v>
      </c>
      <c r="B23" s="57"/>
      <c r="D23" s="56"/>
      <c r="F23" s="25">
        <v>4704202</v>
      </c>
      <c r="G23" s="60"/>
      <c r="H23" s="24">
        <v>4634086</v>
      </c>
      <c r="I23" s="24"/>
      <c r="J23" s="24">
        <v>0</v>
      </c>
      <c r="K23" s="24"/>
      <c r="L23" s="24">
        <v>0</v>
      </c>
      <c r="M23" s="25"/>
    </row>
    <row r="24" spans="1:13" ht="21" customHeight="1">
      <c r="A24" s="45" t="s">
        <v>162</v>
      </c>
      <c r="B24" s="45"/>
      <c r="C24" s="50"/>
      <c r="D24" s="56"/>
      <c r="F24" s="60"/>
      <c r="G24" s="162"/>
      <c r="H24" s="24"/>
      <c r="I24" s="24"/>
      <c r="J24" s="24"/>
      <c r="K24" s="24"/>
      <c r="L24" s="24"/>
    </row>
    <row r="25" spans="1:13" ht="21" customHeight="1">
      <c r="A25" s="45" t="s">
        <v>163</v>
      </c>
      <c r="B25" s="45"/>
      <c r="C25" s="50"/>
      <c r="D25" s="56">
        <v>13</v>
      </c>
      <c r="F25" s="60">
        <v>179095968</v>
      </c>
      <c r="G25" s="162"/>
      <c r="H25" s="24">
        <v>681050000</v>
      </c>
      <c r="I25" s="24"/>
      <c r="J25" s="24">
        <v>177500000</v>
      </c>
      <c r="K25" s="24"/>
      <c r="L25" s="24">
        <v>681050000</v>
      </c>
    </row>
    <row r="26" spans="1:13" ht="21" customHeight="1">
      <c r="A26" s="160" t="s">
        <v>63</v>
      </c>
      <c r="B26" s="57"/>
      <c r="C26" s="57"/>
      <c r="D26" s="56">
        <v>14</v>
      </c>
      <c r="F26" s="60">
        <v>15155821789</v>
      </c>
      <c r="G26" s="60"/>
      <c r="H26" s="24">
        <v>14930693025</v>
      </c>
      <c r="I26" s="24"/>
      <c r="J26" s="24">
        <v>15082787120</v>
      </c>
      <c r="K26" s="24"/>
      <c r="L26" s="24">
        <v>14917640425</v>
      </c>
      <c r="M26" s="25"/>
    </row>
    <row r="27" spans="1:13" ht="21" customHeight="1">
      <c r="A27" s="160" t="s">
        <v>51</v>
      </c>
      <c r="B27" s="158"/>
      <c r="D27" s="56">
        <v>15</v>
      </c>
      <c r="F27" s="60">
        <v>1609811609</v>
      </c>
      <c r="G27" s="60"/>
      <c r="H27" s="24">
        <v>1171428933</v>
      </c>
      <c r="I27" s="24"/>
      <c r="J27" s="24">
        <v>1399572961</v>
      </c>
      <c r="K27" s="24"/>
      <c r="L27" s="24">
        <v>865939223</v>
      </c>
      <c r="M27" s="25"/>
    </row>
    <row r="28" spans="1:13" ht="21" customHeight="1">
      <c r="A28" s="160" t="s">
        <v>72</v>
      </c>
      <c r="B28" s="57"/>
      <c r="C28" s="57"/>
      <c r="D28" s="56">
        <v>16</v>
      </c>
      <c r="F28" s="60">
        <v>0</v>
      </c>
      <c r="G28" s="60"/>
      <c r="H28" s="24">
        <v>0</v>
      </c>
      <c r="I28" s="24"/>
      <c r="J28" s="24">
        <v>1788444570</v>
      </c>
      <c r="K28" s="24"/>
      <c r="L28" s="24">
        <v>1679500847</v>
      </c>
      <c r="M28" s="25"/>
    </row>
    <row r="29" spans="1:13" ht="21" customHeight="1">
      <c r="A29" s="160" t="s">
        <v>52</v>
      </c>
      <c r="B29" s="45"/>
      <c r="D29" s="56">
        <v>17</v>
      </c>
      <c r="F29" s="25">
        <v>4262344258</v>
      </c>
      <c r="G29" s="60"/>
      <c r="H29" s="24">
        <v>3541593620</v>
      </c>
      <c r="I29" s="24"/>
      <c r="J29" s="24">
        <v>3318860907</v>
      </c>
      <c r="K29" s="24"/>
      <c r="L29" s="24">
        <v>2588891521</v>
      </c>
      <c r="M29" s="25"/>
    </row>
    <row r="30" spans="1:13" ht="21" customHeight="1">
      <c r="A30" s="160" t="s">
        <v>166</v>
      </c>
      <c r="B30" s="45"/>
      <c r="D30" s="56">
        <v>18</v>
      </c>
      <c r="F30" s="25">
        <v>2286347268</v>
      </c>
      <c r="G30" s="25"/>
      <c r="H30" s="24">
        <v>2271181492</v>
      </c>
      <c r="I30" s="24"/>
      <c r="J30" s="24">
        <v>1673258720</v>
      </c>
      <c r="K30" s="24"/>
      <c r="L30" s="24">
        <v>1668193753</v>
      </c>
      <c r="M30" s="25"/>
    </row>
    <row r="31" spans="1:13" ht="21" customHeight="1">
      <c r="A31" s="160" t="s">
        <v>64</v>
      </c>
      <c r="B31" s="45"/>
      <c r="D31" s="168">
        <v>23.1</v>
      </c>
      <c r="F31" s="25">
        <v>0</v>
      </c>
      <c r="G31" s="25"/>
      <c r="H31" s="24">
        <v>0</v>
      </c>
      <c r="I31" s="24"/>
      <c r="J31" s="24">
        <v>38435307</v>
      </c>
      <c r="K31" s="24"/>
      <c r="L31" s="24">
        <v>54637480</v>
      </c>
      <c r="M31" s="25"/>
    </row>
    <row r="32" spans="1:13" ht="21" customHeight="1">
      <c r="A32" s="31" t="s">
        <v>78</v>
      </c>
      <c r="B32" s="45"/>
      <c r="D32" s="56"/>
      <c r="F32" s="25">
        <v>19223354</v>
      </c>
      <c r="G32" s="25"/>
      <c r="H32" s="24">
        <v>19223354</v>
      </c>
      <c r="I32" s="24"/>
      <c r="J32" s="24">
        <v>0</v>
      </c>
      <c r="K32" s="24"/>
      <c r="L32" s="24">
        <v>0</v>
      </c>
      <c r="M32" s="25"/>
    </row>
    <row r="33" spans="1:13" ht="21" customHeight="1">
      <c r="A33" s="160" t="s">
        <v>219</v>
      </c>
      <c r="B33" s="45"/>
      <c r="D33" s="56">
        <v>19</v>
      </c>
      <c r="F33" s="25">
        <v>21480431</v>
      </c>
      <c r="G33" s="25"/>
      <c r="H33" s="24">
        <v>15987609</v>
      </c>
      <c r="I33" s="24"/>
      <c r="J33" s="24">
        <v>13790921</v>
      </c>
      <c r="K33" s="24"/>
      <c r="L33" s="24">
        <v>11231644</v>
      </c>
      <c r="M33" s="25"/>
    </row>
    <row r="34" spans="1:13" ht="21" customHeight="1">
      <c r="A34" s="31" t="s">
        <v>79</v>
      </c>
      <c r="B34" s="45"/>
      <c r="D34" s="56">
        <v>29</v>
      </c>
      <c r="F34" s="60">
        <v>23750411</v>
      </c>
      <c r="G34" s="25"/>
      <c r="H34" s="24">
        <v>25090965</v>
      </c>
      <c r="I34" s="24"/>
      <c r="J34" s="24">
        <v>0</v>
      </c>
      <c r="K34" s="24"/>
      <c r="L34" s="24">
        <v>0</v>
      </c>
      <c r="M34" s="25"/>
    </row>
    <row r="35" spans="1:13" ht="21" customHeight="1">
      <c r="A35" s="31" t="s">
        <v>31</v>
      </c>
      <c r="B35" s="45"/>
      <c r="D35" s="56">
        <v>20</v>
      </c>
      <c r="F35" s="28">
        <v>139074924</v>
      </c>
      <c r="G35" s="25"/>
      <c r="H35" s="27">
        <v>91944397</v>
      </c>
      <c r="I35" s="24"/>
      <c r="J35" s="27">
        <v>133347512</v>
      </c>
      <c r="K35" s="24"/>
      <c r="L35" s="27">
        <v>85399413</v>
      </c>
      <c r="M35" s="25"/>
    </row>
    <row r="36" spans="1:13" ht="21" customHeight="1">
      <c r="A36" s="53" t="s">
        <v>15</v>
      </c>
      <c r="B36" s="45"/>
      <c r="F36" s="28">
        <f>SUM(F22:F35)</f>
        <v>23703229998</v>
      </c>
      <c r="G36" s="25"/>
      <c r="H36" s="28">
        <f>SUM(H22:H35)</f>
        <v>22754612425</v>
      </c>
      <c r="I36" s="25"/>
      <c r="J36" s="28">
        <f>SUM(J22:J35)</f>
        <v>23625998018</v>
      </c>
      <c r="K36" s="25"/>
      <c r="L36" s="28">
        <f>SUM(L22:L35)</f>
        <v>22552484306</v>
      </c>
    </row>
    <row r="37" spans="1:13" ht="21" customHeight="1" thickBot="1">
      <c r="A37" s="53" t="s">
        <v>4</v>
      </c>
      <c r="B37" s="45"/>
      <c r="F37" s="29">
        <f>SUM(F20,F36)</f>
        <v>37835443367</v>
      </c>
      <c r="G37" s="25"/>
      <c r="H37" s="29">
        <f>SUM(H20,H36)</f>
        <v>35312076957</v>
      </c>
      <c r="I37" s="25"/>
      <c r="J37" s="29">
        <f>SUM(J20,J36)</f>
        <v>36570846877</v>
      </c>
      <c r="K37" s="25"/>
      <c r="L37" s="29">
        <f>SUM(L20,L36)</f>
        <v>34025657495</v>
      </c>
      <c r="M37" s="25"/>
    </row>
    <row r="38" spans="1:13" ht="21" customHeight="1" thickTop="1">
      <c r="B38" s="45"/>
      <c r="E38" s="31"/>
      <c r="I38" s="31"/>
      <c r="K38" s="31"/>
    </row>
    <row r="39" spans="1:13" ht="21" customHeight="1">
      <c r="A39" s="45" t="s">
        <v>3</v>
      </c>
      <c r="B39" s="45"/>
    </row>
    <row r="40" spans="1:13" ht="21" customHeight="1">
      <c r="A40" s="42" t="s">
        <v>165</v>
      </c>
      <c r="B40" s="43"/>
      <c r="C40" s="163"/>
      <c r="D40" s="44"/>
      <c r="E40" s="43"/>
      <c r="F40" s="44"/>
      <c r="G40" s="44"/>
      <c r="H40" s="44"/>
      <c r="I40" s="43"/>
      <c r="J40" s="44"/>
      <c r="K40" s="43"/>
      <c r="L40" s="44"/>
    </row>
    <row r="41" spans="1:13" ht="21" customHeight="1">
      <c r="A41" s="42" t="s">
        <v>47</v>
      </c>
      <c r="B41" s="43"/>
      <c r="C41" s="163"/>
      <c r="D41" s="44"/>
      <c r="E41" s="43"/>
      <c r="F41" s="44"/>
      <c r="G41" s="44"/>
      <c r="H41" s="44"/>
      <c r="I41" s="43"/>
      <c r="J41" s="44"/>
      <c r="K41" s="43"/>
      <c r="L41" s="44"/>
    </row>
    <row r="42" spans="1:13" ht="21" customHeight="1">
      <c r="A42" s="42" t="s">
        <v>202</v>
      </c>
      <c r="D42" s="55"/>
      <c r="E42" s="49"/>
      <c r="F42" s="49"/>
      <c r="G42" s="55"/>
      <c r="H42" s="55"/>
      <c r="I42" s="49"/>
      <c r="J42" s="55"/>
      <c r="K42" s="49"/>
      <c r="L42" s="55"/>
    </row>
    <row r="43" spans="1:13" ht="21" customHeight="1">
      <c r="A43" s="149"/>
      <c r="B43" s="150"/>
      <c r="C43" s="150"/>
      <c r="D43" s="61"/>
      <c r="E43" s="151"/>
      <c r="F43" s="61"/>
      <c r="G43" s="61"/>
      <c r="H43" s="61"/>
      <c r="I43" s="151"/>
      <c r="L43" s="45"/>
      <c r="M43" s="47" t="s">
        <v>217</v>
      </c>
    </row>
    <row r="44" spans="1:13" ht="21" customHeight="1">
      <c r="F44" s="208" t="s">
        <v>71</v>
      </c>
      <c r="G44" s="208"/>
      <c r="H44" s="208"/>
      <c r="J44" s="208" t="s">
        <v>24</v>
      </c>
      <c r="K44" s="208"/>
      <c r="L44" s="208"/>
    </row>
    <row r="45" spans="1:13" s="152" customFormat="1" ht="21" customHeight="1">
      <c r="A45" s="46"/>
      <c r="C45" s="153"/>
      <c r="D45" s="48" t="s">
        <v>0</v>
      </c>
      <c r="F45" s="134">
        <v>2566</v>
      </c>
      <c r="G45" s="154"/>
      <c r="H45" s="134">
        <v>2565</v>
      </c>
      <c r="I45" s="154"/>
      <c r="J45" s="134">
        <v>2566</v>
      </c>
      <c r="K45" s="154"/>
      <c r="L45" s="134">
        <v>2565</v>
      </c>
    </row>
    <row r="46" spans="1:13" ht="21" customHeight="1">
      <c r="A46" s="53" t="s">
        <v>27</v>
      </c>
      <c r="B46" s="45"/>
    </row>
    <row r="47" spans="1:13" ht="21" customHeight="1">
      <c r="A47" s="53" t="s">
        <v>5</v>
      </c>
      <c r="B47" s="45"/>
      <c r="F47" s="24"/>
      <c r="G47" s="24"/>
      <c r="H47" s="24"/>
      <c r="I47" s="24"/>
      <c r="J47" s="24"/>
      <c r="K47" s="24"/>
      <c r="L47" s="24"/>
    </row>
    <row r="48" spans="1:13" ht="21" customHeight="1">
      <c r="A48" s="68" t="s">
        <v>220</v>
      </c>
      <c r="B48" s="45"/>
      <c r="D48" s="56">
        <v>21</v>
      </c>
      <c r="F48" s="60">
        <v>27169000</v>
      </c>
      <c r="G48" s="24"/>
      <c r="H48" s="24">
        <v>25819000</v>
      </c>
      <c r="I48" s="24"/>
      <c r="J48" s="24">
        <v>27169000</v>
      </c>
      <c r="K48" s="24"/>
      <c r="L48" s="24">
        <v>25819000</v>
      </c>
      <c r="M48" s="24"/>
    </row>
    <row r="49" spans="1:13" ht="21" customHeight="1">
      <c r="A49" s="45" t="s">
        <v>177</v>
      </c>
      <c r="B49" s="45"/>
      <c r="D49" s="56" t="s">
        <v>216</v>
      </c>
      <c r="F49" s="60">
        <v>6290887463</v>
      </c>
      <c r="G49" s="24"/>
      <c r="H49" s="24">
        <v>5454106688</v>
      </c>
      <c r="I49" s="24"/>
      <c r="J49" s="24">
        <v>6303607089</v>
      </c>
      <c r="K49" s="24"/>
      <c r="L49" s="24">
        <v>5451634426</v>
      </c>
      <c r="M49" s="24"/>
    </row>
    <row r="50" spans="1:13" ht="21" customHeight="1">
      <c r="A50" s="45" t="s">
        <v>81</v>
      </c>
      <c r="B50" s="45"/>
      <c r="D50" s="56"/>
      <c r="F50" s="25">
        <v>2563109632</v>
      </c>
      <c r="G50" s="24"/>
      <c r="H50" s="24">
        <v>2915061002</v>
      </c>
      <c r="I50" s="24"/>
      <c r="J50" s="24">
        <v>2563109632</v>
      </c>
      <c r="K50" s="24"/>
      <c r="L50" s="24">
        <v>2915061002</v>
      </c>
      <c r="M50" s="24"/>
    </row>
    <row r="51" spans="1:13" ht="21" customHeight="1">
      <c r="A51" s="45" t="s">
        <v>82</v>
      </c>
      <c r="B51" s="45"/>
      <c r="D51" s="56"/>
      <c r="F51" s="60"/>
      <c r="G51" s="24"/>
      <c r="H51" s="24"/>
      <c r="I51" s="24"/>
      <c r="J51" s="24"/>
      <c r="K51" s="24"/>
      <c r="L51" s="24"/>
      <c r="M51" s="24"/>
    </row>
    <row r="52" spans="1:13" ht="21" customHeight="1">
      <c r="A52" s="45" t="s">
        <v>83</v>
      </c>
      <c r="B52" s="45"/>
      <c r="D52" s="168" t="s">
        <v>251</v>
      </c>
      <c r="F52" s="24">
        <v>0</v>
      </c>
      <c r="G52" s="24"/>
      <c r="H52" s="24">
        <v>0</v>
      </c>
      <c r="I52" s="24"/>
      <c r="J52" s="24">
        <v>15052421</v>
      </c>
      <c r="K52" s="24"/>
      <c r="L52" s="24">
        <v>17384232</v>
      </c>
      <c r="M52" s="24"/>
    </row>
    <row r="53" spans="1:13" ht="21" customHeight="1">
      <c r="A53" s="45" t="s">
        <v>190</v>
      </c>
      <c r="B53" s="45"/>
      <c r="D53" s="56"/>
      <c r="F53" s="25">
        <v>223393896</v>
      </c>
      <c r="G53" s="25"/>
      <c r="H53" s="24">
        <v>112678116</v>
      </c>
      <c r="I53" s="24"/>
      <c r="J53" s="24">
        <v>214905648</v>
      </c>
      <c r="K53" s="24"/>
      <c r="L53" s="24">
        <v>103108742</v>
      </c>
      <c r="M53" s="24"/>
    </row>
    <row r="54" spans="1:13" ht="21" customHeight="1">
      <c r="A54" s="53" t="s">
        <v>6</v>
      </c>
      <c r="B54" s="45"/>
      <c r="D54" s="56"/>
      <c r="F54" s="26">
        <f>SUM(F48:F53)</f>
        <v>9104559991</v>
      </c>
      <c r="G54" s="25"/>
      <c r="H54" s="26">
        <f>SUM(H48:H53)</f>
        <v>8507664806</v>
      </c>
      <c r="I54" s="25"/>
      <c r="J54" s="26">
        <f>SUM(J48:J53)</f>
        <v>9123843790</v>
      </c>
      <c r="K54" s="25"/>
      <c r="L54" s="26">
        <f>SUM(L48:L53)</f>
        <v>8513007402</v>
      </c>
    </row>
    <row r="55" spans="1:13" ht="21" customHeight="1">
      <c r="A55" s="53" t="s">
        <v>16</v>
      </c>
      <c r="B55" s="45"/>
      <c r="D55" s="56"/>
      <c r="F55" s="25"/>
      <c r="G55" s="25"/>
      <c r="H55" s="25"/>
      <c r="I55" s="25"/>
      <c r="J55" s="25"/>
      <c r="K55" s="25"/>
      <c r="L55" s="25"/>
    </row>
    <row r="56" spans="1:13" ht="21" customHeight="1">
      <c r="A56" s="62" t="s">
        <v>118</v>
      </c>
      <c r="B56" s="45"/>
      <c r="D56" s="56"/>
      <c r="F56" s="25"/>
      <c r="G56" s="25"/>
      <c r="H56" s="25"/>
      <c r="I56" s="25"/>
      <c r="J56" s="25"/>
      <c r="K56" s="25"/>
      <c r="L56" s="25"/>
    </row>
    <row r="57" spans="1:13" ht="21" customHeight="1">
      <c r="A57" s="62" t="s">
        <v>119</v>
      </c>
      <c r="B57" s="45"/>
      <c r="D57" s="168" t="s">
        <v>251</v>
      </c>
      <c r="F57" s="60">
        <v>0</v>
      </c>
      <c r="G57" s="25"/>
      <c r="H57" s="24">
        <v>0</v>
      </c>
      <c r="I57" s="24"/>
      <c r="J57" s="24">
        <v>31813319</v>
      </c>
      <c r="K57" s="24"/>
      <c r="L57" s="24">
        <v>43515739</v>
      </c>
    </row>
    <row r="58" spans="1:13" ht="21" customHeight="1">
      <c r="A58" s="62" t="s">
        <v>221</v>
      </c>
      <c r="B58" s="45"/>
      <c r="D58" s="56">
        <v>24</v>
      </c>
      <c r="F58" s="60">
        <v>335423705</v>
      </c>
      <c r="G58" s="25"/>
      <c r="H58" s="24">
        <v>336115971</v>
      </c>
      <c r="I58" s="24"/>
      <c r="J58" s="24">
        <v>291963625</v>
      </c>
      <c r="K58" s="24"/>
      <c r="L58" s="24">
        <v>292977457</v>
      </c>
      <c r="M58" s="24"/>
    </row>
    <row r="59" spans="1:13" ht="21" customHeight="1">
      <c r="A59" s="45" t="s">
        <v>84</v>
      </c>
      <c r="B59" s="45"/>
      <c r="D59" s="56">
        <v>29</v>
      </c>
      <c r="F59" s="25">
        <v>1688911246</v>
      </c>
      <c r="G59" s="25"/>
      <c r="H59" s="24">
        <v>1639746472</v>
      </c>
      <c r="I59" s="24"/>
      <c r="J59" s="24">
        <v>1614229674</v>
      </c>
      <c r="K59" s="24"/>
      <c r="L59" s="24">
        <v>1541847287</v>
      </c>
    </row>
    <row r="60" spans="1:13" ht="21" customHeight="1">
      <c r="A60" s="45" t="s">
        <v>32</v>
      </c>
      <c r="B60" s="45"/>
      <c r="D60" s="56"/>
      <c r="F60" s="28">
        <v>78118450</v>
      </c>
      <c r="G60" s="25"/>
      <c r="H60" s="27">
        <v>83426064</v>
      </c>
      <c r="I60" s="24"/>
      <c r="J60" s="27">
        <v>52377335</v>
      </c>
      <c r="K60" s="24"/>
      <c r="L60" s="27">
        <v>58278223</v>
      </c>
      <c r="M60" s="24"/>
    </row>
    <row r="61" spans="1:13" ht="21" customHeight="1">
      <c r="A61" s="53" t="s">
        <v>17</v>
      </c>
      <c r="B61" s="45"/>
      <c r="D61" s="45"/>
      <c r="F61" s="28">
        <f>SUM(F57:F60)</f>
        <v>2102453401</v>
      </c>
      <c r="G61" s="25"/>
      <c r="H61" s="28">
        <f>SUM(H57:H60)</f>
        <v>2059288507</v>
      </c>
      <c r="I61" s="25"/>
      <c r="J61" s="28">
        <f>SUM(J57:J60)</f>
        <v>1990383953</v>
      </c>
      <c r="K61" s="25"/>
      <c r="L61" s="28">
        <f>SUM(L57:L60)</f>
        <v>1936618706</v>
      </c>
    </row>
    <row r="62" spans="1:13" ht="21" customHeight="1">
      <c r="A62" s="53" t="s">
        <v>7</v>
      </c>
      <c r="B62" s="45"/>
      <c r="D62" s="45"/>
      <c r="F62" s="27">
        <f>SUM(F61,F54)</f>
        <v>11207013392</v>
      </c>
      <c r="G62" s="24"/>
      <c r="H62" s="27">
        <f>SUM(H61,H54)</f>
        <v>10566953313</v>
      </c>
      <c r="I62" s="24"/>
      <c r="J62" s="27">
        <f>SUM(J61,J54)</f>
        <v>11114227743</v>
      </c>
      <c r="K62" s="24"/>
      <c r="L62" s="27">
        <f>SUM(L61,L54)</f>
        <v>10449626108</v>
      </c>
    </row>
    <row r="63" spans="1:13" ht="21" customHeight="1">
      <c r="B63" s="45"/>
      <c r="F63" s="164"/>
      <c r="G63" s="164"/>
      <c r="H63" s="164"/>
      <c r="I63" s="164"/>
      <c r="J63" s="164"/>
      <c r="K63" s="164"/>
      <c r="L63" s="164"/>
    </row>
    <row r="64" spans="1:13" ht="21" customHeight="1">
      <c r="A64" s="45" t="s">
        <v>3</v>
      </c>
      <c r="B64" s="45"/>
      <c r="F64" s="164"/>
      <c r="G64" s="164"/>
      <c r="H64" s="164"/>
      <c r="I64" s="164"/>
      <c r="J64" s="164"/>
      <c r="K64" s="164"/>
      <c r="L64" s="164"/>
    </row>
    <row r="65" spans="1:13" ht="21" customHeight="1">
      <c r="B65" s="45"/>
      <c r="F65" s="164"/>
      <c r="G65" s="164"/>
      <c r="H65" s="164"/>
      <c r="I65" s="164"/>
      <c r="J65" s="164"/>
      <c r="K65" s="164"/>
      <c r="L65" s="164"/>
    </row>
    <row r="66" spans="1:13" ht="21" customHeight="1">
      <c r="A66" s="42" t="s">
        <v>165</v>
      </c>
      <c r="B66" s="43"/>
      <c r="C66" s="163"/>
      <c r="D66" s="44"/>
      <c r="E66" s="43"/>
      <c r="F66" s="44"/>
      <c r="G66" s="44"/>
      <c r="H66" s="44"/>
      <c r="I66" s="43"/>
      <c r="J66" s="44"/>
      <c r="K66" s="43"/>
      <c r="L66" s="44"/>
    </row>
    <row r="67" spans="1:13" ht="21" customHeight="1">
      <c r="A67" s="42" t="s">
        <v>47</v>
      </c>
      <c r="B67" s="43"/>
      <c r="C67" s="163"/>
      <c r="D67" s="44"/>
      <c r="E67" s="43"/>
      <c r="F67" s="44"/>
      <c r="G67" s="44"/>
      <c r="H67" s="44"/>
      <c r="I67" s="43"/>
      <c r="J67" s="44"/>
      <c r="K67" s="43"/>
      <c r="L67" s="44"/>
    </row>
    <row r="68" spans="1:13" ht="21" customHeight="1">
      <c r="A68" s="42" t="s">
        <v>202</v>
      </c>
      <c r="D68" s="55"/>
      <c r="E68" s="49"/>
      <c r="F68" s="55"/>
      <c r="G68" s="55"/>
      <c r="H68" s="55"/>
      <c r="I68" s="49"/>
      <c r="J68" s="55"/>
      <c r="K68" s="49"/>
      <c r="L68" s="55"/>
    </row>
    <row r="69" spans="1:13" ht="21" customHeight="1">
      <c r="A69" s="149"/>
      <c r="B69" s="165"/>
      <c r="C69" s="165"/>
      <c r="D69" s="166"/>
      <c r="E69" s="167"/>
      <c r="F69" s="166"/>
      <c r="G69" s="166"/>
      <c r="H69" s="166"/>
      <c r="I69" s="167"/>
      <c r="L69" s="45"/>
      <c r="M69" s="47" t="s">
        <v>217</v>
      </c>
    </row>
    <row r="70" spans="1:13" ht="21" customHeight="1">
      <c r="F70" s="208" t="s">
        <v>71</v>
      </c>
      <c r="G70" s="208"/>
      <c r="H70" s="208"/>
      <c r="J70" s="208" t="s">
        <v>24</v>
      </c>
      <c r="K70" s="208"/>
      <c r="L70" s="208"/>
    </row>
    <row r="71" spans="1:13" s="152" customFormat="1" ht="21" customHeight="1">
      <c r="A71" s="46"/>
      <c r="C71" s="153"/>
      <c r="D71" s="48" t="s">
        <v>0</v>
      </c>
      <c r="F71" s="134">
        <v>2566</v>
      </c>
      <c r="G71" s="154"/>
      <c r="H71" s="134">
        <v>2565</v>
      </c>
      <c r="I71" s="154"/>
      <c r="J71" s="134">
        <v>2566</v>
      </c>
      <c r="K71" s="154"/>
      <c r="L71" s="134">
        <v>2565</v>
      </c>
    </row>
    <row r="72" spans="1:13" ht="21" customHeight="1">
      <c r="A72" s="53" t="s">
        <v>28</v>
      </c>
      <c r="B72" s="45"/>
      <c r="C72" s="50"/>
      <c r="D72" s="155"/>
      <c r="E72" s="52"/>
      <c r="F72" s="155"/>
      <c r="G72" s="155"/>
      <c r="H72" s="155"/>
      <c r="I72" s="156"/>
      <c r="J72" s="155"/>
      <c r="K72" s="52"/>
      <c r="L72" s="155"/>
    </row>
    <row r="73" spans="1:13" ht="21" customHeight="1">
      <c r="A73" s="53" t="s">
        <v>8</v>
      </c>
      <c r="B73" s="45"/>
    </row>
    <row r="74" spans="1:13" ht="21" customHeight="1">
      <c r="A74" s="45" t="s">
        <v>33</v>
      </c>
      <c r="B74" s="45"/>
      <c r="D74" s="56"/>
    </row>
    <row r="75" spans="1:13" ht="21" customHeight="1">
      <c r="A75" s="45" t="s">
        <v>34</v>
      </c>
      <c r="B75" s="45"/>
      <c r="D75" s="45"/>
      <c r="E75" s="24"/>
      <c r="F75" s="24"/>
      <c r="G75" s="24"/>
      <c r="H75" s="24"/>
      <c r="I75" s="24"/>
      <c r="J75" s="24"/>
      <c r="K75" s="24"/>
      <c r="L75" s="24"/>
    </row>
    <row r="76" spans="1:13" ht="21" customHeight="1" thickBot="1">
      <c r="A76" s="45" t="s">
        <v>121</v>
      </c>
      <c r="B76" s="45"/>
      <c r="D76" s="56"/>
      <c r="F76" s="10">
        <v>330000000</v>
      </c>
      <c r="G76" s="24"/>
      <c r="H76" s="10">
        <v>330000000</v>
      </c>
      <c r="I76" s="24"/>
      <c r="J76" s="10">
        <v>330000000</v>
      </c>
      <c r="K76" s="24"/>
      <c r="L76" s="10">
        <v>330000000</v>
      </c>
    </row>
    <row r="77" spans="1:13" ht="21" customHeight="1" thickTop="1">
      <c r="A77" s="45" t="s">
        <v>120</v>
      </c>
      <c r="B77" s="45"/>
      <c r="D77" s="56"/>
      <c r="F77" s="11"/>
      <c r="G77" s="24"/>
      <c r="H77" s="11"/>
      <c r="I77" s="24"/>
      <c r="J77" s="11"/>
      <c r="K77" s="24"/>
      <c r="L77" s="11"/>
      <c r="M77" s="24"/>
    </row>
    <row r="78" spans="1:13" ht="21" customHeight="1">
      <c r="A78" s="45" t="s">
        <v>121</v>
      </c>
      <c r="B78" s="45"/>
      <c r="F78" s="11">
        <f>Consolidated!C35</f>
        <v>330000000</v>
      </c>
      <c r="G78" s="24"/>
      <c r="H78" s="11">
        <f>Consolidated!C26</f>
        <v>330000000</v>
      </c>
      <c r="I78" s="24"/>
      <c r="J78" s="11">
        <f>'The Company only'!C28</f>
        <v>330000000</v>
      </c>
      <c r="K78" s="24"/>
      <c r="L78" s="11">
        <f>'The Company only'!C21</f>
        <v>330000000</v>
      </c>
      <c r="M78" s="24"/>
    </row>
    <row r="79" spans="1:13" ht="21" customHeight="1">
      <c r="A79" s="45" t="s">
        <v>41</v>
      </c>
      <c r="B79" s="45"/>
      <c r="D79" s="56"/>
      <c r="F79" s="4">
        <f>Consolidated!E35</f>
        <v>1738053738</v>
      </c>
      <c r="G79" s="24"/>
      <c r="H79" s="4">
        <f>Consolidated!E26</f>
        <v>1743441255</v>
      </c>
      <c r="I79" s="24"/>
      <c r="J79" s="4">
        <f>'The Company only'!E28</f>
        <v>1738053738</v>
      </c>
      <c r="K79" s="24"/>
      <c r="L79" s="4">
        <f>'The Company only'!E21</f>
        <v>1743441255</v>
      </c>
      <c r="M79" s="24"/>
    </row>
    <row r="80" spans="1:13" ht="21" customHeight="1">
      <c r="A80" s="45" t="s">
        <v>243</v>
      </c>
      <c r="B80" s="45"/>
      <c r="D80" s="56"/>
      <c r="F80" s="4">
        <f>Consolidated!I35</f>
        <v>27810455</v>
      </c>
      <c r="G80" s="24"/>
      <c r="H80" s="4">
        <f>Consolidated!I26</f>
        <v>27810455</v>
      </c>
      <c r="I80" s="24"/>
      <c r="J80" s="4">
        <v>0</v>
      </c>
      <c r="K80" s="24"/>
      <c r="L80" s="4">
        <v>0</v>
      </c>
      <c r="M80" s="60"/>
    </row>
    <row r="81" spans="1:14" ht="21" customHeight="1">
      <c r="A81" s="45" t="s">
        <v>122</v>
      </c>
      <c r="B81" s="45"/>
      <c r="D81" s="56"/>
      <c r="F81" s="4"/>
      <c r="G81" s="24"/>
      <c r="H81" s="4"/>
      <c r="I81" s="24"/>
      <c r="J81" s="4"/>
      <c r="K81" s="24"/>
      <c r="L81" s="4"/>
      <c r="M81" s="60"/>
    </row>
    <row r="82" spans="1:14" ht="21" customHeight="1">
      <c r="A82" s="45" t="s">
        <v>222</v>
      </c>
      <c r="B82" s="45"/>
      <c r="D82" s="56"/>
      <c r="F82" s="4"/>
      <c r="G82" s="24"/>
      <c r="H82" s="4"/>
      <c r="I82" s="24"/>
      <c r="J82" s="4"/>
      <c r="K82" s="24"/>
      <c r="L82" s="4"/>
      <c r="M82" s="60"/>
    </row>
    <row r="83" spans="1:14" ht="21" customHeight="1">
      <c r="A83" s="45" t="s">
        <v>224</v>
      </c>
      <c r="B83" s="45"/>
      <c r="D83" s="56">
        <v>25</v>
      </c>
      <c r="F83" s="4">
        <f>Consolidated!K35</f>
        <v>60000000</v>
      </c>
      <c r="G83" s="24"/>
      <c r="H83" s="4">
        <f>Consolidated!K26</f>
        <v>60000000</v>
      </c>
      <c r="I83" s="24"/>
      <c r="J83" s="4">
        <f>'The Company only'!I28</f>
        <v>60000000</v>
      </c>
      <c r="K83" s="24"/>
      <c r="L83" s="4">
        <f>'The Company only'!I21</f>
        <v>60000000</v>
      </c>
      <c r="M83" s="60"/>
      <c r="N83" s="4"/>
    </row>
    <row r="84" spans="1:14" ht="21" customHeight="1">
      <c r="A84" s="45" t="s">
        <v>223</v>
      </c>
      <c r="B84" s="45"/>
      <c r="D84" s="56">
        <v>26</v>
      </c>
      <c r="F84" s="11">
        <f>Consolidated!M35</f>
        <v>113720490</v>
      </c>
      <c r="G84" s="24"/>
      <c r="H84" s="11">
        <f>Consolidated!M26</f>
        <v>232746908</v>
      </c>
      <c r="I84" s="24"/>
      <c r="J84" s="11">
        <f>'The Company only'!K28</f>
        <v>113720490</v>
      </c>
      <c r="K84" s="24"/>
      <c r="L84" s="11">
        <f>'The Company only'!K21</f>
        <v>232746908</v>
      </c>
      <c r="M84" s="60"/>
      <c r="N84" s="4"/>
    </row>
    <row r="85" spans="1:14" ht="21" customHeight="1">
      <c r="A85" s="45" t="s">
        <v>85</v>
      </c>
      <c r="B85" s="45"/>
      <c r="D85" s="56"/>
      <c r="F85" s="4">
        <f>Consolidated!O35</f>
        <v>16978318988</v>
      </c>
      <c r="G85" s="24"/>
      <c r="H85" s="4">
        <f>Consolidated!O26</f>
        <v>15335656706</v>
      </c>
      <c r="I85" s="24"/>
      <c r="J85" s="4">
        <f>'The Company only'!M28</f>
        <v>16146717282</v>
      </c>
      <c r="K85" s="24"/>
      <c r="L85" s="4">
        <f>'The Company only'!M21</f>
        <v>14473468139</v>
      </c>
      <c r="M85" s="60"/>
      <c r="N85" s="4"/>
    </row>
    <row r="86" spans="1:14" ht="21" customHeight="1">
      <c r="A86" s="45" t="s">
        <v>57</v>
      </c>
      <c r="B86" s="45"/>
      <c r="D86" s="56">
        <v>26</v>
      </c>
      <c r="F86" s="4">
        <f>Consolidated!G35</f>
        <v>-113720490</v>
      </c>
      <c r="G86" s="24"/>
      <c r="H86" s="4">
        <f>Consolidated!G26</f>
        <v>-232746908</v>
      </c>
      <c r="I86" s="24"/>
      <c r="J86" s="4">
        <f>'The Company only'!G28</f>
        <v>-113720490</v>
      </c>
      <c r="K86" s="24"/>
      <c r="L86" s="4">
        <f>'The Company only'!G21</f>
        <v>-232746908</v>
      </c>
      <c r="M86" s="60"/>
      <c r="N86" s="4"/>
    </row>
    <row r="87" spans="1:14" ht="21" customHeight="1">
      <c r="A87" s="45" t="s">
        <v>45</v>
      </c>
      <c r="B87" s="45"/>
      <c r="D87" s="56"/>
      <c r="F87" s="12">
        <f>Consolidated!U35</f>
        <v>7135425002</v>
      </c>
      <c r="G87" s="24"/>
      <c r="H87" s="12">
        <f>Consolidated!Q26+Consolidated!S26</f>
        <v>6933017505</v>
      </c>
      <c r="I87" s="24"/>
      <c r="J87" s="12">
        <f>'The Company only'!Q28</f>
        <v>7181848114</v>
      </c>
      <c r="K87" s="24"/>
      <c r="L87" s="12">
        <f>'The Company only'!O21</f>
        <v>6969121993</v>
      </c>
      <c r="M87" s="60"/>
      <c r="N87" s="4"/>
    </row>
    <row r="88" spans="1:14" ht="21" customHeight="1">
      <c r="A88" s="45" t="s">
        <v>107</v>
      </c>
      <c r="B88" s="45"/>
      <c r="D88" s="56"/>
      <c r="F88" s="4">
        <f>SUM(F78:F87)</f>
        <v>26269608183</v>
      </c>
      <c r="G88" s="24"/>
      <c r="H88" s="4">
        <f>SUM(H78:H87)</f>
        <v>24429925921</v>
      </c>
      <c r="I88" s="24"/>
      <c r="J88" s="4">
        <f>SUM(J78:J87)</f>
        <v>25456619134</v>
      </c>
      <c r="K88" s="24"/>
      <c r="L88" s="4">
        <f>SUM(L78:L87)</f>
        <v>23576031387</v>
      </c>
      <c r="M88" s="60"/>
    </row>
    <row r="89" spans="1:14" ht="21" customHeight="1">
      <c r="A89" s="45" t="s">
        <v>123</v>
      </c>
      <c r="B89" s="45"/>
      <c r="D89" s="56"/>
      <c r="F89" s="12">
        <f>Consolidated!Y35</f>
        <v>358821792</v>
      </c>
      <c r="G89" s="24"/>
      <c r="H89" s="12">
        <f>Consolidated!Y26</f>
        <v>315197723</v>
      </c>
      <c r="I89" s="24"/>
      <c r="J89" s="12">
        <v>0</v>
      </c>
      <c r="K89" s="24"/>
      <c r="L89" s="12">
        <v>0</v>
      </c>
      <c r="M89" s="60"/>
    </row>
    <row r="90" spans="1:14" ht="21" customHeight="1">
      <c r="A90" s="53" t="s">
        <v>23</v>
      </c>
      <c r="B90" s="1"/>
      <c r="D90" s="45"/>
      <c r="F90" s="13">
        <f>SUM(F88:F89)</f>
        <v>26628429975</v>
      </c>
      <c r="G90" s="24"/>
      <c r="H90" s="13">
        <f>SUM(H88:H89)</f>
        <v>24745123644</v>
      </c>
      <c r="I90" s="24"/>
      <c r="J90" s="13">
        <f>SUM(J88:J89)</f>
        <v>25456619134</v>
      </c>
      <c r="K90" s="24"/>
      <c r="L90" s="13">
        <f>SUM(L88:L89)</f>
        <v>23576031387</v>
      </c>
    </row>
    <row r="91" spans="1:14" ht="21" customHeight="1" thickBot="1">
      <c r="A91" s="53" t="s">
        <v>9</v>
      </c>
      <c r="B91" s="45"/>
      <c r="D91" s="45"/>
      <c r="F91" s="14">
        <f>SUM(F62,F90)</f>
        <v>37835443367</v>
      </c>
      <c r="G91" s="24"/>
      <c r="H91" s="14">
        <f>SUM(H62,H90)</f>
        <v>35312076957</v>
      </c>
      <c r="I91" s="24"/>
      <c r="J91" s="14">
        <f>SUM(J62,J90)</f>
        <v>36570846877</v>
      </c>
      <c r="K91" s="24"/>
      <c r="L91" s="14">
        <f>SUM(L62,L90)</f>
        <v>34025657495</v>
      </c>
    </row>
    <row r="92" spans="1:14" ht="21" customHeight="1" thickTop="1">
      <c r="B92" s="45"/>
      <c r="D92" s="45"/>
      <c r="F92" s="24"/>
      <c r="G92" s="24"/>
      <c r="H92" s="24"/>
      <c r="I92" s="24"/>
      <c r="J92" s="24"/>
      <c r="K92" s="24"/>
      <c r="L92" s="24"/>
      <c r="M92" s="24"/>
    </row>
    <row r="93" spans="1:14" ht="21" customHeight="1">
      <c r="A93" s="45" t="s">
        <v>3</v>
      </c>
      <c r="D93" s="31"/>
      <c r="E93" s="31"/>
      <c r="F93" s="31"/>
      <c r="G93" s="31"/>
      <c r="H93" s="31"/>
      <c r="I93" s="31"/>
      <c r="J93" s="58"/>
      <c r="K93" s="31"/>
      <c r="L93" s="31"/>
    </row>
    <row r="94" spans="1:14" ht="21" customHeight="1">
      <c r="D94" s="31"/>
      <c r="E94" s="31"/>
      <c r="F94" s="31"/>
      <c r="G94" s="31"/>
      <c r="H94" s="31"/>
      <c r="I94" s="31"/>
      <c r="J94" s="31"/>
      <c r="K94" s="31"/>
      <c r="L94" s="31"/>
    </row>
    <row r="95" spans="1:14" ht="21" customHeight="1">
      <c r="D95" s="31"/>
      <c r="E95" s="31"/>
      <c r="F95" s="31"/>
      <c r="G95" s="31"/>
      <c r="H95" s="31"/>
      <c r="I95" s="31"/>
      <c r="J95" s="6"/>
      <c r="K95" s="31"/>
      <c r="L95" s="31"/>
    </row>
    <row r="96" spans="1:14" ht="21" customHeight="1">
      <c r="A96" s="169"/>
      <c r="B96" s="169"/>
      <c r="C96" s="169"/>
      <c r="D96" s="169"/>
      <c r="E96" s="30"/>
      <c r="J96" s="7"/>
    </row>
    <row r="97" spans="1:10" ht="21" customHeight="1">
      <c r="A97" s="209"/>
      <c r="B97" s="209"/>
      <c r="E97" s="211" t="s">
        <v>10</v>
      </c>
      <c r="F97" s="211"/>
      <c r="H97" s="210"/>
      <c r="J97" s="7"/>
    </row>
    <row r="98" spans="1:10" ht="21" customHeight="1">
      <c r="A98" s="49"/>
      <c r="B98" s="49"/>
      <c r="E98" s="211"/>
      <c r="F98" s="211"/>
      <c r="H98" s="210"/>
      <c r="J98" s="7"/>
    </row>
    <row r="99" spans="1:10" ht="21" customHeight="1">
      <c r="A99" s="49"/>
      <c r="B99" s="49"/>
      <c r="C99" s="45"/>
      <c r="E99" s="211"/>
      <c r="F99" s="211"/>
      <c r="H99" s="210"/>
      <c r="J99" s="7"/>
    </row>
    <row r="100" spans="1:10" ht="21" customHeight="1">
      <c r="A100" s="169"/>
      <c r="B100" s="169"/>
      <c r="C100" s="169"/>
      <c r="D100" s="169"/>
      <c r="E100" s="211"/>
      <c r="F100" s="211"/>
      <c r="H100" s="210"/>
    </row>
    <row r="101" spans="1:10" ht="21" customHeight="1">
      <c r="A101" s="209"/>
      <c r="B101" s="209"/>
    </row>
  </sheetData>
  <mergeCells count="10">
    <mergeCell ref="J5:L5"/>
    <mergeCell ref="J44:L44"/>
    <mergeCell ref="J70:L70"/>
    <mergeCell ref="A97:B97"/>
    <mergeCell ref="A101:B101"/>
    <mergeCell ref="F5:H5"/>
    <mergeCell ref="F44:H44"/>
    <mergeCell ref="F70:H70"/>
    <mergeCell ref="H97:H100"/>
    <mergeCell ref="E97:F100"/>
  </mergeCells>
  <phoneticPr fontId="2" type="noConversion"/>
  <printOptions horizontalCentered="1"/>
  <pageMargins left="0.78740157480314965" right="0.19685039370078741" top="0.78740157480314965" bottom="0" header="0.19685039370078741" footer="0.19685039370078741"/>
  <pageSetup paperSize="9" scale="85" fitToHeight="0" orientation="portrait" r:id="rId1"/>
  <rowBreaks count="2" manualBreakCount="2">
    <brk id="39" max="16383" man="1"/>
    <brk id="65" max="12" man="1"/>
  </rowBreaks>
  <ignoredErrors>
    <ignoredError sqref="F20:L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4"/>
  <sheetViews>
    <sheetView showGridLines="0" view="pageBreakPreview" zoomScale="115" zoomScaleNormal="90" zoomScaleSheetLayoutView="115" workbookViewId="0"/>
  </sheetViews>
  <sheetFormatPr defaultColWidth="10.7109375" defaultRowHeight="18.75"/>
  <cols>
    <col min="1" max="1" width="20.7109375" style="170" customWidth="1"/>
    <col min="2" max="2" width="19.42578125" style="170" customWidth="1"/>
    <col min="3" max="3" width="1.7109375" style="170" customWidth="1"/>
    <col min="4" max="4" width="8.7109375" style="49" customWidth="1"/>
    <col min="5" max="5" width="0.85546875" style="49" customWidth="1"/>
    <col min="6" max="6" width="13.7109375" style="172" customWidth="1"/>
    <col min="7" max="7" width="0.85546875" style="170" customWidth="1"/>
    <col min="8" max="8" width="13.7109375" style="172" customWidth="1"/>
    <col min="9" max="9" width="0.85546875" style="170" customWidth="1"/>
    <col min="10" max="10" width="13.7109375" style="172" customWidth="1"/>
    <col min="11" max="11" width="0.85546875" style="170" customWidth="1"/>
    <col min="12" max="12" width="13.7109375" style="172" customWidth="1"/>
    <col min="13" max="13" width="0.85546875" style="32" customWidth="1"/>
    <col min="14" max="17" width="10.7109375" style="170"/>
    <col min="18" max="18" width="13.42578125" style="171" customWidth="1"/>
    <col min="19" max="19" width="10.85546875" style="171" customWidth="1"/>
    <col min="20" max="16384" width="10.7109375" style="170"/>
  </cols>
  <sheetData>
    <row r="1" spans="1:19">
      <c r="A1" s="42" t="s">
        <v>165</v>
      </c>
      <c r="B1" s="43"/>
      <c r="C1" s="43"/>
      <c r="D1" s="43"/>
      <c r="E1" s="43"/>
      <c r="F1" s="44"/>
      <c r="G1" s="43"/>
      <c r="H1" s="44"/>
      <c r="I1" s="43"/>
      <c r="J1" s="44"/>
      <c r="K1" s="43"/>
      <c r="L1" s="44"/>
    </row>
    <row r="2" spans="1:19">
      <c r="A2" s="42" t="s">
        <v>167</v>
      </c>
      <c r="B2" s="43"/>
      <c r="C2" s="43"/>
      <c r="D2" s="43"/>
      <c r="E2" s="43"/>
      <c r="F2" s="44"/>
      <c r="G2" s="43"/>
      <c r="H2" s="44"/>
      <c r="I2" s="43"/>
      <c r="J2" s="44"/>
      <c r="K2" s="43"/>
      <c r="L2" s="44"/>
    </row>
    <row r="3" spans="1:19">
      <c r="A3" s="46" t="s">
        <v>205</v>
      </c>
      <c r="B3" s="43"/>
      <c r="C3" s="43"/>
      <c r="D3" s="43"/>
      <c r="E3" s="43"/>
      <c r="F3" s="44"/>
      <c r="G3" s="43"/>
      <c r="H3" s="44"/>
      <c r="I3" s="43"/>
      <c r="J3" s="44"/>
      <c r="K3" s="43"/>
      <c r="L3" s="44"/>
    </row>
    <row r="4" spans="1:19">
      <c r="A4" s="43"/>
      <c r="B4" s="43"/>
      <c r="C4" s="43"/>
      <c r="D4" s="43"/>
      <c r="E4" s="43"/>
      <c r="J4" s="32"/>
      <c r="L4" s="47" t="s">
        <v>217</v>
      </c>
      <c r="M4" s="47"/>
    </row>
    <row r="5" spans="1:19">
      <c r="A5" s="43"/>
      <c r="B5" s="43"/>
      <c r="C5" s="43"/>
      <c r="D5" s="48"/>
      <c r="E5" s="43"/>
      <c r="F5" s="208" t="s">
        <v>71</v>
      </c>
      <c r="G5" s="208"/>
      <c r="H5" s="208"/>
      <c r="I5" s="49"/>
      <c r="J5" s="208" t="s">
        <v>24</v>
      </c>
      <c r="K5" s="208"/>
      <c r="L5" s="208"/>
      <c r="M5" s="47"/>
    </row>
    <row r="6" spans="1:19">
      <c r="D6" s="48" t="s">
        <v>0</v>
      </c>
      <c r="E6" s="50"/>
      <c r="F6" s="51" t="s">
        <v>73</v>
      </c>
      <c r="G6" s="52"/>
      <c r="H6" s="51" t="s">
        <v>69</v>
      </c>
      <c r="I6" s="52"/>
      <c r="J6" s="51" t="s">
        <v>73</v>
      </c>
      <c r="K6" s="52"/>
      <c r="L6" s="52">
        <v>2565</v>
      </c>
    </row>
    <row r="7" spans="1:19">
      <c r="A7" s="173" t="s">
        <v>168</v>
      </c>
      <c r="D7" s="50"/>
      <c r="E7" s="50"/>
      <c r="F7" s="51"/>
      <c r="G7" s="52"/>
      <c r="H7" s="51"/>
      <c r="I7" s="52"/>
      <c r="J7" s="51"/>
      <c r="K7" s="52"/>
      <c r="L7" s="52"/>
    </row>
    <row r="8" spans="1:19">
      <c r="A8" s="173" t="s">
        <v>35</v>
      </c>
      <c r="F8" s="54"/>
      <c r="J8" s="55"/>
      <c r="L8" s="55"/>
    </row>
    <row r="9" spans="1:19">
      <c r="A9" s="170" t="s">
        <v>86</v>
      </c>
      <c r="F9" s="25">
        <v>37587814589</v>
      </c>
      <c r="G9" s="24"/>
      <c r="H9" s="202">
        <v>34912678668</v>
      </c>
      <c r="I9" s="202"/>
      <c r="J9" s="202">
        <v>37016921065</v>
      </c>
      <c r="K9" s="175"/>
      <c r="L9" s="175">
        <v>34332228812</v>
      </c>
    </row>
    <row r="10" spans="1:19">
      <c r="A10" s="170" t="s">
        <v>87</v>
      </c>
      <c r="D10" s="2"/>
      <c r="F10" s="25">
        <v>292370191</v>
      </c>
      <c r="G10" s="24"/>
      <c r="H10" s="202">
        <v>264881917</v>
      </c>
      <c r="I10" s="202"/>
      <c r="J10" s="202">
        <v>44196188</v>
      </c>
      <c r="K10" s="175"/>
      <c r="L10" s="175">
        <v>45395766</v>
      </c>
    </row>
    <row r="11" spans="1:19">
      <c r="A11" s="170" t="s">
        <v>155</v>
      </c>
      <c r="D11" s="56"/>
      <c r="F11" s="25">
        <v>5000000</v>
      </c>
      <c r="G11" s="24"/>
      <c r="H11" s="202">
        <v>0</v>
      </c>
      <c r="I11" s="202"/>
      <c r="J11" s="202">
        <v>5000000</v>
      </c>
      <c r="K11" s="175"/>
      <c r="L11" s="175">
        <v>0</v>
      </c>
    </row>
    <row r="12" spans="1:19">
      <c r="A12" s="170" t="s">
        <v>88</v>
      </c>
      <c r="D12" s="56"/>
      <c r="F12" s="25">
        <v>350303857</v>
      </c>
      <c r="G12" s="24"/>
      <c r="H12" s="202">
        <v>213736829</v>
      </c>
      <c r="I12" s="202"/>
      <c r="J12" s="202">
        <v>370303372</v>
      </c>
      <c r="K12" s="175"/>
      <c r="L12" s="175">
        <v>225113931</v>
      </c>
    </row>
    <row r="13" spans="1:19">
      <c r="A13" s="170" t="s">
        <v>29</v>
      </c>
      <c r="D13" s="56"/>
      <c r="F13" s="28">
        <v>13090081</v>
      </c>
      <c r="G13" s="24"/>
      <c r="H13" s="203">
        <v>63990805</v>
      </c>
      <c r="I13" s="202"/>
      <c r="J13" s="203">
        <v>67521415</v>
      </c>
      <c r="K13" s="175"/>
      <c r="L13" s="176">
        <v>113979742</v>
      </c>
    </row>
    <row r="14" spans="1:19" s="32" customFormat="1">
      <c r="A14" s="173" t="s">
        <v>36</v>
      </c>
      <c r="B14" s="170"/>
      <c r="C14" s="170"/>
      <c r="D14" s="49"/>
      <c r="E14" s="49"/>
      <c r="F14" s="27">
        <f>SUM(F9:F13)</f>
        <v>38248578718</v>
      </c>
      <c r="G14" s="24"/>
      <c r="H14" s="27">
        <f>SUM(H9:H13)</f>
        <v>35455288219</v>
      </c>
      <c r="I14" s="24"/>
      <c r="J14" s="27">
        <f>SUM(J9:J13)</f>
        <v>37503942040</v>
      </c>
      <c r="K14" s="174"/>
      <c r="L14" s="177">
        <f>SUM(L9:L13)</f>
        <v>34716718251</v>
      </c>
      <c r="N14" s="170"/>
      <c r="O14" s="170"/>
      <c r="P14" s="170"/>
      <c r="Q14" s="170"/>
      <c r="R14" s="171"/>
      <c r="S14" s="171"/>
    </row>
    <row r="15" spans="1:19" s="32" customFormat="1">
      <c r="A15" s="173" t="s">
        <v>89</v>
      </c>
      <c r="B15" s="170"/>
      <c r="C15" s="170"/>
      <c r="D15" s="56">
        <v>27</v>
      </c>
      <c r="E15" s="49"/>
      <c r="F15" s="25"/>
      <c r="G15" s="24"/>
      <c r="H15" s="25"/>
      <c r="I15" s="24"/>
      <c r="J15" s="25"/>
      <c r="K15" s="174"/>
      <c r="L15" s="25"/>
      <c r="N15" s="170"/>
      <c r="O15" s="170"/>
      <c r="P15" s="170"/>
      <c r="Q15" s="170"/>
      <c r="R15" s="171"/>
      <c r="S15" s="171"/>
    </row>
    <row r="16" spans="1:19" s="32" customFormat="1">
      <c r="A16" s="170" t="s">
        <v>90</v>
      </c>
      <c r="B16" s="170"/>
      <c r="C16" s="170"/>
      <c r="D16" s="49"/>
      <c r="E16" s="49"/>
      <c r="F16" s="24">
        <v>31431488016</v>
      </c>
      <c r="G16" s="24"/>
      <c r="H16" s="202">
        <v>29682742468</v>
      </c>
      <c r="I16" s="202"/>
      <c r="J16" s="202">
        <v>31188065847</v>
      </c>
      <c r="K16" s="175"/>
      <c r="L16" s="175">
        <v>29314113794</v>
      </c>
      <c r="N16" s="170"/>
      <c r="O16" s="170"/>
      <c r="P16" s="170"/>
      <c r="Q16" s="170"/>
      <c r="R16" s="171"/>
      <c r="S16" s="171"/>
    </row>
    <row r="17" spans="1:19" s="32" customFormat="1">
      <c r="A17" s="170" t="s">
        <v>91</v>
      </c>
      <c r="B17" s="170"/>
      <c r="C17" s="170"/>
      <c r="D17" s="49"/>
      <c r="E17" s="49"/>
      <c r="F17" s="24">
        <v>234922429</v>
      </c>
      <c r="G17" s="24"/>
      <c r="H17" s="202">
        <v>209236707</v>
      </c>
      <c r="I17" s="202"/>
      <c r="J17" s="202">
        <v>30230342</v>
      </c>
      <c r="K17" s="175"/>
      <c r="L17" s="175">
        <v>26870356</v>
      </c>
      <c r="N17" s="170"/>
      <c r="O17" s="170"/>
      <c r="P17" s="170"/>
      <c r="Q17" s="170"/>
      <c r="R17" s="171"/>
      <c r="S17" s="171"/>
    </row>
    <row r="18" spans="1:19" s="32" customFormat="1">
      <c r="A18" s="170" t="s">
        <v>156</v>
      </c>
      <c r="B18" s="170"/>
      <c r="C18" s="170"/>
      <c r="D18" s="49"/>
      <c r="E18" s="49"/>
      <c r="F18" s="25">
        <v>3820479</v>
      </c>
      <c r="G18" s="24"/>
      <c r="H18" s="202">
        <v>0</v>
      </c>
      <c r="I18" s="202"/>
      <c r="J18" s="202">
        <v>3820479</v>
      </c>
      <c r="K18" s="175"/>
      <c r="L18" s="175">
        <v>0</v>
      </c>
      <c r="N18" s="170"/>
      <c r="O18" s="170"/>
      <c r="P18" s="170"/>
      <c r="Q18" s="170"/>
      <c r="R18" s="171"/>
      <c r="S18" s="171"/>
    </row>
    <row r="19" spans="1:19" s="32" customFormat="1">
      <c r="A19" s="170" t="s">
        <v>141</v>
      </c>
      <c r="B19" s="170"/>
      <c r="C19" s="170"/>
      <c r="D19" s="49"/>
      <c r="E19" s="49"/>
      <c r="F19" s="24">
        <v>3176649218</v>
      </c>
      <c r="G19" s="24"/>
      <c r="H19" s="202">
        <v>3031696695</v>
      </c>
      <c r="I19" s="202"/>
      <c r="J19" s="202">
        <v>3135039156</v>
      </c>
      <c r="K19" s="175"/>
      <c r="L19" s="175">
        <v>3058814349</v>
      </c>
      <c r="N19" s="170"/>
      <c r="O19" s="170"/>
      <c r="P19" s="170"/>
      <c r="Q19" s="170"/>
      <c r="R19" s="171"/>
      <c r="S19" s="171"/>
    </row>
    <row r="20" spans="1:19" s="32" customFormat="1">
      <c r="A20" s="170" t="s">
        <v>38</v>
      </c>
      <c r="B20" s="170"/>
      <c r="C20" s="170"/>
      <c r="D20" s="49"/>
      <c r="E20" s="49"/>
      <c r="F20" s="24">
        <v>738595072</v>
      </c>
      <c r="G20" s="24"/>
      <c r="H20" s="202">
        <v>668343603</v>
      </c>
      <c r="I20" s="202"/>
      <c r="J20" s="202">
        <v>688929948</v>
      </c>
      <c r="K20" s="175"/>
      <c r="L20" s="175">
        <v>635138435</v>
      </c>
      <c r="N20" s="170"/>
      <c r="O20" s="170"/>
      <c r="P20" s="170"/>
      <c r="Q20" s="170"/>
      <c r="R20" s="171"/>
      <c r="S20" s="171"/>
    </row>
    <row r="21" spans="1:19" s="32" customFormat="1">
      <c r="A21" s="170" t="s">
        <v>180</v>
      </c>
      <c r="B21" s="170"/>
      <c r="C21" s="170"/>
      <c r="D21" s="49"/>
      <c r="E21" s="49"/>
      <c r="F21" s="27">
        <v>60868093</v>
      </c>
      <c r="G21" s="24"/>
      <c r="H21" s="203">
        <v>46522363</v>
      </c>
      <c r="I21" s="202"/>
      <c r="J21" s="203">
        <v>58260957</v>
      </c>
      <c r="K21" s="175"/>
      <c r="L21" s="176">
        <v>40149891</v>
      </c>
      <c r="N21" s="170"/>
      <c r="O21" s="170"/>
      <c r="P21" s="170"/>
      <c r="Q21" s="170"/>
      <c r="R21" s="171"/>
      <c r="S21" s="171"/>
    </row>
    <row r="22" spans="1:19" s="32" customFormat="1">
      <c r="A22" s="173" t="s">
        <v>37</v>
      </c>
      <c r="B22" s="170"/>
      <c r="C22" s="170"/>
      <c r="D22" s="56"/>
      <c r="E22" s="49"/>
      <c r="F22" s="177">
        <f>SUM(F16:F21)</f>
        <v>35646343307</v>
      </c>
      <c r="G22" s="174"/>
      <c r="H22" s="177">
        <f>SUM(H16:H21)</f>
        <v>33638541836</v>
      </c>
      <c r="I22" s="174"/>
      <c r="J22" s="177">
        <f>SUM(J16:J21)</f>
        <v>35104346729</v>
      </c>
      <c r="K22" s="174"/>
      <c r="L22" s="177">
        <f>SUM(L16:L21)</f>
        <v>33075086825</v>
      </c>
      <c r="N22" s="170"/>
      <c r="O22" s="170"/>
      <c r="P22" s="170"/>
      <c r="Q22" s="170"/>
      <c r="R22" s="171"/>
      <c r="S22" s="171"/>
    </row>
    <row r="23" spans="1:19" s="32" customFormat="1">
      <c r="A23" s="173" t="s">
        <v>169</v>
      </c>
      <c r="B23" s="57"/>
      <c r="C23" s="57"/>
      <c r="D23" s="56"/>
      <c r="E23" s="49"/>
      <c r="F23" s="174">
        <f>SUM(F14-F22)</f>
        <v>2602235411</v>
      </c>
      <c r="G23" s="174">
        <f>SUM(G14-G22)</f>
        <v>0</v>
      </c>
      <c r="H23" s="174">
        <f>SUM(H14-H22)</f>
        <v>1816746383</v>
      </c>
      <c r="I23" s="174">
        <f>SUM(I14-I22)</f>
        <v>0</v>
      </c>
      <c r="J23" s="174">
        <f>J14-J22</f>
        <v>2399595311</v>
      </c>
      <c r="K23" s="174">
        <v>0</v>
      </c>
      <c r="L23" s="174">
        <f>L14-L22</f>
        <v>1641631426</v>
      </c>
      <c r="N23" s="170"/>
      <c r="O23" s="170"/>
      <c r="P23" s="170"/>
      <c r="Q23" s="170"/>
      <c r="R23" s="171"/>
      <c r="S23" s="171"/>
    </row>
    <row r="24" spans="1:19" s="32" customFormat="1">
      <c r="A24" s="170" t="s">
        <v>225</v>
      </c>
      <c r="B24" s="57"/>
      <c r="C24" s="57"/>
      <c r="D24" s="56"/>
      <c r="E24" s="49"/>
      <c r="F24" s="24">
        <v>26521267</v>
      </c>
      <c r="G24" s="24"/>
      <c r="H24" s="24">
        <v>28529091</v>
      </c>
      <c r="I24" s="24"/>
      <c r="J24" s="24">
        <v>141323853</v>
      </c>
      <c r="K24" s="174"/>
      <c r="L24" s="174">
        <v>275029091</v>
      </c>
      <c r="N24" s="170"/>
      <c r="O24" s="170"/>
      <c r="P24" s="170"/>
      <c r="Q24" s="170"/>
      <c r="R24" s="171"/>
      <c r="S24" s="171"/>
    </row>
    <row r="25" spans="1:19" s="32" customFormat="1">
      <c r="A25" s="170" t="s">
        <v>189</v>
      </c>
      <c r="B25" s="57"/>
      <c r="C25" s="57"/>
      <c r="D25" s="56">
        <v>15</v>
      </c>
      <c r="E25" s="49"/>
      <c r="F25" s="24">
        <v>-70436710</v>
      </c>
      <c r="G25" s="24"/>
      <c r="H25" s="24">
        <v>57365272</v>
      </c>
      <c r="I25" s="24"/>
      <c r="J25" s="24">
        <v>0</v>
      </c>
      <c r="K25" s="174"/>
      <c r="L25" s="174">
        <v>0</v>
      </c>
      <c r="N25" s="170"/>
      <c r="O25" s="170"/>
      <c r="P25" s="170"/>
      <c r="Q25" s="170"/>
      <c r="R25" s="171"/>
      <c r="S25" s="171"/>
    </row>
    <row r="26" spans="1:19" s="32" customFormat="1">
      <c r="A26" s="57" t="s">
        <v>93</v>
      </c>
      <c r="B26" s="57"/>
      <c r="C26" s="57"/>
      <c r="D26" s="56">
        <v>28</v>
      </c>
      <c r="E26" s="49"/>
      <c r="F26" s="24">
        <v>212226628</v>
      </c>
      <c r="G26" s="24"/>
      <c r="H26" s="204">
        <v>96134770</v>
      </c>
      <c r="I26" s="24"/>
      <c r="J26" s="24">
        <v>202771989</v>
      </c>
      <c r="K26" s="174"/>
      <c r="L26" s="171">
        <v>91571543</v>
      </c>
      <c r="N26" s="170"/>
      <c r="O26" s="170"/>
      <c r="P26" s="170"/>
      <c r="Q26" s="170"/>
      <c r="R26" s="171"/>
      <c r="S26" s="171"/>
    </row>
    <row r="27" spans="1:19" s="32" customFormat="1">
      <c r="A27" s="57" t="s">
        <v>65</v>
      </c>
      <c r="B27" s="57"/>
      <c r="C27" s="57"/>
      <c r="D27" s="56"/>
      <c r="E27" s="49"/>
      <c r="F27" s="27">
        <v>-185350</v>
      </c>
      <c r="G27" s="24"/>
      <c r="H27" s="205">
        <v>-184497</v>
      </c>
      <c r="I27" s="24"/>
      <c r="J27" s="27">
        <v>-6490683</v>
      </c>
      <c r="K27" s="174"/>
      <c r="L27" s="178">
        <v>-7465578</v>
      </c>
      <c r="N27" s="170"/>
      <c r="O27" s="170"/>
      <c r="P27" s="170"/>
      <c r="Q27" s="170"/>
      <c r="R27" s="171"/>
      <c r="S27" s="171"/>
    </row>
    <row r="28" spans="1:19" s="32" customFormat="1">
      <c r="A28" s="173" t="s">
        <v>170</v>
      </c>
      <c r="B28" s="170"/>
      <c r="C28" s="170"/>
      <c r="D28" s="56"/>
      <c r="E28" s="49"/>
      <c r="F28" s="24">
        <f>SUM(F23:F27)</f>
        <v>2770361246</v>
      </c>
      <c r="G28" s="24">
        <f>SUM(G23:G27)</f>
        <v>0</v>
      </c>
      <c r="H28" s="24">
        <f>SUM(H23:H27)</f>
        <v>1998591019</v>
      </c>
      <c r="I28" s="24">
        <f>SUM(I23:I27)</f>
        <v>0</v>
      </c>
      <c r="J28" s="24">
        <f>SUM(J23:J27)</f>
        <v>2737200470</v>
      </c>
      <c r="K28" s="174">
        <f t="shared" ref="K28" si="0">SUM(K23:K27)</f>
        <v>0</v>
      </c>
      <c r="L28" s="24">
        <f>SUM(L23:L27)</f>
        <v>2000766482</v>
      </c>
      <c r="N28" s="170"/>
      <c r="O28" s="170"/>
      <c r="P28" s="170"/>
      <c r="Q28" s="170"/>
      <c r="R28" s="171"/>
      <c r="S28" s="171"/>
    </row>
    <row r="29" spans="1:19" s="32" customFormat="1">
      <c r="A29" s="170" t="s">
        <v>92</v>
      </c>
      <c r="B29" s="170"/>
      <c r="C29" s="170"/>
      <c r="D29" s="56">
        <v>29</v>
      </c>
      <c r="E29" s="49"/>
      <c r="F29" s="27">
        <v>-485773961</v>
      </c>
      <c r="G29" s="24"/>
      <c r="H29" s="202">
        <v>-327293936</v>
      </c>
      <c r="I29" s="202"/>
      <c r="J29" s="202">
        <v>-472632202</v>
      </c>
      <c r="K29" s="175"/>
      <c r="L29" s="175">
        <v>-347934981</v>
      </c>
      <c r="N29" s="170"/>
      <c r="O29" s="170"/>
      <c r="P29" s="170"/>
      <c r="Q29" s="170"/>
      <c r="R29" s="171"/>
      <c r="S29" s="171"/>
    </row>
    <row r="30" spans="1:19" s="32" customFormat="1">
      <c r="A30" s="173" t="s">
        <v>206</v>
      </c>
      <c r="B30" s="170"/>
      <c r="C30" s="170"/>
      <c r="D30" s="49"/>
      <c r="E30" s="49"/>
      <c r="F30" s="179">
        <f>SUM(F28:F29)</f>
        <v>2284587285</v>
      </c>
      <c r="G30" s="174"/>
      <c r="H30" s="179">
        <f>SUM(H28:H29)</f>
        <v>1671297083</v>
      </c>
      <c r="I30" s="174"/>
      <c r="J30" s="179">
        <f>SUM(J28:J29)</f>
        <v>2264568268</v>
      </c>
      <c r="K30" s="174"/>
      <c r="L30" s="179">
        <f>SUM(L28:L29)</f>
        <v>1652831501</v>
      </c>
      <c r="N30" s="170"/>
      <c r="O30" s="170"/>
      <c r="P30" s="170"/>
      <c r="Q30" s="170"/>
      <c r="R30" s="171"/>
      <c r="S30" s="171"/>
    </row>
    <row r="31" spans="1:19" s="32" customFormat="1">
      <c r="A31" s="170"/>
      <c r="B31" s="170"/>
      <c r="C31" s="170"/>
      <c r="D31" s="49"/>
      <c r="E31" s="49"/>
      <c r="F31" s="170"/>
      <c r="G31" s="170"/>
      <c r="I31" s="170"/>
      <c r="J31" s="170"/>
      <c r="K31" s="170"/>
      <c r="N31" s="170"/>
      <c r="O31" s="170"/>
      <c r="P31" s="170"/>
      <c r="Q31" s="170"/>
      <c r="R31" s="171"/>
      <c r="S31" s="171"/>
    </row>
    <row r="32" spans="1:19">
      <c r="A32" s="170" t="s">
        <v>30</v>
      </c>
      <c r="F32" s="180"/>
      <c r="G32" s="180"/>
      <c r="H32" s="170"/>
      <c r="I32" s="180"/>
      <c r="J32" s="180"/>
      <c r="K32" s="180"/>
    </row>
    <row r="33" spans="1:19">
      <c r="H33" s="170"/>
    </row>
    <row r="34" spans="1:19" ht="18.600000000000001" customHeight="1">
      <c r="A34" s="42" t="s">
        <v>165</v>
      </c>
      <c r="B34" s="43"/>
      <c r="C34" s="43"/>
      <c r="D34" s="43"/>
      <c r="E34" s="43"/>
      <c r="F34" s="44"/>
      <c r="G34" s="43"/>
      <c r="H34" s="44"/>
      <c r="I34" s="43"/>
      <c r="J34" s="44"/>
      <c r="K34" s="43"/>
    </row>
    <row r="35" spans="1:19" ht="18.600000000000001" customHeight="1">
      <c r="A35" s="42" t="s">
        <v>140</v>
      </c>
      <c r="B35" s="43"/>
      <c r="C35" s="43"/>
      <c r="D35" s="43"/>
      <c r="E35" s="43"/>
      <c r="F35" s="44"/>
      <c r="G35" s="43"/>
      <c r="H35" s="44"/>
      <c r="I35" s="43"/>
      <c r="J35" s="44"/>
      <c r="K35" s="43"/>
    </row>
    <row r="36" spans="1:19" ht="18.600000000000001" customHeight="1">
      <c r="A36" s="46" t="s">
        <v>205</v>
      </c>
      <c r="B36" s="43"/>
      <c r="C36" s="43"/>
      <c r="D36" s="43"/>
      <c r="E36" s="43"/>
      <c r="F36" s="44"/>
      <c r="G36" s="43"/>
      <c r="H36" s="44"/>
      <c r="I36" s="43"/>
      <c r="J36" s="44"/>
      <c r="K36" s="43"/>
    </row>
    <row r="37" spans="1:19" ht="18.600000000000001" customHeight="1">
      <c r="A37" s="43"/>
      <c r="B37" s="43"/>
      <c r="C37" s="43"/>
      <c r="D37" s="43"/>
      <c r="E37" s="43"/>
      <c r="J37" s="32"/>
      <c r="L37" s="47" t="s">
        <v>217</v>
      </c>
      <c r="M37" s="47"/>
    </row>
    <row r="38" spans="1:19" ht="18.600000000000001" customHeight="1">
      <c r="A38" s="43"/>
      <c r="B38" s="43"/>
      <c r="C38" s="43"/>
      <c r="D38" s="43"/>
      <c r="E38" s="43"/>
      <c r="F38" s="208" t="s">
        <v>71</v>
      </c>
      <c r="G38" s="208"/>
      <c r="H38" s="208"/>
      <c r="I38" s="49"/>
      <c r="J38" s="208" t="s">
        <v>24</v>
      </c>
      <c r="K38" s="208"/>
      <c r="L38" s="208"/>
      <c r="M38" s="47"/>
    </row>
    <row r="39" spans="1:19" ht="18.600000000000001" customHeight="1">
      <c r="D39" s="48" t="s">
        <v>0</v>
      </c>
      <c r="E39" s="50"/>
      <c r="F39" s="51" t="s">
        <v>73</v>
      </c>
      <c r="G39" s="52"/>
      <c r="H39" s="51" t="s">
        <v>69</v>
      </c>
      <c r="I39" s="52"/>
      <c r="J39" s="51" t="s">
        <v>73</v>
      </c>
      <c r="K39" s="52"/>
      <c r="L39" s="52">
        <v>2565</v>
      </c>
    </row>
    <row r="40" spans="1:19" s="32" customFormat="1" ht="18.600000000000001" customHeight="1">
      <c r="A40" s="173" t="s">
        <v>67</v>
      </c>
      <c r="B40" s="170"/>
      <c r="C40" s="170"/>
      <c r="D40" s="50"/>
      <c r="E40" s="50"/>
      <c r="F40" s="5"/>
      <c r="G40" s="59"/>
      <c r="H40" s="5"/>
      <c r="I40" s="59"/>
      <c r="J40" s="59"/>
      <c r="K40" s="59"/>
      <c r="L40" s="59"/>
      <c r="N40" s="170"/>
      <c r="O40" s="170"/>
      <c r="P40" s="170"/>
      <c r="Q40" s="170"/>
      <c r="R40" s="171"/>
      <c r="S40" s="171"/>
    </row>
    <row r="41" spans="1:19" s="32" customFormat="1" ht="18.600000000000001" customHeight="1">
      <c r="A41" s="181" t="s">
        <v>54</v>
      </c>
      <c r="B41" s="170"/>
      <c r="C41" s="170"/>
      <c r="D41" s="50"/>
      <c r="E41" s="50"/>
      <c r="F41" s="5"/>
      <c r="G41" s="59"/>
      <c r="H41" s="5"/>
      <c r="I41" s="59"/>
      <c r="J41" s="59"/>
      <c r="K41" s="59"/>
      <c r="L41" s="59"/>
      <c r="N41" s="170"/>
      <c r="O41" s="170"/>
      <c r="P41" s="170"/>
      <c r="Q41" s="170"/>
      <c r="R41" s="171"/>
      <c r="S41" s="171"/>
    </row>
    <row r="42" spans="1:19" s="32" customFormat="1" ht="18.600000000000001" customHeight="1">
      <c r="A42" s="170" t="s">
        <v>94</v>
      </c>
      <c r="B42" s="170"/>
      <c r="C42" s="170"/>
      <c r="D42" s="50"/>
      <c r="E42" s="50"/>
      <c r="F42" s="5"/>
      <c r="G42" s="59"/>
      <c r="H42" s="5"/>
      <c r="I42" s="59"/>
      <c r="J42" s="59"/>
      <c r="K42" s="59"/>
      <c r="L42" s="59"/>
      <c r="N42" s="170"/>
      <c r="O42" s="170"/>
      <c r="P42" s="170"/>
      <c r="Q42" s="170"/>
      <c r="R42" s="171"/>
      <c r="S42" s="171"/>
    </row>
    <row r="43" spans="1:19" s="32" customFormat="1" ht="18.600000000000001" customHeight="1">
      <c r="A43" s="170" t="s">
        <v>199</v>
      </c>
      <c r="B43" s="170"/>
      <c r="C43" s="170"/>
      <c r="D43" s="49"/>
      <c r="E43" s="49"/>
      <c r="F43" s="22">
        <v>641838</v>
      </c>
      <c r="G43" s="174"/>
      <c r="H43" s="171">
        <v>-1505145</v>
      </c>
      <c r="I43" s="174"/>
      <c r="J43" s="22">
        <v>0</v>
      </c>
      <c r="K43" s="174"/>
      <c r="L43" s="15">
        <v>0</v>
      </c>
      <c r="N43" s="170"/>
      <c r="O43" s="170"/>
      <c r="P43" s="170"/>
      <c r="Q43" s="170"/>
      <c r="R43" s="171"/>
      <c r="S43" s="171"/>
    </row>
    <row r="44" spans="1:19" s="32" customFormat="1" ht="18.600000000000001" customHeight="1">
      <c r="A44" s="170" t="s">
        <v>262</v>
      </c>
      <c r="B44" s="170"/>
      <c r="C44" s="170"/>
      <c r="D44" s="49"/>
      <c r="E44" s="49"/>
      <c r="F44" s="22"/>
      <c r="G44" s="174"/>
      <c r="H44" s="171"/>
      <c r="I44" s="174"/>
      <c r="J44" s="22"/>
      <c r="K44" s="174"/>
      <c r="L44" s="15"/>
      <c r="N44" s="170"/>
      <c r="O44" s="170"/>
      <c r="P44" s="170"/>
      <c r="Q44" s="170"/>
      <c r="R44" s="171"/>
      <c r="S44" s="171"/>
    </row>
    <row r="45" spans="1:19" s="32" customFormat="1" ht="18.600000000000001" customHeight="1">
      <c r="A45" s="170" t="s">
        <v>263</v>
      </c>
      <c r="B45" s="170"/>
      <c r="C45" s="170"/>
      <c r="D45" s="49"/>
      <c r="E45" s="49"/>
      <c r="F45" s="22">
        <v>-1816425</v>
      </c>
      <c r="G45" s="174"/>
      <c r="H45" s="171">
        <v>-14858620</v>
      </c>
      <c r="I45" s="174"/>
      <c r="J45" s="22">
        <v>0</v>
      </c>
      <c r="K45" s="174"/>
      <c r="L45" s="15">
        <v>0</v>
      </c>
      <c r="N45" s="170"/>
      <c r="O45" s="170"/>
      <c r="P45" s="170"/>
      <c r="Q45" s="170"/>
      <c r="R45" s="171"/>
      <c r="S45" s="171"/>
    </row>
    <row r="46" spans="1:19" s="32" customFormat="1" ht="18.600000000000001" customHeight="1">
      <c r="A46" s="170" t="s">
        <v>191</v>
      </c>
      <c r="B46" s="170"/>
      <c r="C46" s="170"/>
      <c r="D46" s="50"/>
      <c r="E46" s="50"/>
      <c r="F46" s="22"/>
      <c r="G46" s="60"/>
      <c r="H46" s="15"/>
      <c r="I46" s="60"/>
      <c r="J46" s="22"/>
      <c r="K46" s="60"/>
      <c r="L46" s="22"/>
      <c r="N46" s="170"/>
      <c r="O46" s="170"/>
      <c r="P46" s="170"/>
      <c r="Q46" s="170"/>
      <c r="R46" s="171"/>
      <c r="S46" s="171"/>
    </row>
    <row r="47" spans="1:19" s="32" customFormat="1" ht="18.600000000000001" customHeight="1">
      <c r="A47" s="170" t="s">
        <v>192</v>
      </c>
      <c r="B47" s="170"/>
      <c r="C47" s="170"/>
      <c r="D47" s="50"/>
      <c r="E47" s="50"/>
      <c r="F47" s="171">
        <v>-2015556</v>
      </c>
      <c r="G47" s="60"/>
      <c r="H47" s="171">
        <v>0</v>
      </c>
      <c r="I47" s="60"/>
      <c r="J47" s="171">
        <v>-2015556</v>
      </c>
      <c r="K47" s="60"/>
      <c r="L47" s="15">
        <v>0</v>
      </c>
      <c r="N47" s="170"/>
      <c r="O47" s="170"/>
      <c r="P47" s="170"/>
      <c r="Q47" s="170"/>
      <c r="R47" s="171"/>
      <c r="S47" s="171"/>
    </row>
    <row r="48" spans="1:19" s="32" customFormat="1" ht="18.600000000000001" customHeight="1">
      <c r="A48" s="170" t="s">
        <v>252</v>
      </c>
      <c r="B48" s="170"/>
      <c r="C48" s="170"/>
      <c r="D48" s="50"/>
      <c r="E48" s="50"/>
      <c r="F48" s="15"/>
      <c r="G48" s="60"/>
      <c r="H48" s="15"/>
      <c r="I48" s="60"/>
      <c r="J48" s="15"/>
      <c r="K48" s="60"/>
      <c r="L48" s="22"/>
      <c r="N48" s="170"/>
      <c r="O48" s="170"/>
      <c r="P48" s="170"/>
      <c r="Q48" s="170"/>
      <c r="R48" s="171"/>
      <c r="S48" s="171"/>
    </row>
    <row r="49" spans="1:19" s="32" customFormat="1" ht="18.600000000000001" customHeight="1">
      <c r="A49" s="170" t="s">
        <v>244</v>
      </c>
      <c r="B49" s="170"/>
      <c r="C49" s="170"/>
      <c r="D49" s="50"/>
      <c r="E49" s="50"/>
      <c r="F49" s="15"/>
      <c r="G49" s="60"/>
      <c r="H49" s="15"/>
      <c r="I49" s="60"/>
      <c r="J49" s="15"/>
      <c r="K49" s="60"/>
      <c r="L49" s="22"/>
      <c r="N49" s="170"/>
      <c r="O49" s="170"/>
      <c r="P49" s="170"/>
      <c r="Q49" s="170"/>
      <c r="R49" s="171"/>
      <c r="S49" s="171"/>
    </row>
    <row r="50" spans="1:19" s="32" customFormat="1" ht="18.600000000000001" customHeight="1">
      <c r="A50" s="170" t="s">
        <v>178</v>
      </c>
      <c r="B50" s="170"/>
      <c r="C50" s="170"/>
      <c r="D50" s="50"/>
      <c r="E50" s="50"/>
      <c r="F50" s="178">
        <v>580895</v>
      </c>
      <c r="G50" s="60"/>
      <c r="H50" s="178">
        <v>0</v>
      </c>
      <c r="I50" s="60"/>
      <c r="J50" s="178">
        <v>580895</v>
      </c>
      <c r="K50" s="60"/>
      <c r="L50" s="9">
        <v>0</v>
      </c>
      <c r="N50" s="170"/>
      <c r="O50" s="170"/>
      <c r="P50" s="170"/>
      <c r="Q50" s="170"/>
      <c r="R50" s="171"/>
      <c r="S50" s="171"/>
    </row>
    <row r="51" spans="1:19" s="32" customFormat="1" ht="18.600000000000001" customHeight="1">
      <c r="A51" s="170" t="s">
        <v>54</v>
      </c>
      <c r="B51" s="170"/>
      <c r="C51" s="170"/>
      <c r="D51" s="50"/>
      <c r="E51" s="50"/>
      <c r="F51" s="15"/>
      <c r="G51" s="60"/>
      <c r="H51" s="171"/>
      <c r="I51" s="60"/>
      <c r="J51" s="15"/>
      <c r="K51" s="60"/>
      <c r="L51" s="15"/>
      <c r="N51" s="170"/>
      <c r="O51" s="170"/>
      <c r="P51" s="170"/>
      <c r="Q51" s="170"/>
      <c r="R51" s="171"/>
      <c r="S51" s="171"/>
    </row>
    <row r="52" spans="1:19" s="32" customFormat="1" ht="18.600000000000001" customHeight="1">
      <c r="A52" s="170" t="s">
        <v>178</v>
      </c>
      <c r="B52" s="170"/>
      <c r="C52" s="170"/>
      <c r="D52" s="50"/>
      <c r="E52" s="50"/>
      <c r="F52" s="9">
        <f>SUM(F43:F50)</f>
        <v>-2609248</v>
      </c>
      <c r="G52" s="182"/>
      <c r="H52" s="9">
        <f>SUM(H43:H50)</f>
        <v>-16363765</v>
      </c>
      <c r="I52" s="182"/>
      <c r="J52" s="9">
        <f>SUM(J43:J50)</f>
        <v>-1434661</v>
      </c>
      <c r="K52" s="61"/>
      <c r="L52" s="9">
        <f>SUM(L43:L50)</f>
        <v>0</v>
      </c>
      <c r="N52" s="170"/>
      <c r="O52" s="170"/>
      <c r="P52" s="170"/>
      <c r="Q52" s="170"/>
      <c r="R52" s="171"/>
      <c r="S52" s="171"/>
    </row>
    <row r="53" spans="1:19" s="32" customFormat="1" ht="12.75" customHeight="1">
      <c r="A53" s="170"/>
      <c r="B53" s="170"/>
      <c r="C53" s="170"/>
      <c r="D53" s="50"/>
      <c r="E53" s="50"/>
      <c r="F53" s="19"/>
      <c r="G53" s="60"/>
      <c r="H53" s="15"/>
      <c r="I53" s="60"/>
      <c r="J53" s="19"/>
      <c r="K53" s="60"/>
      <c r="L53" s="19"/>
      <c r="N53" s="170"/>
      <c r="O53" s="170"/>
      <c r="P53" s="170"/>
      <c r="Q53" s="170"/>
      <c r="R53" s="171"/>
      <c r="S53" s="171"/>
    </row>
    <row r="54" spans="1:19" s="32" customFormat="1" ht="18.600000000000001" customHeight="1">
      <c r="A54" s="181" t="s">
        <v>53</v>
      </c>
      <c r="B54" s="170"/>
      <c r="C54" s="170"/>
      <c r="D54" s="50"/>
      <c r="E54" s="50"/>
      <c r="F54" s="19"/>
      <c r="G54" s="60"/>
      <c r="H54" s="15"/>
      <c r="I54" s="60"/>
      <c r="J54" s="19"/>
      <c r="K54" s="60"/>
      <c r="L54" s="19"/>
      <c r="N54" s="170"/>
      <c r="O54" s="170"/>
      <c r="P54" s="170"/>
      <c r="Q54" s="170"/>
      <c r="R54" s="171"/>
      <c r="S54" s="171"/>
    </row>
    <row r="55" spans="1:19" s="32" customFormat="1" ht="18.600000000000001" customHeight="1">
      <c r="A55" s="170" t="s">
        <v>248</v>
      </c>
      <c r="B55" s="170"/>
      <c r="C55" s="170"/>
      <c r="D55" s="50"/>
      <c r="E55" s="50"/>
      <c r="F55" s="20"/>
      <c r="G55" s="60"/>
      <c r="H55" s="20"/>
      <c r="I55" s="60"/>
      <c r="J55" s="20"/>
      <c r="K55" s="60"/>
      <c r="L55" s="20"/>
      <c r="N55" s="170"/>
      <c r="O55" s="170"/>
      <c r="P55" s="170"/>
      <c r="Q55" s="170"/>
      <c r="R55" s="171"/>
      <c r="S55" s="171"/>
    </row>
    <row r="56" spans="1:19" s="32" customFormat="1" ht="18.600000000000001" customHeight="1">
      <c r="A56" s="170" t="s">
        <v>192</v>
      </c>
      <c r="B56" s="170"/>
      <c r="C56" s="170"/>
      <c r="D56" s="50"/>
      <c r="E56" s="50"/>
      <c r="F56" s="20">
        <v>20962165</v>
      </c>
      <c r="G56" s="60"/>
      <c r="H56" s="171">
        <v>-398146785</v>
      </c>
      <c r="I56" s="60"/>
      <c r="J56" s="8">
        <v>27293419</v>
      </c>
      <c r="K56" s="60"/>
      <c r="L56" s="171">
        <v>-365328222</v>
      </c>
      <c r="N56" s="170"/>
      <c r="O56" s="170"/>
      <c r="P56" s="170"/>
      <c r="Q56" s="170"/>
      <c r="R56" s="171"/>
      <c r="S56" s="171"/>
    </row>
    <row r="57" spans="1:19" s="32" customFormat="1" ht="18.600000000000001" customHeight="1">
      <c r="A57" s="170" t="s">
        <v>267</v>
      </c>
      <c r="B57" s="170"/>
      <c r="C57" s="170"/>
      <c r="D57" s="50"/>
      <c r="E57" s="50"/>
      <c r="F57" s="20"/>
      <c r="G57" s="60"/>
      <c r="H57" s="171"/>
      <c r="I57" s="60"/>
      <c r="J57" s="8"/>
      <c r="K57" s="60"/>
      <c r="L57" s="171"/>
      <c r="N57" s="170"/>
      <c r="O57" s="170"/>
      <c r="P57" s="170"/>
      <c r="Q57" s="170"/>
      <c r="R57" s="171"/>
      <c r="S57" s="171"/>
    </row>
    <row r="58" spans="1:19" s="32" customFormat="1" ht="18.600000000000001" customHeight="1">
      <c r="A58" s="170" t="s">
        <v>265</v>
      </c>
      <c r="B58" s="170"/>
      <c r="C58" s="170"/>
      <c r="D58" s="50"/>
      <c r="E58" s="50"/>
      <c r="F58" s="20"/>
      <c r="G58" s="60"/>
      <c r="H58" s="171"/>
      <c r="I58" s="60"/>
      <c r="J58" s="8"/>
      <c r="K58" s="60"/>
      <c r="L58" s="171"/>
      <c r="N58" s="170"/>
      <c r="O58" s="170"/>
      <c r="P58" s="170"/>
      <c r="Q58" s="170"/>
      <c r="R58" s="171"/>
      <c r="S58" s="171"/>
    </row>
    <row r="59" spans="1:19" s="32" customFormat="1" ht="18.600000000000001" customHeight="1">
      <c r="A59" s="170" t="s">
        <v>264</v>
      </c>
      <c r="B59" s="170"/>
      <c r="C59" s="170"/>
      <c r="D59" s="50"/>
      <c r="E59" s="50"/>
      <c r="F59" s="20">
        <v>-3122358</v>
      </c>
      <c r="G59" s="60"/>
      <c r="H59" s="171">
        <v>0</v>
      </c>
      <c r="I59" s="60"/>
      <c r="J59" s="8">
        <v>0</v>
      </c>
      <c r="K59" s="60"/>
      <c r="L59" s="171">
        <v>0</v>
      </c>
      <c r="N59" s="170"/>
      <c r="O59" s="170"/>
      <c r="P59" s="170"/>
      <c r="Q59" s="170"/>
      <c r="R59" s="171"/>
      <c r="S59" s="171"/>
    </row>
    <row r="60" spans="1:19" s="32" customFormat="1" ht="18.600000000000001" customHeight="1">
      <c r="A60" s="170" t="s">
        <v>213</v>
      </c>
      <c r="B60" s="170"/>
      <c r="C60" s="170"/>
      <c r="D60" s="50"/>
      <c r="E60" s="50"/>
      <c r="F60" s="20"/>
      <c r="G60" s="60"/>
      <c r="H60" s="171"/>
      <c r="I60" s="60"/>
      <c r="J60" s="8"/>
      <c r="K60" s="60"/>
      <c r="L60" s="171"/>
      <c r="N60" s="170"/>
      <c r="O60" s="170"/>
      <c r="P60" s="170"/>
      <c r="Q60" s="170"/>
      <c r="R60" s="171"/>
      <c r="S60" s="171"/>
    </row>
    <row r="61" spans="1:19" s="32" customFormat="1" ht="18.600000000000001" customHeight="1">
      <c r="A61" s="170" t="s">
        <v>178</v>
      </c>
      <c r="B61" s="170"/>
      <c r="C61" s="170"/>
      <c r="D61" s="49"/>
      <c r="E61" s="50"/>
      <c r="F61" s="15">
        <v>0</v>
      </c>
      <c r="G61" s="192"/>
      <c r="H61" s="191">
        <v>-5146432</v>
      </c>
      <c r="I61" s="192"/>
      <c r="J61" s="191">
        <v>0</v>
      </c>
      <c r="K61" s="192"/>
      <c r="L61" s="191">
        <v>-7638134</v>
      </c>
      <c r="M61" s="193"/>
      <c r="N61" s="194"/>
      <c r="O61" s="194"/>
      <c r="P61" s="170"/>
      <c r="Q61" s="170"/>
      <c r="R61" s="171"/>
      <c r="S61" s="171"/>
    </row>
    <row r="62" spans="1:19" s="32" customFormat="1" ht="18.600000000000001" customHeight="1">
      <c r="A62" s="170" t="s">
        <v>227</v>
      </c>
      <c r="B62" s="170"/>
      <c r="C62" s="170"/>
      <c r="D62" s="49"/>
      <c r="E62" s="50"/>
      <c r="F62" s="15"/>
      <c r="G62" s="60"/>
      <c r="H62" s="191"/>
      <c r="I62" s="60"/>
      <c r="J62" s="191"/>
      <c r="K62" s="60"/>
      <c r="L62" s="191"/>
      <c r="N62" s="170"/>
      <c r="O62" s="170"/>
      <c r="P62" s="170"/>
      <c r="Q62" s="170"/>
      <c r="R62" s="171"/>
      <c r="S62" s="171"/>
    </row>
    <row r="63" spans="1:19" s="32" customFormat="1" ht="18.600000000000001" customHeight="1">
      <c r="A63" s="170" t="s">
        <v>228</v>
      </c>
      <c r="B63" s="170"/>
      <c r="C63" s="170"/>
      <c r="D63" s="49"/>
      <c r="E63" s="50"/>
      <c r="F63" s="15"/>
      <c r="G63" s="60"/>
      <c r="H63" s="191"/>
      <c r="I63" s="60"/>
      <c r="J63" s="191"/>
      <c r="K63" s="60"/>
      <c r="L63" s="191"/>
      <c r="N63" s="170"/>
      <c r="O63" s="170"/>
      <c r="P63" s="170"/>
      <c r="Q63" s="170"/>
      <c r="R63" s="171"/>
      <c r="S63" s="171"/>
    </row>
    <row r="64" spans="1:19" s="32" customFormat="1" ht="18.600000000000001" customHeight="1">
      <c r="A64" s="170" t="s">
        <v>178</v>
      </c>
      <c r="B64" s="170"/>
      <c r="C64" s="170"/>
      <c r="D64" s="49"/>
      <c r="E64" s="50"/>
      <c r="F64" s="9">
        <v>-402009</v>
      </c>
      <c r="G64" s="60"/>
      <c r="H64" s="178">
        <v>227072</v>
      </c>
      <c r="I64" s="60"/>
      <c r="J64" s="178">
        <v>0</v>
      </c>
      <c r="K64" s="60"/>
      <c r="L64" s="178">
        <v>0</v>
      </c>
      <c r="N64" s="170"/>
      <c r="O64" s="170"/>
      <c r="P64" s="170"/>
      <c r="Q64" s="170"/>
      <c r="R64" s="171"/>
      <c r="S64" s="171"/>
    </row>
    <row r="65" spans="1:19" s="32" customFormat="1" ht="18.600000000000001" customHeight="1">
      <c r="A65" s="170" t="s">
        <v>53</v>
      </c>
      <c r="B65" s="170"/>
      <c r="C65" s="170"/>
      <c r="D65" s="49"/>
      <c r="E65" s="50"/>
      <c r="F65" s="8"/>
      <c r="G65" s="174"/>
      <c r="H65" s="8"/>
      <c r="I65" s="174"/>
      <c r="J65" s="8"/>
      <c r="K65" s="174"/>
      <c r="L65" s="8"/>
      <c r="N65" s="170"/>
      <c r="O65" s="170"/>
      <c r="P65" s="170"/>
      <c r="Q65" s="170"/>
      <c r="R65" s="171"/>
      <c r="S65" s="171"/>
    </row>
    <row r="66" spans="1:19" s="32" customFormat="1" ht="18.600000000000001" customHeight="1">
      <c r="A66" s="170" t="s">
        <v>178</v>
      </c>
      <c r="B66" s="170"/>
      <c r="C66" s="170"/>
      <c r="D66" s="49"/>
      <c r="E66" s="50"/>
      <c r="F66" s="8">
        <f>SUM(F56:F65)</f>
        <v>17437798</v>
      </c>
      <c r="G66" s="174"/>
      <c r="H66" s="8">
        <f>SUM(H56:H65)</f>
        <v>-403066145</v>
      </c>
      <c r="I66" s="174"/>
      <c r="J66" s="8">
        <f>SUM(J56:J65)</f>
        <v>27293419</v>
      </c>
      <c r="K66" s="174"/>
      <c r="L66" s="8">
        <f>SUM(L56:L65)</f>
        <v>-372966356</v>
      </c>
      <c r="N66" s="170"/>
      <c r="O66" s="170"/>
      <c r="P66" s="170"/>
      <c r="Q66" s="170"/>
      <c r="R66" s="171"/>
      <c r="S66" s="171"/>
    </row>
    <row r="67" spans="1:19" s="32" customFormat="1" ht="18.600000000000001" customHeight="1">
      <c r="A67" s="173" t="s">
        <v>211</v>
      </c>
      <c r="B67" s="170"/>
      <c r="C67" s="170"/>
      <c r="D67" s="49"/>
      <c r="E67" s="50"/>
      <c r="F67" s="16">
        <f>SUM(F66,F52)</f>
        <v>14828550</v>
      </c>
      <c r="G67" s="182"/>
      <c r="H67" s="16">
        <f>SUM(H66,H52)</f>
        <v>-419429910</v>
      </c>
      <c r="I67" s="182"/>
      <c r="J67" s="16">
        <f>SUM(J66,J52)</f>
        <v>25858758</v>
      </c>
      <c r="K67" s="61"/>
      <c r="L67" s="16">
        <f>SUM(L66,L52)</f>
        <v>-372966356</v>
      </c>
      <c r="N67" s="170"/>
      <c r="O67" s="170"/>
      <c r="P67" s="170"/>
      <c r="Q67" s="170"/>
      <c r="R67" s="171"/>
      <c r="S67" s="171"/>
    </row>
    <row r="68" spans="1:19" s="32" customFormat="1" ht="18.600000000000001" customHeight="1">
      <c r="A68" s="170"/>
      <c r="B68" s="170"/>
      <c r="C68" s="170"/>
      <c r="D68" s="49"/>
      <c r="E68" s="50"/>
      <c r="F68" s="17"/>
      <c r="G68" s="182"/>
      <c r="H68" s="17"/>
      <c r="I68" s="182"/>
      <c r="J68" s="17"/>
      <c r="K68" s="61"/>
      <c r="L68" s="17"/>
      <c r="N68" s="170"/>
      <c r="O68" s="170"/>
      <c r="P68" s="170"/>
      <c r="Q68" s="170"/>
      <c r="R68" s="171"/>
      <c r="S68" s="171"/>
    </row>
    <row r="69" spans="1:19" s="32" customFormat="1" ht="18.600000000000001" customHeight="1" thickBot="1">
      <c r="A69" s="173" t="s">
        <v>212</v>
      </c>
      <c r="B69" s="170"/>
      <c r="C69" s="170"/>
      <c r="D69" s="49"/>
      <c r="E69" s="49"/>
      <c r="F69" s="18">
        <f>SUM(F67,F30)</f>
        <v>2299415835</v>
      </c>
      <c r="G69" s="174"/>
      <c r="H69" s="18">
        <f>SUM(H67,H30)</f>
        <v>1251867173</v>
      </c>
      <c r="I69" s="174"/>
      <c r="J69" s="18">
        <f>SUM(J67,J30)</f>
        <v>2290427026</v>
      </c>
      <c r="K69" s="60"/>
      <c r="L69" s="18">
        <f>SUM(L67,L30)</f>
        <v>1279865145</v>
      </c>
      <c r="N69" s="170"/>
      <c r="O69" s="170"/>
      <c r="P69" s="170"/>
      <c r="Q69" s="170"/>
      <c r="R69" s="171"/>
      <c r="S69" s="171"/>
    </row>
    <row r="70" spans="1:19" s="184" customFormat="1" ht="14.25" customHeight="1" thickTop="1">
      <c r="A70" s="183"/>
      <c r="F70" s="185"/>
      <c r="G70" s="61"/>
      <c r="H70" s="8"/>
      <c r="I70" s="61"/>
      <c r="J70" s="47"/>
      <c r="K70" s="47"/>
      <c r="L70" s="47"/>
      <c r="R70" s="171"/>
      <c r="S70" s="171"/>
    </row>
    <row r="71" spans="1:19" s="184" customFormat="1" ht="18.600000000000001" customHeight="1">
      <c r="A71" s="186" t="s">
        <v>127</v>
      </c>
      <c r="B71" s="65"/>
      <c r="C71" s="65"/>
      <c r="D71" s="66"/>
      <c r="F71" s="185"/>
      <c r="G71" s="185"/>
      <c r="H71" s="15"/>
      <c r="I71" s="185"/>
      <c r="J71" s="185"/>
      <c r="K71" s="47"/>
      <c r="L71" s="185"/>
      <c r="R71" s="171"/>
      <c r="S71" s="171"/>
    </row>
    <row r="72" spans="1:19" s="184" customFormat="1" ht="18.600000000000001" customHeight="1" thickBot="1">
      <c r="A72" s="183" t="s">
        <v>124</v>
      </c>
      <c r="B72" s="65"/>
      <c r="C72" s="65"/>
      <c r="D72" s="66"/>
      <c r="F72" s="22">
        <f>F30-F73</f>
        <v>2234692991</v>
      </c>
      <c r="G72" s="22"/>
      <c r="H72" s="22">
        <f>H30-H73</f>
        <v>1626669244</v>
      </c>
      <c r="I72" s="22"/>
      <c r="J72" s="187">
        <f>J30</f>
        <v>2264568268</v>
      </c>
      <c r="K72" s="22"/>
      <c r="L72" s="187">
        <f>L30</f>
        <v>1652831501</v>
      </c>
      <c r="R72" s="171"/>
      <c r="S72" s="171"/>
    </row>
    <row r="73" spans="1:19" s="184" customFormat="1" ht="18.600000000000001" customHeight="1" thickTop="1">
      <c r="A73" s="183" t="s">
        <v>125</v>
      </c>
      <c r="B73" s="65"/>
      <c r="C73" s="65"/>
      <c r="D73" s="66"/>
      <c r="F73" s="20">
        <v>49894294</v>
      </c>
      <c r="G73" s="22"/>
      <c r="H73" s="171">
        <v>44627839</v>
      </c>
      <c r="I73" s="22"/>
      <c r="J73" s="20"/>
      <c r="K73" s="22"/>
      <c r="L73" s="20"/>
      <c r="R73" s="171"/>
      <c r="S73" s="171"/>
    </row>
    <row r="74" spans="1:19" ht="18.600000000000001" customHeight="1" thickBot="1">
      <c r="F74" s="71">
        <f>SUM(F72:F73)</f>
        <v>2284587285</v>
      </c>
      <c r="G74" s="174"/>
      <c r="H74" s="71">
        <f>SUM(H72:H73)</f>
        <v>1671297083</v>
      </c>
      <c r="I74" s="174"/>
      <c r="J74" s="174"/>
      <c r="K74" s="174"/>
      <c r="L74" s="174"/>
    </row>
    <row r="75" spans="1:19" s="184" customFormat="1" ht="18.600000000000001" customHeight="1" thickTop="1">
      <c r="A75" s="186" t="s">
        <v>179</v>
      </c>
      <c r="B75" s="65"/>
      <c r="C75" s="65"/>
      <c r="D75" s="66"/>
      <c r="F75" s="20"/>
      <c r="G75" s="22"/>
      <c r="H75" s="20"/>
      <c r="I75" s="22"/>
      <c r="J75" s="22"/>
      <c r="K75" s="22"/>
      <c r="L75" s="20"/>
      <c r="R75" s="171"/>
      <c r="S75" s="171"/>
    </row>
    <row r="76" spans="1:19" s="184" customFormat="1" ht="18.600000000000001" customHeight="1" thickBot="1">
      <c r="A76" s="183" t="s">
        <v>124</v>
      </c>
      <c r="B76" s="65"/>
      <c r="C76" s="65"/>
      <c r="D76" s="66"/>
      <c r="F76" s="20">
        <f>F78-F77</f>
        <v>2249521541</v>
      </c>
      <c r="G76" s="20"/>
      <c r="H76" s="20">
        <f>H69-H77</f>
        <v>1205571537</v>
      </c>
      <c r="I76" s="20"/>
      <c r="J76" s="187">
        <f>J69</f>
        <v>2290427026</v>
      </c>
      <c r="K76" s="22"/>
      <c r="L76" s="187">
        <f>L69</f>
        <v>1279865145</v>
      </c>
      <c r="R76" s="171"/>
      <c r="S76" s="171"/>
    </row>
    <row r="77" spans="1:19" s="184" customFormat="1" ht="18.600000000000001" customHeight="1" thickTop="1">
      <c r="A77" s="183" t="s">
        <v>125</v>
      </c>
      <c r="B77" s="65"/>
      <c r="C77" s="65"/>
      <c r="D77" s="66"/>
      <c r="F77" s="20">
        <v>49894294</v>
      </c>
      <c r="G77" s="20"/>
      <c r="H77" s="171">
        <v>46295636</v>
      </c>
      <c r="I77" s="22"/>
      <c r="J77" s="20"/>
      <c r="K77" s="22"/>
      <c r="L77" s="20"/>
      <c r="R77" s="171"/>
      <c r="S77" s="171"/>
    </row>
    <row r="78" spans="1:19" ht="18.600000000000001" customHeight="1" thickBot="1">
      <c r="F78" s="71">
        <f>F69</f>
        <v>2299415835</v>
      </c>
      <c r="G78" s="174"/>
      <c r="H78" s="71">
        <f>SUM(H76:H77)</f>
        <v>1251867173</v>
      </c>
      <c r="I78" s="174"/>
      <c r="J78" s="174"/>
      <c r="K78" s="174"/>
      <c r="L78" s="174"/>
    </row>
    <row r="79" spans="1:19" s="184" customFormat="1" ht="18.600000000000001" customHeight="1" thickTop="1">
      <c r="A79" s="186" t="s">
        <v>245</v>
      </c>
      <c r="D79" s="190">
        <v>30</v>
      </c>
      <c r="F79" s="61"/>
      <c r="G79" s="61"/>
      <c r="H79" s="61"/>
      <c r="I79" s="61"/>
      <c r="J79" s="170"/>
      <c r="K79" s="170"/>
      <c r="L79" s="170"/>
      <c r="R79" s="171"/>
      <c r="S79" s="171"/>
    </row>
    <row r="80" spans="1:19" s="184" customFormat="1" ht="18.600000000000001" customHeight="1" thickBot="1">
      <c r="A80" s="68" t="s">
        <v>126</v>
      </c>
      <c r="B80" s="65"/>
      <c r="C80" s="65"/>
      <c r="D80" s="66"/>
      <c r="F80" s="188">
        <f>F72/F82</f>
        <v>6.8338936346547472</v>
      </c>
      <c r="G80" s="189"/>
      <c r="H80" s="188">
        <f>H72/H82</f>
        <v>4.975904123789852</v>
      </c>
      <c r="I80" s="189"/>
      <c r="J80" s="188">
        <f>J72/J82</f>
        <v>6.9252549384875781</v>
      </c>
      <c r="K80" s="69"/>
      <c r="L80" s="188">
        <f>L72/L82</f>
        <v>5.0559332280310025</v>
      </c>
      <c r="R80" s="171"/>
      <c r="S80" s="171"/>
    </row>
    <row r="81" spans="1:19" s="184" customFormat="1" ht="9.75" customHeight="1" thickTop="1">
      <c r="A81" s="68"/>
      <c r="B81" s="65"/>
      <c r="C81" s="65"/>
      <c r="D81" s="66"/>
      <c r="F81" s="207"/>
      <c r="G81" s="189"/>
      <c r="H81" s="207"/>
      <c r="I81" s="189"/>
      <c r="J81" s="207"/>
      <c r="K81" s="69"/>
      <c r="L81" s="207"/>
      <c r="R81" s="171"/>
      <c r="S81" s="171"/>
    </row>
    <row r="82" spans="1:19" s="184" customFormat="1" ht="18.600000000000001" customHeight="1" thickBot="1">
      <c r="A82" s="68" t="s">
        <v>226</v>
      </c>
      <c r="B82" s="70"/>
      <c r="C82" s="70"/>
      <c r="D82" s="66"/>
      <c r="F82" s="206">
        <v>327001430</v>
      </c>
      <c r="G82" s="189"/>
      <c r="H82" s="206">
        <v>326909281.917808</v>
      </c>
      <c r="I82" s="189"/>
      <c r="J82" s="206">
        <v>327001430</v>
      </c>
      <c r="K82" s="69"/>
      <c r="L82" s="206">
        <v>326909281.917808</v>
      </c>
      <c r="R82" s="171"/>
      <c r="S82" s="171"/>
    </row>
    <row r="83" spans="1:19" s="184" customFormat="1" ht="14.25" customHeight="1" thickTop="1">
      <c r="A83" s="68"/>
      <c r="B83" s="70"/>
      <c r="C83" s="70"/>
      <c r="D83" s="66"/>
      <c r="F83" s="61"/>
      <c r="G83" s="189"/>
      <c r="H83" s="61"/>
      <c r="I83" s="189"/>
      <c r="J83" s="61"/>
      <c r="K83" s="69"/>
      <c r="L83" s="61"/>
      <c r="R83" s="171"/>
      <c r="S83" s="171"/>
    </row>
    <row r="84" spans="1:19" ht="18.600000000000001" customHeight="1">
      <c r="A84" s="170" t="s">
        <v>30</v>
      </c>
      <c r="J84" s="170"/>
      <c r="L84" s="170"/>
    </row>
  </sheetData>
  <mergeCells count="4">
    <mergeCell ref="J5:L5"/>
    <mergeCell ref="J38:L38"/>
    <mergeCell ref="F5:H5"/>
    <mergeCell ref="F38:H38"/>
  </mergeCells>
  <printOptions horizontalCentered="1"/>
  <pageMargins left="0.78740157480314965" right="0" top="0.78740157480314965" bottom="0" header="0.19685039370078741" footer="0.19685039370078741"/>
  <pageSetup paperSize="9" scale="85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7"/>
  <sheetViews>
    <sheetView showGridLines="0" view="pageBreakPreview" zoomScaleNormal="85" zoomScaleSheetLayoutView="100" workbookViewId="0"/>
  </sheetViews>
  <sheetFormatPr defaultColWidth="9.28515625" defaultRowHeight="18.75"/>
  <cols>
    <col min="1" max="1" width="26.7109375" style="125" customWidth="1"/>
    <col min="2" max="2" width="1.7109375" style="125" customWidth="1"/>
    <col min="3" max="3" width="13.7109375" style="125" customWidth="1"/>
    <col min="4" max="4" width="0.85546875" style="125" customWidth="1"/>
    <col min="5" max="5" width="13.7109375" style="125" customWidth="1"/>
    <col min="6" max="6" width="0.85546875" style="125" customWidth="1"/>
    <col min="7" max="7" width="13.7109375" style="125" customWidth="1"/>
    <col min="8" max="8" width="0.85546875" style="125" customWidth="1"/>
    <col min="9" max="9" width="13.7109375" style="125" customWidth="1"/>
    <col min="10" max="10" width="0.85546875" style="125" customWidth="1"/>
    <col min="11" max="11" width="13.7109375" style="125" customWidth="1"/>
    <col min="12" max="12" width="0.85546875" style="125" customWidth="1"/>
    <col min="13" max="13" width="13.7109375" style="125" customWidth="1"/>
    <col min="14" max="14" width="0.85546875" style="125" customWidth="1"/>
    <col min="15" max="15" width="13.7109375" style="125" customWidth="1"/>
    <col min="16" max="16" width="0.85546875" style="125" customWidth="1"/>
    <col min="17" max="17" width="13.7109375" style="125" customWidth="1"/>
    <col min="18" max="18" width="0.85546875" style="125" customWidth="1"/>
    <col min="19" max="19" width="13.7109375" style="125" customWidth="1"/>
    <col min="20" max="20" width="0.85546875" style="125" customWidth="1"/>
    <col min="21" max="21" width="13.7109375" style="148" customWidth="1"/>
    <col min="22" max="22" width="0.85546875" style="148" customWidth="1"/>
    <col min="23" max="23" width="13.7109375" style="148" customWidth="1"/>
    <col min="24" max="24" width="0.85546875" style="148" customWidth="1"/>
    <col min="25" max="25" width="13.7109375" style="125" customWidth="1"/>
    <col min="26" max="26" width="0.85546875" style="125" customWidth="1"/>
    <col min="27" max="27" width="13.7109375" style="125" customWidth="1"/>
    <col min="28" max="28" width="0.5703125" style="125" customWidth="1"/>
    <col min="29" max="16384" width="9.28515625" style="125"/>
  </cols>
  <sheetData>
    <row r="1" spans="1:35">
      <c r="A1" s="67" t="s">
        <v>165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4"/>
      <c r="V1" s="124"/>
      <c r="W1" s="124"/>
      <c r="X1" s="124"/>
      <c r="Y1" s="123"/>
      <c r="Z1" s="123"/>
      <c r="AA1" s="123"/>
    </row>
    <row r="2" spans="1:35">
      <c r="A2" s="67" t="s">
        <v>55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4"/>
      <c r="V2" s="124"/>
      <c r="W2" s="124"/>
      <c r="X2" s="124"/>
      <c r="Y2" s="123"/>
      <c r="Z2" s="123"/>
      <c r="AA2" s="123"/>
    </row>
    <row r="3" spans="1:35">
      <c r="A3" s="46" t="s">
        <v>205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6"/>
      <c r="V3" s="127"/>
      <c r="W3" s="127"/>
      <c r="X3" s="127"/>
      <c r="Y3" s="123"/>
      <c r="Z3" s="123"/>
      <c r="AA3" s="123"/>
    </row>
    <row r="4" spans="1:35">
      <c r="U4" s="128"/>
      <c r="V4" s="128"/>
      <c r="W4" s="128"/>
      <c r="X4" s="128"/>
      <c r="Y4" s="62"/>
      <c r="Z4" s="62"/>
      <c r="AA4" s="113" t="s">
        <v>217</v>
      </c>
      <c r="AB4" s="62"/>
    </row>
    <row r="5" spans="1:35">
      <c r="C5" s="212" t="s">
        <v>71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</row>
    <row r="6" spans="1:35">
      <c r="C6" s="214" t="s">
        <v>107</v>
      </c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117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</row>
    <row r="7" spans="1:35">
      <c r="N7" s="129"/>
      <c r="P7" s="130"/>
      <c r="Q7" s="213" t="s">
        <v>45</v>
      </c>
      <c r="R7" s="213"/>
      <c r="S7" s="213"/>
      <c r="T7" s="213"/>
      <c r="U7" s="213"/>
      <c r="V7" s="130"/>
      <c r="W7" s="131"/>
      <c r="X7" s="117"/>
      <c r="Y7" s="62"/>
      <c r="AA7" s="129"/>
    </row>
    <row r="8" spans="1:35"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213" t="s">
        <v>67</v>
      </c>
      <c r="Q8" s="213"/>
      <c r="R8" s="213"/>
      <c r="S8" s="213"/>
      <c r="T8" s="213"/>
      <c r="U8" s="114"/>
      <c r="V8" s="117"/>
      <c r="W8" s="117"/>
      <c r="X8" s="117"/>
      <c r="Y8" s="129"/>
      <c r="Z8" s="129"/>
    </row>
    <row r="9" spans="1:35">
      <c r="C9" s="129"/>
      <c r="D9" s="129"/>
      <c r="E9" s="129"/>
      <c r="F9" s="129"/>
      <c r="H9" s="129"/>
      <c r="I9" s="66" t="s">
        <v>95</v>
      </c>
      <c r="J9" s="129"/>
      <c r="K9" s="212" t="s">
        <v>131</v>
      </c>
      <c r="L9" s="212"/>
      <c r="M9" s="212"/>
      <c r="N9" s="212"/>
      <c r="O9" s="212"/>
      <c r="P9" s="132"/>
      <c r="Q9" s="117" t="s">
        <v>113</v>
      </c>
      <c r="R9" s="132"/>
      <c r="S9" s="116" t="s">
        <v>66</v>
      </c>
      <c r="T9" s="132"/>
      <c r="U9" s="117"/>
      <c r="V9" s="117"/>
      <c r="W9" s="117"/>
      <c r="X9" s="117"/>
      <c r="Y9" s="117" t="s">
        <v>108</v>
      </c>
      <c r="Z9" s="129"/>
    </row>
    <row r="10" spans="1:35" s="129" customFormat="1">
      <c r="C10" s="66" t="s">
        <v>33</v>
      </c>
      <c r="G10" s="125"/>
      <c r="I10" s="66" t="s">
        <v>96</v>
      </c>
      <c r="K10" s="213" t="s">
        <v>58</v>
      </c>
      <c r="L10" s="213"/>
      <c r="M10" s="213"/>
      <c r="N10" s="66"/>
      <c r="O10" s="66"/>
      <c r="P10" s="133"/>
      <c r="Q10" s="117" t="s">
        <v>114</v>
      </c>
      <c r="R10" s="133"/>
      <c r="S10" s="66" t="s">
        <v>181</v>
      </c>
      <c r="T10" s="133"/>
      <c r="U10" s="117"/>
      <c r="V10" s="117"/>
      <c r="W10" s="117"/>
      <c r="X10" s="117"/>
      <c r="Y10" s="117" t="s">
        <v>109</v>
      </c>
      <c r="Z10" s="66"/>
      <c r="AA10" s="134"/>
    </row>
    <row r="11" spans="1:35" s="129" customFormat="1">
      <c r="C11" s="66" t="s">
        <v>50</v>
      </c>
      <c r="E11" s="66" t="s">
        <v>19</v>
      </c>
      <c r="G11" s="125"/>
      <c r="I11" s="66" t="s">
        <v>97</v>
      </c>
      <c r="K11" s="66" t="s">
        <v>43</v>
      </c>
      <c r="L11" s="66"/>
      <c r="M11" s="66" t="s">
        <v>99</v>
      </c>
      <c r="N11" s="66"/>
      <c r="O11" s="66"/>
      <c r="P11" s="133"/>
      <c r="Q11" s="117" t="s">
        <v>115</v>
      </c>
      <c r="R11" s="133"/>
      <c r="S11" s="66" t="s">
        <v>171</v>
      </c>
      <c r="T11" s="133"/>
      <c r="U11" s="117" t="s">
        <v>153</v>
      </c>
      <c r="V11" s="117"/>
      <c r="W11" s="117" t="s">
        <v>23</v>
      </c>
      <c r="X11" s="117"/>
      <c r="Y11" s="117" t="s">
        <v>152</v>
      </c>
      <c r="Z11" s="66"/>
      <c r="AA11" s="66" t="s">
        <v>39</v>
      </c>
    </row>
    <row r="12" spans="1:35" s="129" customFormat="1">
      <c r="C12" s="200" t="s">
        <v>49</v>
      </c>
      <c r="E12" s="200" t="s">
        <v>42</v>
      </c>
      <c r="G12" s="200" t="s">
        <v>57</v>
      </c>
      <c r="I12" s="200" t="s">
        <v>98</v>
      </c>
      <c r="K12" s="200" t="s">
        <v>48</v>
      </c>
      <c r="L12" s="66"/>
      <c r="M12" s="200" t="s">
        <v>100</v>
      </c>
      <c r="N12" s="66"/>
      <c r="O12" s="200" t="s">
        <v>18</v>
      </c>
      <c r="P12" s="133"/>
      <c r="Q12" s="120" t="s">
        <v>116</v>
      </c>
      <c r="R12" s="133"/>
      <c r="S12" s="119" t="s">
        <v>172</v>
      </c>
      <c r="T12" s="133"/>
      <c r="U12" s="120" t="s">
        <v>111</v>
      </c>
      <c r="V12" s="117"/>
      <c r="W12" s="120" t="s">
        <v>112</v>
      </c>
      <c r="X12" s="135"/>
      <c r="Y12" s="120" t="s">
        <v>110</v>
      </c>
      <c r="Z12" s="66"/>
      <c r="AA12" s="200" t="s">
        <v>40</v>
      </c>
    </row>
    <row r="13" spans="1:35" s="136" customFormat="1">
      <c r="A13" s="67" t="s">
        <v>70</v>
      </c>
      <c r="C13" s="20">
        <v>330000000</v>
      </c>
      <c r="D13" s="20">
        <v>0</v>
      </c>
      <c r="E13" s="20">
        <v>1743441255</v>
      </c>
      <c r="F13" s="20">
        <v>0</v>
      </c>
      <c r="G13" s="20">
        <v>-128345453</v>
      </c>
      <c r="H13" s="20">
        <v>0</v>
      </c>
      <c r="I13" s="20">
        <v>30156377</v>
      </c>
      <c r="J13" s="20">
        <v>0</v>
      </c>
      <c r="K13" s="20">
        <v>60000000</v>
      </c>
      <c r="L13" s="20">
        <v>0</v>
      </c>
      <c r="M13" s="20">
        <v>128345453</v>
      </c>
      <c r="N13" s="20"/>
      <c r="O13" s="20">
        <v>14319980303</v>
      </c>
      <c r="P13" s="20"/>
      <c r="Q13" s="20">
        <v>-3405537</v>
      </c>
      <c r="R13" s="20"/>
      <c r="S13" s="20">
        <v>7341288913</v>
      </c>
      <c r="T13" s="20"/>
      <c r="U13" s="135">
        <f>SUM(Q13:S13)</f>
        <v>7337883376</v>
      </c>
      <c r="V13" s="135"/>
      <c r="W13" s="135">
        <f>SUM(C13:S13)</f>
        <v>23821461311</v>
      </c>
      <c r="X13" s="135"/>
      <c r="Y13" s="20">
        <v>270561085</v>
      </c>
      <c r="Z13" s="20"/>
      <c r="AA13" s="20">
        <f>SUM(W13:Y13)</f>
        <v>24092022396</v>
      </c>
    </row>
    <row r="14" spans="1:35" s="136" customFormat="1">
      <c r="A14" s="3" t="s">
        <v>206</v>
      </c>
      <c r="C14" s="20">
        <v>0</v>
      </c>
      <c r="D14" s="20"/>
      <c r="E14" s="20">
        <v>0</v>
      </c>
      <c r="F14" s="20"/>
      <c r="G14" s="20">
        <v>0</v>
      </c>
      <c r="H14" s="20"/>
      <c r="I14" s="20">
        <v>0</v>
      </c>
      <c r="J14" s="20"/>
      <c r="K14" s="21">
        <v>0</v>
      </c>
      <c r="L14" s="20"/>
      <c r="M14" s="20">
        <v>0</v>
      </c>
      <c r="N14" s="20"/>
      <c r="O14" s="20">
        <f>PL!H72</f>
        <v>1626669244</v>
      </c>
      <c r="P14" s="20"/>
      <c r="Q14" s="20">
        <v>0</v>
      </c>
      <c r="R14" s="20"/>
      <c r="S14" s="20">
        <v>0</v>
      </c>
      <c r="T14" s="20"/>
      <c r="U14" s="135">
        <f>SUM(Q14:S14)</f>
        <v>0</v>
      </c>
      <c r="V14" s="135"/>
      <c r="W14" s="135">
        <f>SUM(C14:S14)</f>
        <v>1626669244</v>
      </c>
      <c r="X14" s="135"/>
      <c r="Y14" s="20">
        <f>PL!H73</f>
        <v>44627839</v>
      </c>
      <c r="Z14" s="20"/>
      <c r="AA14" s="20">
        <f>SUM(W14:Y14)</f>
        <v>1671297083</v>
      </c>
    </row>
    <row r="15" spans="1:35" s="136" customFormat="1">
      <c r="A15" s="3" t="s">
        <v>207</v>
      </c>
      <c r="C15" s="13">
        <v>0</v>
      </c>
      <c r="D15" s="20"/>
      <c r="E15" s="13">
        <v>0</v>
      </c>
      <c r="F15" s="20"/>
      <c r="G15" s="13">
        <v>0</v>
      </c>
      <c r="H15" s="20"/>
      <c r="I15" s="13">
        <v>0</v>
      </c>
      <c r="J15" s="20"/>
      <c r="K15" s="13">
        <v>0</v>
      </c>
      <c r="L15" s="20"/>
      <c r="M15" s="13">
        <v>0</v>
      </c>
      <c r="N15" s="20"/>
      <c r="O15" s="13">
        <v>-6587157</v>
      </c>
      <c r="P15" s="20"/>
      <c r="Q15" s="13">
        <f>PL!H52</f>
        <v>-16363765</v>
      </c>
      <c r="R15" s="20"/>
      <c r="S15" s="13">
        <f>PL!H56+PL!H59</f>
        <v>-398146785</v>
      </c>
      <c r="T15" s="20"/>
      <c r="U15" s="137">
        <f>SUM(Q15:S15)</f>
        <v>-414510550</v>
      </c>
      <c r="V15" s="135"/>
      <c r="W15" s="137">
        <f>SUM(C15:S15)</f>
        <v>-421097707</v>
      </c>
      <c r="X15" s="135"/>
      <c r="Y15" s="13">
        <v>1667797</v>
      </c>
      <c r="Z15" s="20"/>
      <c r="AA15" s="13">
        <f>SUM(W15:Y15)</f>
        <v>-419429910</v>
      </c>
    </row>
    <row r="16" spans="1:35" s="136" customFormat="1">
      <c r="A16" s="3" t="s">
        <v>208</v>
      </c>
      <c r="C16" s="64">
        <f>SUM(C14:C15)</f>
        <v>0</v>
      </c>
      <c r="D16" s="20"/>
      <c r="E16" s="64">
        <f>SUM(E14:E15)</f>
        <v>0</v>
      </c>
      <c r="F16" s="20"/>
      <c r="G16" s="64">
        <f>SUM(G14:G15)</f>
        <v>0</v>
      </c>
      <c r="H16" s="20"/>
      <c r="I16" s="64">
        <f>SUM(I14:I15)</f>
        <v>0</v>
      </c>
      <c r="J16" s="20"/>
      <c r="K16" s="64">
        <f>SUM(K14:K15)</f>
        <v>0</v>
      </c>
      <c r="L16" s="20"/>
      <c r="M16" s="64">
        <f>SUM(M14:M15)</f>
        <v>0</v>
      </c>
      <c r="N16" s="20"/>
      <c r="O16" s="64">
        <f>SUM(O14:O15)</f>
        <v>1620082087</v>
      </c>
      <c r="P16" s="20"/>
      <c r="Q16" s="64">
        <f>SUM(Q14:Q15)</f>
        <v>-16363765</v>
      </c>
      <c r="R16" s="20"/>
      <c r="S16" s="64">
        <f>SUM(S14:S15)</f>
        <v>-398146785</v>
      </c>
      <c r="T16" s="20"/>
      <c r="U16" s="135">
        <f>SUM(U14:U15)</f>
        <v>-414510550</v>
      </c>
      <c r="V16" s="135"/>
      <c r="W16" s="135">
        <f>SUM(W14:W15)</f>
        <v>1205571537</v>
      </c>
      <c r="X16" s="135"/>
      <c r="Y16" s="64">
        <f>SUM(Y14:Y15)</f>
        <v>46295636</v>
      </c>
      <c r="Z16" s="20"/>
      <c r="AA16" s="64">
        <f>SUM(AA14:AA15)</f>
        <v>1251867173</v>
      </c>
    </row>
    <row r="17" spans="1:27" s="136" customFormat="1">
      <c r="A17" s="3" t="s">
        <v>229</v>
      </c>
      <c r="C17" s="20">
        <v>0</v>
      </c>
      <c r="D17" s="20"/>
      <c r="E17" s="20">
        <v>0</v>
      </c>
      <c r="F17" s="20"/>
      <c r="G17" s="20">
        <v>-104401455</v>
      </c>
      <c r="H17" s="20"/>
      <c r="I17" s="20">
        <v>0</v>
      </c>
      <c r="J17" s="20"/>
      <c r="K17" s="20">
        <v>0</v>
      </c>
      <c r="L17" s="20"/>
      <c r="M17" s="20">
        <v>104401455</v>
      </c>
      <c r="N17" s="20"/>
      <c r="O17" s="20">
        <v>-104401455</v>
      </c>
      <c r="P17" s="20"/>
      <c r="Q17" s="20">
        <v>0</v>
      </c>
      <c r="R17" s="20"/>
      <c r="S17" s="20">
        <v>0</v>
      </c>
      <c r="T17" s="20"/>
      <c r="U17" s="135">
        <f>SUM(Q17:S17)</f>
        <v>0</v>
      </c>
      <c r="V17" s="135"/>
      <c r="W17" s="135">
        <f>SUM(C17:S17)</f>
        <v>-104401455</v>
      </c>
      <c r="X17" s="135"/>
      <c r="Y17" s="20">
        <v>0</v>
      </c>
      <c r="Z17" s="20"/>
      <c r="AA17" s="20">
        <f>SUM(W17:Y17)</f>
        <v>-104401455</v>
      </c>
    </row>
    <row r="18" spans="1:27" s="136" customFormat="1">
      <c r="A18" s="3" t="s">
        <v>148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35"/>
      <c r="V18" s="135"/>
      <c r="W18" s="135"/>
      <c r="X18" s="135"/>
      <c r="Y18" s="20"/>
      <c r="Z18" s="20"/>
      <c r="AA18" s="20"/>
    </row>
    <row r="19" spans="1:27" s="136" customFormat="1">
      <c r="A19" s="3" t="s">
        <v>149</v>
      </c>
      <c r="C19" s="8" t="s">
        <v>147</v>
      </c>
      <c r="D19" s="8"/>
      <c r="E19" s="8" t="s">
        <v>147</v>
      </c>
      <c r="F19" s="8"/>
      <c r="G19" s="8" t="s">
        <v>147</v>
      </c>
      <c r="H19" s="8"/>
      <c r="I19" s="138">
        <v>-2345922</v>
      </c>
      <c r="J19" s="8"/>
      <c r="K19" s="8" t="s">
        <v>147</v>
      </c>
      <c r="L19" s="8"/>
      <c r="M19" s="8" t="s">
        <v>147</v>
      </c>
      <c r="N19" s="8"/>
      <c r="O19" s="8" t="s">
        <v>164</v>
      </c>
      <c r="P19" s="8"/>
      <c r="Q19" s="8" t="s">
        <v>147</v>
      </c>
      <c r="R19" s="8"/>
      <c r="S19" s="8" t="s">
        <v>147</v>
      </c>
      <c r="T19" s="8"/>
      <c r="U19" s="8" t="s">
        <v>147</v>
      </c>
      <c r="V19" s="139"/>
      <c r="W19" s="135">
        <f t="shared" ref="W19:W20" si="0">SUM(C19:S19)</f>
        <v>-2345922</v>
      </c>
      <c r="X19" s="139"/>
      <c r="Y19" s="8">
        <v>0</v>
      </c>
      <c r="Z19" s="20"/>
      <c r="AA19" s="20">
        <f>SUM(W19:Y19)</f>
        <v>-2345922</v>
      </c>
    </row>
    <row r="20" spans="1:27" s="136" customFormat="1">
      <c r="A20" s="3" t="s">
        <v>253</v>
      </c>
      <c r="C20" s="8" t="s">
        <v>147</v>
      </c>
      <c r="D20" s="8"/>
      <c r="E20" s="8" t="s">
        <v>147</v>
      </c>
      <c r="F20" s="8"/>
      <c r="G20" s="8" t="s">
        <v>147</v>
      </c>
      <c r="H20" s="8"/>
      <c r="I20" s="140" t="s">
        <v>147</v>
      </c>
      <c r="J20" s="8"/>
      <c r="K20" s="8" t="s">
        <v>147</v>
      </c>
      <c r="L20" s="8"/>
      <c r="M20" s="8" t="s">
        <v>147</v>
      </c>
      <c r="N20" s="8"/>
      <c r="O20" s="8">
        <v>-490359550</v>
      </c>
      <c r="P20" s="8"/>
      <c r="Q20" s="8" t="s">
        <v>147</v>
      </c>
      <c r="R20" s="8"/>
      <c r="S20" s="8" t="s">
        <v>147</v>
      </c>
      <c r="T20" s="8"/>
      <c r="U20" s="8" t="s">
        <v>147</v>
      </c>
      <c r="V20" s="139"/>
      <c r="W20" s="135">
        <f t="shared" si="0"/>
        <v>-490359550</v>
      </c>
      <c r="X20" s="139"/>
      <c r="Y20" s="8">
        <v>-4658998</v>
      </c>
      <c r="Z20" s="20"/>
      <c r="AA20" s="20">
        <f>SUM(O20+Y20)</f>
        <v>-495018548</v>
      </c>
    </row>
    <row r="21" spans="1:27" s="136" customFormat="1">
      <c r="A21" s="3" t="s">
        <v>151</v>
      </c>
      <c r="C21" s="8"/>
      <c r="D21" s="8"/>
      <c r="E21" s="8"/>
      <c r="F21" s="8"/>
      <c r="G21" s="8"/>
      <c r="H21" s="8"/>
      <c r="I21" s="140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139"/>
      <c r="W21" s="8"/>
      <c r="X21" s="139"/>
      <c r="Y21" s="8"/>
      <c r="Z21" s="20"/>
      <c r="AA21" s="20"/>
    </row>
    <row r="22" spans="1:27" s="136" customFormat="1">
      <c r="A22" s="3" t="s">
        <v>254</v>
      </c>
      <c r="C22" s="20">
        <v>0</v>
      </c>
      <c r="D22" s="20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0</v>
      </c>
      <c r="N22" s="20"/>
      <c r="O22" s="20">
        <v>0</v>
      </c>
      <c r="P22" s="20"/>
      <c r="Q22" s="20">
        <v>0</v>
      </c>
      <c r="R22" s="20"/>
      <c r="S22" s="20">
        <v>0</v>
      </c>
      <c r="T22" s="20"/>
      <c r="U22" s="135">
        <f>SUM(Q22:S22)</f>
        <v>0</v>
      </c>
      <c r="V22" s="135"/>
      <c r="W22" s="135">
        <f>SUM(C22:S22)</f>
        <v>0</v>
      </c>
      <c r="X22" s="135"/>
      <c r="Y22" s="20">
        <v>3000000</v>
      </c>
      <c r="Z22" s="20"/>
      <c r="AA22" s="20">
        <f>SUM(W22:Y22)</f>
        <v>3000000</v>
      </c>
    </row>
    <row r="23" spans="1:27" s="136" customFormat="1">
      <c r="A23" s="3" t="s">
        <v>182</v>
      </c>
      <c r="C23" s="20">
        <v>0</v>
      </c>
      <c r="D23" s="20"/>
      <c r="E23" s="20">
        <v>0</v>
      </c>
      <c r="F23" s="20"/>
      <c r="G23" s="20">
        <v>0</v>
      </c>
      <c r="H23" s="20"/>
      <c r="I23" s="20">
        <v>0</v>
      </c>
      <c r="J23" s="20"/>
      <c r="K23" s="20">
        <v>0</v>
      </c>
      <c r="L23" s="20"/>
      <c r="M23" s="20">
        <v>0</v>
      </c>
      <c r="N23" s="20"/>
      <c r="O23" s="20">
        <v>-9644679</v>
      </c>
      <c r="P23" s="20"/>
      <c r="Q23" s="20">
        <v>0</v>
      </c>
      <c r="R23" s="20"/>
      <c r="S23" s="20">
        <v>9644679</v>
      </c>
      <c r="T23" s="20"/>
      <c r="U23" s="135">
        <f>SUM(Q23:S23)</f>
        <v>9644679</v>
      </c>
      <c r="V23" s="135"/>
      <c r="W23" s="135">
        <f>SUM(C23:S23)</f>
        <v>0</v>
      </c>
      <c r="X23" s="135"/>
      <c r="Y23" s="20">
        <v>0</v>
      </c>
      <c r="Z23" s="20"/>
      <c r="AA23" s="20">
        <f>SUM(W23:Y23)</f>
        <v>0</v>
      </c>
    </row>
    <row r="24" spans="1:27" ht="19.5" thickBot="1">
      <c r="A24" s="67" t="s">
        <v>203</v>
      </c>
      <c r="C24" s="141">
        <f>SUM(C16:C23)+C13</f>
        <v>330000000</v>
      </c>
      <c r="D24" s="20"/>
      <c r="E24" s="141">
        <f>SUM(E16:E23)+E13</f>
        <v>1743441255</v>
      </c>
      <c r="F24" s="20"/>
      <c r="G24" s="141">
        <f>SUM(G16:G23)+G13</f>
        <v>-232746908</v>
      </c>
      <c r="H24" s="20"/>
      <c r="I24" s="141">
        <f>SUM(I16:I23)+I13</f>
        <v>27810455</v>
      </c>
      <c r="J24" s="20"/>
      <c r="K24" s="141">
        <f>SUM(K16:K23)+K13</f>
        <v>60000000</v>
      </c>
      <c r="L24" s="20"/>
      <c r="M24" s="141">
        <f>SUM(M16:M23)+M13</f>
        <v>232746908</v>
      </c>
      <c r="N24" s="20"/>
      <c r="O24" s="141">
        <f>SUM(O16:O23)+O13</f>
        <v>15335656706</v>
      </c>
      <c r="P24" s="20"/>
      <c r="Q24" s="141">
        <f>SUM(Q16:Q23)+Q13</f>
        <v>-19769302</v>
      </c>
      <c r="R24" s="20"/>
      <c r="S24" s="141">
        <f>SUM(S16:S23)+S13</f>
        <v>6952786807</v>
      </c>
      <c r="T24" s="20"/>
      <c r="U24" s="142">
        <f>SUM(U13:U23)-U16</f>
        <v>6933017505</v>
      </c>
      <c r="V24" s="143"/>
      <c r="W24" s="142">
        <f>SUM(W13:W23)-W16</f>
        <v>24429925921</v>
      </c>
      <c r="X24" s="143"/>
      <c r="Y24" s="141">
        <f>SUM(Y16:Y23)+Y13</f>
        <v>315197723</v>
      </c>
      <c r="Z24" s="20"/>
      <c r="AA24" s="141">
        <f>SUM(AA16:AA23)+AA13</f>
        <v>24745123644</v>
      </c>
    </row>
    <row r="25" spans="1:27" ht="19.5" thickTop="1">
      <c r="A25" s="123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</row>
    <row r="26" spans="1:27" s="136" customFormat="1">
      <c r="A26" s="67" t="s">
        <v>74</v>
      </c>
      <c r="C26" s="20">
        <f>C24</f>
        <v>330000000</v>
      </c>
      <c r="D26" s="20"/>
      <c r="E26" s="20">
        <f>E24</f>
        <v>1743441255</v>
      </c>
      <c r="F26" s="20"/>
      <c r="G26" s="20">
        <f>G24</f>
        <v>-232746908</v>
      </c>
      <c r="H26" s="20"/>
      <c r="I26" s="20">
        <f>I24</f>
        <v>27810455</v>
      </c>
      <c r="J26" s="20"/>
      <c r="K26" s="20">
        <f>K24</f>
        <v>60000000</v>
      </c>
      <c r="L26" s="20"/>
      <c r="M26" s="20">
        <f>M24</f>
        <v>232746908</v>
      </c>
      <c r="N26" s="20"/>
      <c r="O26" s="20">
        <f>O24</f>
        <v>15335656706</v>
      </c>
      <c r="P26" s="20"/>
      <c r="Q26" s="20">
        <f>Q24</f>
        <v>-19769302</v>
      </c>
      <c r="R26" s="20"/>
      <c r="S26" s="20">
        <f>S24</f>
        <v>6952786807</v>
      </c>
      <c r="T26" s="20"/>
      <c r="U26" s="135">
        <f>SUM(Q26:S26)</f>
        <v>6933017505</v>
      </c>
      <c r="V26" s="135"/>
      <c r="W26" s="135">
        <f>SUM(C26:S26)</f>
        <v>24429925921</v>
      </c>
      <c r="X26" s="143"/>
      <c r="Y26" s="20">
        <f>Y24</f>
        <v>315197723</v>
      </c>
      <c r="Z26" s="20"/>
      <c r="AA26" s="20">
        <f>SUM(W26:Y26)</f>
        <v>24745123644</v>
      </c>
    </row>
    <row r="27" spans="1:27" s="136" customFormat="1">
      <c r="A27" s="3" t="s">
        <v>206</v>
      </c>
      <c r="C27" s="20">
        <v>0</v>
      </c>
      <c r="D27" s="20"/>
      <c r="E27" s="20">
        <v>0</v>
      </c>
      <c r="F27" s="20"/>
      <c r="G27" s="20">
        <v>0</v>
      </c>
      <c r="H27" s="20"/>
      <c r="I27" s="20">
        <v>0</v>
      </c>
      <c r="J27" s="20"/>
      <c r="K27" s="20">
        <v>0</v>
      </c>
      <c r="L27" s="20"/>
      <c r="M27" s="20">
        <v>0</v>
      </c>
      <c r="N27" s="20"/>
      <c r="O27" s="20">
        <f>PL!F72</f>
        <v>2234692991</v>
      </c>
      <c r="P27" s="20"/>
      <c r="Q27" s="20">
        <v>0</v>
      </c>
      <c r="R27" s="20"/>
      <c r="S27" s="20">
        <v>0</v>
      </c>
      <c r="T27" s="20"/>
      <c r="U27" s="135">
        <f>SUM(Q27:S27)</f>
        <v>0</v>
      </c>
      <c r="V27" s="135"/>
      <c r="W27" s="135">
        <f>SUM(C27:S27)</f>
        <v>2234692991</v>
      </c>
      <c r="X27" s="145"/>
      <c r="Y27" s="20">
        <v>49894294</v>
      </c>
      <c r="Z27" s="20"/>
      <c r="AA27" s="20">
        <f>SUM(W27:Y27)</f>
        <v>2284587285</v>
      </c>
    </row>
    <row r="28" spans="1:27" s="136" customFormat="1">
      <c r="A28" s="3" t="s">
        <v>207</v>
      </c>
      <c r="C28" s="13">
        <v>0</v>
      </c>
      <c r="D28" s="20"/>
      <c r="E28" s="13">
        <v>0</v>
      </c>
      <c r="F28" s="20"/>
      <c r="G28" s="13">
        <v>0</v>
      </c>
      <c r="H28" s="20"/>
      <c r="I28" s="13">
        <v>0</v>
      </c>
      <c r="J28" s="20"/>
      <c r="K28" s="13">
        <v>0</v>
      </c>
      <c r="L28" s="20"/>
      <c r="M28" s="13">
        <v>0</v>
      </c>
      <c r="N28" s="20"/>
      <c r="O28" s="13">
        <v>-402009</v>
      </c>
      <c r="P28" s="20"/>
      <c r="Q28" s="23">
        <f>PL!F43+PL!F45</f>
        <v>-1174587</v>
      </c>
      <c r="R28" s="21"/>
      <c r="S28" s="23">
        <f>PL!F47+PL!F50+PL!F56+PL!F59</f>
        <v>16405146</v>
      </c>
      <c r="T28" s="20"/>
      <c r="U28" s="137">
        <f>SUM(Q28:S28)</f>
        <v>15230559</v>
      </c>
      <c r="V28" s="135"/>
      <c r="W28" s="137">
        <f>SUM(C28:S28)</f>
        <v>14828550</v>
      </c>
      <c r="X28" s="146"/>
      <c r="Y28" s="13">
        <v>0</v>
      </c>
      <c r="Z28" s="20"/>
      <c r="AA28" s="13">
        <f>SUM(W28:Y28)</f>
        <v>14828550</v>
      </c>
    </row>
    <row r="29" spans="1:27" s="136" customFormat="1">
      <c r="A29" s="3" t="s">
        <v>208</v>
      </c>
      <c r="C29" s="64">
        <f>SUM(C27:C28)</f>
        <v>0</v>
      </c>
      <c r="D29" s="20"/>
      <c r="E29" s="64">
        <f>SUM(E27:E28)</f>
        <v>0</v>
      </c>
      <c r="F29" s="20"/>
      <c r="G29" s="64">
        <f>SUM(G27:G28)</f>
        <v>0</v>
      </c>
      <c r="H29" s="20"/>
      <c r="I29" s="64">
        <f>SUM(I27:I28)</f>
        <v>0</v>
      </c>
      <c r="J29" s="20"/>
      <c r="K29" s="64">
        <f>SUM(K27:K28)</f>
        <v>0</v>
      </c>
      <c r="L29" s="20"/>
      <c r="M29" s="64">
        <f>SUM(M27:M28)</f>
        <v>0</v>
      </c>
      <c r="N29" s="20"/>
      <c r="O29" s="64">
        <f>SUM(O27:O28)</f>
        <v>2234290982</v>
      </c>
      <c r="P29" s="20"/>
      <c r="Q29" s="64">
        <f>SUM(Q27:Q28)</f>
        <v>-1174587</v>
      </c>
      <c r="R29" s="20"/>
      <c r="S29" s="64">
        <f>SUM(S27:S28)</f>
        <v>16405146</v>
      </c>
      <c r="T29" s="20"/>
      <c r="U29" s="135">
        <f>SUM(U27:U28)</f>
        <v>15230559</v>
      </c>
      <c r="V29" s="135"/>
      <c r="W29" s="135">
        <f>SUM(W27:W28)</f>
        <v>2249521541</v>
      </c>
      <c r="X29" s="146"/>
      <c r="Y29" s="64">
        <f>SUM(Y27:Y28)</f>
        <v>49894294</v>
      </c>
      <c r="Z29" s="20"/>
      <c r="AA29" s="64">
        <f>SUM(AA27:AA28)</f>
        <v>2299415835</v>
      </c>
    </row>
    <row r="30" spans="1:27" s="136" customFormat="1">
      <c r="A30" s="3" t="s">
        <v>230</v>
      </c>
      <c r="C30" s="20">
        <v>0</v>
      </c>
      <c r="D30" s="20"/>
      <c r="E30" s="20">
        <v>-5387517</v>
      </c>
      <c r="F30" s="20"/>
      <c r="G30" s="64">
        <v>119026418</v>
      </c>
      <c r="H30" s="20"/>
      <c r="I30" s="64">
        <v>0</v>
      </c>
      <c r="J30" s="20"/>
      <c r="K30" s="64">
        <v>0</v>
      </c>
      <c r="L30" s="20"/>
      <c r="M30" s="64">
        <v>-119026418</v>
      </c>
      <c r="N30" s="20"/>
      <c r="O30" s="64">
        <v>119026418</v>
      </c>
      <c r="P30" s="20"/>
      <c r="Q30" s="20">
        <v>0</v>
      </c>
      <c r="R30" s="20"/>
      <c r="S30" s="20">
        <v>0</v>
      </c>
      <c r="T30" s="20"/>
      <c r="U30" s="135">
        <f t="shared" ref="U30:U31" si="1">SUM(Q30:S30)</f>
        <v>0</v>
      </c>
      <c r="V30" s="135"/>
      <c r="W30" s="135">
        <f>SUM(C30:S30)</f>
        <v>113638901</v>
      </c>
      <c r="X30" s="135"/>
      <c r="Y30" s="20">
        <v>0</v>
      </c>
      <c r="Z30" s="20"/>
      <c r="AA30" s="20">
        <f>SUM(W30:Y30)</f>
        <v>113638901</v>
      </c>
    </row>
    <row r="31" spans="1:27" s="136" customFormat="1">
      <c r="A31" s="3" t="s">
        <v>253</v>
      </c>
      <c r="C31" s="8" t="s">
        <v>147</v>
      </c>
      <c r="D31" s="8"/>
      <c r="E31" s="8" t="s">
        <v>147</v>
      </c>
      <c r="F31" s="8"/>
      <c r="G31" s="8" t="s">
        <v>147</v>
      </c>
      <c r="H31" s="8"/>
      <c r="I31" s="140" t="s">
        <v>147</v>
      </c>
      <c r="J31" s="8"/>
      <c r="K31" s="8" t="s">
        <v>147</v>
      </c>
      <c r="L31" s="8"/>
      <c r="M31" s="8" t="s">
        <v>147</v>
      </c>
      <c r="N31" s="8"/>
      <c r="O31" s="64">
        <v>-523478180</v>
      </c>
      <c r="P31" s="8"/>
      <c r="Q31" s="8" t="s">
        <v>147</v>
      </c>
      <c r="R31" s="8"/>
      <c r="S31" s="8" t="s">
        <v>147</v>
      </c>
      <c r="T31" s="8"/>
      <c r="U31" s="135">
        <f t="shared" si="1"/>
        <v>0</v>
      </c>
      <c r="V31" s="139"/>
      <c r="W31" s="135">
        <f>SUM(C31:S31)</f>
        <v>-523478180</v>
      </c>
      <c r="X31" s="139"/>
      <c r="Y31" s="20">
        <v>-5270225</v>
      </c>
      <c r="Z31" s="20"/>
      <c r="AA31" s="20">
        <f t="shared" ref="AA31:AA34" si="2">SUM(W31:Y31)</f>
        <v>-528748405</v>
      </c>
    </row>
    <row r="32" spans="1:27" s="136" customFormat="1">
      <c r="A32" s="3" t="s">
        <v>151</v>
      </c>
      <c r="C32" s="8"/>
      <c r="D32" s="8"/>
      <c r="E32" s="8"/>
      <c r="F32" s="8"/>
      <c r="G32" s="8"/>
      <c r="H32" s="8"/>
      <c r="I32" s="140"/>
      <c r="J32" s="8"/>
      <c r="K32" s="8"/>
      <c r="L32" s="8"/>
      <c r="M32" s="8"/>
      <c r="N32" s="8"/>
      <c r="O32" s="64"/>
      <c r="P32" s="8"/>
      <c r="Q32" s="8"/>
      <c r="R32" s="8"/>
      <c r="S32" s="8"/>
      <c r="T32" s="8"/>
      <c r="U32" s="135"/>
      <c r="V32" s="139"/>
      <c r="W32" s="135"/>
      <c r="X32" s="139"/>
      <c r="Y32" s="20"/>
      <c r="Z32" s="20"/>
      <c r="AA32" s="20"/>
    </row>
    <row r="33" spans="1:27" s="136" customFormat="1">
      <c r="A33" s="3" t="s">
        <v>254</v>
      </c>
      <c r="C33" s="20">
        <v>0</v>
      </c>
      <c r="D33" s="20"/>
      <c r="E33" s="20">
        <v>0</v>
      </c>
      <c r="F33" s="20"/>
      <c r="G33" s="20">
        <v>0</v>
      </c>
      <c r="H33" s="20"/>
      <c r="I33" s="20">
        <v>0</v>
      </c>
      <c r="J33" s="20"/>
      <c r="K33" s="20">
        <v>0</v>
      </c>
      <c r="L33" s="20"/>
      <c r="M33" s="20">
        <v>0</v>
      </c>
      <c r="N33" s="20"/>
      <c r="O33" s="20">
        <v>0</v>
      </c>
      <c r="P33" s="20"/>
      <c r="Q33" s="20">
        <v>0</v>
      </c>
      <c r="R33" s="20"/>
      <c r="S33" s="20">
        <f>-O33</f>
        <v>0</v>
      </c>
      <c r="T33" s="20"/>
      <c r="U33" s="135">
        <f>SUM(Q33:S33)</f>
        <v>0</v>
      </c>
      <c r="V33" s="135"/>
      <c r="W33" s="135">
        <f>SUM(C33:S33)</f>
        <v>0</v>
      </c>
      <c r="X33" s="147"/>
      <c r="Y33" s="20">
        <v>-1000000</v>
      </c>
      <c r="Z33" s="20"/>
      <c r="AA33" s="20">
        <f>SUM(W33:Y33)</f>
        <v>-1000000</v>
      </c>
    </row>
    <row r="34" spans="1:27" s="136" customFormat="1">
      <c r="A34" s="3" t="s">
        <v>182</v>
      </c>
      <c r="C34" s="8" t="s">
        <v>147</v>
      </c>
      <c r="D34" s="8"/>
      <c r="E34" s="8" t="s">
        <v>147</v>
      </c>
      <c r="F34" s="8"/>
      <c r="G34" s="8" t="s">
        <v>147</v>
      </c>
      <c r="H34" s="8"/>
      <c r="I34" s="140" t="s">
        <v>147</v>
      </c>
      <c r="J34" s="8"/>
      <c r="K34" s="8" t="s">
        <v>147</v>
      </c>
      <c r="L34" s="8"/>
      <c r="M34" s="8">
        <v>0</v>
      </c>
      <c r="N34" s="8"/>
      <c r="O34" s="64">
        <v>-187176938</v>
      </c>
      <c r="P34" s="8"/>
      <c r="Q34" s="8">
        <v>0</v>
      </c>
      <c r="R34" s="8"/>
      <c r="S34" s="20">
        <f>-O34</f>
        <v>187176938</v>
      </c>
      <c r="T34" s="8"/>
      <c r="U34" s="135">
        <f>SUM(Q34:S34)</f>
        <v>187176938</v>
      </c>
      <c r="V34" s="139"/>
      <c r="W34" s="135">
        <f>SUM(C34:S34)</f>
        <v>0</v>
      </c>
      <c r="X34" s="139"/>
      <c r="Y34" s="20">
        <v>0</v>
      </c>
      <c r="Z34" s="20"/>
      <c r="AA34" s="20">
        <f t="shared" si="2"/>
        <v>0</v>
      </c>
    </row>
    <row r="35" spans="1:27" ht="19.5" thickBot="1">
      <c r="A35" s="67" t="s">
        <v>204</v>
      </c>
      <c r="C35" s="141">
        <f>SUM(C29:C34)+C26</f>
        <v>330000000</v>
      </c>
      <c r="D35" s="20"/>
      <c r="E35" s="142">
        <f>SUM(E26:E34)-E29</f>
        <v>1738053738</v>
      </c>
      <c r="F35" s="20"/>
      <c r="G35" s="142">
        <f>SUM(G26:G34)-G29</f>
        <v>-113720490</v>
      </c>
      <c r="H35" s="20"/>
      <c r="I35" s="142">
        <f>SUM(I26:I34)-I29</f>
        <v>27810455</v>
      </c>
      <c r="J35" s="20"/>
      <c r="K35" s="142">
        <f>SUM(K26:K34)-K29</f>
        <v>60000000</v>
      </c>
      <c r="L35" s="20"/>
      <c r="M35" s="142">
        <f>SUM(M26:M34)-M29</f>
        <v>113720490</v>
      </c>
      <c r="N35" s="20"/>
      <c r="O35" s="142">
        <f>SUM(O26:O34)-O29</f>
        <v>16978318988</v>
      </c>
      <c r="P35" s="20"/>
      <c r="Q35" s="142">
        <f>SUM(Q26:Q34)-Q29</f>
        <v>-20943889</v>
      </c>
      <c r="R35" s="20"/>
      <c r="S35" s="142">
        <f>SUM(S26:S34)-S29</f>
        <v>7156368891</v>
      </c>
      <c r="T35" s="20"/>
      <c r="U35" s="142">
        <f>SUM(U26:U34)-U29</f>
        <v>7135425002</v>
      </c>
      <c r="V35" s="143"/>
      <c r="W35" s="142">
        <f>SUM(W26:W34)-W29</f>
        <v>26269608183</v>
      </c>
      <c r="X35" s="147"/>
      <c r="Y35" s="142">
        <f>SUM(Y26:Y34)-Y29</f>
        <v>358821792</v>
      </c>
      <c r="Z35" s="20"/>
      <c r="AA35" s="142">
        <f>SUM(AA26:AA34)-AA29</f>
        <v>26628429975</v>
      </c>
    </row>
    <row r="36" spans="1:27" ht="19.5" thickTop="1">
      <c r="U36" s="114"/>
      <c r="V36" s="117"/>
      <c r="W36" s="117"/>
      <c r="X36" s="117"/>
    </row>
    <row r="37" spans="1:27">
      <c r="A37" s="62" t="s">
        <v>30</v>
      </c>
    </row>
  </sheetData>
  <mergeCells count="6">
    <mergeCell ref="C5:AA5"/>
    <mergeCell ref="K9:O9"/>
    <mergeCell ref="P8:T8"/>
    <mergeCell ref="K10:M10"/>
    <mergeCell ref="C6:W6"/>
    <mergeCell ref="Q7:U7"/>
  </mergeCells>
  <printOptions horizontalCentered="1"/>
  <pageMargins left="0.23622047244094491" right="0" top="0.55118110236220474" bottom="0" header="0.19685039370078741" footer="0.19685039370078741"/>
  <pageSetup paperSize="9" scale="67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showGridLines="0" view="pageBreakPreview" zoomScale="115" zoomScaleNormal="85" zoomScaleSheetLayoutView="115" workbookViewId="0"/>
  </sheetViews>
  <sheetFormatPr defaultColWidth="9.28515625" defaultRowHeight="20.100000000000001" customHeight="1"/>
  <cols>
    <col min="1" max="1" width="34.7109375" style="63" customWidth="1"/>
    <col min="2" max="2" width="1.7109375" style="63" customWidth="1"/>
    <col min="3" max="3" width="13.7109375" style="63" customWidth="1"/>
    <col min="4" max="4" width="0.85546875" style="63" customWidth="1"/>
    <col min="5" max="5" width="13.7109375" style="63" customWidth="1"/>
    <col min="6" max="6" width="0.85546875" style="63" customWidth="1"/>
    <col min="7" max="7" width="13.7109375" style="63" customWidth="1"/>
    <col min="8" max="8" width="0.85546875" style="63" customWidth="1"/>
    <col min="9" max="9" width="13.7109375" style="63" customWidth="1"/>
    <col min="10" max="10" width="0.85546875" style="63" customWidth="1"/>
    <col min="11" max="11" width="13.7109375" style="63" customWidth="1"/>
    <col min="12" max="12" width="0.85546875" style="63" customWidth="1"/>
    <col min="13" max="13" width="13.7109375" style="63" customWidth="1"/>
    <col min="14" max="14" width="0.85546875" style="63" customWidth="1"/>
    <col min="15" max="15" width="16.7109375" style="63" customWidth="1"/>
    <col min="16" max="16" width="0.85546875" style="63" customWidth="1"/>
    <col min="17" max="17" width="13.7109375" style="63" customWidth="1"/>
    <col min="18" max="18" width="0.85546875" style="63" customWidth="1"/>
    <col min="19" max="19" width="13.7109375" style="63" customWidth="1"/>
    <col min="20" max="20" width="0.85546875" style="63" customWidth="1"/>
    <col min="21" max="21" width="14.7109375" style="63" customWidth="1"/>
    <col min="22" max="16384" width="9.28515625" style="63"/>
  </cols>
  <sheetData>
    <row r="1" spans="1:21" ht="20.100000000000001" customHeight="1">
      <c r="A1" s="67" t="s">
        <v>165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21" ht="20.100000000000001" customHeight="1">
      <c r="A2" s="111" t="s">
        <v>61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1" ht="20.100000000000001" customHeight="1">
      <c r="A3" s="46" t="s">
        <v>205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</row>
    <row r="4" spans="1:21" ht="20.100000000000001" customHeight="1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3" t="s">
        <v>217</v>
      </c>
      <c r="T4" s="112"/>
    </row>
    <row r="5" spans="1:21" s="114" customFormat="1" ht="20.100000000000001" customHeight="1">
      <c r="C5" s="215" t="s">
        <v>56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21" s="114" customFormat="1" ht="20.100000000000001" customHeight="1">
      <c r="C6" s="63"/>
      <c r="D6" s="63"/>
      <c r="E6" s="63"/>
      <c r="F6" s="63"/>
      <c r="G6" s="63"/>
      <c r="H6" s="63"/>
      <c r="N6" s="63"/>
      <c r="O6" s="214" t="s">
        <v>45</v>
      </c>
      <c r="P6" s="214"/>
      <c r="Q6" s="214"/>
      <c r="R6" s="115"/>
      <c r="S6" s="63"/>
    </row>
    <row r="7" spans="1:21" s="114" customFormat="1" ht="20.100000000000001" customHeight="1">
      <c r="C7" s="63"/>
      <c r="D7" s="63"/>
      <c r="E7" s="63"/>
      <c r="F7" s="63"/>
      <c r="G7" s="63"/>
      <c r="H7" s="63"/>
      <c r="N7" s="63"/>
      <c r="O7" s="214" t="s">
        <v>67</v>
      </c>
      <c r="P7" s="214"/>
      <c r="Q7" s="214"/>
      <c r="S7" s="63"/>
    </row>
    <row r="8" spans="1:21" s="114" customFormat="1" ht="20.100000000000001" customHeight="1">
      <c r="C8" s="63"/>
      <c r="D8" s="63"/>
      <c r="E8" s="63"/>
      <c r="F8" s="63"/>
      <c r="G8" s="63"/>
      <c r="H8" s="63"/>
      <c r="I8" s="215" t="s">
        <v>131</v>
      </c>
      <c r="J8" s="215"/>
      <c r="K8" s="215"/>
      <c r="L8" s="215"/>
      <c r="M8" s="215"/>
      <c r="N8" s="63"/>
      <c r="O8" s="116" t="s">
        <v>66</v>
      </c>
      <c r="Q8" s="66"/>
      <c r="S8" s="63"/>
    </row>
    <row r="9" spans="1:21" s="114" customFormat="1" ht="20.100000000000001" customHeight="1">
      <c r="C9" s="114" t="s">
        <v>33</v>
      </c>
      <c r="I9" s="213" t="s">
        <v>58</v>
      </c>
      <c r="J9" s="213"/>
      <c r="K9" s="213"/>
      <c r="L9" s="66"/>
      <c r="M9" s="66"/>
      <c r="O9" s="66" t="s">
        <v>181</v>
      </c>
      <c r="P9" s="116"/>
      <c r="Q9" s="117"/>
      <c r="R9" s="116"/>
    </row>
    <row r="10" spans="1:21" s="114" customFormat="1" ht="20.100000000000001" customHeight="1">
      <c r="C10" s="114" t="s">
        <v>50</v>
      </c>
      <c r="E10" s="114" t="s">
        <v>19</v>
      </c>
      <c r="I10" s="66" t="s">
        <v>43</v>
      </c>
      <c r="J10" s="66"/>
      <c r="K10" s="66" t="s">
        <v>99</v>
      </c>
      <c r="L10" s="66"/>
      <c r="M10" s="66"/>
      <c r="O10" s="66" t="s">
        <v>171</v>
      </c>
      <c r="P10" s="116"/>
      <c r="Q10" s="117" t="s">
        <v>153</v>
      </c>
      <c r="R10" s="116"/>
      <c r="S10" s="66" t="s">
        <v>39</v>
      </c>
      <c r="T10" s="118"/>
    </row>
    <row r="11" spans="1:21" s="114" customFormat="1" ht="20.100000000000001" customHeight="1">
      <c r="C11" s="201" t="s">
        <v>49</v>
      </c>
      <c r="E11" s="201" t="s">
        <v>42</v>
      </c>
      <c r="G11" s="201" t="s">
        <v>57</v>
      </c>
      <c r="I11" s="200" t="s">
        <v>48</v>
      </c>
      <c r="J11" s="66"/>
      <c r="K11" s="200" t="s">
        <v>100</v>
      </c>
      <c r="L11" s="66"/>
      <c r="M11" s="200" t="s">
        <v>18</v>
      </c>
      <c r="O11" s="119" t="s">
        <v>172</v>
      </c>
      <c r="P11" s="116"/>
      <c r="Q11" s="120" t="s">
        <v>111</v>
      </c>
      <c r="R11" s="116"/>
      <c r="S11" s="200" t="s">
        <v>40</v>
      </c>
      <c r="T11" s="118"/>
    </row>
    <row r="12" spans="1:21" ht="20.100000000000001" customHeight="1">
      <c r="A12" s="67" t="s">
        <v>70</v>
      </c>
      <c r="C12" s="4">
        <v>330000000</v>
      </c>
      <c r="D12" s="4">
        <v>0</v>
      </c>
      <c r="E12" s="4">
        <v>1743441255</v>
      </c>
      <c r="F12" s="4">
        <v>0</v>
      </c>
      <c r="G12" s="4">
        <v>-128345453</v>
      </c>
      <c r="H12" s="4">
        <v>0</v>
      </c>
      <c r="I12" s="4">
        <v>60000000</v>
      </c>
      <c r="J12" s="4">
        <v>0</v>
      </c>
      <c r="K12" s="4">
        <v>128345453</v>
      </c>
      <c r="L12" s="4">
        <v>0</v>
      </c>
      <c r="M12" s="4">
        <v>13426990271</v>
      </c>
      <c r="N12" s="4"/>
      <c r="O12" s="4">
        <v>7330495721</v>
      </c>
      <c r="P12" s="4"/>
      <c r="Q12" s="4">
        <f>O12</f>
        <v>7330495721</v>
      </c>
      <c r="R12" s="4"/>
      <c r="S12" s="4">
        <f>SUM(C12:O12)</f>
        <v>22890927247</v>
      </c>
    </row>
    <row r="13" spans="1:21" ht="20.100000000000001" customHeight="1">
      <c r="A13" s="3" t="s">
        <v>206</v>
      </c>
      <c r="C13" s="4">
        <v>0</v>
      </c>
      <c r="D13" s="4"/>
      <c r="E13" s="4">
        <v>0</v>
      </c>
      <c r="F13" s="4"/>
      <c r="G13" s="4">
        <v>0</v>
      </c>
      <c r="H13" s="4"/>
      <c r="I13" s="4">
        <v>0</v>
      </c>
      <c r="J13" s="4"/>
      <c r="K13" s="4">
        <v>0</v>
      </c>
      <c r="L13" s="4"/>
      <c r="M13" s="4">
        <f>PL!L72</f>
        <v>1652831501</v>
      </c>
      <c r="N13" s="4"/>
      <c r="O13" s="4">
        <v>0</v>
      </c>
      <c r="P13" s="4"/>
      <c r="Q13" s="4">
        <v>0</v>
      </c>
      <c r="R13" s="4"/>
      <c r="S13" s="4">
        <f>SUM(C13:M13,Q13)</f>
        <v>1652831501</v>
      </c>
    </row>
    <row r="14" spans="1:21" ht="20.100000000000001" customHeight="1">
      <c r="A14" s="3" t="s">
        <v>207</v>
      </c>
      <c r="C14" s="4">
        <v>0</v>
      </c>
      <c r="D14" s="4"/>
      <c r="E14" s="4">
        <v>0</v>
      </c>
      <c r="F14" s="4"/>
      <c r="G14" s="4">
        <v>0</v>
      </c>
      <c r="H14" s="4"/>
      <c r="I14" s="4">
        <v>0</v>
      </c>
      <c r="J14" s="4"/>
      <c r="K14" s="4">
        <v>0</v>
      </c>
      <c r="L14" s="4"/>
      <c r="M14" s="4">
        <f>PL!L61</f>
        <v>-7638134</v>
      </c>
      <c r="N14" s="4"/>
      <c r="O14" s="4">
        <f>PL!L56</f>
        <v>-365328222</v>
      </c>
      <c r="P14" s="4"/>
      <c r="Q14" s="64">
        <f>O14</f>
        <v>-365328222</v>
      </c>
      <c r="R14" s="4"/>
      <c r="S14" s="4">
        <f>SUM(C14:M14,Q14)</f>
        <v>-372966356</v>
      </c>
    </row>
    <row r="15" spans="1:21" ht="20.100000000000001" customHeight="1">
      <c r="A15" s="3" t="s">
        <v>208</v>
      </c>
      <c r="C15" s="121">
        <f>SUM(C13:C14)</f>
        <v>0</v>
      </c>
      <c r="D15" s="4"/>
      <c r="E15" s="121">
        <f>SUM(E13:E14)</f>
        <v>0</v>
      </c>
      <c r="F15" s="4"/>
      <c r="G15" s="121">
        <f>SUM(G13:G14)</f>
        <v>0</v>
      </c>
      <c r="H15" s="4"/>
      <c r="I15" s="121">
        <f>SUM(I13:I14)</f>
        <v>0</v>
      </c>
      <c r="J15" s="4"/>
      <c r="K15" s="121">
        <f>SUM(K13:K14)</f>
        <v>0</v>
      </c>
      <c r="L15" s="4"/>
      <c r="M15" s="121">
        <f>SUM(M13:M14)</f>
        <v>1645193367</v>
      </c>
      <c r="N15" s="4"/>
      <c r="O15" s="121">
        <f>SUM(O13:O14)</f>
        <v>-365328222</v>
      </c>
      <c r="P15" s="4"/>
      <c r="Q15" s="121">
        <f>SUM(Q13:Q14)</f>
        <v>-365328222</v>
      </c>
      <c r="R15" s="4"/>
      <c r="S15" s="121">
        <f>SUM(S13:S14)</f>
        <v>1279865145</v>
      </c>
    </row>
    <row r="16" spans="1:21" ht="20.100000000000001" customHeight="1">
      <c r="A16" s="3" t="s">
        <v>229</v>
      </c>
      <c r="C16" s="4">
        <v>0</v>
      </c>
      <c r="D16" s="4"/>
      <c r="E16" s="4">
        <v>0</v>
      </c>
      <c r="F16" s="4"/>
      <c r="G16" s="4">
        <v>-104401455</v>
      </c>
      <c r="H16" s="4"/>
      <c r="I16" s="4">
        <v>0</v>
      </c>
      <c r="J16" s="4"/>
      <c r="K16" s="4">
        <v>104401455</v>
      </c>
      <c r="L16" s="4"/>
      <c r="M16" s="4">
        <v>-104401455</v>
      </c>
      <c r="N16" s="4"/>
      <c r="O16" s="4">
        <v>0</v>
      </c>
      <c r="P16" s="4"/>
      <c r="Q16" s="64">
        <f>SUM(O16:P16)</f>
        <v>0</v>
      </c>
      <c r="R16" s="4"/>
      <c r="S16" s="4">
        <f>SUM(C16:M16,Q16)</f>
        <v>-104401455</v>
      </c>
    </row>
    <row r="17" spans="1:19" ht="20.100000000000001" customHeight="1">
      <c r="A17" s="3" t="s">
        <v>253</v>
      </c>
      <c r="C17" s="4">
        <v>0</v>
      </c>
      <c r="D17" s="4"/>
      <c r="E17" s="4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-490359550</v>
      </c>
      <c r="N17" s="4"/>
      <c r="O17" s="4">
        <v>0</v>
      </c>
      <c r="P17" s="4"/>
      <c r="Q17" s="64">
        <f t="shared" ref="Q17:Q18" si="0">SUM(O17:P17)</f>
        <v>0</v>
      </c>
      <c r="R17" s="4"/>
      <c r="S17" s="4">
        <f>SUM(C17:M17,Q17)</f>
        <v>-490359550</v>
      </c>
    </row>
    <row r="18" spans="1:19" ht="20.100000000000001" customHeight="1">
      <c r="A18" s="3" t="s">
        <v>182</v>
      </c>
      <c r="C18" s="4">
        <v>0</v>
      </c>
      <c r="D18" s="4"/>
      <c r="E18" s="4">
        <v>0</v>
      </c>
      <c r="F18" s="4"/>
      <c r="G18" s="4">
        <v>0</v>
      </c>
      <c r="H18" s="4"/>
      <c r="I18" s="4">
        <v>0</v>
      </c>
      <c r="J18" s="4"/>
      <c r="K18" s="4">
        <v>0</v>
      </c>
      <c r="L18" s="4"/>
      <c r="M18" s="4">
        <v>-3954494</v>
      </c>
      <c r="N18" s="4"/>
      <c r="O18" s="4">
        <v>3954494</v>
      </c>
      <c r="P18" s="4"/>
      <c r="Q18" s="64">
        <f t="shared" si="0"/>
        <v>3954494</v>
      </c>
      <c r="R18" s="4"/>
      <c r="S18" s="4">
        <f>SUM(C18:M18,Q18)</f>
        <v>0</v>
      </c>
    </row>
    <row r="19" spans="1:19" ht="20.100000000000001" customHeight="1" thickBot="1">
      <c r="A19" s="67" t="s">
        <v>203</v>
      </c>
      <c r="C19" s="71">
        <f>SUM(C12:C18)-C15</f>
        <v>330000000</v>
      </c>
      <c r="D19" s="4"/>
      <c r="E19" s="71">
        <f>SUM(E12:E18)-E15</f>
        <v>1743441255</v>
      </c>
      <c r="F19" s="4"/>
      <c r="G19" s="71">
        <f>SUM(G12:G18)-G15</f>
        <v>-232746908</v>
      </c>
      <c r="H19" s="4"/>
      <c r="I19" s="71">
        <f>SUM(I12:I18)-I15</f>
        <v>60000000</v>
      </c>
      <c r="J19" s="4"/>
      <c r="K19" s="71">
        <f>SUM(K12:K18)-K15</f>
        <v>232746908</v>
      </c>
      <c r="L19" s="4"/>
      <c r="M19" s="71">
        <f>SUM(M12:M18)-M15</f>
        <v>14473468139</v>
      </c>
      <c r="N19" s="4"/>
      <c r="O19" s="71">
        <f>SUM(O12:O18)-O15</f>
        <v>6969121993</v>
      </c>
      <c r="P19" s="4"/>
      <c r="Q19" s="71">
        <f>SUM(Q12:Q18)-Q15</f>
        <v>6969121993</v>
      </c>
      <c r="R19" s="4"/>
      <c r="S19" s="71">
        <f>SUM(S12:S18)-S15</f>
        <v>23576031387</v>
      </c>
    </row>
    <row r="20" spans="1:19" ht="20.100000000000001" customHeight="1" thickTop="1">
      <c r="A20" s="67"/>
      <c r="C20" s="22"/>
      <c r="D20" s="20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19" ht="20.100000000000001" customHeight="1">
      <c r="A21" s="67" t="s">
        <v>74</v>
      </c>
      <c r="C21" s="4">
        <f>C19</f>
        <v>330000000</v>
      </c>
      <c r="D21" s="4"/>
      <c r="E21" s="4">
        <f>E19</f>
        <v>1743441255</v>
      </c>
      <c r="F21" s="4"/>
      <c r="G21" s="4">
        <f>G19</f>
        <v>-232746908</v>
      </c>
      <c r="H21" s="4"/>
      <c r="I21" s="4">
        <f>I19</f>
        <v>60000000</v>
      </c>
      <c r="J21" s="4"/>
      <c r="K21" s="4">
        <f>K19</f>
        <v>232746908</v>
      </c>
      <c r="L21" s="4"/>
      <c r="M21" s="4">
        <f>M19</f>
        <v>14473468139</v>
      </c>
      <c r="N21" s="4"/>
      <c r="O21" s="4">
        <f>O19</f>
        <v>6969121993</v>
      </c>
      <c r="P21" s="4"/>
      <c r="Q21" s="64">
        <f>SUM(O21:P21)</f>
        <v>6969121993</v>
      </c>
      <c r="R21" s="4"/>
      <c r="S21" s="4">
        <f>SUM(C21:M21,Q21)</f>
        <v>23576031387</v>
      </c>
    </row>
    <row r="22" spans="1:19" ht="20.100000000000001" customHeight="1">
      <c r="A22" s="3" t="s">
        <v>206</v>
      </c>
      <c r="C22" s="4">
        <v>0</v>
      </c>
      <c r="D22" s="4"/>
      <c r="E22" s="4">
        <v>0</v>
      </c>
      <c r="F22" s="4"/>
      <c r="G22" s="4">
        <v>0</v>
      </c>
      <c r="H22" s="4"/>
      <c r="I22" s="4">
        <v>0</v>
      </c>
      <c r="J22" s="4"/>
      <c r="K22" s="4">
        <v>0</v>
      </c>
      <c r="L22" s="4"/>
      <c r="M22" s="4">
        <f>PL!J30</f>
        <v>2264568268</v>
      </c>
      <c r="N22" s="4"/>
      <c r="O22" s="4">
        <v>0</v>
      </c>
      <c r="P22" s="4"/>
      <c r="Q22" s="4">
        <v>0</v>
      </c>
      <c r="R22" s="4"/>
      <c r="S22" s="4">
        <f>SUM(C22:M22,Q22)</f>
        <v>2264568268</v>
      </c>
    </row>
    <row r="23" spans="1:19" ht="20.100000000000001" customHeight="1">
      <c r="A23" s="3" t="s">
        <v>207</v>
      </c>
      <c r="C23" s="4">
        <v>0</v>
      </c>
      <c r="D23" s="4"/>
      <c r="E23" s="4">
        <v>0</v>
      </c>
      <c r="F23" s="4"/>
      <c r="G23" s="4">
        <v>0</v>
      </c>
      <c r="H23" s="4">
        <v>0</v>
      </c>
      <c r="I23" s="4">
        <v>0</v>
      </c>
      <c r="J23" s="4"/>
      <c r="K23" s="4">
        <v>0</v>
      </c>
      <c r="L23" s="4"/>
      <c r="M23" s="4">
        <v>0</v>
      </c>
      <c r="N23" s="4"/>
      <c r="O23" s="4">
        <v>25858758</v>
      </c>
      <c r="P23" s="4"/>
      <c r="Q23" s="64">
        <f>SUM(O23:P23)</f>
        <v>25858758</v>
      </c>
      <c r="R23" s="4"/>
      <c r="S23" s="4">
        <f>SUM(C23:M23,Q23)</f>
        <v>25858758</v>
      </c>
    </row>
    <row r="24" spans="1:19" ht="20.100000000000001" customHeight="1">
      <c r="A24" s="3" t="s">
        <v>208</v>
      </c>
      <c r="C24" s="121">
        <f>SUM(C22:C23)</f>
        <v>0</v>
      </c>
      <c r="D24" s="4"/>
      <c r="E24" s="121">
        <f>SUM(E22:E23)</f>
        <v>0</v>
      </c>
      <c r="F24" s="4"/>
      <c r="G24" s="121">
        <f>SUM(G22:G23)</f>
        <v>0</v>
      </c>
      <c r="H24" s="4"/>
      <c r="I24" s="121">
        <f>SUM(I22:I23)</f>
        <v>0</v>
      </c>
      <c r="J24" s="4"/>
      <c r="K24" s="121">
        <f>SUM(K22:K23)</f>
        <v>0</v>
      </c>
      <c r="L24" s="4"/>
      <c r="M24" s="121">
        <f>SUM(M22:M23)</f>
        <v>2264568268</v>
      </c>
      <c r="N24" s="4"/>
      <c r="O24" s="121">
        <f>SUM(O22:O23)</f>
        <v>25858758</v>
      </c>
      <c r="P24" s="4"/>
      <c r="Q24" s="121">
        <f>SUM(Q22:Q23)</f>
        <v>25858758</v>
      </c>
      <c r="R24" s="4"/>
      <c r="S24" s="121">
        <f>SUM(S22:S23)</f>
        <v>2290427026</v>
      </c>
    </row>
    <row r="25" spans="1:19" ht="20.100000000000001" customHeight="1">
      <c r="A25" s="3" t="s">
        <v>230</v>
      </c>
      <c r="C25" s="4">
        <v>0</v>
      </c>
      <c r="D25" s="4"/>
      <c r="E25" s="4">
        <v>-5387517</v>
      </c>
      <c r="F25" s="4"/>
      <c r="G25" s="4">
        <v>119026418</v>
      </c>
      <c r="H25" s="4"/>
      <c r="I25" s="4">
        <v>0</v>
      </c>
      <c r="J25" s="4"/>
      <c r="K25" s="4">
        <v>-119026418</v>
      </c>
      <c r="L25" s="4"/>
      <c r="M25" s="4">
        <v>119026418</v>
      </c>
      <c r="N25" s="4"/>
      <c r="O25" s="4">
        <v>0</v>
      </c>
      <c r="P25" s="4"/>
      <c r="Q25" s="4">
        <v>0</v>
      </c>
      <c r="R25" s="4"/>
      <c r="S25" s="4">
        <f>SUM(C25:M25,Q25)</f>
        <v>113638901</v>
      </c>
    </row>
    <row r="26" spans="1:19" ht="20.100000000000001" customHeight="1">
      <c r="A26" s="3" t="s">
        <v>253</v>
      </c>
      <c r="C26" s="4">
        <v>0</v>
      </c>
      <c r="D26" s="4"/>
      <c r="E26" s="4">
        <v>0</v>
      </c>
      <c r="F26" s="4"/>
      <c r="G26" s="4">
        <v>0</v>
      </c>
      <c r="H26" s="4"/>
      <c r="I26" s="4">
        <v>0</v>
      </c>
      <c r="J26" s="4"/>
      <c r="K26" s="4">
        <v>0</v>
      </c>
      <c r="L26" s="4"/>
      <c r="M26" s="4">
        <v>-523478180</v>
      </c>
      <c r="N26" s="4"/>
      <c r="O26" s="4">
        <v>0</v>
      </c>
      <c r="P26" s="4"/>
      <c r="Q26" s="4">
        <v>0</v>
      </c>
      <c r="R26" s="4"/>
      <c r="S26" s="4">
        <f>SUM(C26:M26,Q26)</f>
        <v>-523478180</v>
      </c>
    </row>
    <row r="27" spans="1:19" ht="20.100000000000001" customHeight="1">
      <c r="A27" s="3" t="s">
        <v>182</v>
      </c>
      <c r="C27" s="4">
        <v>0</v>
      </c>
      <c r="D27" s="4"/>
      <c r="E27" s="4">
        <v>0</v>
      </c>
      <c r="F27" s="4"/>
      <c r="G27" s="4">
        <v>0</v>
      </c>
      <c r="H27" s="4"/>
      <c r="I27" s="4">
        <v>0</v>
      </c>
      <c r="J27" s="4"/>
      <c r="K27" s="4">
        <v>0</v>
      </c>
      <c r="L27" s="4"/>
      <c r="M27" s="4">
        <v>-186867363</v>
      </c>
      <c r="N27" s="4"/>
      <c r="O27" s="4">
        <f>-M27</f>
        <v>186867363</v>
      </c>
      <c r="P27" s="4"/>
      <c r="Q27" s="64">
        <f>SUM(O27)</f>
        <v>186867363</v>
      </c>
      <c r="R27" s="4"/>
      <c r="S27" s="4">
        <f>SUM(C27:M27,Q27)</f>
        <v>0</v>
      </c>
    </row>
    <row r="28" spans="1:19" ht="20.100000000000001" customHeight="1" thickBot="1">
      <c r="A28" s="67" t="s">
        <v>204</v>
      </c>
      <c r="C28" s="71">
        <f>SUM(C21:C27)-C24</f>
        <v>330000000</v>
      </c>
      <c r="D28" s="4"/>
      <c r="E28" s="71">
        <f>SUM(E21:E27)-E24</f>
        <v>1738053738</v>
      </c>
      <c r="F28" s="4"/>
      <c r="G28" s="71">
        <f>SUM(G21:G27)-G24</f>
        <v>-113720490</v>
      </c>
      <c r="H28" s="4"/>
      <c r="I28" s="71">
        <f>SUM(I21:I27)-I24</f>
        <v>60000000</v>
      </c>
      <c r="J28" s="4"/>
      <c r="K28" s="71">
        <f>SUM(K21:K27)-K24</f>
        <v>113720490</v>
      </c>
      <c r="L28" s="4"/>
      <c r="M28" s="71">
        <f>SUM(M21:M27)-M24</f>
        <v>16146717282</v>
      </c>
      <c r="N28" s="4"/>
      <c r="O28" s="71">
        <f>SUM(O21:O27)-O24</f>
        <v>7181848114</v>
      </c>
      <c r="P28" s="4"/>
      <c r="Q28" s="71">
        <f>SUM(Q21:Q27)-Q24</f>
        <v>7181848114</v>
      </c>
      <c r="R28" s="4"/>
      <c r="S28" s="71">
        <f>SUM(S21:S27)-S24</f>
        <v>25456619134</v>
      </c>
    </row>
    <row r="29" spans="1:19" ht="20.100000000000001" customHeight="1" thickTop="1"/>
    <row r="30" spans="1:19" ht="20.100000000000001" customHeight="1">
      <c r="A30" s="62" t="s">
        <v>30</v>
      </c>
    </row>
    <row r="31" spans="1:19" s="122" customFormat="1" ht="20.100000000000001" customHeight="1">
      <c r="M31" s="4"/>
    </row>
  </sheetData>
  <mergeCells count="5">
    <mergeCell ref="I8:M8"/>
    <mergeCell ref="C5:S5"/>
    <mergeCell ref="I9:K9"/>
    <mergeCell ref="O6:Q6"/>
    <mergeCell ref="O7:Q7"/>
  </mergeCells>
  <printOptions horizontalCentered="1"/>
  <pageMargins left="0.39370078740157483" right="0" top="0.55118110236220474" bottom="0.19685039370078741" header="0.19685039370078741" footer="0.19685039370078741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showGridLines="0" view="pageBreakPreview" zoomScale="115" zoomScaleNormal="90" zoomScaleSheetLayoutView="115" workbookViewId="0"/>
  </sheetViews>
  <sheetFormatPr defaultColWidth="10.7109375" defaultRowHeight="21" customHeight="1"/>
  <cols>
    <col min="1" max="1" width="20.7109375" style="77" customWidth="1"/>
    <col min="2" max="2" width="28.7109375" style="77" customWidth="1"/>
    <col min="3" max="3" width="0.85546875" style="88" customWidth="1"/>
    <col min="4" max="4" width="13.7109375" style="99" customWidth="1"/>
    <col min="5" max="5" width="0.85546875" style="77" customWidth="1"/>
    <col min="6" max="6" width="13.7109375" style="99" customWidth="1"/>
    <col min="7" max="7" width="0.85546875" style="77" customWidth="1"/>
    <col min="8" max="8" width="13.7109375" style="99" customWidth="1"/>
    <col min="9" max="9" width="0.85546875" style="77" customWidth="1"/>
    <col min="10" max="10" width="13.7109375" style="99" customWidth="1"/>
    <col min="11" max="11" width="0.85546875" style="76" customWidth="1"/>
    <col min="12" max="13" width="10.7109375" style="45"/>
    <col min="14" max="16384" width="10.7109375" style="77"/>
  </cols>
  <sheetData>
    <row r="1" spans="1:13" ht="19.5" customHeight="1">
      <c r="A1" s="72" t="s">
        <v>165</v>
      </c>
      <c r="B1" s="73"/>
      <c r="C1" s="74"/>
      <c r="D1" s="75"/>
      <c r="E1" s="73"/>
      <c r="F1" s="75"/>
      <c r="G1" s="73"/>
      <c r="H1" s="75"/>
      <c r="I1" s="73"/>
      <c r="J1" s="75"/>
    </row>
    <row r="2" spans="1:13" ht="19.5" customHeight="1">
      <c r="A2" s="72" t="s">
        <v>11</v>
      </c>
      <c r="B2" s="73"/>
      <c r="C2" s="74"/>
      <c r="D2" s="75"/>
      <c r="E2" s="73"/>
      <c r="F2" s="75"/>
      <c r="G2" s="73"/>
      <c r="H2" s="75"/>
      <c r="I2" s="73"/>
      <c r="J2" s="75"/>
    </row>
    <row r="3" spans="1:13" ht="19.5" customHeight="1">
      <c r="A3" s="72" t="s">
        <v>205</v>
      </c>
      <c r="B3" s="73"/>
      <c r="C3" s="74"/>
      <c r="D3" s="75"/>
      <c r="E3" s="73"/>
      <c r="F3" s="75"/>
      <c r="G3" s="73"/>
      <c r="H3" s="75"/>
      <c r="I3" s="73"/>
      <c r="J3" s="75"/>
    </row>
    <row r="4" spans="1:13" ht="19.5" customHeight="1">
      <c r="A4" s="78"/>
      <c r="B4" s="73"/>
      <c r="C4" s="74"/>
      <c r="D4" s="75"/>
      <c r="E4" s="73"/>
      <c r="F4" s="75"/>
      <c r="G4" s="73"/>
      <c r="H4" s="75"/>
      <c r="I4" s="73"/>
      <c r="J4" s="36" t="s">
        <v>217</v>
      </c>
    </row>
    <row r="5" spans="1:13" ht="19.5" customHeight="1">
      <c r="A5" s="73"/>
      <c r="B5" s="73"/>
      <c r="C5" s="74"/>
      <c r="D5" s="208" t="s">
        <v>71</v>
      </c>
      <c r="E5" s="208"/>
      <c r="F5" s="208"/>
      <c r="G5" s="79"/>
      <c r="H5" s="216" t="s">
        <v>24</v>
      </c>
      <c r="I5" s="216"/>
      <c r="J5" s="216"/>
      <c r="K5" s="36"/>
    </row>
    <row r="6" spans="1:13" ht="19.5" customHeight="1">
      <c r="C6" s="80"/>
      <c r="D6" s="81" t="s">
        <v>73</v>
      </c>
      <c r="E6" s="82"/>
      <c r="F6" s="81" t="s">
        <v>69</v>
      </c>
      <c r="G6" s="82"/>
      <c r="H6" s="81" t="s">
        <v>73</v>
      </c>
      <c r="I6" s="82"/>
      <c r="J6" s="82">
        <v>2565</v>
      </c>
    </row>
    <row r="7" spans="1:13" ht="19.5" customHeight="1">
      <c r="A7" s="78" t="s">
        <v>20</v>
      </c>
      <c r="B7" s="83"/>
      <c r="C7" s="35"/>
      <c r="D7" s="84"/>
      <c r="E7" s="34"/>
      <c r="F7" s="84"/>
      <c r="G7" s="34"/>
      <c r="H7" s="84"/>
      <c r="I7" s="34"/>
      <c r="J7" s="84"/>
    </row>
    <row r="8" spans="1:13" ht="19.5" customHeight="1">
      <c r="A8" s="85" t="s">
        <v>117</v>
      </c>
      <c r="B8" s="85"/>
      <c r="C8" s="85"/>
      <c r="D8" s="36">
        <f>PL!F28</f>
        <v>2770361246</v>
      </c>
      <c r="E8" s="36"/>
      <c r="F8" s="36">
        <f>PL!H28</f>
        <v>1998591019</v>
      </c>
      <c r="G8" s="36"/>
      <c r="H8" s="36">
        <f>PL!J28</f>
        <v>2737200470</v>
      </c>
      <c r="I8" s="36"/>
      <c r="J8" s="36">
        <f>PL!L28</f>
        <v>2000766482</v>
      </c>
    </row>
    <row r="9" spans="1:13" ht="19.5" customHeight="1">
      <c r="A9" s="85" t="s">
        <v>231</v>
      </c>
      <c r="B9" s="85"/>
      <c r="C9" s="85"/>
      <c r="D9" s="36"/>
      <c r="E9" s="36"/>
      <c r="F9" s="36"/>
      <c r="G9" s="36"/>
      <c r="H9" s="36"/>
      <c r="I9" s="36"/>
      <c r="J9" s="36"/>
    </row>
    <row r="10" spans="1:13" ht="19.5" customHeight="1">
      <c r="A10" s="85" t="s">
        <v>173</v>
      </c>
      <c r="B10" s="85"/>
      <c r="C10" s="85"/>
      <c r="D10" s="36"/>
      <c r="E10" s="36"/>
      <c r="F10" s="36"/>
      <c r="G10" s="36"/>
      <c r="H10" s="36"/>
      <c r="I10" s="36"/>
      <c r="J10" s="36"/>
    </row>
    <row r="11" spans="1:13" s="34" customFormat="1" ht="19.5" customHeight="1">
      <c r="A11" s="77" t="s">
        <v>60</v>
      </c>
      <c r="C11" s="35"/>
      <c r="D11" s="36">
        <v>176029653</v>
      </c>
      <c r="E11" s="36"/>
      <c r="F11" s="37">
        <v>158669003</v>
      </c>
      <c r="G11" s="37"/>
      <c r="H11" s="37">
        <v>110093661</v>
      </c>
      <c r="I11" s="37"/>
      <c r="J11" s="37">
        <v>91953800</v>
      </c>
      <c r="L11" s="38"/>
      <c r="M11" s="38"/>
    </row>
    <row r="12" spans="1:13" s="34" customFormat="1" ht="19.5" customHeight="1">
      <c r="A12" s="77" t="s">
        <v>232</v>
      </c>
      <c r="C12" s="35"/>
      <c r="D12" s="36">
        <v>-26521267</v>
      </c>
      <c r="E12" s="36"/>
      <c r="F12" s="37">
        <v>-28529091</v>
      </c>
      <c r="G12" s="37"/>
      <c r="H12" s="37">
        <v>-141323853</v>
      </c>
      <c r="I12" s="37"/>
      <c r="J12" s="37">
        <v>-275029091</v>
      </c>
      <c r="L12" s="38"/>
      <c r="M12" s="38"/>
    </row>
    <row r="13" spans="1:13" s="34" customFormat="1" ht="19.5" customHeight="1">
      <c r="A13" s="77" t="s">
        <v>249</v>
      </c>
      <c r="C13" s="35"/>
      <c r="D13" s="36">
        <v>-16562318</v>
      </c>
      <c r="E13" s="36"/>
      <c r="F13" s="37">
        <v>8400000</v>
      </c>
      <c r="G13" s="37"/>
      <c r="H13" s="37">
        <v>-16100000</v>
      </c>
      <c r="I13" s="37"/>
      <c r="J13" s="37">
        <v>8400000</v>
      </c>
      <c r="L13" s="38"/>
      <c r="M13" s="38"/>
    </row>
    <row r="14" spans="1:13" s="34" customFormat="1" ht="19.5" customHeight="1">
      <c r="A14" s="77" t="s">
        <v>233</v>
      </c>
      <c r="C14" s="35"/>
      <c r="D14" s="36">
        <v>70436710</v>
      </c>
      <c r="E14" s="36"/>
      <c r="F14" s="37">
        <v>-57365272</v>
      </c>
      <c r="G14" s="37"/>
      <c r="H14" s="37">
        <v>0</v>
      </c>
      <c r="I14" s="37"/>
      <c r="J14" s="37">
        <v>0</v>
      </c>
      <c r="L14" s="38"/>
      <c r="M14" s="38"/>
    </row>
    <row r="15" spans="1:13" s="34" customFormat="1" ht="19.5" customHeight="1">
      <c r="A15" s="87" t="s">
        <v>183</v>
      </c>
      <c r="C15" s="35"/>
      <c r="D15" s="36">
        <v>63733201</v>
      </c>
      <c r="E15" s="36"/>
      <c r="F15" s="37">
        <v>43715570</v>
      </c>
      <c r="G15" s="37"/>
      <c r="H15" s="37">
        <v>64047352</v>
      </c>
      <c r="I15" s="37"/>
      <c r="J15" s="37">
        <v>36579570</v>
      </c>
      <c r="L15" s="38"/>
      <c r="M15" s="38"/>
    </row>
    <row r="16" spans="1:13" s="34" customFormat="1" ht="19.5" customHeight="1">
      <c r="A16" s="77" t="s">
        <v>242</v>
      </c>
      <c r="C16" s="35"/>
      <c r="D16" s="36">
        <v>-3207316</v>
      </c>
      <c r="E16" s="36"/>
      <c r="F16" s="37">
        <v>3603536</v>
      </c>
      <c r="G16" s="37"/>
      <c r="H16" s="37">
        <v>-5786395</v>
      </c>
      <c r="I16" s="37"/>
      <c r="J16" s="37">
        <v>3570321</v>
      </c>
      <c r="L16" s="38"/>
      <c r="M16" s="38"/>
    </row>
    <row r="17" spans="1:13" s="34" customFormat="1" ht="19.5" customHeight="1">
      <c r="A17" s="77" t="s">
        <v>187</v>
      </c>
      <c r="C17" s="35"/>
      <c r="D17" s="36">
        <v>9229166</v>
      </c>
      <c r="E17" s="36"/>
      <c r="F17" s="36">
        <v>0</v>
      </c>
      <c r="G17" s="36"/>
      <c r="H17" s="36">
        <v>3250922</v>
      </c>
      <c r="I17" s="36"/>
      <c r="J17" s="36">
        <v>0</v>
      </c>
      <c r="L17" s="38"/>
      <c r="M17" s="38"/>
    </row>
    <row r="18" spans="1:13" ht="19.5" customHeight="1">
      <c r="A18" s="77" t="s">
        <v>157</v>
      </c>
      <c r="C18" s="89"/>
      <c r="D18" s="90">
        <v>0</v>
      </c>
      <c r="E18" s="90"/>
      <c r="F18" s="37">
        <v>-7693213</v>
      </c>
      <c r="G18" s="37"/>
      <c r="H18" s="37">
        <v>0</v>
      </c>
      <c r="I18" s="37"/>
      <c r="J18" s="37">
        <v>-7693213</v>
      </c>
    </row>
    <row r="19" spans="1:13" ht="19.5" customHeight="1">
      <c r="A19" s="77" t="s">
        <v>255</v>
      </c>
      <c r="C19" s="89"/>
      <c r="D19" s="90"/>
      <c r="E19" s="90"/>
      <c r="F19" s="37"/>
      <c r="G19" s="37"/>
      <c r="H19" s="37"/>
      <c r="I19" s="37"/>
      <c r="J19" s="37"/>
    </row>
    <row r="20" spans="1:13" ht="19.5" customHeight="1">
      <c r="A20" s="77" t="s">
        <v>256</v>
      </c>
      <c r="C20" s="89"/>
      <c r="D20" s="90">
        <v>726120</v>
      </c>
      <c r="E20" s="90"/>
      <c r="F20" s="37">
        <v>0</v>
      </c>
      <c r="G20" s="37"/>
      <c r="H20" s="37">
        <v>726120</v>
      </c>
      <c r="I20" s="37"/>
      <c r="J20" s="37">
        <v>0</v>
      </c>
    </row>
    <row r="21" spans="1:13" s="34" customFormat="1" ht="19.5" customHeight="1">
      <c r="A21" s="77" t="s">
        <v>236</v>
      </c>
      <c r="C21" s="35"/>
      <c r="D21" s="36">
        <v>25914226</v>
      </c>
      <c r="E21" s="36"/>
      <c r="F21" s="37">
        <v>21983847</v>
      </c>
      <c r="G21" s="37"/>
      <c r="H21" s="37">
        <v>21370707</v>
      </c>
      <c r="I21" s="37"/>
      <c r="J21" s="37">
        <v>18069838</v>
      </c>
      <c r="L21" s="38"/>
      <c r="M21" s="38"/>
    </row>
    <row r="22" spans="1:13" s="34" customFormat="1" ht="19.5" customHeight="1">
      <c r="A22" s="77" t="s">
        <v>194</v>
      </c>
      <c r="C22" s="35"/>
      <c r="D22" s="195">
        <v>-350303857</v>
      </c>
      <c r="E22" s="195"/>
      <c r="F22" s="196">
        <v>-213736829</v>
      </c>
      <c r="G22" s="196"/>
      <c r="H22" s="196">
        <v>-370303372</v>
      </c>
      <c r="I22" s="196"/>
      <c r="J22" s="196">
        <v>-225113931</v>
      </c>
      <c r="L22" s="38"/>
      <c r="M22" s="38"/>
    </row>
    <row r="23" spans="1:13" s="91" customFormat="1" ht="19.5" customHeight="1">
      <c r="A23" s="77" t="s">
        <v>193</v>
      </c>
      <c r="C23" s="89"/>
      <c r="D23" s="197">
        <v>-212226628</v>
      </c>
      <c r="E23" s="197"/>
      <c r="F23" s="196">
        <v>-96134770</v>
      </c>
      <c r="G23" s="196"/>
      <c r="H23" s="196">
        <v>-202771989</v>
      </c>
      <c r="I23" s="196"/>
      <c r="J23" s="196">
        <v>-91571543</v>
      </c>
      <c r="L23" s="92"/>
      <c r="M23" s="92"/>
    </row>
    <row r="24" spans="1:13" s="34" customFormat="1" ht="19.5" customHeight="1">
      <c r="A24" s="77" t="s">
        <v>102</v>
      </c>
      <c r="C24" s="35"/>
      <c r="D24" s="93">
        <v>185350</v>
      </c>
      <c r="E24" s="36"/>
      <c r="F24" s="94">
        <v>184497</v>
      </c>
      <c r="G24" s="37"/>
      <c r="H24" s="94">
        <v>6490683</v>
      </c>
      <c r="I24" s="37"/>
      <c r="J24" s="94">
        <v>7465578</v>
      </c>
      <c r="K24" s="86"/>
      <c r="L24" s="38"/>
      <c r="M24" s="38"/>
    </row>
    <row r="25" spans="1:13" s="34" customFormat="1" ht="19.5" customHeight="1">
      <c r="A25" s="33" t="s">
        <v>142</v>
      </c>
      <c r="C25" s="35"/>
      <c r="D25" s="36"/>
      <c r="E25" s="36"/>
      <c r="F25" s="36"/>
      <c r="G25" s="36"/>
      <c r="H25" s="36"/>
      <c r="I25" s="36"/>
      <c r="J25" s="36"/>
      <c r="L25" s="38"/>
      <c r="M25" s="38"/>
    </row>
    <row r="26" spans="1:13" s="34" customFormat="1" ht="19.5" customHeight="1">
      <c r="A26" s="33" t="s">
        <v>68</v>
      </c>
      <c r="C26" s="35"/>
      <c r="D26" s="36">
        <f>SUM(D8:D24)</f>
        <v>2507794286</v>
      </c>
      <c r="E26" s="36"/>
      <c r="F26" s="36">
        <f>SUM(F8:F24)</f>
        <v>1831688297</v>
      </c>
      <c r="G26" s="36"/>
      <c r="H26" s="36">
        <f>SUM(H8:H24)</f>
        <v>2206894306</v>
      </c>
      <c r="I26" s="36"/>
      <c r="J26" s="36">
        <f>SUM(J8:J24)</f>
        <v>1567397811</v>
      </c>
      <c r="L26" s="38"/>
      <c r="M26" s="38"/>
    </row>
    <row r="27" spans="1:13" s="76" customFormat="1" ht="19.5" customHeight="1">
      <c r="A27" s="33" t="s">
        <v>234</v>
      </c>
      <c r="B27" s="34"/>
      <c r="C27" s="35"/>
      <c r="D27" s="84"/>
      <c r="E27" s="34"/>
      <c r="F27" s="84"/>
      <c r="G27" s="34"/>
      <c r="H27" s="84"/>
      <c r="I27" s="34"/>
      <c r="J27" s="84"/>
      <c r="L27" s="45"/>
      <c r="M27" s="32"/>
    </row>
    <row r="28" spans="1:13" s="76" customFormat="1" ht="19.5" customHeight="1">
      <c r="A28" s="33" t="s">
        <v>195</v>
      </c>
      <c r="B28" s="34"/>
      <c r="C28" s="35"/>
      <c r="D28" s="36">
        <v>-895539122</v>
      </c>
      <c r="E28" s="36"/>
      <c r="F28" s="37">
        <v>-76149297</v>
      </c>
      <c r="G28" s="37"/>
      <c r="H28" s="37">
        <v>-926704053</v>
      </c>
      <c r="I28" s="37"/>
      <c r="J28" s="37">
        <v>-32805102</v>
      </c>
      <c r="L28" s="45"/>
      <c r="M28" s="32"/>
    </row>
    <row r="29" spans="1:13" s="34" customFormat="1" ht="19.5" customHeight="1">
      <c r="A29" s="33" t="s">
        <v>132</v>
      </c>
      <c r="C29" s="35"/>
      <c r="D29" s="36">
        <v>-29278760</v>
      </c>
      <c r="E29" s="36"/>
      <c r="F29" s="37">
        <v>141810047</v>
      </c>
      <c r="G29" s="37"/>
      <c r="H29" s="37">
        <v>-29310646</v>
      </c>
      <c r="I29" s="37"/>
      <c r="J29" s="37">
        <v>141841933</v>
      </c>
      <c r="L29" s="38"/>
      <c r="M29" s="38"/>
    </row>
    <row r="30" spans="1:13" s="34" customFormat="1" ht="19.5" customHeight="1">
      <c r="A30" s="33" t="s">
        <v>133</v>
      </c>
      <c r="C30" s="35"/>
      <c r="D30" s="36">
        <v>257344978</v>
      </c>
      <c r="E30" s="36"/>
      <c r="F30" s="37">
        <v>402941145</v>
      </c>
      <c r="G30" s="37"/>
      <c r="H30" s="37">
        <v>257344978</v>
      </c>
      <c r="I30" s="37"/>
      <c r="J30" s="37">
        <v>402941145</v>
      </c>
      <c r="L30" s="38"/>
      <c r="M30" s="38"/>
    </row>
    <row r="31" spans="1:13" s="34" customFormat="1" ht="19.5" customHeight="1">
      <c r="A31" s="33" t="s">
        <v>134</v>
      </c>
      <c r="C31" s="35"/>
      <c r="D31" s="36">
        <v>185960531</v>
      </c>
      <c r="E31" s="36"/>
      <c r="F31" s="37">
        <v>26970000</v>
      </c>
      <c r="G31" s="37"/>
      <c r="H31" s="37">
        <v>196289086</v>
      </c>
      <c r="I31" s="37"/>
      <c r="J31" s="37">
        <v>42336449</v>
      </c>
      <c r="L31" s="38"/>
      <c r="M31" s="38"/>
    </row>
    <row r="32" spans="1:13" s="34" customFormat="1" ht="19.5" customHeight="1">
      <c r="A32" s="33" t="s">
        <v>135</v>
      </c>
      <c r="C32" s="35"/>
      <c r="D32" s="36">
        <v>-13990232</v>
      </c>
      <c r="E32" s="36"/>
      <c r="F32" s="37">
        <v>-5062622</v>
      </c>
      <c r="G32" s="37"/>
      <c r="H32" s="37">
        <v>-13990088</v>
      </c>
      <c r="I32" s="37"/>
      <c r="J32" s="37">
        <v>-5061686</v>
      </c>
      <c r="L32" s="38"/>
      <c r="M32" s="38"/>
    </row>
    <row r="33" spans="1:13" s="34" customFormat="1" ht="19.5" customHeight="1">
      <c r="A33" s="33" t="s">
        <v>136</v>
      </c>
      <c r="C33" s="35"/>
      <c r="D33" s="36">
        <v>-315027</v>
      </c>
      <c r="E33" s="36"/>
      <c r="F33" s="37">
        <v>-1148589</v>
      </c>
      <c r="G33" s="37"/>
      <c r="H33" s="37">
        <v>0</v>
      </c>
      <c r="I33" s="37"/>
      <c r="J33" s="37">
        <v>0</v>
      </c>
      <c r="L33" s="38"/>
      <c r="M33" s="38"/>
    </row>
    <row r="34" spans="1:13" s="34" customFormat="1" ht="19.5" customHeight="1">
      <c r="A34" s="33" t="s">
        <v>137</v>
      </c>
      <c r="C34" s="35"/>
      <c r="D34" s="36">
        <v>-46389753</v>
      </c>
      <c r="E34" s="36"/>
      <c r="F34" s="37">
        <v>-30478321</v>
      </c>
      <c r="G34" s="37"/>
      <c r="H34" s="37">
        <v>-47207325</v>
      </c>
      <c r="I34" s="37"/>
      <c r="J34" s="37">
        <v>-12054727</v>
      </c>
      <c r="L34" s="38"/>
      <c r="M34" s="38"/>
    </row>
    <row r="35" spans="1:13" s="34" customFormat="1" ht="19.5" customHeight="1">
      <c r="A35" s="33" t="s">
        <v>235</v>
      </c>
      <c r="C35" s="35"/>
      <c r="D35" s="36"/>
      <c r="E35" s="36"/>
      <c r="F35" s="36"/>
      <c r="G35" s="36"/>
      <c r="H35" s="36"/>
      <c r="I35" s="36"/>
      <c r="J35" s="36"/>
      <c r="L35" s="38"/>
      <c r="M35" s="38"/>
    </row>
    <row r="36" spans="1:13" s="34" customFormat="1" ht="19.5" customHeight="1">
      <c r="A36" s="33" t="s">
        <v>196</v>
      </c>
      <c r="C36" s="35"/>
      <c r="D36" s="36">
        <v>836740643</v>
      </c>
      <c r="E36" s="36"/>
      <c r="F36" s="37">
        <v>-124618864</v>
      </c>
      <c r="G36" s="37"/>
      <c r="H36" s="37">
        <v>851966509</v>
      </c>
      <c r="I36" s="37"/>
      <c r="J36" s="37">
        <v>-104206837</v>
      </c>
      <c r="L36" s="38"/>
      <c r="M36" s="38"/>
    </row>
    <row r="37" spans="1:13" s="34" customFormat="1" ht="19.5" customHeight="1">
      <c r="A37" s="33" t="s">
        <v>138</v>
      </c>
      <c r="C37" s="35"/>
      <c r="D37" s="36">
        <v>-351951370</v>
      </c>
      <c r="E37" s="36"/>
      <c r="F37" s="37">
        <v>129779603</v>
      </c>
      <c r="G37" s="37"/>
      <c r="H37" s="37">
        <v>-351951370</v>
      </c>
      <c r="I37" s="37"/>
      <c r="J37" s="37">
        <v>129779603</v>
      </c>
      <c r="L37" s="38"/>
      <c r="M37" s="38"/>
    </row>
    <row r="38" spans="1:13" s="34" customFormat="1" ht="19.5" customHeight="1">
      <c r="A38" s="33" t="s">
        <v>139</v>
      </c>
      <c r="C38" s="35"/>
      <c r="D38" s="195">
        <v>-5307614</v>
      </c>
      <c r="E38" s="195"/>
      <c r="F38" s="196">
        <v>-5843033</v>
      </c>
      <c r="G38" s="196"/>
      <c r="H38" s="196">
        <v>-5900888</v>
      </c>
      <c r="I38" s="196"/>
      <c r="J38" s="196">
        <v>-3090131</v>
      </c>
      <c r="K38" s="198"/>
      <c r="L38" s="199"/>
      <c r="M38" s="38"/>
    </row>
    <row r="39" spans="1:13" s="34" customFormat="1" ht="19.5" customHeight="1">
      <c r="A39" s="33" t="s">
        <v>236</v>
      </c>
      <c r="C39" s="35"/>
      <c r="D39" s="93">
        <v>-26606492</v>
      </c>
      <c r="E39" s="36"/>
      <c r="F39" s="94">
        <v>-12183478</v>
      </c>
      <c r="G39" s="37"/>
      <c r="H39" s="94">
        <v>-22384539</v>
      </c>
      <c r="I39" s="37"/>
      <c r="J39" s="94">
        <v>-12821126</v>
      </c>
      <c r="L39" s="38"/>
      <c r="M39" s="38"/>
    </row>
    <row r="40" spans="1:13" s="34" customFormat="1" ht="19.5" customHeight="1">
      <c r="A40" s="33" t="s">
        <v>143</v>
      </c>
      <c r="C40" s="35"/>
      <c r="D40" s="36">
        <f>SUM(D28:D39)+D26</f>
        <v>2418462068</v>
      </c>
      <c r="E40" s="36"/>
      <c r="F40" s="36">
        <f>SUM(F28:F39)+F26</f>
        <v>2277704888</v>
      </c>
      <c r="G40" s="36"/>
      <c r="H40" s="36">
        <f>SUM(H28:H39)+H26</f>
        <v>2115045970</v>
      </c>
      <c r="I40" s="36"/>
      <c r="J40" s="36">
        <f>SUM(J28:J39)+J26</f>
        <v>2114257332</v>
      </c>
      <c r="L40" s="38"/>
      <c r="M40" s="38"/>
    </row>
    <row r="41" spans="1:13" s="34" customFormat="1" ht="19.5" customHeight="1">
      <c r="A41" s="33" t="s">
        <v>103</v>
      </c>
      <c r="C41" s="35"/>
      <c r="D41" s="36">
        <v>-145218</v>
      </c>
      <c r="E41" s="36"/>
      <c r="F41" s="37">
        <v>-144820</v>
      </c>
      <c r="G41" s="37"/>
      <c r="H41" s="37">
        <v>-130178</v>
      </c>
      <c r="I41" s="37"/>
      <c r="J41" s="37">
        <v>-126199</v>
      </c>
      <c r="L41" s="38"/>
      <c r="M41" s="38"/>
    </row>
    <row r="42" spans="1:13" s="34" customFormat="1" ht="19.5" customHeight="1">
      <c r="A42" s="33" t="s">
        <v>257</v>
      </c>
      <c r="C42" s="35"/>
      <c r="D42" s="93">
        <v>-376833273</v>
      </c>
      <c r="E42" s="36"/>
      <c r="F42" s="37">
        <v>-347163384</v>
      </c>
      <c r="G42" s="37"/>
      <c r="H42" s="37">
        <v>-341634440</v>
      </c>
      <c r="I42" s="37"/>
      <c r="J42" s="37">
        <v>-313869531</v>
      </c>
      <c r="L42" s="38"/>
      <c r="M42" s="38"/>
    </row>
    <row r="43" spans="1:13" s="34" customFormat="1" ht="19.5" customHeight="1">
      <c r="A43" s="78" t="s">
        <v>144</v>
      </c>
      <c r="C43" s="35"/>
      <c r="D43" s="40">
        <f>SUM(D40:D42)</f>
        <v>2041483577</v>
      </c>
      <c r="E43" s="36"/>
      <c r="F43" s="40">
        <f>SUM(F40:F42)</f>
        <v>1930396684</v>
      </c>
      <c r="G43" s="36"/>
      <c r="H43" s="40">
        <f>SUM(H40:H42)</f>
        <v>1773281352</v>
      </c>
      <c r="I43" s="36"/>
      <c r="J43" s="40">
        <f>SUM(J40:J42)</f>
        <v>1800261602</v>
      </c>
      <c r="L43" s="38"/>
      <c r="M43" s="38"/>
    </row>
    <row r="44" spans="1:13" s="34" customFormat="1" ht="19.5" customHeight="1">
      <c r="A44" s="78"/>
      <c r="C44" s="35"/>
      <c r="D44" s="84"/>
      <c r="F44" s="84"/>
      <c r="H44" s="84"/>
      <c r="J44" s="84"/>
      <c r="L44" s="38"/>
      <c r="M44" s="38"/>
    </row>
    <row r="45" spans="1:13" s="34" customFormat="1" ht="19.5" customHeight="1">
      <c r="A45" s="33" t="s">
        <v>3</v>
      </c>
      <c r="C45" s="35"/>
      <c r="D45" s="84"/>
      <c r="F45" s="84"/>
      <c r="H45" s="36"/>
      <c r="I45" s="95"/>
      <c r="J45" s="36"/>
      <c r="L45" s="38"/>
      <c r="M45" s="38"/>
    </row>
    <row r="46" spans="1:13" s="34" customFormat="1" ht="18.600000000000001" customHeight="1">
      <c r="A46" s="78" t="s">
        <v>165</v>
      </c>
      <c r="B46" s="96"/>
      <c r="C46" s="97"/>
      <c r="D46" s="98"/>
      <c r="E46" s="96"/>
      <c r="F46" s="98"/>
      <c r="G46" s="96"/>
      <c r="H46" s="98"/>
      <c r="I46" s="96"/>
      <c r="J46" s="98"/>
      <c r="L46" s="38"/>
      <c r="M46" s="38"/>
    </row>
    <row r="47" spans="1:13" s="34" customFormat="1" ht="18.600000000000001" customHeight="1">
      <c r="A47" s="78" t="s">
        <v>12</v>
      </c>
      <c r="B47" s="96"/>
      <c r="C47" s="97"/>
      <c r="D47" s="98"/>
      <c r="E47" s="96"/>
      <c r="F47" s="98"/>
      <c r="G47" s="96"/>
      <c r="H47" s="98"/>
      <c r="I47" s="96"/>
      <c r="J47" s="98"/>
      <c r="L47" s="38"/>
      <c r="M47" s="38"/>
    </row>
    <row r="48" spans="1:13" ht="18.600000000000001" customHeight="1">
      <c r="A48" s="46" t="s">
        <v>205</v>
      </c>
      <c r="B48" s="73"/>
      <c r="C48" s="74"/>
      <c r="D48" s="75"/>
      <c r="E48" s="73"/>
      <c r="F48" s="75"/>
      <c r="G48" s="73"/>
      <c r="H48" s="75"/>
      <c r="I48" s="73"/>
      <c r="J48" s="75"/>
    </row>
    <row r="49" spans="1:13" ht="18.600000000000001" customHeight="1">
      <c r="A49" s="73"/>
      <c r="B49" s="73"/>
      <c r="C49" s="74"/>
      <c r="H49" s="76"/>
      <c r="J49" s="36" t="s">
        <v>217</v>
      </c>
      <c r="K49" s="36"/>
    </row>
    <row r="50" spans="1:13" ht="18.600000000000001" customHeight="1">
      <c r="A50" s="73"/>
      <c r="B50" s="73"/>
      <c r="C50" s="74"/>
      <c r="D50" s="208" t="s">
        <v>71</v>
      </c>
      <c r="E50" s="208"/>
      <c r="F50" s="208"/>
      <c r="G50" s="79"/>
      <c r="H50" s="216" t="s">
        <v>24</v>
      </c>
      <c r="I50" s="216"/>
      <c r="J50" s="216"/>
      <c r="K50" s="36"/>
    </row>
    <row r="51" spans="1:13" ht="18.600000000000001" customHeight="1">
      <c r="C51" s="80"/>
      <c r="D51" s="81" t="s">
        <v>73</v>
      </c>
      <c r="E51" s="82"/>
      <c r="F51" s="81" t="s">
        <v>69</v>
      </c>
      <c r="G51" s="82"/>
      <c r="H51" s="81" t="s">
        <v>73</v>
      </c>
      <c r="I51" s="82"/>
      <c r="J51" s="82">
        <v>2565</v>
      </c>
    </row>
    <row r="52" spans="1:13" s="34" customFormat="1" ht="18.600000000000001" customHeight="1">
      <c r="A52" s="78" t="s">
        <v>21</v>
      </c>
      <c r="B52" s="83"/>
      <c r="C52" s="35"/>
      <c r="D52" s="100"/>
      <c r="F52" s="100"/>
      <c r="H52" s="100"/>
      <c r="J52" s="100"/>
      <c r="L52" s="38"/>
      <c r="M52" s="38"/>
    </row>
    <row r="53" spans="1:13" ht="18.600000000000001" customHeight="1">
      <c r="A53" s="33" t="s">
        <v>237</v>
      </c>
      <c r="B53" s="34"/>
      <c r="C53" s="35"/>
      <c r="D53" s="36">
        <v>25310441</v>
      </c>
      <c r="E53" s="36"/>
      <c r="F53" s="37">
        <v>-24985345</v>
      </c>
      <c r="G53" s="37"/>
      <c r="H53" s="37">
        <v>134101662</v>
      </c>
      <c r="I53" s="37"/>
      <c r="J53" s="37">
        <v>1865740</v>
      </c>
    </row>
    <row r="54" spans="1:13" s="34" customFormat="1" ht="18.600000000000001" customHeight="1">
      <c r="A54" s="33" t="s">
        <v>268</v>
      </c>
      <c r="C54" s="35"/>
      <c r="D54" s="36">
        <v>209160</v>
      </c>
      <c r="E54" s="36"/>
      <c r="F54" s="37">
        <v>-13831</v>
      </c>
      <c r="G54" s="37"/>
      <c r="H54" s="37">
        <v>0</v>
      </c>
      <c r="I54" s="37"/>
      <c r="J54" s="37">
        <v>0</v>
      </c>
      <c r="L54" s="38"/>
      <c r="M54" s="38"/>
    </row>
    <row r="55" spans="1:13" s="34" customFormat="1" ht="18.600000000000001" customHeight="1">
      <c r="A55" s="33" t="s">
        <v>238</v>
      </c>
      <c r="C55" s="35"/>
      <c r="D55" s="36">
        <v>6000000</v>
      </c>
      <c r="E55" s="36"/>
      <c r="F55" s="37">
        <v>-744450000</v>
      </c>
      <c r="G55" s="37"/>
      <c r="H55" s="37">
        <v>0</v>
      </c>
      <c r="I55" s="37"/>
      <c r="J55" s="37">
        <v>-741450000</v>
      </c>
      <c r="L55" s="38"/>
      <c r="M55" s="38"/>
    </row>
    <row r="56" spans="1:13" s="34" customFormat="1" ht="18.600000000000001" customHeight="1">
      <c r="A56" s="33" t="s">
        <v>159</v>
      </c>
      <c r="C56" s="35"/>
      <c r="D56" s="36">
        <v>-2551786</v>
      </c>
      <c r="E56" s="36"/>
      <c r="F56" s="37">
        <v>-166050000</v>
      </c>
      <c r="G56" s="37"/>
      <c r="H56" s="37">
        <v>0</v>
      </c>
      <c r="I56" s="37"/>
      <c r="J56" s="37">
        <v>-181050000</v>
      </c>
      <c r="L56" s="38"/>
      <c r="M56" s="38"/>
    </row>
    <row r="57" spans="1:13" s="34" customFormat="1" ht="18.600000000000001" customHeight="1">
      <c r="A57" s="33" t="s">
        <v>188</v>
      </c>
      <c r="C57" s="35"/>
      <c r="D57" s="36">
        <v>955818</v>
      </c>
      <c r="E57" s="36"/>
      <c r="F57" s="37">
        <v>0</v>
      </c>
      <c r="G57" s="36"/>
      <c r="H57" s="36">
        <v>0</v>
      </c>
      <c r="I57" s="36"/>
      <c r="J57" s="37">
        <v>0</v>
      </c>
      <c r="L57" s="38"/>
      <c r="M57" s="38"/>
    </row>
    <row r="58" spans="1:13" s="76" customFormat="1" ht="18.600000000000001" customHeight="1">
      <c r="A58" s="33" t="s">
        <v>258</v>
      </c>
      <c r="B58" s="34"/>
      <c r="C58" s="35"/>
      <c r="D58" s="36">
        <v>-366933388</v>
      </c>
      <c r="E58" s="36"/>
      <c r="F58" s="37">
        <v>-612319997</v>
      </c>
      <c r="G58" s="37"/>
      <c r="H58" s="37">
        <v>-301645063</v>
      </c>
      <c r="I58" s="37"/>
      <c r="J58" s="37">
        <v>-616264490</v>
      </c>
      <c r="K58" s="91"/>
      <c r="L58" s="92"/>
      <c r="M58" s="32"/>
    </row>
    <row r="59" spans="1:13" s="76" customFormat="1" ht="18.600000000000001" customHeight="1">
      <c r="A59" s="33" t="s">
        <v>104</v>
      </c>
      <c r="B59" s="34"/>
      <c r="C59" s="35"/>
      <c r="D59" s="36">
        <v>-290227381</v>
      </c>
      <c r="E59" s="36"/>
      <c r="F59" s="37">
        <v>-40910619</v>
      </c>
      <c r="G59" s="37"/>
      <c r="H59" s="37">
        <v>-290227381</v>
      </c>
      <c r="I59" s="37"/>
      <c r="J59" s="37">
        <v>-40910619</v>
      </c>
      <c r="L59" s="45"/>
      <c r="M59" s="32"/>
    </row>
    <row r="60" spans="1:13" s="76" customFormat="1" ht="18.600000000000001" customHeight="1">
      <c r="A60" s="33" t="s">
        <v>105</v>
      </c>
      <c r="B60" s="34"/>
      <c r="C60" s="35"/>
      <c r="D60" s="36">
        <v>-20972007</v>
      </c>
      <c r="E60" s="36"/>
      <c r="F60" s="37">
        <v>-124105377</v>
      </c>
      <c r="G60" s="37"/>
      <c r="H60" s="37">
        <v>-17186761</v>
      </c>
      <c r="I60" s="37"/>
      <c r="J60" s="37">
        <v>-23632821</v>
      </c>
      <c r="L60" s="45"/>
      <c r="M60" s="32"/>
    </row>
    <row r="61" spans="1:13" s="76" customFormat="1" ht="18.600000000000001" customHeight="1">
      <c r="A61" s="33" t="s">
        <v>174</v>
      </c>
      <c r="B61" s="34"/>
      <c r="C61" s="35"/>
      <c r="D61" s="36">
        <v>-155721094</v>
      </c>
      <c r="E61" s="36"/>
      <c r="F61" s="37">
        <v>-171672985</v>
      </c>
      <c r="G61" s="37"/>
      <c r="H61" s="37">
        <v>-58249523</v>
      </c>
      <c r="I61" s="37"/>
      <c r="J61" s="37">
        <v>-125947706</v>
      </c>
      <c r="L61" s="45"/>
      <c r="M61" s="32"/>
    </row>
    <row r="62" spans="1:13" s="34" customFormat="1" ht="18.600000000000001" customHeight="1">
      <c r="A62" s="33" t="s">
        <v>239</v>
      </c>
      <c r="C62" s="35"/>
      <c r="D62" s="36">
        <v>-7483893</v>
      </c>
      <c r="E62" s="36"/>
      <c r="F62" s="37">
        <v>-5499205</v>
      </c>
      <c r="G62" s="37"/>
      <c r="H62" s="37">
        <v>-4493571</v>
      </c>
      <c r="I62" s="37"/>
      <c r="J62" s="37">
        <v>-4672033</v>
      </c>
      <c r="L62" s="38"/>
      <c r="M62" s="38"/>
    </row>
    <row r="63" spans="1:13" s="34" customFormat="1" ht="18.600000000000001" customHeight="1">
      <c r="A63" s="33" t="s">
        <v>106</v>
      </c>
      <c r="B63" s="83"/>
      <c r="C63" s="35"/>
      <c r="D63" s="36" t="s">
        <v>147</v>
      </c>
      <c r="F63" s="37">
        <v>168224</v>
      </c>
      <c r="G63" s="37"/>
      <c r="H63" s="37">
        <v>0</v>
      </c>
      <c r="I63" s="37"/>
      <c r="J63" s="37">
        <v>168224</v>
      </c>
      <c r="L63" s="38"/>
      <c r="M63" s="38"/>
    </row>
    <row r="64" spans="1:13" s="34" customFormat="1" ht="18.600000000000001" customHeight="1">
      <c r="A64" s="33" t="s">
        <v>145</v>
      </c>
      <c r="C64" s="35"/>
      <c r="D64" s="36">
        <v>10483054</v>
      </c>
      <c r="E64" s="36"/>
      <c r="F64" s="37">
        <v>1077020</v>
      </c>
      <c r="G64" s="37"/>
      <c r="H64" s="37">
        <v>5786564</v>
      </c>
      <c r="I64" s="37"/>
      <c r="J64" s="37">
        <v>256688</v>
      </c>
      <c r="L64" s="38"/>
      <c r="M64" s="38"/>
    </row>
    <row r="65" spans="1:13" s="76" customFormat="1" ht="18.600000000000001" customHeight="1">
      <c r="A65" s="101" t="s">
        <v>128</v>
      </c>
      <c r="B65" s="91"/>
      <c r="C65" s="89"/>
      <c r="D65" s="90">
        <v>81802502</v>
      </c>
      <c r="E65" s="90"/>
      <c r="F65" s="37">
        <v>84182685</v>
      </c>
      <c r="G65" s="37"/>
      <c r="H65" s="37">
        <v>74852196</v>
      </c>
      <c r="I65" s="37"/>
      <c r="J65" s="37">
        <v>79619459</v>
      </c>
      <c r="L65" s="45"/>
      <c r="M65" s="32"/>
    </row>
    <row r="66" spans="1:13" s="76" customFormat="1" ht="18.600000000000001" customHeight="1">
      <c r="A66" s="101" t="s">
        <v>160</v>
      </c>
      <c r="B66" s="91"/>
      <c r="C66" s="89"/>
      <c r="D66" s="90">
        <v>12679740</v>
      </c>
      <c r="E66" s="90"/>
      <c r="F66" s="37">
        <v>4935700</v>
      </c>
      <c r="G66" s="37"/>
      <c r="H66" s="37">
        <v>12679740</v>
      </c>
      <c r="I66" s="37"/>
      <c r="J66" s="37">
        <v>4935700</v>
      </c>
      <c r="L66" s="45"/>
      <c r="M66" s="32"/>
    </row>
    <row r="67" spans="1:13" s="76" customFormat="1" ht="18.600000000000001" customHeight="1">
      <c r="A67" s="33" t="s">
        <v>101</v>
      </c>
      <c r="B67" s="34"/>
      <c r="C67" s="35"/>
      <c r="D67" s="36">
        <v>350303857</v>
      </c>
      <c r="E67" s="36"/>
      <c r="F67" s="37">
        <v>213736829</v>
      </c>
      <c r="G67" s="37"/>
      <c r="H67" s="37">
        <v>357623632</v>
      </c>
      <c r="I67" s="37"/>
      <c r="J67" s="37">
        <v>220178231</v>
      </c>
      <c r="L67" s="45"/>
      <c r="M67" s="32"/>
    </row>
    <row r="68" spans="1:13" s="34" customFormat="1" ht="18.600000000000001" customHeight="1">
      <c r="A68" s="78" t="s">
        <v>259</v>
      </c>
      <c r="C68" s="35"/>
      <c r="D68" s="40">
        <f>SUM(D53:D67)</f>
        <v>-356144977</v>
      </c>
      <c r="E68" s="36"/>
      <c r="F68" s="40">
        <f>SUM(F53:F67)</f>
        <v>-1585906901</v>
      </c>
      <c r="G68" s="36"/>
      <c r="H68" s="40">
        <f>SUM(H53:H67)</f>
        <v>-86758505</v>
      </c>
      <c r="I68" s="36"/>
      <c r="J68" s="40">
        <f>SUM(J53:J67)</f>
        <v>-1426903627</v>
      </c>
      <c r="L68" s="38"/>
      <c r="M68" s="38"/>
    </row>
    <row r="69" spans="1:13" s="34" customFormat="1" ht="18.600000000000001" customHeight="1">
      <c r="A69" s="78" t="s">
        <v>22</v>
      </c>
      <c r="B69" s="83"/>
      <c r="C69" s="102"/>
      <c r="D69" s="36"/>
      <c r="E69" s="36"/>
      <c r="F69" s="36"/>
      <c r="G69" s="36"/>
      <c r="H69" s="36"/>
      <c r="I69" s="36"/>
      <c r="J69" s="36"/>
      <c r="L69" s="38"/>
      <c r="M69" s="38"/>
    </row>
    <row r="70" spans="1:13" s="34" customFormat="1" ht="18.600000000000001" customHeight="1">
      <c r="A70" s="101" t="s">
        <v>129</v>
      </c>
      <c r="C70" s="35"/>
      <c r="D70" s="36">
        <v>0</v>
      </c>
      <c r="E70" s="36"/>
      <c r="F70" s="37">
        <v>0</v>
      </c>
      <c r="G70" s="37"/>
      <c r="H70" s="37">
        <v>-25742288</v>
      </c>
      <c r="I70" s="37"/>
      <c r="J70" s="37">
        <v>-35157692</v>
      </c>
      <c r="L70" s="38"/>
      <c r="M70" s="38"/>
    </row>
    <row r="71" spans="1:13" s="34" customFormat="1" ht="18.600000000000001" customHeight="1">
      <c r="A71" s="103" t="s">
        <v>130</v>
      </c>
      <c r="C71" s="35"/>
      <c r="D71" s="36">
        <v>0</v>
      </c>
      <c r="E71" s="36"/>
      <c r="F71" s="37">
        <v>3000000</v>
      </c>
      <c r="G71" s="37"/>
      <c r="H71" s="37">
        <v>0</v>
      </c>
      <c r="I71" s="37"/>
      <c r="J71" s="37">
        <v>0</v>
      </c>
      <c r="L71" s="38"/>
      <c r="M71" s="38"/>
    </row>
    <row r="72" spans="1:13" s="34" customFormat="1" ht="18.600000000000001" customHeight="1">
      <c r="A72" s="103" t="s">
        <v>240</v>
      </c>
      <c r="C72" s="35"/>
      <c r="D72" s="36">
        <v>1350000</v>
      </c>
      <c r="E72" s="36"/>
      <c r="F72" s="37">
        <v>-1500000</v>
      </c>
      <c r="G72" s="37"/>
      <c r="H72" s="37">
        <v>1350000</v>
      </c>
      <c r="I72" s="37"/>
      <c r="J72" s="37">
        <v>-1500000</v>
      </c>
      <c r="L72" s="38"/>
      <c r="M72" s="38"/>
    </row>
    <row r="73" spans="1:13" s="34" customFormat="1" ht="18.600000000000001" customHeight="1">
      <c r="A73" s="103" t="s">
        <v>154</v>
      </c>
      <c r="C73" s="35"/>
      <c r="D73" s="36">
        <v>0</v>
      </c>
      <c r="E73" s="36"/>
      <c r="F73" s="37">
        <v>-104401455</v>
      </c>
      <c r="G73" s="37"/>
      <c r="H73" s="37">
        <v>0</v>
      </c>
      <c r="I73" s="37"/>
      <c r="J73" s="37">
        <v>-104401455</v>
      </c>
      <c r="L73" s="38"/>
      <c r="M73" s="38"/>
    </row>
    <row r="74" spans="1:13" s="34" customFormat="1" ht="18.600000000000001" customHeight="1">
      <c r="A74" s="103" t="s">
        <v>198</v>
      </c>
      <c r="C74" s="35"/>
      <c r="D74" s="36">
        <v>113638901</v>
      </c>
      <c r="E74" s="36"/>
      <c r="F74" s="37">
        <v>0</v>
      </c>
      <c r="G74" s="37"/>
      <c r="H74" s="37">
        <v>113638901</v>
      </c>
      <c r="I74" s="37"/>
      <c r="J74" s="37">
        <v>0</v>
      </c>
      <c r="L74" s="38"/>
      <c r="M74" s="38"/>
    </row>
    <row r="75" spans="1:13" s="34" customFormat="1" ht="18.600000000000001" customHeight="1">
      <c r="A75" s="103" t="s">
        <v>150</v>
      </c>
      <c r="C75" s="35"/>
      <c r="D75" s="36">
        <v>-528748405</v>
      </c>
      <c r="E75" s="36"/>
      <c r="F75" s="37">
        <v>-495018548</v>
      </c>
      <c r="G75" s="37"/>
      <c r="H75" s="37">
        <v>-523478180</v>
      </c>
      <c r="I75" s="37"/>
      <c r="J75" s="37">
        <v>-490359550</v>
      </c>
      <c r="L75" s="38"/>
      <c r="M75" s="38"/>
    </row>
    <row r="76" spans="1:13" s="76" customFormat="1" ht="18.600000000000001" customHeight="1">
      <c r="A76" s="78" t="s">
        <v>158</v>
      </c>
      <c r="B76" s="34"/>
      <c r="C76" s="35"/>
      <c r="D76" s="40">
        <f>SUM(D70:D75)</f>
        <v>-413759504</v>
      </c>
      <c r="E76" s="36"/>
      <c r="F76" s="40">
        <f>SUM(F70:F75)</f>
        <v>-597920003</v>
      </c>
      <c r="G76" s="36"/>
      <c r="H76" s="40">
        <f>SUM(H70:H75)</f>
        <v>-434231567</v>
      </c>
      <c r="I76" s="36"/>
      <c r="J76" s="40">
        <f>SUM(J70:J75)</f>
        <v>-631418697</v>
      </c>
      <c r="L76" s="45"/>
      <c r="M76" s="32"/>
    </row>
    <row r="77" spans="1:13" s="76" customFormat="1" ht="18.600000000000001" customHeight="1">
      <c r="A77" s="33" t="s">
        <v>200</v>
      </c>
      <c r="B77" s="34"/>
      <c r="C77" s="35"/>
      <c r="D77" s="36"/>
      <c r="E77" s="36"/>
      <c r="F77" s="36"/>
      <c r="G77" s="36"/>
      <c r="H77" s="36"/>
      <c r="I77" s="36"/>
      <c r="J77" s="36"/>
      <c r="L77" s="45"/>
      <c r="M77" s="32"/>
    </row>
    <row r="78" spans="1:13" s="76" customFormat="1" ht="18.600000000000001" customHeight="1">
      <c r="A78" s="33" t="s">
        <v>201</v>
      </c>
      <c r="B78" s="34"/>
      <c r="C78" s="35"/>
      <c r="D78" s="93">
        <v>-2284271</v>
      </c>
      <c r="E78" s="36"/>
      <c r="F78" s="94">
        <v>0</v>
      </c>
      <c r="G78" s="37"/>
      <c r="H78" s="94">
        <v>0</v>
      </c>
      <c r="I78" s="37"/>
      <c r="J78" s="94">
        <v>0</v>
      </c>
      <c r="L78" s="45"/>
      <c r="M78" s="32"/>
    </row>
    <row r="79" spans="1:13" s="76" customFormat="1" ht="18.600000000000001" customHeight="1">
      <c r="A79" s="78" t="s">
        <v>241</v>
      </c>
      <c r="B79" s="34"/>
      <c r="C79" s="35"/>
      <c r="D79" s="36">
        <f>D43+D68+D76+D78</f>
        <v>1269294825</v>
      </c>
      <c r="E79" s="36"/>
      <c r="F79" s="36">
        <f>F43+F68+F76+F78</f>
        <v>-253430220</v>
      </c>
      <c r="G79" s="36"/>
      <c r="H79" s="36">
        <f>H43+H68+H76+H78</f>
        <v>1252291280</v>
      </c>
      <c r="I79" s="36"/>
      <c r="J79" s="36">
        <f>J43+J68+J76+J78</f>
        <v>-258060722</v>
      </c>
      <c r="L79" s="45"/>
      <c r="M79" s="36"/>
    </row>
    <row r="80" spans="1:13" s="76" customFormat="1" ht="18.600000000000001" customHeight="1">
      <c r="A80" s="33" t="s">
        <v>209</v>
      </c>
      <c r="B80" s="34"/>
      <c r="C80" s="35"/>
      <c r="D80" s="93">
        <v>1833881518</v>
      </c>
      <c r="E80" s="36"/>
      <c r="F80" s="37">
        <v>2087311738</v>
      </c>
      <c r="G80" s="37"/>
      <c r="H80" s="37">
        <v>1598390179</v>
      </c>
      <c r="I80" s="37"/>
      <c r="J80" s="37">
        <v>1856450901</v>
      </c>
      <c r="L80" s="45"/>
      <c r="M80" s="32"/>
    </row>
    <row r="81" spans="1:13" s="76" customFormat="1" ht="18.600000000000001" customHeight="1" thickBot="1">
      <c r="A81" s="78" t="s">
        <v>210</v>
      </c>
      <c r="B81" s="34"/>
      <c r="C81" s="35"/>
      <c r="D81" s="41">
        <f>SUM(D79:D80)</f>
        <v>3103176343</v>
      </c>
      <c r="E81" s="36"/>
      <c r="F81" s="41">
        <f>SUM(F79:F80)</f>
        <v>1833881518</v>
      </c>
      <c r="G81" s="36"/>
      <c r="H81" s="41">
        <f>SUM(H79:H80)</f>
        <v>2850681459</v>
      </c>
      <c r="I81" s="36"/>
      <c r="J81" s="41">
        <f>SUM(J79:J80)</f>
        <v>1598390179</v>
      </c>
      <c r="L81" s="53"/>
      <c r="M81" s="104"/>
    </row>
    <row r="82" spans="1:13" s="107" customFormat="1" ht="6.75" customHeight="1" thickTop="1">
      <c r="A82" s="105"/>
      <c r="B82" s="106"/>
      <c r="D82" s="100"/>
      <c r="E82" s="108"/>
      <c r="F82" s="100"/>
      <c r="G82" s="108"/>
      <c r="H82" s="100"/>
      <c r="I82" s="109"/>
      <c r="J82" s="100"/>
      <c r="L82" s="63"/>
      <c r="M82" s="63"/>
    </row>
    <row r="83" spans="1:13" s="76" customFormat="1" ht="18.600000000000001" customHeight="1">
      <c r="A83" s="78" t="s">
        <v>13</v>
      </c>
      <c r="B83" s="34"/>
      <c r="C83" s="35"/>
      <c r="D83" s="36"/>
      <c r="E83" s="36"/>
      <c r="F83" s="36"/>
      <c r="G83" s="36"/>
      <c r="H83" s="36"/>
      <c r="I83" s="36"/>
      <c r="J83" s="36"/>
      <c r="L83" s="45"/>
      <c r="M83" s="32"/>
    </row>
    <row r="84" spans="1:13" s="76" customFormat="1" ht="18.600000000000001" customHeight="1">
      <c r="A84" s="33" t="s">
        <v>184</v>
      </c>
      <c r="B84" s="34"/>
      <c r="C84" s="35"/>
      <c r="D84" s="36"/>
      <c r="E84" s="36"/>
      <c r="F84" s="36"/>
      <c r="G84" s="36"/>
      <c r="H84" s="36"/>
      <c r="I84" s="36"/>
      <c r="J84" s="36"/>
      <c r="L84" s="45"/>
      <c r="M84" s="32"/>
    </row>
    <row r="85" spans="1:13" s="76" customFormat="1" ht="18.600000000000001" customHeight="1">
      <c r="A85" s="33" t="s">
        <v>175</v>
      </c>
      <c r="B85" s="34"/>
      <c r="C85" s="35"/>
      <c r="D85" s="36">
        <v>214812538</v>
      </c>
      <c r="E85" s="36"/>
      <c r="F85" s="36">
        <v>0</v>
      </c>
      <c r="G85" s="36"/>
      <c r="H85" s="36">
        <v>214812538</v>
      </c>
      <c r="I85" s="36"/>
      <c r="J85" s="36">
        <v>0</v>
      </c>
      <c r="L85" s="45"/>
      <c r="M85" s="32"/>
    </row>
    <row r="86" spans="1:13" s="76" customFormat="1" ht="18.600000000000001" customHeight="1">
      <c r="A86" s="33" t="s">
        <v>250</v>
      </c>
      <c r="B86" s="34"/>
      <c r="C86" s="35"/>
      <c r="D86" s="36">
        <v>772812</v>
      </c>
      <c r="E86" s="36"/>
      <c r="F86" s="36">
        <v>0</v>
      </c>
      <c r="G86" s="36"/>
      <c r="H86" s="36">
        <v>772812</v>
      </c>
      <c r="I86" s="36"/>
      <c r="J86" s="36">
        <v>0</v>
      </c>
      <c r="L86" s="45"/>
      <c r="M86" s="32"/>
    </row>
    <row r="87" spans="1:13" s="76" customFormat="1" ht="18.600000000000001" customHeight="1">
      <c r="A87" s="33" t="s">
        <v>260</v>
      </c>
      <c r="B87" s="34"/>
      <c r="C87" s="35"/>
      <c r="D87" s="36">
        <v>5666416</v>
      </c>
      <c r="E87" s="36"/>
      <c r="F87" s="36">
        <v>0</v>
      </c>
      <c r="G87" s="36"/>
      <c r="H87" s="36">
        <v>5666416</v>
      </c>
      <c r="I87" s="36"/>
      <c r="J87" s="36">
        <v>0</v>
      </c>
      <c r="L87" s="45"/>
      <c r="M87" s="32"/>
    </row>
    <row r="88" spans="1:13" s="76" customFormat="1" ht="18.600000000000001" customHeight="1">
      <c r="A88" s="33" t="s">
        <v>246</v>
      </c>
      <c r="B88" s="34"/>
      <c r="C88" s="35"/>
      <c r="D88" s="36"/>
      <c r="E88" s="36"/>
      <c r="F88" s="36"/>
      <c r="G88" s="36"/>
      <c r="I88" s="36"/>
      <c r="J88" s="36"/>
      <c r="L88" s="45"/>
      <c r="M88" s="32"/>
    </row>
    <row r="89" spans="1:13" s="76" customFormat="1" ht="18.600000000000001" customHeight="1">
      <c r="A89" s="33" t="s">
        <v>247</v>
      </c>
      <c r="B89" s="34"/>
      <c r="C89" s="35"/>
      <c r="D89" s="36">
        <v>813500000</v>
      </c>
      <c r="E89" s="36"/>
      <c r="F89" s="36">
        <v>0</v>
      </c>
      <c r="G89" s="36"/>
      <c r="H89" s="36">
        <v>813500000</v>
      </c>
      <c r="I89" s="36"/>
      <c r="J89" s="36">
        <v>0</v>
      </c>
      <c r="L89" s="45"/>
      <c r="M89" s="32"/>
    </row>
    <row r="90" spans="1:13" s="76" customFormat="1" ht="18.600000000000001" customHeight="1">
      <c r="A90" s="33" t="s">
        <v>185</v>
      </c>
      <c r="B90" s="34"/>
      <c r="C90" s="35"/>
      <c r="D90" s="36"/>
      <c r="E90" s="36"/>
      <c r="F90" s="36"/>
      <c r="G90" s="36"/>
      <c r="H90" s="36"/>
      <c r="I90" s="36"/>
      <c r="J90" s="36"/>
      <c r="L90" s="45"/>
      <c r="M90" s="32"/>
    </row>
    <row r="91" spans="1:13" s="76" customFormat="1" ht="18.600000000000001" customHeight="1">
      <c r="A91" s="33" t="s">
        <v>186</v>
      </c>
      <c r="B91" s="34"/>
      <c r="C91" s="35"/>
      <c r="D91" s="36">
        <v>0</v>
      </c>
      <c r="E91" s="36"/>
      <c r="F91" s="36">
        <v>0</v>
      </c>
      <c r="G91" s="36"/>
      <c r="H91" s="36">
        <v>12166835</v>
      </c>
      <c r="I91" s="36"/>
      <c r="J91" s="36">
        <v>11586938</v>
      </c>
      <c r="L91" s="45"/>
      <c r="M91" s="32"/>
    </row>
    <row r="92" spans="1:13" s="76" customFormat="1" ht="18.600000000000001" customHeight="1">
      <c r="A92" s="33" t="s">
        <v>266</v>
      </c>
      <c r="B92" s="34"/>
      <c r="C92" s="35"/>
      <c r="D92" s="36"/>
      <c r="E92" s="36"/>
      <c r="F92" s="36"/>
      <c r="G92" s="36"/>
      <c r="H92" s="36"/>
      <c r="I92" s="36"/>
      <c r="J92" s="36"/>
      <c r="L92" s="45"/>
      <c r="M92" s="32"/>
    </row>
    <row r="93" spans="1:13" s="76" customFormat="1" ht="18.600000000000001" customHeight="1">
      <c r="A93" s="33" t="s">
        <v>261</v>
      </c>
      <c r="B93" s="34"/>
      <c r="C93" s="35"/>
      <c r="D93" s="36">
        <v>0</v>
      </c>
      <c r="E93" s="36"/>
      <c r="F93" s="36">
        <v>0</v>
      </c>
      <c r="G93" s="36"/>
      <c r="H93" s="36">
        <v>6814</v>
      </c>
      <c r="I93" s="36"/>
      <c r="J93" s="36">
        <v>505</v>
      </c>
      <c r="L93" s="45"/>
      <c r="M93" s="32"/>
    </row>
    <row r="94" spans="1:13" s="76" customFormat="1" ht="6.75" customHeight="1">
      <c r="A94" s="33"/>
      <c r="B94" s="34"/>
      <c r="C94" s="35"/>
      <c r="D94" s="36"/>
      <c r="E94" s="36"/>
      <c r="F94" s="36"/>
      <c r="G94" s="36"/>
      <c r="H94" s="36"/>
      <c r="I94" s="36"/>
      <c r="J94" s="36"/>
      <c r="L94" s="45"/>
      <c r="M94" s="32"/>
    </row>
    <row r="95" spans="1:13" s="34" customFormat="1" ht="18.600000000000001" customHeight="1">
      <c r="A95" s="33" t="s">
        <v>3</v>
      </c>
      <c r="C95" s="35"/>
      <c r="D95" s="84"/>
      <c r="F95" s="84"/>
      <c r="H95" s="36"/>
      <c r="J95" s="36"/>
      <c r="L95" s="38"/>
      <c r="M95" s="38"/>
    </row>
  </sheetData>
  <mergeCells count="4">
    <mergeCell ref="H50:J50"/>
    <mergeCell ref="H5:J5"/>
    <mergeCell ref="D5:F5"/>
    <mergeCell ref="D50:F50"/>
  </mergeCells>
  <pageMargins left="0.78740157480314965" right="0.19685039370078741" top="0.78740157480314965" bottom="0" header="0.19685039370078741" footer="0.19685039370078741"/>
  <pageSetup paperSize="9" scale="85" orientation="portrait" r:id="rId1"/>
  <rowBreaks count="1" manualBreakCount="1">
    <brk id="45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346FA6877B674CA390CF3C961FB4F9" ma:contentTypeVersion="14" ma:contentTypeDescription="Create a new document." ma:contentTypeScope="" ma:versionID="8628f9dec108cdc528469de0b572414f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b30a0057ba408a86de657898208e146f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Props1.xml><?xml version="1.0" encoding="utf-8"?>
<ds:datastoreItem xmlns:ds="http://schemas.openxmlformats.org/officeDocument/2006/customXml" ds:itemID="{96D0B79D-5650-42CC-A2C4-ABA04EB368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B065C1-C23B-4569-A5FA-0B95B95D06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86C0B6-F5AB-4573-94BE-AF19D9C7D1A5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753781e9-d731-4852-a81e-a6abf39d991f"/>
    <ds:schemaRef ds:uri="3213fec0-4510-45f9-b5a1-35aaff63cff6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69989</vt:lpwstr>
  </property>
  <property fmtid="{D5CDD505-2E9C-101B-9397-08002B2CF9AE}" pid="4" name="OptimizationTime">
    <vt:lpwstr>20240229_2040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2024-02-29T13:16:18Z</cp:lastPrinted>
  <dcterms:created xsi:type="dcterms:W3CDTF">1997-08-09T04:30:16Z</dcterms:created>
  <dcterms:modified xsi:type="dcterms:W3CDTF">2024-02-29T13:30:48Z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0x010100BC346FA6877B674CA390CF3C961FB4F9</vt:lpwstr>
  </property>
</Properties>
</file>