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Ye12'2023\SPC\"/>
    </mc:Choice>
  </mc:AlternateContent>
  <xr:revisionPtr revIDLastSave="0" documentId="8_{D8720182-729A-4F3D-8ECB-369C6D629F22}" xr6:coauthVersionLast="47" xr6:coauthVersionMax="47" xr10:uidLastSave="{00000000-0000-0000-0000-000000000000}"/>
  <bookViews>
    <workbookView xWindow="-120" yWindow="-120" windowWidth="29040" windowHeight="1599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BS!$A$1:$M$96</definedName>
    <definedName name="_xlnm.Print_Area" localSheetId="4">CF!$A$1:$L$98</definedName>
    <definedName name="_xlnm.Print_Area" localSheetId="2">Consolidated!$A$1:$AB$38</definedName>
    <definedName name="_xlnm.Print_Area" localSheetId="1">PL!$A$1:$M$86</definedName>
    <definedName name="_xlnm.Print_Area" localSheetId="3">'The Company only'!$A$1:$T$30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6" l="1"/>
  <c r="Q12" i="16"/>
  <c r="L35" i="23"/>
  <c r="J35" i="23"/>
  <c r="H35" i="23"/>
  <c r="F35" i="23"/>
  <c r="AA35" i="15"/>
  <c r="AA34" i="15"/>
  <c r="S35" i="15"/>
  <c r="W35" i="15" s="1"/>
  <c r="U32" i="15"/>
  <c r="U31" i="15"/>
  <c r="U35" i="15" l="1"/>
  <c r="J14" i="24" l="1"/>
  <c r="S29" i="15"/>
  <c r="S16" i="15"/>
  <c r="Q29" i="15"/>
  <c r="O27" i="16" l="1"/>
  <c r="S25" i="16"/>
  <c r="H22" i="24" l="1"/>
  <c r="H14" i="24"/>
  <c r="L68" i="24" l="1"/>
  <c r="J68" i="24"/>
  <c r="F68" i="24"/>
  <c r="H68" i="24"/>
  <c r="L52" i="23"/>
  <c r="J52" i="23"/>
  <c r="H52" i="23"/>
  <c r="F52" i="23"/>
  <c r="H58" i="23"/>
  <c r="J58" i="23"/>
  <c r="L58" i="23"/>
  <c r="O14" i="16" l="1"/>
  <c r="M14" i="16"/>
  <c r="E17" i="15"/>
  <c r="H53" i="24"/>
  <c r="Q16" i="15" s="1"/>
  <c r="L22" i="24"/>
  <c r="J22" i="24"/>
  <c r="J23" i="24" s="1"/>
  <c r="J28" i="24" s="1"/>
  <c r="F22" i="24"/>
  <c r="W16" i="15" l="1"/>
  <c r="E68" i="17"/>
  <c r="G68" i="17"/>
  <c r="I68" i="17"/>
  <c r="K68" i="17"/>
  <c r="L14" i="24"/>
  <c r="F14" i="24"/>
  <c r="S34" i="15" l="1"/>
  <c r="I76" i="17" l="1"/>
  <c r="Q27" i="16"/>
  <c r="S27" i="16" s="1"/>
  <c r="S26" i="16"/>
  <c r="L53" i="24"/>
  <c r="J53" i="24"/>
  <c r="F53" i="24"/>
  <c r="Y15" i="15" l="1"/>
  <c r="W24" i="15" l="1"/>
  <c r="W23" i="15"/>
  <c r="W21" i="15"/>
  <c r="AA21" i="15" s="1"/>
  <c r="W20" i="15"/>
  <c r="AA20" i="15" s="1"/>
  <c r="W18" i="15"/>
  <c r="W32" i="15"/>
  <c r="AA32" i="15" s="1"/>
  <c r="I28" i="24"/>
  <c r="G28" i="24"/>
  <c r="E76" i="17"/>
  <c r="K76" i="17"/>
  <c r="G76" i="17"/>
  <c r="W31" i="15" l="1"/>
  <c r="AA31" i="15" s="1"/>
  <c r="J30" i="24" l="1"/>
  <c r="S17" i="16"/>
  <c r="Q17" i="15" l="1"/>
  <c r="E30" i="15" l="1"/>
  <c r="G30" i="15"/>
  <c r="F20" i="23"/>
  <c r="J74" i="24" l="1"/>
  <c r="E25" i="15"/>
  <c r="E27" i="15" s="1"/>
  <c r="E36" i="15" s="1"/>
  <c r="F75" i="23" s="1"/>
  <c r="C17" i="15"/>
  <c r="I8" i="17" l="1"/>
  <c r="I26" i="17" s="1"/>
  <c r="M22" i="16"/>
  <c r="S22" i="16" s="1"/>
  <c r="J82" i="24"/>
  <c r="W14" i="15"/>
  <c r="AA14" i="15" s="1"/>
  <c r="U14" i="15"/>
  <c r="Q23" i="16"/>
  <c r="L82" i="23"/>
  <c r="F58" i="23"/>
  <c r="L20" i="23"/>
  <c r="L36" i="23" s="1"/>
  <c r="J20" i="23"/>
  <c r="H20" i="23"/>
  <c r="Q18" i="16"/>
  <c r="S18" i="16" s="1"/>
  <c r="Q16" i="16"/>
  <c r="S16" i="16" s="1"/>
  <c r="K24" i="16"/>
  <c r="I24" i="16"/>
  <c r="G24" i="16"/>
  <c r="G28" i="16" s="1"/>
  <c r="J82" i="23" s="1"/>
  <c r="E24" i="16"/>
  <c r="E28" i="16"/>
  <c r="J75" i="23" s="1"/>
  <c r="C24" i="16"/>
  <c r="C28" i="16" s="1"/>
  <c r="K15" i="16"/>
  <c r="K19" i="16" s="1"/>
  <c r="K21" i="16" s="1"/>
  <c r="L80" i="23" s="1"/>
  <c r="I15" i="16"/>
  <c r="I19" i="16" s="1"/>
  <c r="I21" i="16" s="1"/>
  <c r="L79" i="23" s="1"/>
  <c r="G15" i="16"/>
  <c r="G19" i="16" s="1"/>
  <c r="G21" i="16" s="1"/>
  <c r="E15" i="16"/>
  <c r="E19" i="16" s="1"/>
  <c r="E21" i="16" s="1"/>
  <c r="C15" i="16"/>
  <c r="C19" i="16" s="1"/>
  <c r="C21" i="16" s="1"/>
  <c r="Q25" i="15"/>
  <c r="Q27" i="15" s="1"/>
  <c r="S17" i="15"/>
  <c r="S25" i="15" s="1"/>
  <c r="S27" i="15" s="1"/>
  <c r="Q30" i="15"/>
  <c r="W34" i="15"/>
  <c r="U34" i="15"/>
  <c r="U28" i="15"/>
  <c r="U23" i="15"/>
  <c r="U24" i="15"/>
  <c r="AA24" i="15"/>
  <c r="AA23" i="15"/>
  <c r="AA18" i="15"/>
  <c r="AA16" i="15"/>
  <c r="U15" i="15"/>
  <c r="U16" i="15"/>
  <c r="U18" i="15"/>
  <c r="Y30" i="15"/>
  <c r="M30" i="15"/>
  <c r="K30" i="15"/>
  <c r="I30" i="15"/>
  <c r="C30" i="15"/>
  <c r="Y17" i="15"/>
  <c r="Y25" i="15" s="1"/>
  <c r="Y27" i="15" s="1"/>
  <c r="H85" i="23" s="1"/>
  <c r="M17" i="15"/>
  <c r="M25" i="15" s="1"/>
  <c r="M27" i="15" s="1"/>
  <c r="H80" i="23" s="1"/>
  <c r="K17" i="15"/>
  <c r="K25" i="15" s="1"/>
  <c r="K27" i="15" s="1"/>
  <c r="H79" i="23" s="1"/>
  <c r="I17" i="15"/>
  <c r="I25" i="15" s="1"/>
  <c r="I27" i="15" s="1"/>
  <c r="G17" i="15"/>
  <c r="G25" i="15" s="1"/>
  <c r="G27" i="15" s="1"/>
  <c r="G36" i="15" s="1"/>
  <c r="F82" i="23" s="1"/>
  <c r="C25" i="15"/>
  <c r="C27" i="15" s="1"/>
  <c r="S12" i="16"/>
  <c r="Q24" i="16" l="1"/>
  <c r="S23" i="16"/>
  <c r="S24" i="16" s="1"/>
  <c r="I40" i="17"/>
  <c r="I43" i="17" s="1"/>
  <c r="I79" i="17" s="1"/>
  <c r="I81" i="17" s="1"/>
  <c r="I28" i="16"/>
  <c r="J79" i="23" s="1"/>
  <c r="K28" i="16"/>
  <c r="J80" i="23" s="1"/>
  <c r="H82" i="23"/>
  <c r="C36" i="15"/>
  <c r="Q36" i="15"/>
  <c r="H83" i="23"/>
  <c r="U27" i="15"/>
  <c r="I36" i="15"/>
  <c r="F76" i="23" s="1"/>
  <c r="K36" i="15"/>
  <c r="F79" i="23" s="1"/>
  <c r="M36" i="15"/>
  <c r="F80" i="23" s="1"/>
  <c r="Y36" i="15"/>
  <c r="F85" i="23" s="1"/>
  <c r="H23" i="24"/>
  <c r="M24" i="16"/>
  <c r="L23" i="24"/>
  <c r="L28" i="24" s="1"/>
  <c r="O24" i="16"/>
  <c r="F23" i="24"/>
  <c r="F28" i="24" s="1"/>
  <c r="F69" i="24"/>
  <c r="F59" i="23"/>
  <c r="L69" i="24"/>
  <c r="J69" i="24"/>
  <c r="J71" i="24" s="1"/>
  <c r="J78" i="24" s="1"/>
  <c r="H69" i="24"/>
  <c r="L59" i="23"/>
  <c r="H36" i="23"/>
  <c r="J59" i="23"/>
  <c r="U17" i="15"/>
  <c r="U25" i="15" s="1"/>
  <c r="H59" i="23"/>
  <c r="F36" i="23"/>
  <c r="J36" i="23"/>
  <c r="H28" i="24" l="1"/>
  <c r="H30" i="24" s="1"/>
  <c r="K8" i="17"/>
  <c r="K26" i="17" s="1"/>
  <c r="K40" i="17" s="1"/>
  <c r="K43" i="17" s="1"/>
  <c r="K79" i="17" s="1"/>
  <c r="K81" i="17" s="1"/>
  <c r="L30" i="24"/>
  <c r="L74" i="24" s="1"/>
  <c r="U29" i="15"/>
  <c r="U30" i="15" s="1"/>
  <c r="U36" i="15" s="1"/>
  <c r="F83" i="23" s="1"/>
  <c r="W29" i="15"/>
  <c r="AA29" i="15" s="1"/>
  <c r="S30" i="15"/>
  <c r="S36" i="15" s="1"/>
  <c r="O15" i="16"/>
  <c r="O19" i="16" s="1"/>
  <c r="O21" i="16" s="1"/>
  <c r="F30" i="24"/>
  <c r="F74" i="24" s="1"/>
  <c r="O28" i="15" s="1"/>
  <c r="E8" i="17"/>
  <c r="E26" i="17" l="1"/>
  <c r="Q21" i="16"/>
  <c r="L83" i="23"/>
  <c r="O28" i="16"/>
  <c r="J83" i="23" s="1"/>
  <c r="L82" i="24"/>
  <c r="M13" i="16"/>
  <c r="S14" i="16"/>
  <c r="Q15" i="16"/>
  <c r="Q19" i="16" s="1"/>
  <c r="G8" i="17"/>
  <c r="G26" i="17" s="1"/>
  <c r="H74" i="24"/>
  <c r="O15" i="15" s="1"/>
  <c r="O17" i="15" s="1"/>
  <c r="H71" i="24"/>
  <c r="H78" i="24" s="1"/>
  <c r="H80" i="24" s="1"/>
  <c r="F71" i="24"/>
  <c r="L71" i="24"/>
  <c r="L78" i="24" s="1"/>
  <c r="W28" i="15"/>
  <c r="F82" i="24"/>
  <c r="F76" i="24"/>
  <c r="E40" i="17" l="1"/>
  <c r="E43" i="17" s="1"/>
  <c r="E79" i="17" s="1"/>
  <c r="E81" i="17" s="1"/>
  <c r="G40" i="17"/>
  <c r="G43" i="17" s="1"/>
  <c r="G79" i="17" s="1"/>
  <c r="G81" i="17" s="1"/>
  <c r="Q28" i="16"/>
  <c r="F80" i="24"/>
  <c r="F78" i="24" s="1"/>
  <c r="O25" i="15"/>
  <c r="O27" i="15" s="1"/>
  <c r="W15" i="15"/>
  <c r="M15" i="16"/>
  <c r="M19" i="16" s="1"/>
  <c r="M21" i="16" s="1"/>
  <c r="S13" i="16"/>
  <c r="S15" i="16" s="1"/>
  <c r="S19" i="16" s="1"/>
  <c r="H76" i="24"/>
  <c r="H82" i="24"/>
  <c r="O30" i="15"/>
  <c r="AA28" i="15"/>
  <c r="AA30" i="15" s="1"/>
  <c r="W30" i="15"/>
  <c r="L81" i="23" l="1"/>
  <c r="L84" i="23" s="1"/>
  <c r="L86" i="23" s="1"/>
  <c r="L87" i="23" s="1"/>
  <c r="M28" i="16"/>
  <c r="J81" i="23" s="1"/>
  <c r="J84" i="23" s="1"/>
  <c r="J86" i="23" s="1"/>
  <c r="J87" i="23" s="1"/>
  <c r="S21" i="16"/>
  <c r="S28" i="16" s="1"/>
  <c r="H81" i="23"/>
  <c r="H84" i="23" s="1"/>
  <c r="H86" i="23" s="1"/>
  <c r="H87" i="23" s="1"/>
  <c r="W27" i="15"/>
  <c r="AA27" i="15" s="1"/>
  <c r="AA36" i="15" s="1"/>
  <c r="AA15" i="15"/>
  <c r="AA17" i="15" s="1"/>
  <c r="AA25" i="15" s="1"/>
  <c r="W17" i="15"/>
  <c r="W25" i="15" s="1"/>
  <c r="O36" i="15"/>
  <c r="F81" i="23" s="1"/>
  <c r="F84" i="23" s="1"/>
  <c r="F86" i="23" s="1"/>
  <c r="F87" i="23" s="1"/>
  <c r="W36" i="15" l="1"/>
</calcChain>
</file>

<file path=xl/sharedStrings.xml><?xml version="1.0" encoding="utf-8"?>
<sst xmlns="http://schemas.openxmlformats.org/spreadsheetml/2006/main" count="389" uniqueCount="268">
  <si>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</si>
  <si>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</si>
  <si>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</si>
  <si>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</si>
  <si>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</si>
  <si>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</si>
  <si>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</si>
  <si>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</si>
  <si>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Current contract assets</t>
  </si>
  <si>
    <t xml:space="preserve">Short-term loans </t>
  </si>
  <si>
    <t>Inventories</t>
  </si>
  <si>
    <t>Other current assets</t>
  </si>
  <si>
    <t>Total current assets</t>
  </si>
  <si>
    <t>Non-current assets</t>
  </si>
  <si>
    <t>Non-current contract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</si>
  <si>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</si>
  <si>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</si>
  <si>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</si>
  <si>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</si>
  <si>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</si>
  <si>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</si>
  <si>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</si>
  <si>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</si>
  <si>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</si>
  <si>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</si>
  <si>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</si>
  <si>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</si>
  <si>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</si>
  <si>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</si>
  <si>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</si>
  <si>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</si>
  <si>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</si>
  <si>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</si>
  <si>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</si>
  <si>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Treasury stock</t>
  </si>
  <si>
    <t xml:space="preserve">Other components of shareholders' equity </t>
  </si>
  <si>
    <t>Total liabilities and shareholders' equity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</si>
  <si>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</si>
  <si>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</si>
  <si>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</si>
  <si>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</si>
  <si>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</si>
  <si>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</si>
  <si>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</si>
  <si>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</si>
  <si>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</si>
  <si>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</si>
  <si>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</si>
  <si>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</si>
  <si>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</si>
  <si>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</si>
  <si>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</si>
  <si>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</si>
  <si>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</si>
  <si>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</si>
  <si>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</si>
  <si>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</si>
  <si>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</si>
  <si>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</si>
  <si>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</si>
  <si>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</si>
  <si>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</si>
  <si>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</si>
  <si>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</si>
  <si>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</si>
  <si>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</si>
  <si>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</si>
  <si>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</si>
  <si>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Directors</t>
  </si>
  <si>
    <t>Profit before income tax expenses</t>
  </si>
  <si>
    <t>Profit or loss:</t>
  </si>
  <si>
    <t>Profit attributable to:</t>
  </si>
  <si>
    <t>Equity holders of the Company</t>
  </si>
  <si>
    <t>Non-controlling interests of the subsidiaries</t>
  </si>
  <si>
    <t>Total comprehensive income attributable to: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</si>
  <si>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</si>
  <si>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</si>
  <si>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</si>
  <si>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</si>
  <si>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</si>
  <si>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</si>
  <si>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</si>
  <si>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</si>
  <si>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</si>
  <si>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</si>
  <si>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</si>
  <si>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</si>
  <si>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</si>
  <si>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</si>
  <si>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</si>
  <si>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</si>
  <si>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</si>
  <si>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Balance as at 1 January 2022</t>
  </si>
  <si>
    <t>Balance as at 1 January 2023</t>
  </si>
  <si>
    <t xml:space="preserve">   Depreciation and amortisation expenses</t>
  </si>
  <si>
    <t>Supplemental disclosures of cash flows information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</si>
  <si>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</si>
  <si>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</si>
  <si>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</si>
  <si>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</si>
  <si>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</si>
  <si>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</si>
  <si>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</si>
  <si>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</si>
  <si>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Contract assets</t>
  </si>
  <si>
    <t xml:space="preserve">   Accrued sales promotion expenses </t>
  </si>
  <si>
    <t>Selling and distribution expenses</t>
  </si>
  <si>
    <t>Current portion of lease liabilities</t>
  </si>
  <si>
    <t>Dividend paid</t>
  </si>
  <si>
    <t>Other comprehensive income not to be reclassified</t>
  </si>
  <si>
    <t>Other comprehensive income to be reclassified</t>
  </si>
  <si>
    <t>Unrealised</t>
  </si>
  <si>
    <t>Statutory reserve</t>
  </si>
  <si>
    <t xml:space="preserve">Treasury </t>
  </si>
  <si>
    <t>stock reserve</t>
  </si>
  <si>
    <t>statements</t>
  </si>
  <si>
    <t>financial</t>
  </si>
  <si>
    <t>Unrealised loss on changes</t>
  </si>
  <si>
    <t xml:space="preserve">   in investment proportion</t>
  </si>
  <si>
    <t>Change in non-controlling interests of</t>
  </si>
  <si>
    <t>other components of</t>
  </si>
  <si>
    <t xml:space="preserve">   Appropriated</t>
  </si>
  <si>
    <t xml:space="preserve">      Statutory reserve</t>
  </si>
  <si>
    <t xml:space="preserve">      Treasury stock reserve</t>
  </si>
  <si>
    <t xml:space="preserve">   Unappropriated</t>
  </si>
  <si>
    <t>Revenue from real estate sales</t>
  </si>
  <si>
    <t>Cost of real estate sales</t>
  </si>
  <si>
    <t xml:space="preserve"> shareholders' </t>
  </si>
  <si>
    <t xml:space="preserve">other components of </t>
  </si>
  <si>
    <t>Payment of lease liabilities</t>
  </si>
  <si>
    <t xml:space="preserve">   Other non-current assets</t>
  </si>
  <si>
    <t>Increase in long-term loans</t>
  </si>
  <si>
    <t>Current portion of long-term loans</t>
  </si>
  <si>
    <t>Long-term loans - net current portion</t>
  </si>
  <si>
    <t>Lease liabilities - net of current portion</t>
  </si>
  <si>
    <t>Operating profit</t>
  </si>
  <si>
    <t>Share of profit (loss) from investments in associates</t>
  </si>
  <si>
    <t>Statements of comprehensive income (continued)</t>
  </si>
  <si>
    <t>Statements of comprehensive income</t>
  </si>
  <si>
    <t>Statements of changes in shareholders' equity</t>
  </si>
  <si>
    <t>Statements of changes in shareholders' equity (continued)</t>
  </si>
  <si>
    <t xml:space="preserve">Statements of cash flows </t>
  </si>
  <si>
    <t>Statements of cash flows (continued)</t>
  </si>
  <si>
    <t xml:space="preserve">Profit before tax </t>
  </si>
  <si>
    <t xml:space="preserve">Adjustments to reconcile profit before tax to net cash </t>
  </si>
  <si>
    <t xml:space="preserve">   provided by (paid from) operating activities</t>
  </si>
  <si>
    <t>Profit from operating activities before changes in</t>
  </si>
  <si>
    <t xml:space="preserve">   operating assets and liabilities</t>
  </si>
  <si>
    <t>Operating assets (increase) decrease:</t>
  </si>
  <si>
    <t>Operating liabilities increase (decrease):</t>
  </si>
  <si>
    <t>Cash received from the establishment of a subsidiary</t>
  </si>
  <si>
    <t>Trade and other receivables</t>
  </si>
  <si>
    <t>Trade and other payables</t>
  </si>
  <si>
    <t>Other expenses</t>
  </si>
  <si>
    <t>Other comprehensive income to be reclassified to</t>
  </si>
  <si>
    <t>changes in fair value of</t>
  </si>
  <si>
    <t>Transfer to retained earnings</t>
  </si>
  <si>
    <t xml:space="preserve">   Impairment loss on non-financial assets</t>
  </si>
  <si>
    <t xml:space="preserve">   Loss on write-off of non-financial assets</t>
  </si>
  <si>
    <t xml:space="preserve">   Other non-current liabilities</t>
  </si>
  <si>
    <t>Net decrease (increase) in short-term loans</t>
  </si>
  <si>
    <t>Non-cash related transactions from investing activities:</t>
  </si>
  <si>
    <t>Non-cash related transactions from financing activities:</t>
  </si>
  <si>
    <t>Other comprehensive income not to be reclassified to</t>
  </si>
  <si>
    <t xml:space="preserve">   Share of loss (profit) from investments in associates</t>
  </si>
  <si>
    <t>Cash received from repayment of long-term loans</t>
  </si>
  <si>
    <t>-</t>
  </si>
  <si>
    <t xml:space="preserve">   Transferred property, plant and equipment to </t>
  </si>
  <si>
    <t>Restricted bank deposit</t>
  </si>
  <si>
    <t>Income tax payable</t>
  </si>
  <si>
    <t>Cost of rental and services</t>
  </si>
  <si>
    <t xml:space="preserve">  - net of income tax</t>
  </si>
  <si>
    <t xml:space="preserve"> gain on changes  </t>
  </si>
  <si>
    <t xml:space="preserve">investments in debt </t>
  </si>
  <si>
    <t>and equity instruments</t>
  </si>
  <si>
    <t xml:space="preserve">   Net loss (gain) on sales of non-financial assets</t>
  </si>
  <si>
    <t xml:space="preserve">   Finance income</t>
  </si>
  <si>
    <t xml:space="preserve">   Dividend income</t>
  </si>
  <si>
    <t xml:space="preserve">   Trade and other receivables</t>
  </si>
  <si>
    <t xml:space="preserve">   Trade and other payables</t>
  </si>
  <si>
    <t>Acquisition of investments in associates</t>
  </si>
  <si>
    <t>Dividend received from associates</t>
  </si>
  <si>
    <t>Revenue from sales</t>
  </si>
  <si>
    <t>Reserve for</t>
  </si>
  <si>
    <t>Interest received</t>
  </si>
  <si>
    <t xml:space="preserve">   at fair value through other comprehensive income</t>
  </si>
  <si>
    <t>Payment for treasury stock</t>
  </si>
  <si>
    <t>Cash received from sales of treasury stock</t>
  </si>
  <si>
    <t>Decrease in exchange differences on translation of</t>
  </si>
  <si>
    <t xml:space="preserve">   financial statements</t>
  </si>
  <si>
    <t>As at 31 December 2023</t>
  </si>
  <si>
    <t>Balance as at 31 December 2022</t>
  </si>
  <si>
    <t>Balance as at 31 December 2023</t>
  </si>
  <si>
    <t>For the year ended 31 December 2023</t>
  </si>
  <si>
    <t>Cash and cash equivalents at beginning of year</t>
  </si>
  <si>
    <t>Cash and cash equivalents at end of year</t>
  </si>
  <si>
    <t>Profit for the year</t>
  </si>
  <si>
    <t>Other comprehensive income for the year</t>
  </si>
  <si>
    <t>Total comprehensive income for the year</t>
  </si>
  <si>
    <t xml:space="preserve">   to profit or loss in subsequent years:</t>
  </si>
  <si>
    <t xml:space="preserve">   profit or loss in subsequent years - net of income tax</t>
  </si>
  <si>
    <t xml:space="preserve">Other comprehensive income for the year </t>
  </si>
  <si>
    <t>Actuarial loss - net of income tax</t>
  </si>
  <si>
    <t>6, 8</t>
  </si>
  <si>
    <t>6, 10</t>
  </si>
  <si>
    <t>6, 22</t>
  </si>
  <si>
    <t>(Unit : Baht)</t>
  </si>
  <si>
    <t>Sales promotion receivable</t>
  </si>
  <si>
    <t>Assets held for sale</t>
  </si>
  <si>
    <t>Intangible assets</t>
  </si>
  <si>
    <t>Notes to financial statements are parts of these financial statements.</t>
  </si>
  <si>
    <t>Short-term loans</t>
  </si>
  <si>
    <t>Provision for long-term employee benefits</t>
  </si>
  <si>
    <t>Unrealised gain on changes in investment proportion</t>
  </si>
  <si>
    <t>(Unit: Baht)</t>
  </si>
  <si>
    <t xml:space="preserve">Exchange differences on translation of </t>
  </si>
  <si>
    <t xml:space="preserve">Loss on changes in value of debt instruments </t>
  </si>
  <si>
    <t xml:space="preserve">   designated at fair value through other comprehensive </t>
  </si>
  <si>
    <t xml:space="preserve">   income - net of income tax</t>
  </si>
  <si>
    <t>Treasury stock (Note 26)</t>
  </si>
  <si>
    <t xml:space="preserve">   Reversal of impairment loss on financial assets</t>
  </si>
  <si>
    <t xml:space="preserve">   Sales promotion receivable</t>
  </si>
  <si>
    <t xml:space="preserve">   Provision for long-term employee benefits</t>
  </si>
  <si>
    <t>Net decrease (increase) in other current financial assets</t>
  </si>
  <si>
    <t xml:space="preserve">Net increase (decrease) in cash and cash equivalents </t>
  </si>
  <si>
    <t xml:space="preserve">  other comprehensive income recycled to profit or loss</t>
  </si>
  <si>
    <t xml:space="preserve">Gain (loss) on changes in value of equity investments </t>
  </si>
  <si>
    <t xml:space="preserve">   Reduction of inventories to net realisable value (reversal)</t>
  </si>
  <si>
    <t>6, 23.2</t>
  </si>
  <si>
    <t>Loss on sale of debt instruments at fair value through</t>
  </si>
  <si>
    <t xml:space="preserve">Share of other comprehensive income of associates - </t>
  </si>
  <si>
    <t xml:space="preserve">   exchange differences on translation of financial statements </t>
  </si>
  <si>
    <t xml:space="preserve">      net of income tax </t>
  </si>
  <si>
    <t>Earning per share:</t>
  </si>
  <si>
    <t>Weighted average number of ordinary shares (shares)</t>
  </si>
  <si>
    <t>share capital</t>
  </si>
  <si>
    <t>Issued and paid-up</t>
  </si>
  <si>
    <t>Dividend paid (Note 34)</t>
  </si>
  <si>
    <t xml:space="preserve">   the subsidiaries</t>
  </si>
  <si>
    <t xml:space="preserve">   Revenue from the reward from as being node of digital assets</t>
  </si>
  <si>
    <t xml:space="preserve">   Loss on sales of debt instruments at fair value through </t>
  </si>
  <si>
    <t xml:space="preserve">      other comprehensive income</t>
  </si>
  <si>
    <t xml:space="preserve">   Finance cost</t>
  </si>
  <si>
    <t xml:space="preserve">   Corporate income tax paid</t>
  </si>
  <si>
    <t>Net cash flows from operating activities</t>
  </si>
  <si>
    <t>Increase in investments in debt and and equity instruments</t>
  </si>
  <si>
    <t>Acquisitions of investment properties</t>
  </si>
  <si>
    <t xml:space="preserve">Acquisitions of property, plant and equipment </t>
  </si>
  <si>
    <t>Acquisitions of intangible assets</t>
  </si>
  <si>
    <t>Proceeds from sales of investment properties</t>
  </si>
  <si>
    <t xml:space="preserve">Proceeds from sales of property, plant and equipment </t>
  </si>
  <si>
    <t>Net increase (decrease) in short-term loans</t>
  </si>
  <si>
    <t>Net cash flows used in financing activities</t>
  </si>
  <si>
    <t xml:space="preserve">      investment properties</t>
  </si>
  <si>
    <t xml:space="preserve">   Acquisitions of right-of-use assets under lease contracts</t>
  </si>
  <si>
    <t xml:space="preserve">   Decrease in right-of-use assets and lease liabilities </t>
  </si>
  <si>
    <t xml:space="preserve">      from lease modification</t>
  </si>
  <si>
    <t xml:space="preserve">   at fair value through other comprehensive income - </t>
  </si>
  <si>
    <t xml:space="preserve">   loss on changes in value of equity investments designated </t>
  </si>
  <si>
    <t xml:space="preserve">   actuarial gain (loss) - net of tax</t>
  </si>
  <si>
    <t>Net cash flows used in investing activities</t>
  </si>
  <si>
    <t xml:space="preserve">   Trasnferred other non-current financial assets to</t>
  </si>
  <si>
    <t xml:space="preserve">      investments in associates</t>
  </si>
  <si>
    <t xml:space="preserve">   Transferred investment properties to </t>
  </si>
  <si>
    <t xml:space="preserve">      property, plant and equipment</t>
  </si>
  <si>
    <t xml:space="preserve">   Transferred short-term loans and interest receivable to</t>
  </si>
  <si>
    <t xml:space="preserve">Decrease (increase) in restricted bank deposit </t>
  </si>
  <si>
    <t>Reversal of impairment loss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</si>
</sst>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ue]\(#,##0\)"/>
    <numFmt numFmtId="173" formatCode="#,##0.00_);[Blue]\(#,##0.0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sz val="9"/>
      <color rgb="FF00B0F0"/>
      <name val="Arial"/>
      <family val="2"/>
    </font>
    <font>
      <sz val="9"/>
      <color rgb="FF00B0F0"/>
      <name val="Arial"/>
      <family val="2"/>
    </font>
    <font>
      <sz val="9"/>
      <color rgb="FF000000"/>
      <name val="Arial"/>
      <family val="2"/>
    </font>
    <font>
      <strike/>
      <sz val="9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8" fillId="0" borderId="0"/>
  </cellStyleXfs>
  <cellXfs count="212">
    <xf numFmtId="0" fontId="0" fillId="0" borderId="0" xfId="0"/>
    <xf numFmtId="0" fontId="9" fillId="0" borderId="0" xfId="0" applyFont="1" applyFill="1"/>
    <xf numFmtId="37" fontId="10" fillId="0" borderId="0" xfId="14" applyNumberFormat="1" applyFont="1" applyFill="1" applyAlignment="1">
      <alignment horizontal="center"/>
    </xf>
    <xf numFmtId="38" fontId="11" fillId="0" borderId="0" xfId="14" applyNumberFormat="1" applyFont="1" applyFill="1" applyAlignment="1">
      <alignment horizontal="center"/>
    </xf>
    <xf numFmtId="37" fontId="11" fillId="0" borderId="0" xfId="14" applyNumberFormat="1" applyFont="1" applyFill="1" applyAlignment="1">
      <alignment horizontal="center"/>
    </xf>
    <xf numFmtId="37" fontId="11" fillId="0" borderId="0" xfId="14" applyNumberFormat="1" applyFont="1" applyFill="1"/>
    <xf numFmtId="37" fontId="11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>
      <alignment horizontal="centerContinuous"/>
    </xf>
    <xf numFmtId="38" fontId="11" fillId="0" borderId="0" xfId="14" applyNumberFormat="1" applyFont="1" applyFill="1"/>
    <xf numFmtId="37" fontId="11" fillId="0" borderId="0" xfId="14" applyNumberFormat="1" applyFont="1" applyFill="1" applyAlignment="1">
      <alignment horizontal="right"/>
    </xf>
    <xf numFmtId="41" fontId="11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left"/>
    </xf>
    <xf numFmtId="37" fontId="12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9" fillId="0" borderId="0" xfId="14" applyNumberFormat="1" applyFont="1" applyFill="1" applyAlignment="1">
      <alignment horizontal="left"/>
    </xf>
    <xf numFmtId="37" fontId="11" fillId="0" borderId="0" xfId="14" applyNumberFormat="1" applyFont="1" applyFill="1" applyAlignment="1">
      <alignment horizontal="left"/>
    </xf>
    <xf numFmtId="37" fontId="14" fillId="0" borderId="0" xfId="14" applyNumberFormat="1" applyFont="1" applyFill="1" applyAlignment="1">
      <alignment horizontal="center"/>
    </xf>
    <xf numFmtId="0" fontId="11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right"/>
    </xf>
    <xf numFmtId="37" fontId="9" fillId="0" borderId="0" xfId="14" applyNumberFormat="1" applyFont="1" applyFill="1"/>
    <xf numFmtId="41" fontId="11" fillId="0" borderId="0" xfId="14" applyNumberFormat="1" applyFont="1" applyFill="1"/>
    <xf numFmtId="0" fontId="11" fillId="0" borderId="0" xfId="14" quotePrefix="1" applyFont="1" applyFill="1" applyAlignment="1">
      <alignment horizontal="left"/>
    </xf>
    <xf numFmtId="37" fontId="11" fillId="0" borderId="0" xfId="14" quotePrefix="1" applyNumberFormat="1" applyFont="1" applyFill="1" applyAlignment="1">
      <alignment horizontal="left"/>
    </xf>
    <xf numFmtId="41" fontId="11" fillId="0" borderId="0" xfId="14" applyNumberFormat="1" applyFont="1" applyFill="1" applyAlignment="1">
      <alignment horizontal="right"/>
    </xf>
    <xf numFmtId="172" fontId="11" fillId="0" borderId="0" xfId="0" applyNumberFormat="1" applyFont="1" applyFill="1"/>
    <xf numFmtId="0" fontId="11" fillId="0" borderId="0" xfId="14" applyFont="1" applyFill="1" applyAlignment="1">
      <alignment horizontal="left"/>
    </xf>
    <xf numFmtId="173" fontId="11" fillId="0" borderId="0" xfId="0" applyNumberFormat="1" applyFont="1" applyFill="1"/>
    <xf numFmtId="41" fontId="11" fillId="0" borderId="6" xfId="14" applyNumberFormat="1" applyFont="1" applyFill="1" applyBorder="1" applyAlignment="1">
      <alignment horizontal="right"/>
    </xf>
    <xf numFmtId="0" fontId="9" fillId="0" borderId="0" xfId="14" applyFont="1" applyFill="1" applyAlignment="1">
      <alignment horizontal="left"/>
    </xf>
    <xf numFmtId="41" fontId="11" fillId="0" borderId="0" xfId="14" applyNumberFormat="1" applyFont="1" applyFill="1" applyAlignment="1">
      <alignment horizontal="center"/>
    </xf>
    <xf numFmtId="41" fontId="14" fillId="0" borderId="0" xfId="14" applyNumberFormat="1" applyFont="1" applyFill="1" applyAlignment="1">
      <alignment horizontal="center"/>
    </xf>
    <xf numFmtId="0" fontId="11" fillId="0" borderId="0" xfId="0" applyFont="1" applyFill="1"/>
    <xf numFmtId="165" fontId="10" fillId="0" borderId="0" xfId="14" applyNumberFormat="1" applyFont="1" applyFill="1" applyAlignment="1">
      <alignment horizontal="center"/>
    </xf>
    <xf numFmtId="0" fontId="11" fillId="0" borderId="0" xfId="14" applyFont="1" applyFill="1"/>
    <xf numFmtId="41" fontId="11" fillId="0" borderId="3" xfId="14" applyNumberFormat="1" applyFont="1" applyFill="1" applyBorder="1" applyAlignment="1">
      <alignment horizontal="right"/>
    </xf>
    <xf numFmtId="41" fontId="11" fillId="0" borderId="3" xfId="14" applyNumberFormat="1" applyFont="1" applyFill="1" applyBorder="1"/>
    <xf numFmtId="41" fontId="11" fillId="0" borderId="5" xfId="14" applyNumberFormat="1" applyFont="1" applyFill="1" applyBorder="1" applyAlignment="1">
      <alignment horizontal="right"/>
    </xf>
    <xf numFmtId="37" fontId="11" fillId="0" borderId="0" xfId="14" applyNumberFormat="1" applyFont="1" applyFill="1" applyAlignment="1">
      <alignment horizontal="centerContinuous"/>
    </xf>
    <xf numFmtId="37" fontId="10" fillId="0" borderId="0" xfId="14" applyNumberFormat="1" applyFont="1" applyFill="1" applyAlignment="1">
      <alignment horizontal="centerContinuous"/>
    </xf>
    <xf numFmtId="38" fontId="11" fillId="0" borderId="0" xfId="14" applyNumberFormat="1" applyFont="1" applyFill="1" applyAlignment="1">
      <alignment horizontal="centerContinuous"/>
    </xf>
    <xf numFmtId="0" fontId="11" fillId="0" borderId="0" xfId="0" applyFont="1" applyFill="1" applyAlignment="1">
      <alignment horizontal="left"/>
    </xf>
    <xf numFmtId="170" fontId="11" fillId="0" borderId="0" xfId="14" applyNumberFormat="1" applyFont="1" applyFill="1"/>
    <xf numFmtId="37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/>
    <xf numFmtId="38" fontId="11" fillId="0" borderId="0" xfId="0" applyNumberFormat="1" applyFont="1" applyFill="1"/>
    <xf numFmtId="41" fontId="11" fillId="0" borderId="5" xfId="14" applyNumberFormat="1" applyFont="1" applyFill="1" applyBorder="1"/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 applyProtection="1"/>
    <xf numFmtId="41" fontId="11" fillId="0" borderId="8" xfId="1" applyNumberFormat="1" applyFont="1" applyFill="1" applyBorder="1" applyAlignment="1"/>
    <xf numFmtId="164" fontId="11" fillId="0" borderId="0" xfId="4" applyFont="1" applyFill="1" applyAlignment="1"/>
    <xf numFmtId="41" fontId="11" fillId="0" borderId="3" xfId="1" applyNumberFormat="1" applyFont="1" applyFill="1" applyBorder="1" applyAlignment="1"/>
    <xf numFmtId="41" fontId="11" fillId="0" borderId="5" xfId="1" applyNumberFormat="1" applyFont="1" applyFill="1" applyBorder="1" applyAlignment="1"/>
    <xf numFmtId="37" fontId="11" fillId="0" borderId="7" xfId="14" applyNumberFormat="1" applyFont="1" applyFill="1" applyBorder="1"/>
    <xf numFmtId="0" fontId="15" fillId="0" borderId="0" xfId="0" applyFont="1" applyFill="1"/>
    <xf numFmtId="37" fontId="16" fillId="0" borderId="0" xfId="14" applyNumberFormat="1" applyFont="1" applyFill="1" applyAlignment="1">
      <alignment horizontal="centerContinuous"/>
    </xf>
    <xf numFmtId="37" fontId="17" fillId="0" borderId="0" xfId="14" applyNumberFormat="1" applyFont="1" applyFill="1" applyAlignment="1">
      <alignment horizontal="centerContinuous"/>
    </xf>
    <xf numFmtId="38" fontId="16" fillId="0" borderId="0" xfId="14" applyNumberFormat="1" applyFont="1" applyFill="1" applyAlignment="1">
      <alignment horizontal="centerContinuous"/>
    </xf>
    <xf numFmtId="37" fontId="16" fillId="0" borderId="0" xfId="14" applyNumberFormat="1" applyFont="1" applyFill="1" applyAlignment="1">
      <alignment horizontal="right"/>
    </xf>
    <xf numFmtId="37" fontId="16" fillId="0" borderId="0" xfId="14" applyNumberFormat="1" applyFont="1" applyFill="1"/>
    <xf numFmtId="37" fontId="15" fillId="0" borderId="0" xfId="0" applyNumberFormat="1" applyFont="1" applyFill="1" applyAlignment="1">
      <alignment horizontal="left"/>
    </xf>
    <xf numFmtId="41" fontId="16" fillId="0" borderId="0" xfId="0" applyNumberFormat="1" applyFont="1" applyFill="1" applyAlignment="1">
      <alignment horizontal="right"/>
    </xf>
    <xf numFmtId="37" fontId="16" fillId="0" borderId="0" xfId="14" applyNumberFormat="1" applyFont="1" applyFill="1" applyAlignment="1">
      <alignment horizontal="center"/>
    </xf>
    <xf numFmtId="37" fontId="18" fillId="0" borderId="0" xfId="14" applyNumberFormat="1" applyFont="1" applyFill="1" applyAlignment="1">
      <alignment horizontal="center"/>
    </xf>
    <xf numFmtId="37" fontId="19" fillId="0" borderId="0" xfId="14" applyNumberFormat="1" applyFont="1" applyFill="1" applyAlignment="1">
      <alignment horizontal="center"/>
    </xf>
    <xf numFmtId="0" fontId="18" fillId="0" borderId="0" xfId="14" quotePrefix="1" applyFont="1" applyFill="1" applyAlignment="1">
      <alignment horizontal="center"/>
    </xf>
    <xf numFmtId="0" fontId="18" fillId="0" borderId="0" xfId="14" applyFont="1" applyFill="1" applyAlignment="1">
      <alignment horizontal="center"/>
    </xf>
    <xf numFmtId="37" fontId="15" fillId="0" borderId="0" xfId="0" applyNumberFormat="1" applyFont="1" applyFill="1"/>
    <xf numFmtId="37" fontId="17" fillId="0" borderId="0" xfId="0" applyNumberFormat="1" applyFont="1" applyFill="1" applyAlignment="1">
      <alignment horizontal="center"/>
    </xf>
    <xf numFmtId="41" fontId="16" fillId="0" borderId="0" xfId="0" applyNumberFormat="1" applyFont="1" applyFill="1"/>
    <xf numFmtId="37" fontId="16" fillId="0" borderId="0" xfId="0" applyNumberFormat="1" applyFont="1" applyFill="1"/>
    <xf numFmtId="0" fontId="16" fillId="0" borderId="0" xfId="0" applyFont="1" applyFill="1"/>
    <xf numFmtId="41" fontId="11" fillId="0" borderId="0" xfId="11" applyNumberFormat="1" applyFont="1" applyFill="1"/>
    <xf numFmtId="37" fontId="17" fillId="0" borderId="0" xfId="14" applyNumberFormat="1" applyFont="1" applyFill="1" applyAlignment="1">
      <alignment horizontal="center"/>
    </xf>
    <xf numFmtId="41" fontId="16" fillId="0" borderId="0" xfId="12" applyNumberFormat="1" applyFont="1" applyFill="1" applyAlignment="1">
      <alignment horizontal="right"/>
    </xf>
    <xf numFmtId="41" fontId="16" fillId="0" borderId="0" xfId="0" applyNumberFormat="1" applyFont="1" applyFill="1" applyBorder="1" applyAlignment="1">
      <alignment horizontal="right"/>
    </xf>
    <xf numFmtId="41" fontId="11" fillId="0" borderId="0" xfId="11" applyNumberFormat="1" applyFont="1" applyFill="1" applyBorder="1"/>
    <xf numFmtId="37" fontId="16" fillId="0" borderId="0" xfId="0" applyNumberFormat="1" applyFont="1" applyFill="1" applyBorder="1"/>
    <xf numFmtId="41" fontId="16" fillId="0" borderId="3" xfId="0" applyNumberFormat="1" applyFont="1" applyFill="1" applyBorder="1" applyAlignment="1">
      <alignment horizontal="right"/>
    </xf>
    <xf numFmtId="41" fontId="11" fillId="0" borderId="3" xfId="11" applyNumberFormat="1" applyFont="1" applyFill="1" applyBorder="1"/>
    <xf numFmtId="37" fontId="16" fillId="0" borderId="0" xfId="0" applyNumberFormat="1" applyFont="1" applyFill="1" applyAlignment="1">
      <alignment horizontal="left"/>
    </xf>
    <xf numFmtId="165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left"/>
    </xf>
    <xf numFmtId="37" fontId="17" fillId="0" borderId="0" xfId="0" applyNumberFormat="1" applyFont="1" applyFill="1" applyBorder="1" applyAlignment="1">
      <alignment horizontal="center"/>
    </xf>
    <xf numFmtId="41" fontId="16" fillId="0" borderId="6" xfId="0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centerContinuous"/>
    </xf>
    <xf numFmtId="37" fontId="17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Alignment="1">
      <alignment horizontal="centerContinuous"/>
    </xf>
    <xf numFmtId="38" fontId="16" fillId="0" borderId="0" xfId="14" applyNumberFormat="1" applyFont="1" applyFill="1"/>
    <xf numFmtId="41" fontId="16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16" fillId="0" borderId="0" xfId="12" applyNumberFormat="1" applyFont="1" applyFill="1" applyAlignment="1">
      <alignment horizontal="left"/>
    </xf>
    <xf numFmtId="41" fontId="16" fillId="0" borderId="4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170" fontId="20" fillId="0" borderId="0" xfId="0" quotePrefix="1" applyNumberFormat="1" applyFont="1" applyFill="1"/>
    <xf numFmtId="170" fontId="9" fillId="0" borderId="0" xfId="0" quotePrefix="1" applyNumberFormat="1" applyFont="1" applyFill="1"/>
    <xf numFmtId="170" fontId="21" fillId="0" borderId="0" xfId="0" applyNumberFormat="1" applyFont="1" applyFill="1"/>
    <xf numFmtId="37" fontId="20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8" fontId="21" fillId="0" borderId="0" xfId="0" applyNumberFormat="1" applyFont="1" applyFill="1" applyAlignment="1">
      <alignment horizontal="centerContinuous"/>
    </xf>
    <xf numFmtId="0" fontId="11" fillId="0" borderId="0" xfId="0" applyFont="1" applyFill="1" applyAlignment="1">
      <alignment horizontal="right"/>
    </xf>
    <xf numFmtId="170" fontId="21" fillId="0" borderId="0" xfId="0" applyNumberFormat="1" applyFont="1" applyFill="1" applyAlignment="1">
      <alignment horizontal="center"/>
    </xf>
    <xf numFmtId="170" fontId="11" fillId="0" borderId="0" xfId="0" applyNumberFormat="1" applyFont="1" applyFill="1"/>
    <xf numFmtId="170" fontId="11" fillId="0" borderId="0" xfId="0" applyNumberFormat="1" applyFont="1" applyFill="1" applyAlignment="1">
      <alignment horizontal="center"/>
    </xf>
    <xf numFmtId="170" fontId="11" fillId="0" borderId="9" xfId="0" applyNumberFormat="1" applyFont="1" applyFill="1" applyBorder="1" applyAlignment="1">
      <alignment horizontal="center"/>
    </xf>
    <xf numFmtId="170" fontId="11" fillId="0" borderId="0" xfId="13" applyNumberFormat="1" applyFont="1" applyFill="1" applyAlignment="1">
      <alignment horizontal="center"/>
    </xf>
    <xf numFmtId="39" fontId="11" fillId="0" borderId="0" xfId="19" applyFont="1" applyFill="1" applyAlignment="1">
      <alignment horizontal="center"/>
    </xf>
    <xf numFmtId="39" fontId="21" fillId="0" borderId="0" xfId="19" applyFont="1" applyFill="1" applyAlignment="1">
      <alignment horizontal="center"/>
    </xf>
    <xf numFmtId="41" fontId="11" fillId="0" borderId="0" xfId="0" applyNumberFormat="1" applyFont="1" applyFill="1" applyAlignment="1">
      <alignment horizontal="center"/>
    </xf>
    <xf numFmtId="41" fontId="11" fillId="0" borderId="0" xfId="0" quotePrefix="1" applyNumberFormat="1" applyFont="1" applyFill="1" applyAlignment="1">
      <alignment horizontal="center"/>
    </xf>
    <xf numFmtId="170" fontId="21" fillId="0" borderId="0" xfId="0" applyNumberFormat="1" applyFont="1" applyFill="1" applyAlignment="1">
      <alignment horizontal="center" wrapText="1"/>
    </xf>
    <xf numFmtId="170" fontId="11" fillId="0" borderId="3" xfId="0" applyNumberFormat="1" applyFont="1" applyFill="1" applyBorder="1" applyAlignment="1">
      <alignment horizontal="center"/>
    </xf>
    <xf numFmtId="41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70" fontId="11" fillId="0" borderId="3" xfId="13" applyNumberFormat="1" applyFont="1" applyFill="1" applyBorder="1" applyAlignment="1">
      <alignment horizontal="center"/>
    </xf>
    <xf numFmtId="170" fontId="11" fillId="0" borderId="3" xfId="0" applyNumberFormat="1" applyFont="1" applyFill="1" applyBorder="1" applyAlignment="1">
      <alignment horizontal="center" wrapText="1"/>
    </xf>
    <xf numFmtId="9" fontId="11" fillId="0" borderId="0" xfId="15" applyFont="1" applyFill="1" applyAlignment="1"/>
    <xf numFmtId="41" fontId="11" fillId="0" borderId="0" xfId="0" applyNumberFormat="1" applyFont="1" applyFill="1"/>
    <xf numFmtId="41" fontId="11" fillId="0" borderId="9" xfId="0" applyNumberFormat="1" applyFont="1" applyFill="1" applyBorder="1"/>
    <xf numFmtId="41" fontId="11" fillId="0" borderId="4" xfId="0" applyNumberFormat="1" applyFont="1" applyFill="1" applyBorder="1" applyAlignment="1">
      <alignment horizontal="center"/>
    </xf>
    <xf numFmtId="0" fontId="20" fillId="0" borderId="0" xfId="0" applyFont="1" applyFill="1"/>
    <xf numFmtId="41" fontId="21" fillId="0" borderId="0" xfId="1" applyNumberFormat="1" applyFont="1" applyFill="1" applyBorder="1" applyAlignment="1"/>
    <xf numFmtId="41" fontId="21" fillId="0" borderId="0" xfId="1" applyNumberFormat="1" applyFont="1" applyFill="1" applyAlignment="1"/>
    <xf numFmtId="43" fontId="11" fillId="0" borderId="0" xfId="14" applyNumberFormat="1" applyFont="1" applyFill="1"/>
    <xf numFmtId="37" fontId="9" fillId="0" borderId="0" xfId="13" applyNumberFormat="1" applyFont="1" applyFill="1" applyAlignment="1">
      <alignment horizontal="left"/>
    </xf>
    <xf numFmtId="0" fontId="11" fillId="0" borderId="0" xfId="13" applyFont="1" applyFill="1" applyAlignment="1">
      <alignment horizontal="right"/>
    </xf>
    <xf numFmtId="38" fontId="11" fillId="0" borderId="0" xfId="13" applyNumberFormat="1" applyFont="1" applyFill="1" applyAlignment="1">
      <alignment horizontal="center"/>
    </xf>
    <xf numFmtId="170" fontId="9" fillId="0" borderId="0" xfId="13" applyNumberFormat="1" applyFont="1" applyFill="1"/>
    <xf numFmtId="0" fontId="11" fillId="0" borderId="6" xfId="0" applyFont="1" applyFill="1" applyBorder="1"/>
    <xf numFmtId="0" fontId="11" fillId="0" borderId="9" xfId="0" applyFont="1" applyFill="1" applyBorder="1"/>
    <xf numFmtId="39" fontId="11" fillId="0" borderId="0" xfId="19" applyFont="1" applyFill="1" applyAlignment="1">
      <alignment horizontal="centerContinuous"/>
    </xf>
    <xf numFmtId="41" fontId="11" fillId="0" borderId="0" xfId="13" applyNumberFormat="1" applyFont="1" applyFill="1" applyAlignment="1">
      <alignment horizontal="left"/>
    </xf>
    <xf numFmtId="41" fontId="11" fillId="0" borderId="3" xfId="13" applyNumberFormat="1" applyFont="1" applyFill="1" applyBorder="1" applyAlignment="1">
      <alignment horizontal="left"/>
    </xf>
    <xf numFmtId="41" fontId="11" fillId="0" borderId="4" xfId="0" applyNumberFormat="1" applyFont="1" applyFill="1" applyBorder="1" applyAlignment="1">
      <alignment horizontal="right"/>
    </xf>
    <xf numFmtId="41" fontId="11" fillId="0" borderId="4" xfId="13" applyNumberFormat="1" applyFont="1" applyFill="1" applyBorder="1"/>
    <xf numFmtId="41" fontId="11" fillId="0" borderId="0" xfId="13" applyNumberFormat="1" applyFont="1" applyFill="1"/>
    <xf numFmtId="41" fontId="9" fillId="0" borderId="0" xfId="13" quotePrefix="1" applyNumberFormat="1" applyFont="1" applyFill="1" applyAlignment="1">
      <alignment horizontal="left"/>
    </xf>
    <xf numFmtId="41" fontId="9" fillId="0" borderId="0" xfId="13" applyNumberFormat="1" applyFont="1" applyFill="1" applyAlignment="1">
      <alignment horizontal="left"/>
    </xf>
    <xf numFmtId="41" fontId="11" fillId="0" borderId="0" xfId="1" applyNumberFormat="1" applyFont="1" applyFill="1" applyAlignment="1">
      <alignment horizontal="right"/>
    </xf>
    <xf numFmtId="41" fontId="11" fillId="0" borderId="0" xfId="13" applyNumberFormat="1" applyFont="1" applyFill="1" applyAlignment="1">
      <alignment horizontal="center"/>
    </xf>
    <xf numFmtId="170" fontId="11" fillId="0" borderId="0" xfId="13" applyNumberFormat="1" applyFont="1" applyFill="1"/>
    <xf numFmtId="0" fontId="14" fillId="0" borderId="0" xfId="14" quotePrefix="1" applyFont="1" applyFill="1" applyAlignment="1">
      <alignment horizontal="center"/>
    </xf>
    <xf numFmtId="38" fontId="11" fillId="0" borderId="0" xfId="14" applyNumberFormat="1" applyFont="1" applyFill="1" applyAlignment="1">
      <alignment horizontal="right"/>
    </xf>
    <xf numFmtId="41" fontId="11" fillId="0" borderId="0" xfId="12" applyNumberFormat="1" applyFont="1" applyFill="1"/>
    <xf numFmtId="3" fontId="11" fillId="0" borderId="0" xfId="1" applyNumberFormat="1" applyFont="1" applyFill="1" applyBorder="1" applyAlignment="1">
      <alignment horizontal="center"/>
    </xf>
    <xf numFmtId="41" fontId="11" fillId="0" borderId="3" xfId="12" applyNumberFormat="1" applyFont="1" applyFill="1" applyBorder="1"/>
    <xf numFmtId="165" fontId="11" fillId="0" borderId="0" xfId="14" applyNumberFormat="1" applyFont="1" applyFill="1" applyAlignment="1">
      <alignment horizontal="center"/>
    </xf>
    <xf numFmtId="41" fontId="11" fillId="0" borderId="6" xfId="14" applyNumberFormat="1" applyFont="1" applyFill="1" applyBorder="1"/>
    <xf numFmtId="170" fontId="11" fillId="0" borderId="0" xfId="1" applyNumberFormat="1" applyFont="1" applyFill="1" applyBorder="1" applyAlignment="1">
      <alignment horizontal="center"/>
    </xf>
    <xf numFmtId="170" fontId="11" fillId="0" borderId="0" xfId="14" applyNumberFormat="1" applyFont="1" applyFill="1" applyAlignment="1">
      <alignment horizontal="center"/>
    </xf>
    <xf numFmtId="49" fontId="10" fillId="0" borderId="0" xfId="0" applyNumberFormat="1" applyFont="1" applyFill="1"/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right"/>
    </xf>
    <xf numFmtId="41" fontId="22" fillId="0" borderId="0" xfId="12" applyNumberFormat="1" applyFont="1" applyFill="1"/>
    <xf numFmtId="41" fontId="11" fillId="0" borderId="0" xfId="1" applyNumberFormat="1" applyFont="1" applyFill="1" applyBorder="1" applyAlignment="1"/>
    <xf numFmtId="41" fontId="22" fillId="0" borderId="3" xfId="12" applyNumberFormat="1" applyFont="1" applyFill="1" applyBorder="1"/>
    <xf numFmtId="41" fontId="11" fillId="0" borderId="3" xfId="1" applyNumberFormat="1" applyFont="1" applyFill="1" applyBorder="1" applyAlignment="1">
      <alignment horizontal="right"/>
    </xf>
    <xf numFmtId="41" fontId="11" fillId="0" borderId="0" xfId="14" applyNumberFormat="1" applyFont="1" applyFill="1" applyBorder="1" applyAlignment="1">
      <alignment horizontal="center"/>
    </xf>
    <xf numFmtId="41" fontId="11" fillId="0" borderId="0" xfId="12" applyNumberFormat="1" applyFont="1" applyFill="1" applyBorder="1"/>
    <xf numFmtId="37" fontId="11" fillId="0" borderId="0" xfId="14" applyNumberFormat="1" applyFont="1" applyFill="1" applyBorder="1" applyAlignment="1">
      <alignment horizontal="right"/>
    </xf>
    <xf numFmtId="37" fontId="11" fillId="0" borderId="0" xfId="14" applyNumberFormat="1" applyFont="1" applyFill="1" applyBorder="1"/>
    <xf numFmtId="41" fontId="11" fillId="0" borderId="5" xfId="1" applyNumberFormat="1" applyFont="1" applyFill="1" applyBorder="1" applyAlignment="1">
      <alignment horizontal="right"/>
    </xf>
    <xf numFmtId="49" fontId="9" fillId="0" borderId="0" xfId="0" applyNumberFormat="1" applyFont="1" applyFill="1"/>
    <xf numFmtId="170" fontId="11" fillId="0" borderId="0" xfId="0" quotePrefix="1" applyNumberFormat="1" applyFont="1" applyFill="1" applyAlignment="1">
      <alignment horizontal="left"/>
    </xf>
    <xf numFmtId="49" fontId="11" fillId="0" borderId="0" xfId="0" applyNumberFormat="1" applyFont="1" applyFill="1"/>
    <xf numFmtId="41" fontId="11" fillId="0" borderId="5" xfId="0" applyNumberFormat="1" applyFont="1" applyFill="1" applyBorder="1"/>
    <xf numFmtId="41" fontId="11" fillId="0" borderId="4" xfId="0" applyNumberFormat="1" applyFont="1" applyFill="1" applyBorder="1"/>
    <xf numFmtId="3" fontId="11" fillId="0" borderId="0" xfId="1" applyNumberFormat="1" applyFont="1" applyFill="1" applyBorder="1" applyAlignment="1"/>
    <xf numFmtId="37" fontId="9" fillId="0" borderId="0" xfId="0" applyNumberFormat="1" applyFont="1" applyFill="1"/>
    <xf numFmtId="0" fontId="10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1" fontId="23" fillId="0" borderId="0" xfId="0" applyNumberFormat="1" applyFont="1" applyFill="1" applyAlignment="1">
      <alignment horizontal="center"/>
    </xf>
    <xf numFmtId="43" fontId="11" fillId="0" borderId="5" xfId="0" applyNumberFormat="1" applyFont="1" applyFill="1" applyBorder="1"/>
    <xf numFmtId="43" fontId="11" fillId="0" borderId="0" xfId="0" applyNumberFormat="1" applyFont="1" applyFill="1"/>
    <xf numFmtId="41" fontId="11" fillId="0" borderId="5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" fontId="10" fillId="0" borderId="0" xfId="1" applyNumberFormat="1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41" fontId="11" fillId="0" borderId="0" xfId="14" applyNumberFormat="1" applyFont="1"/>
    <xf numFmtId="41" fontId="11" fillId="0" borderId="0" xfId="12" applyNumberFormat="1" applyFont="1"/>
    <xf numFmtId="41" fontId="11" fillId="0" borderId="0" xfId="14" applyNumberFormat="1" applyFont="1" applyAlignment="1">
      <alignment horizontal="center"/>
    </xf>
    <xf numFmtId="41" fontId="11" fillId="0" borderId="0" xfId="11" applyNumberFormat="1" applyFont="1"/>
    <xf numFmtId="41" fontId="16" fillId="0" borderId="0" xfId="0" applyNumberFormat="1" applyFont="1" applyAlignment="1">
      <alignment horizontal="right"/>
    </xf>
    <xf numFmtId="41" fontId="11" fillId="0" borderId="3" xfId="11" applyNumberFormat="1" applyFont="1" applyBorder="1"/>
    <xf numFmtId="37" fontId="16" fillId="0" borderId="0" xfId="14" applyNumberFormat="1" applyFont="1" applyAlignment="1">
      <alignment horizontal="right"/>
    </xf>
    <xf numFmtId="41" fontId="11" fillId="0" borderId="0" xfId="11" applyNumberFormat="1" applyFont="1" applyFill="1" applyAlignment="1">
      <alignment horizontal="right"/>
    </xf>
    <xf numFmtId="41" fontId="16" fillId="0" borderId="0" xfId="12" applyNumberFormat="1" applyFont="1" applyAlignment="1">
      <alignment horizontal="right"/>
    </xf>
    <xf numFmtId="41" fontId="16" fillId="0" borderId="3" xfId="0" applyNumberFormat="1" applyFont="1" applyBorder="1" applyAlignment="1">
      <alignment horizontal="right"/>
    </xf>
    <xf numFmtId="0" fontId="24" fillId="0" borderId="0" xfId="0" applyFont="1" applyFill="1" applyAlignment="1">
      <alignment horizontal="left"/>
    </xf>
    <xf numFmtId="170" fontId="24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/>
    </xf>
    <xf numFmtId="170" fontId="24" fillId="0" borderId="0" xfId="0" applyNumberFormat="1" applyFont="1" applyFill="1"/>
    <xf numFmtId="41" fontId="24" fillId="0" borderId="0" xfId="0" applyNumberFormat="1" applyFont="1" applyFill="1" applyAlignment="1">
      <alignment horizontal="center"/>
    </xf>
    <xf numFmtId="43" fontId="24" fillId="0" borderId="0" xfId="0" applyNumberFormat="1" applyFont="1" applyFill="1"/>
    <xf numFmtId="43" fontId="24" fillId="0" borderId="0" xfId="0" applyNumberFormat="1" applyFont="1" applyFill="1" applyAlignment="1">
      <alignment horizontal="right"/>
    </xf>
    <xf numFmtId="37" fontId="11" fillId="0" borderId="10" xfId="14" applyNumberFormat="1" applyFont="1" applyFill="1" applyBorder="1" applyAlignment="1">
      <alignment horizontal="center"/>
    </xf>
    <xf numFmtId="37" fontId="11" fillId="0" borderId="3" xfId="14" applyNumberFormat="1" applyFont="1" applyFill="1" applyBorder="1" applyAlignment="1">
      <alignment horizontal="center"/>
    </xf>
    <xf numFmtId="37" fontId="11" fillId="0" borderId="0" xfId="14" applyNumberFormat="1" applyFont="1" applyFill="1" applyAlignment="1">
      <alignment horizontal="left" vertical="center"/>
    </xf>
    <xf numFmtId="0" fontId="11" fillId="0" borderId="3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170" fontId="11" fillId="0" borderId="6" xfId="0" applyNumberFormat="1" applyFont="1" applyFill="1" applyBorder="1" applyAlignment="1">
      <alignment horizontal="center"/>
    </xf>
    <xf numFmtId="170" fontId="11" fillId="0" borderId="3" xfId="0" applyNumberFormat="1" applyFont="1" applyFill="1" applyBorder="1" applyAlignment="1">
      <alignment horizontal="center"/>
    </xf>
    <xf numFmtId="37" fontId="16" fillId="0" borderId="3" xfId="14" applyNumberFormat="1" applyFont="1" applyFill="1" applyBorder="1" applyAlignment="1">
      <alignment horizontal="center"/>
    </xf>
  </cellXfs>
  <cellStyles count="20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7"/>
  <sheetViews>
    <sheetView showGridLines="0" tabSelected="1" view="pageBreakPreview" zoomScale="115" zoomScaleNormal="70" zoomScaleSheetLayoutView="115" workbookViewId="0"/>
  </sheetViews>
  <sheetFormatPr defaultColWidth="10.7109375" defaultRowHeight="21" customHeight="1"/>
  <cols>
    <col min="1" max="1" width="29.140625" style="5" customWidth="1"/>
    <col min="2" max="2" width="7.7109375" style="2" customWidth="1"/>
    <col min="3" max="3" width="1.7109375" style="2" customWidth="1"/>
    <col min="4" max="4" width="5.5703125" style="10" customWidth="1"/>
    <col min="5" max="5" width="1.7109375" style="5" customWidth="1"/>
    <col min="6" max="6" width="14.42578125" style="10" customWidth="1"/>
    <col min="7" max="7" width="1.7109375" style="10" customWidth="1"/>
    <col min="8" max="8" width="14.42578125" style="10" customWidth="1"/>
    <col min="9" max="9" width="1.7109375" style="5" customWidth="1"/>
    <col min="10" max="10" width="14.42578125" style="10" customWidth="1"/>
    <col min="11" max="11" width="1.7109375" style="5" customWidth="1"/>
    <col min="12" max="12" width="14.42578125" style="10" customWidth="1"/>
    <col min="13" max="13" width="0.42578125" style="5" customWidth="1"/>
    <col min="14" max="14" width="13.7109375" style="5" customWidth="1"/>
    <col min="15" max="16384" width="10.7109375" style="5"/>
  </cols>
  <sheetData>
    <row r="1" spans="1:13" ht="21" customHeight="1">
      <c r="A1" s="1" t="s">
        <v>91</v>
      </c>
      <c r="D1" s="3"/>
      <c r="E1" s="4"/>
      <c r="F1" s="3"/>
      <c r="G1" s="3"/>
      <c r="H1" s="3"/>
      <c r="I1" s="4"/>
      <c r="J1" s="3"/>
      <c r="K1" s="4"/>
      <c r="L1" s="3"/>
    </row>
    <row r="2" spans="1:13" ht="21" customHeight="1">
      <c r="A2" s="1" t="s">
        <v>78</v>
      </c>
      <c r="D2" s="3"/>
      <c r="E2" s="4"/>
      <c r="F2" s="3"/>
      <c r="G2" s="3"/>
      <c r="H2" s="3"/>
      <c r="I2" s="4"/>
      <c r="J2" s="3"/>
      <c r="K2" s="4"/>
      <c r="L2" s="3"/>
    </row>
    <row r="3" spans="1:13" ht="21" customHeight="1">
      <c r="A3" s="1" t="s">
        <v>190</v>
      </c>
      <c r="D3" s="3"/>
      <c r="E3" s="4"/>
      <c r="F3" s="4"/>
      <c r="G3" s="3"/>
      <c r="H3" s="3"/>
      <c r="I3" s="4"/>
      <c r="J3" s="3"/>
      <c r="K3" s="4"/>
      <c r="L3" s="3"/>
    </row>
    <row r="4" spans="1:13" ht="21" customHeight="1">
      <c r="A4" s="6"/>
      <c r="B4" s="7"/>
      <c r="C4" s="7"/>
      <c r="D4" s="8"/>
      <c r="E4" s="9"/>
      <c r="F4" s="8"/>
      <c r="G4" s="8"/>
      <c r="H4" s="8"/>
      <c r="I4" s="9"/>
      <c r="L4" s="11" t="s">
        <v>206</v>
      </c>
      <c r="M4" s="12"/>
    </row>
    <row r="5" spans="1:13" ht="21" customHeight="1">
      <c r="F5" s="205" t="s">
        <v>0</v>
      </c>
      <c r="G5" s="205"/>
      <c r="H5" s="205"/>
      <c r="J5" s="205" t="s">
        <v>1</v>
      </c>
      <c r="K5" s="205"/>
      <c r="L5" s="205"/>
    </row>
    <row r="6" spans="1:13" s="14" customFormat="1" ht="21" customHeight="1">
      <c r="A6" s="13"/>
      <c r="C6" s="15"/>
      <c r="D6" s="16" t="s">
        <v>2</v>
      </c>
      <c r="F6" s="17">
        <v>2023</v>
      </c>
      <c r="G6" s="18"/>
      <c r="H6" s="17">
        <v>2022</v>
      </c>
      <c r="I6" s="18"/>
      <c r="J6" s="17">
        <v>2023</v>
      </c>
      <c r="K6" s="18"/>
      <c r="L6" s="17">
        <v>2022</v>
      </c>
    </row>
    <row r="7" spans="1:13" ht="21" customHeight="1">
      <c r="A7" s="19" t="s">
        <v>3</v>
      </c>
      <c r="B7" s="20"/>
      <c r="C7" s="21"/>
      <c r="D7" s="21"/>
      <c r="F7" s="22"/>
      <c r="G7" s="23"/>
      <c r="H7" s="22"/>
      <c r="I7" s="24"/>
      <c r="J7" s="22"/>
      <c r="K7" s="23"/>
      <c r="L7" s="22"/>
    </row>
    <row r="8" spans="1:13" ht="21" customHeight="1">
      <c r="A8" s="25" t="s">
        <v>4</v>
      </c>
      <c r="B8" s="5"/>
      <c r="D8" s="2"/>
      <c r="F8" s="26"/>
      <c r="G8" s="26"/>
      <c r="H8" s="26"/>
      <c r="I8" s="26"/>
      <c r="J8" s="26"/>
      <c r="K8" s="26"/>
      <c r="L8" s="26"/>
    </row>
    <row r="9" spans="1:13" ht="21" customHeight="1">
      <c r="A9" s="27" t="s">
        <v>5</v>
      </c>
      <c r="B9" s="28"/>
      <c r="D9" s="2">
        <v>7</v>
      </c>
      <c r="F9" s="29">
        <v>3103176343</v>
      </c>
      <c r="G9" s="29"/>
      <c r="H9" s="30">
        <v>1833881518</v>
      </c>
      <c r="I9" s="29"/>
      <c r="J9" s="29">
        <v>2850681459</v>
      </c>
      <c r="K9" s="29"/>
      <c r="L9" s="30">
        <v>1598390179</v>
      </c>
      <c r="M9" s="29"/>
    </row>
    <row r="10" spans="1:13" ht="21" customHeight="1">
      <c r="A10" s="31" t="s">
        <v>151</v>
      </c>
      <c r="B10" s="20"/>
      <c r="D10" s="2" t="s">
        <v>203</v>
      </c>
      <c r="F10" s="29">
        <v>5900254583</v>
      </c>
      <c r="G10" s="29"/>
      <c r="H10" s="30">
        <v>4934979001</v>
      </c>
      <c r="I10" s="32"/>
      <c r="J10" s="30">
        <v>5842601389</v>
      </c>
      <c r="K10" s="29"/>
      <c r="L10" s="30">
        <v>4849600166</v>
      </c>
      <c r="M10" s="29"/>
    </row>
    <row r="11" spans="1:13" ht="21" customHeight="1">
      <c r="A11" s="31" t="s">
        <v>7</v>
      </c>
      <c r="B11" s="20"/>
      <c r="D11" s="2">
        <v>9</v>
      </c>
      <c r="F11" s="29">
        <v>396835764</v>
      </c>
      <c r="G11" s="29"/>
      <c r="H11" s="30">
        <v>371388845</v>
      </c>
      <c r="I11" s="30"/>
      <c r="J11" s="30">
        <v>396835764</v>
      </c>
      <c r="K11" s="32"/>
      <c r="L11" s="30">
        <v>371356959</v>
      </c>
      <c r="M11" s="29"/>
    </row>
    <row r="12" spans="1:13" ht="21" customHeight="1">
      <c r="A12" s="31" t="s">
        <v>8</v>
      </c>
      <c r="B12" s="20"/>
      <c r="D12" s="2"/>
      <c r="F12" s="29">
        <v>986528</v>
      </c>
      <c r="G12" s="29"/>
      <c r="H12" s="29">
        <v>741617</v>
      </c>
      <c r="I12" s="29"/>
      <c r="J12" s="29">
        <v>0</v>
      </c>
      <c r="K12" s="29"/>
      <c r="L12" s="29">
        <v>0</v>
      </c>
      <c r="M12" s="29"/>
    </row>
    <row r="13" spans="1:13" ht="21" customHeight="1">
      <c r="A13" s="31" t="s">
        <v>207</v>
      </c>
      <c r="B13" s="20"/>
      <c r="D13" s="2">
        <v>6</v>
      </c>
      <c r="F13" s="26">
        <v>1583170894</v>
      </c>
      <c r="G13" s="29"/>
      <c r="H13" s="26">
        <v>1840515872</v>
      </c>
      <c r="I13" s="26"/>
      <c r="J13" s="26">
        <v>1583170894</v>
      </c>
      <c r="K13" s="26"/>
      <c r="L13" s="26">
        <v>1840515872</v>
      </c>
      <c r="M13" s="29"/>
    </row>
    <row r="14" spans="1:13" ht="21" customHeight="1">
      <c r="A14" s="31" t="s">
        <v>9</v>
      </c>
      <c r="B14" s="20"/>
      <c r="D14" s="2" t="s">
        <v>204</v>
      </c>
      <c r="F14" s="29">
        <v>0</v>
      </c>
      <c r="G14" s="29"/>
      <c r="H14" s="26">
        <v>751000000</v>
      </c>
      <c r="I14" s="26"/>
      <c r="J14" s="26">
        <v>0</v>
      </c>
      <c r="K14" s="26"/>
      <c r="L14" s="26">
        <v>745000000</v>
      </c>
      <c r="M14" s="29"/>
    </row>
    <row r="15" spans="1:13" ht="21" customHeight="1">
      <c r="A15" s="31" t="s">
        <v>132</v>
      </c>
      <c r="B15" s="20"/>
      <c r="D15" s="2">
        <v>13</v>
      </c>
      <c r="F15" s="29">
        <v>503550000</v>
      </c>
      <c r="G15" s="29"/>
      <c r="H15" s="29">
        <v>0</v>
      </c>
      <c r="I15" s="29"/>
      <c r="J15" s="29">
        <v>503550000</v>
      </c>
      <c r="K15" s="29"/>
      <c r="L15" s="29">
        <v>0</v>
      </c>
      <c r="M15" s="29"/>
    </row>
    <row r="16" spans="1:13" ht="21" customHeight="1">
      <c r="A16" s="31" t="s">
        <v>10</v>
      </c>
      <c r="B16" s="20"/>
      <c r="D16" s="2">
        <v>11</v>
      </c>
      <c r="F16" s="29">
        <v>914433387</v>
      </c>
      <c r="G16" s="29"/>
      <c r="H16" s="26">
        <v>1083831600</v>
      </c>
      <c r="I16" s="26"/>
      <c r="J16" s="26">
        <v>788386283</v>
      </c>
      <c r="K16" s="26"/>
      <c r="L16" s="26">
        <v>968575369</v>
      </c>
      <c r="M16" s="29"/>
    </row>
    <row r="17" spans="1:13" ht="21" customHeight="1">
      <c r="A17" s="31" t="s">
        <v>6</v>
      </c>
      <c r="B17" s="20"/>
      <c r="D17" s="2">
        <v>12</v>
      </c>
      <c r="F17" s="29">
        <v>1708699882</v>
      </c>
      <c r="G17" s="29"/>
      <c r="H17" s="26">
        <v>1734010323</v>
      </c>
      <c r="I17" s="26"/>
      <c r="J17" s="26">
        <v>958667043</v>
      </c>
      <c r="K17" s="26"/>
      <c r="L17" s="26">
        <v>1092768705</v>
      </c>
      <c r="M17" s="29"/>
    </row>
    <row r="18" spans="1:13" ht="21" customHeight="1">
      <c r="A18" s="31" t="s">
        <v>11</v>
      </c>
      <c r="B18" s="20"/>
      <c r="D18" s="2"/>
      <c r="F18" s="29">
        <v>20957108</v>
      </c>
      <c r="G18" s="29"/>
      <c r="H18" s="26">
        <v>6966876</v>
      </c>
      <c r="I18" s="26"/>
      <c r="J18" s="26">
        <v>20956027</v>
      </c>
      <c r="K18" s="26"/>
      <c r="L18" s="26">
        <v>6965939</v>
      </c>
      <c r="M18" s="29"/>
    </row>
    <row r="19" spans="1:13" ht="21" customHeight="1">
      <c r="A19" s="31" t="s">
        <v>208</v>
      </c>
      <c r="B19" s="20"/>
      <c r="D19" s="2"/>
      <c r="F19" s="29">
        <v>148880</v>
      </c>
      <c r="G19" s="29"/>
      <c r="H19" s="26">
        <v>148880</v>
      </c>
      <c r="I19" s="26"/>
      <c r="J19" s="26">
        <v>0</v>
      </c>
      <c r="K19" s="26"/>
      <c r="L19" s="26">
        <v>0</v>
      </c>
      <c r="M19" s="29"/>
    </row>
    <row r="20" spans="1:13" ht="21" customHeight="1">
      <c r="A20" s="25" t="s">
        <v>12</v>
      </c>
      <c r="B20" s="20"/>
      <c r="D20" s="2"/>
      <c r="F20" s="33">
        <f>SUM(F7:F19)</f>
        <v>14132213369</v>
      </c>
      <c r="G20" s="29"/>
      <c r="H20" s="33">
        <f>SUM(H7:H19)</f>
        <v>12557464532</v>
      </c>
      <c r="I20" s="29"/>
      <c r="J20" s="33">
        <f>SUM(J7:J19)</f>
        <v>12944848859</v>
      </c>
      <c r="K20" s="29"/>
      <c r="L20" s="33">
        <f>SUM(L7:L19)</f>
        <v>11473173189</v>
      </c>
      <c r="M20" s="29"/>
    </row>
    <row r="21" spans="1:13" ht="21" customHeight="1">
      <c r="A21" s="34" t="s">
        <v>13</v>
      </c>
      <c r="B21" s="20"/>
      <c r="D21" s="2"/>
      <c r="F21" s="26"/>
      <c r="G21" s="26"/>
      <c r="H21" s="26"/>
      <c r="I21" s="26"/>
      <c r="J21" s="26"/>
      <c r="K21" s="26"/>
      <c r="L21" s="26"/>
      <c r="M21" s="29"/>
    </row>
    <row r="22" spans="1:13" ht="21" customHeight="1">
      <c r="A22" s="5" t="s">
        <v>168</v>
      </c>
      <c r="B22" s="5"/>
      <c r="C22" s="21"/>
      <c r="D22" s="2"/>
      <c r="F22" s="35">
        <v>1575784</v>
      </c>
      <c r="G22" s="36"/>
      <c r="H22" s="26">
        <v>1784944</v>
      </c>
      <c r="I22" s="26"/>
      <c r="J22" s="26">
        <v>0</v>
      </c>
      <c r="K22" s="26"/>
      <c r="L22" s="26">
        <v>0</v>
      </c>
    </row>
    <row r="23" spans="1:13" ht="21" customHeight="1">
      <c r="A23" s="31" t="s">
        <v>14</v>
      </c>
      <c r="B23" s="20"/>
      <c r="D23" s="2"/>
      <c r="F23" s="29">
        <v>4704202</v>
      </c>
      <c r="G23" s="35"/>
      <c r="H23" s="26">
        <v>4634086</v>
      </c>
      <c r="I23" s="26"/>
      <c r="J23" s="26">
        <v>0</v>
      </c>
      <c r="K23" s="26"/>
      <c r="L23" s="26">
        <v>0</v>
      </c>
      <c r="M23" s="29"/>
    </row>
    <row r="24" spans="1:13" ht="21" customHeight="1">
      <c r="A24" s="5" t="s">
        <v>133</v>
      </c>
      <c r="B24" s="5"/>
      <c r="C24" s="21"/>
      <c r="D24" s="2">
        <v>13</v>
      </c>
      <c r="F24" s="35">
        <v>179095968</v>
      </c>
      <c r="G24" s="36"/>
      <c r="H24" s="26">
        <v>681050000</v>
      </c>
      <c r="I24" s="26"/>
      <c r="J24" s="26">
        <v>177500000</v>
      </c>
      <c r="K24" s="26"/>
      <c r="L24" s="26">
        <v>681050000</v>
      </c>
    </row>
    <row r="25" spans="1:13" ht="21" customHeight="1">
      <c r="A25" s="31" t="s">
        <v>15</v>
      </c>
      <c r="B25" s="20"/>
      <c r="C25" s="20"/>
      <c r="D25" s="2">
        <v>14</v>
      </c>
      <c r="F25" s="35">
        <v>15155821789</v>
      </c>
      <c r="G25" s="35"/>
      <c r="H25" s="26">
        <v>14930693025</v>
      </c>
      <c r="I25" s="26"/>
      <c r="J25" s="26">
        <v>15082787120</v>
      </c>
      <c r="K25" s="26"/>
      <c r="L25" s="26">
        <v>14917640425</v>
      </c>
      <c r="M25" s="29"/>
    </row>
    <row r="26" spans="1:13" ht="21" customHeight="1">
      <c r="A26" s="31" t="s">
        <v>16</v>
      </c>
      <c r="B26" s="28"/>
      <c r="D26" s="2">
        <v>15</v>
      </c>
      <c r="F26" s="35">
        <v>1609811609</v>
      </c>
      <c r="G26" s="35"/>
      <c r="H26" s="26">
        <v>1171428933</v>
      </c>
      <c r="I26" s="26"/>
      <c r="J26" s="26">
        <v>1399572961</v>
      </c>
      <c r="K26" s="26"/>
      <c r="L26" s="26">
        <v>865939223</v>
      </c>
      <c r="M26" s="29"/>
    </row>
    <row r="27" spans="1:13" ht="21" customHeight="1">
      <c r="A27" s="37" t="s">
        <v>77</v>
      </c>
      <c r="B27" s="20"/>
      <c r="C27" s="20"/>
      <c r="D27" s="2">
        <v>16</v>
      </c>
      <c r="F27" s="35">
        <v>0</v>
      </c>
      <c r="G27" s="35"/>
      <c r="H27" s="26">
        <v>0</v>
      </c>
      <c r="I27" s="26"/>
      <c r="J27" s="26">
        <v>1788444570</v>
      </c>
      <c r="K27" s="26"/>
      <c r="L27" s="26">
        <v>1679500847</v>
      </c>
      <c r="M27" s="29"/>
    </row>
    <row r="28" spans="1:13" ht="21" customHeight="1">
      <c r="A28" s="31" t="s">
        <v>17</v>
      </c>
      <c r="B28" s="5"/>
      <c r="D28" s="2">
        <v>17</v>
      </c>
      <c r="F28" s="29">
        <v>4262344258</v>
      </c>
      <c r="G28" s="35"/>
      <c r="H28" s="26">
        <v>3541593620</v>
      </c>
      <c r="I28" s="26"/>
      <c r="J28" s="26">
        <v>3318860907</v>
      </c>
      <c r="K28" s="26"/>
      <c r="L28" s="26">
        <v>2588891521</v>
      </c>
      <c r="M28" s="29"/>
    </row>
    <row r="29" spans="1:13" ht="21" customHeight="1">
      <c r="A29" s="31" t="s">
        <v>18</v>
      </c>
      <c r="B29" s="5"/>
      <c r="D29" s="2">
        <v>18</v>
      </c>
      <c r="F29" s="29">
        <v>2286347268</v>
      </c>
      <c r="G29" s="29"/>
      <c r="H29" s="26">
        <v>2271181492</v>
      </c>
      <c r="I29" s="26"/>
      <c r="J29" s="26">
        <v>1673258720</v>
      </c>
      <c r="K29" s="26"/>
      <c r="L29" s="26">
        <v>1668193753</v>
      </c>
      <c r="M29" s="29"/>
    </row>
    <row r="30" spans="1:13" ht="21" customHeight="1">
      <c r="A30" s="31" t="s">
        <v>19</v>
      </c>
      <c r="B30" s="5"/>
      <c r="D30" s="38">
        <v>23.1</v>
      </c>
      <c r="F30" s="29">
        <v>0</v>
      </c>
      <c r="G30" s="29"/>
      <c r="H30" s="26">
        <v>0</v>
      </c>
      <c r="I30" s="26"/>
      <c r="J30" s="26">
        <v>38435307</v>
      </c>
      <c r="K30" s="26"/>
      <c r="L30" s="26">
        <v>54637480</v>
      </c>
      <c r="M30" s="29"/>
    </row>
    <row r="31" spans="1:13" ht="21" customHeight="1">
      <c r="A31" s="39" t="s">
        <v>20</v>
      </c>
      <c r="B31" s="5"/>
      <c r="D31" s="2"/>
      <c r="F31" s="29">
        <v>19223354</v>
      </c>
      <c r="G31" s="29"/>
      <c r="H31" s="26">
        <v>19223354</v>
      </c>
      <c r="I31" s="26"/>
      <c r="J31" s="26">
        <v>0</v>
      </c>
      <c r="K31" s="26"/>
      <c r="L31" s="26">
        <v>0</v>
      </c>
      <c r="M31" s="29"/>
    </row>
    <row r="32" spans="1:13" ht="21" customHeight="1">
      <c r="A32" s="31" t="s">
        <v>209</v>
      </c>
      <c r="B32" s="5"/>
      <c r="D32" s="2">
        <v>19</v>
      </c>
      <c r="F32" s="29">
        <v>21480431</v>
      </c>
      <c r="G32" s="29"/>
      <c r="H32" s="26">
        <v>15987609</v>
      </c>
      <c r="I32" s="26"/>
      <c r="J32" s="26">
        <v>13790921</v>
      </c>
      <c r="K32" s="26"/>
      <c r="L32" s="26">
        <v>11231644</v>
      </c>
      <c r="M32" s="29"/>
    </row>
    <row r="33" spans="1:13" ht="21" customHeight="1">
      <c r="A33" s="39" t="s">
        <v>21</v>
      </c>
      <c r="B33" s="5"/>
      <c r="D33" s="2">
        <v>29</v>
      </c>
      <c r="F33" s="35">
        <v>23750411</v>
      </c>
      <c r="G33" s="29"/>
      <c r="H33" s="26">
        <v>25090965</v>
      </c>
      <c r="I33" s="26"/>
      <c r="J33" s="26">
        <v>0</v>
      </c>
      <c r="K33" s="26"/>
      <c r="L33" s="26">
        <v>0</v>
      </c>
      <c r="M33" s="29"/>
    </row>
    <row r="34" spans="1:13" ht="21" customHeight="1">
      <c r="A34" s="39" t="s">
        <v>22</v>
      </c>
      <c r="B34" s="5"/>
      <c r="D34" s="2">
        <v>20</v>
      </c>
      <c r="F34" s="40">
        <v>139074924</v>
      </c>
      <c r="G34" s="29"/>
      <c r="H34" s="41">
        <v>91944397</v>
      </c>
      <c r="I34" s="26"/>
      <c r="J34" s="41">
        <v>133347512</v>
      </c>
      <c r="K34" s="26"/>
      <c r="L34" s="41">
        <v>85399413</v>
      </c>
      <c r="M34" s="29"/>
    </row>
    <row r="35" spans="1:13" ht="21" customHeight="1">
      <c r="A35" s="25" t="s">
        <v>23</v>
      </c>
      <c r="B35" s="5"/>
      <c r="F35" s="40">
        <f>SUM(F22:F34)</f>
        <v>23703229998</v>
      </c>
      <c r="G35" s="29"/>
      <c r="H35" s="40">
        <f>SUM(H22:H34)</f>
        <v>22754612425</v>
      </c>
      <c r="I35" s="29"/>
      <c r="J35" s="40">
        <f>SUM(J22:J34)</f>
        <v>23625998018</v>
      </c>
      <c r="K35" s="29"/>
      <c r="L35" s="40">
        <f>SUM(L22:L34)</f>
        <v>22552484306</v>
      </c>
    </row>
    <row r="36" spans="1:13" ht="21" customHeight="1" thickBot="1">
      <c r="A36" s="25" t="s">
        <v>24</v>
      </c>
      <c r="B36" s="5"/>
      <c r="F36" s="42">
        <f>SUM(F20,F35)</f>
        <v>37835443367</v>
      </c>
      <c r="G36" s="29"/>
      <c r="H36" s="42">
        <f>SUM(H20,H35)</f>
        <v>35312076957</v>
      </c>
      <c r="I36" s="29"/>
      <c r="J36" s="42">
        <f>SUM(J20,J35)</f>
        <v>36570846877</v>
      </c>
      <c r="K36" s="29"/>
      <c r="L36" s="42">
        <f>SUM(L20,L35)</f>
        <v>34025657495</v>
      </c>
      <c r="M36" s="29"/>
    </row>
    <row r="37" spans="1:13" ht="21" customHeight="1" thickTop="1">
      <c r="B37" s="5"/>
      <c r="E37" s="39"/>
      <c r="I37" s="39"/>
      <c r="K37" s="39"/>
    </row>
    <row r="38" spans="1:13" ht="21" customHeight="1">
      <c r="A38" s="5" t="s">
        <v>210</v>
      </c>
      <c r="B38" s="5"/>
    </row>
    <row r="39" spans="1:13" ht="21" customHeight="1">
      <c r="A39" s="1" t="s">
        <v>91</v>
      </c>
      <c r="B39" s="43"/>
      <c r="C39" s="44"/>
      <c r="D39" s="45"/>
      <c r="E39" s="43"/>
      <c r="F39" s="45"/>
      <c r="G39" s="45"/>
      <c r="H39" s="45"/>
      <c r="I39" s="43"/>
      <c r="J39" s="45"/>
      <c r="K39" s="43"/>
      <c r="L39" s="45"/>
    </row>
    <row r="40" spans="1:13" ht="21" customHeight="1">
      <c r="A40" s="1" t="s">
        <v>79</v>
      </c>
      <c r="B40" s="43"/>
      <c r="C40" s="44"/>
      <c r="D40" s="45"/>
      <c r="E40" s="43"/>
      <c r="F40" s="45"/>
      <c r="G40" s="45"/>
      <c r="H40" s="45"/>
      <c r="I40" s="43"/>
      <c r="J40" s="45"/>
      <c r="K40" s="43"/>
      <c r="L40" s="45"/>
    </row>
    <row r="41" spans="1:13" ht="21" customHeight="1">
      <c r="A41" s="1" t="s">
        <v>190</v>
      </c>
      <c r="D41" s="3"/>
      <c r="E41" s="4"/>
      <c r="F41" s="4"/>
      <c r="G41" s="3"/>
      <c r="H41" s="3"/>
      <c r="I41" s="4"/>
      <c r="J41" s="3"/>
      <c r="K41" s="4"/>
      <c r="L41" s="3"/>
    </row>
    <row r="42" spans="1:13" ht="21" customHeight="1">
      <c r="A42" s="6"/>
      <c r="B42" s="7"/>
      <c r="C42" s="7"/>
      <c r="D42" s="8"/>
      <c r="E42" s="9"/>
      <c r="F42" s="8"/>
      <c r="G42" s="8"/>
      <c r="H42" s="8"/>
      <c r="I42" s="9"/>
      <c r="L42" s="11" t="s">
        <v>206</v>
      </c>
      <c r="M42" s="12"/>
    </row>
    <row r="43" spans="1:13" ht="21" customHeight="1">
      <c r="F43" s="205" t="s">
        <v>0</v>
      </c>
      <c r="G43" s="205"/>
      <c r="H43" s="205"/>
      <c r="J43" s="205" t="s">
        <v>1</v>
      </c>
      <c r="K43" s="205"/>
      <c r="L43" s="205"/>
    </row>
    <row r="44" spans="1:13" s="14" customFormat="1" ht="21" customHeight="1">
      <c r="A44" s="13"/>
      <c r="C44" s="15"/>
      <c r="D44" s="16" t="s">
        <v>2</v>
      </c>
      <c r="F44" s="17">
        <v>2023</v>
      </c>
      <c r="G44" s="18"/>
      <c r="H44" s="17">
        <v>2022</v>
      </c>
      <c r="I44" s="18"/>
      <c r="J44" s="17">
        <v>2023</v>
      </c>
      <c r="K44" s="18"/>
      <c r="L44" s="17">
        <v>2022</v>
      </c>
    </row>
    <row r="45" spans="1:13" ht="21" customHeight="1">
      <c r="A45" s="25" t="s">
        <v>25</v>
      </c>
      <c r="B45" s="5"/>
    </row>
    <row r="46" spans="1:13" ht="21" customHeight="1">
      <c r="A46" s="25" t="s">
        <v>26</v>
      </c>
      <c r="B46" s="5"/>
    </row>
    <row r="47" spans="1:13" ht="21" customHeight="1">
      <c r="A47" s="46" t="s">
        <v>211</v>
      </c>
      <c r="B47" s="5"/>
      <c r="D47" s="2">
        <v>21</v>
      </c>
      <c r="F47" s="5">
        <v>27169000</v>
      </c>
      <c r="G47" s="35"/>
      <c r="H47" s="26">
        <v>25819000</v>
      </c>
      <c r="I47" s="26"/>
      <c r="J47" s="26">
        <v>27169000</v>
      </c>
      <c r="K47" s="26"/>
      <c r="L47" s="26">
        <v>25819000</v>
      </c>
      <c r="M47" s="26">
        <v>25819</v>
      </c>
    </row>
    <row r="48" spans="1:13" ht="21" customHeight="1">
      <c r="A48" s="5" t="s">
        <v>152</v>
      </c>
      <c r="B48" s="5"/>
      <c r="D48" s="2" t="s">
        <v>205</v>
      </c>
      <c r="F48" s="35">
        <v>6290887463</v>
      </c>
      <c r="G48" s="26"/>
      <c r="H48" s="26">
        <v>5454106688</v>
      </c>
      <c r="I48" s="26"/>
      <c r="J48" s="26">
        <v>6303607089</v>
      </c>
      <c r="K48" s="26"/>
      <c r="L48" s="26">
        <v>5451634426</v>
      </c>
      <c r="M48" s="26"/>
    </row>
    <row r="49" spans="1:13" ht="21" customHeight="1">
      <c r="A49" s="5" t="s">
        <v>27</v>
      </c>
      <c r="B49" s="5"/>
      <c r="D49" s="2"/>
      <c r="F49" s="29">
        <v>2563109632</v>
      </c>
      <c r="G49" s="26"/>
      <c r="H49" s="26">
        <v>2915061002</v>
      </c>
      <c r="I49" s="26"/>
      <c r="J49" s="26">
        <v>2563109632</v>
      </c>
      <c r="K49" s="26"/>
      <c r="L49" s="26">
        <v>2915061002</v>
      </c>
      <c r="M49" s="26"/>
    </row>
    <row r="50" spans="1:13" ht="21" customHeight="1">
      <c r="A50" s="5" t="s">
        <v>107</v>
      </c>
      <c r="B50" s="5"/>
      <c r="D50" s="38" t="s">
        <v>228</v>
      </c>
      <c r="F50" s="26">
        <v>0</v>
      </c>
      <c r="G50" s="26"/>
      <c r="H50" s="26">
        <v>0</v>
      </c>
      <c r="I50" s="26"/>
      <c r="J50" s="26">
        <v>15052421</v>
      </c>
      <c r="K50" s="26"/>
      <c r="L50" s="26">
        <v>17384232</v>
      </c>
      <c r="M50" s="26"/>
    </row>
    <row r="51" spans="1:13" ht="21" customHeight="1">
      <c r="A51" s="5" t="s">
        <v>169</v>
      </c>
      <c r="B51" s="5"/>
      <c r="D51" s="2"/>
      <c r="F51" s="5">
        <v>223393896</v>
      </c>
      <c r="G51" s="29"/>
      <c r="H51" s="29">
        <v>112678116</v>
      </c>
      <c r="I51" s="26"/>
      <c r="J51" s="26">
        <v>214905648</v>
      </c>
      <c r="K51" s="26"/>
      <c r="L51" s="26">
        <v>103108742</v>
      </c>
      <c r="M51" s="26">
        <v>103109</v>
      </c>
    </row>
    <row r="52" spans="1:13" ht="21" customHeight="1">
      <c r="A52" s="25" t="s">
        <v>28</v>
      </c>
      <c r="B52" s="5"/>
      <c r="D52" s="2"/>
      <c r="F52" s="33">
        <f>SUM(F47:F51)</f>
        <v>9104559991</v>
      </c>
      <c r="G52" s="29"/>
      <c r="H52" s="33">
        <f>SUM(H47:H51)</f>
        <v>8507664806</v>
      </c>
      <c r="I52" s="29"/>
      <c r="J52" s="33">
        <f>SUM(J47:J51)</f>
        <v>9123843790</v>
      </c>
      <c r="K52" s="29"/>
      <c r="L52" s="33">
        <f>SUM(L47:L51)</f>
        <v>8513007402</v>
      </c>
    </row>
    <row r="53" spans="1:13" ht="21" customHeight="1">
      <c r="A53" s="25" t="s">
        <v>29</v>
      </c>
      <c r="B53" s="5"/>
      <c r="D53" s="2"/>
      <c r="F53" s="29"/>
      <c r="G53" s="29"/>
      <c r="H53" s="29"/>
      <c r="I53" s="29"/>
      <c r="J53" s="29"/>
      <c r="K53" s="29"/>
      <c r="L53" s="29"/>
    </row>
    <row r="54" spans="1:13" ht="21" customHeight="1">
      <c r="A54" s="37" t="s">
        <v>134</v>
      </c>
      <c r="B54" s="5"/>
      <c r="D54" s="38" t="s">
        <v>228</v>
      </c>
      <c r="F54" s="35">
        <v>0</v>
      </c>
      <c r="G54" s="29"/>
      <c r="H54" s="26">
        <v>0</v>
      </c>
      <c r="I54" s="26"/>
      <c r="J54" s="26">
        <v>31813319</v>
      </c>
      <c r="K54" s="26"/>
      <c r="L54" s="26">
        <v>43515739</v>
      </c>
    </row>
    <row r="55" spans="1:13" ht="21" customHeight="1">
      <c r="A55" s="37" t="s">
        <v>212</v>
      </c>
      <c r="B55" s="5"/>
      <c r="D55" s="2">
        <v>24</v>
      </c>
      <c r="F55" s="35">
        <v>335423705</v>
      </c>
      <c r="G55" s="29"/>
      <c r="H55" s="26">
        <v>336115971</v>
      </c>
      <c r="I55" s="26"/>
      <c r="J55" s="26">
        <v>291963625</v>
      </c>
      <c r="K55" s="26"/>
      <c r="L55" s="26">
        <v>292977457</v>
      </c>
      <c r="M55" s="26"/>
    </row>
    <row r="56" spans="1:13" ht="21" customHeight="1">
      <c r="A56" s="5" t="s">
        <v>80</v>
      </c>
      <c r="B56" s="5"/>
      <c r="D56" s="2">
        <v>29</v>
      </c>
      <c r="F56" s="29">
        <v>1688911246</v>
      </c>
      <c r="G56" s="29"/>
      <c r="H56" s="26">
        <v>1639746472</v>
      </c>
      <c r="I56" s="26"/>
      <c r="J56" s="26">
        <v>1614229674</v>
      </c>
      <c r="K56" s="26"/>
      <c r="L56" s="26">
        <v>1541847287</v>
      </c>
    </row>
    <row r="57" spans="1:13" ht="21" customHeight="1">
      <c r="A57" s="5" t="s">
        <v>30</v>
      </c>
      <c r="B57" s="5"/>
      <c r="D57" s="2"/>
      <c r="F57" s="40">
        <v>78118450</v>
      </c>
      <c r="G57" s="29"/>
      <c r="H57" s="41">
        <v>83426064</v>
      </c>
      <c r="I57" s="26"/>
      <c r="J57" s="41">
        <v>52377335</v>
      </c>
      <c r="K57" s="26"/>
      <c r="L57" s="41">
        <v>58278223</v>
      </c>
      <c r="M57" s="26"/>
    </row>
    <row r="58" spans="1:13" ht="21" customHeight="1">
      <c r="A58" s="25" t="s">
        <v>31</v>
      </c>
      <c r="B58" s="5"/>
      <c r="D58" s="2"/>
      <c r="F58" s="40">
        <f>SUM(F54:F57)</f>
        <v>2102453401</v>
      </c>
      <c r="G58" s="29"/>
      <c r="H58" s="40">
        <f>SUM(H54:H57)</f>
        <v>2059288507</v>
      </c>
      <c r="I58" s="29"/>
      <c r="J58" s="40">
        <f>SUM(J54:J57)</f>
        <v>1990383953</v>
      </c>
      <c r="K58" s="29"/>
      <c r="L58" s="40">
        <f>SUM(L54:L57)</f>
        <v>1936618706</v>
      </c>
    </row>
    <row r="59" spans="1:13" ht="21" customHeight="1">
      <c r="A59" s="25" t="s">
        <v>32</v>
      </c>
      <c r="B59" s="5"/>
      <c r="D59" s="2"/>
      <c r="F59" s="41">
        <f>SUM(F58,F52)</f>
        <v>11207013392</v>
      </c>
      <c r="G59" s="26"/>
      <c r="H59" s="41">
        <f>SUM(H58,H52)</f>
        <v>10566953313</v>
      </c>
      <c r="I59" s="26"/>
      <c r="J59" s="41">
        <f>SUM(J58,J52)</f>
        <v>11114227743</v>
      </c>
      <c r="K59" s="26"/>
      <c r="L59" s="41">
        <f>SUM(L58,L52)</f>
        <v>10449626108</v>
      </c>
    </row>
    <row r="60" spans="1:13" ht="21" customHeight="1">
      <c r="B60" s="5"/>
      <c r="D60" s="2"/>
      <c r="F60" s="47"/>
      <c r="G60" s="47"/>
      <c r="H60" s="47"/>
      <c r="I60" s="47"/>
      <c r="J60" s="47"/>
      <c r="K60" s="47"/>
      <c r="L60" s="47"/>
    </row>
    <row r="61" spans="1:13" ht="21" customHeight="1">
      <c r="A61" s="5" t="s">
        <v>210</v>
      </c>
      <c r="B61" s="5"/>
      <c r="F61" s="47"/>
      <c r="G61" s="47"/>
      <c r="H61" s="47"/>
      <c r="I61" s="47"/>
      <c r="J61" s="47"/>
      <c r="K61" s="47"/>
      <c r="L61" s="47"/>
    </row>
    <row r="62" spans="1:13" ht="21" customHeight="1">
      <c r="A62" s="1" t="s">
        <v>91</v>
      </c>
      <c r="B62" s="43"/>
      <c r="C62" s="44"/>
      <c r="D62" s="45"/>
      <c r="E62" s="43"/>
      <c r="F62" s="45"/>
      <c r="G62" s="45"/>
      <c r="H62" s="45"/>
      <c r="I62" s="43"/>
      <c r="J62" s="45"/>
      <c r="K62" s="43"/>
      <c r="L62" s="45"/>
    </row>
    <row r="63" spans="1:13" ht="21" customHeight="1">
      <c r="A63" s="1" t="s">
        <v>79</v>
      </c>
      <c r="B63" s="43"/>
      <c r="C63" s="44"/>
      <c r="D63" s="45"/>
      <c r="E63" s="43"/>
      <c r="F63" s="45"/>
      <c r="G63" s="45"/>
      <c r="H63" s="45"/>
      <c r="I63" s="43"/>
      <c r="J63" s="45"/>
      <c r="K63" s="43"/>
      <c r="L63" s="45"/>
    </row>
    <row r="64" spans="1:13" ht="21" customHeight="1">
      <c r="A64" s="1" t="s">
        <v>190</v>
      </c>
      <c r="D64" s="3"/>
      <c r="E64" s="4"/>
      <c r="F64" s="4"/>
      <c r="G64" s="3"/>
      <c r="H64" s="3"/>
      <c r="I64" s="4"/>
      <c r="J64" s="3"/>
      <c r="K64" s="4"/>
      <c r="L64" s="3"/>
    </row>
    <row r="65" spans="1:13" ht="21" customHeight="1">
      <c r="A65" s="6"/>
      <c r="B65" s="7"/>
      <c r="C65" s="7"/>
      <c r="D65" s="8"/>
      <c r="E65" s="9"/>
      <c r="F65" s="8"/>
      <c r="G65" s="8"/>
      <c r="H65" s="8"/>
      <c r="I65" s="9"/>
      <c r="L65" s="11" t="s">
        <v>206</v>
      </c>
      <c r="M65" s="12"/>
    </row>
    <row r="66" spans="1:13" ht="21" customHeight="1">
      <c r="F66" s="205" t="s">
        <v>0</v>
      </c>
      <c r="G66" s="205"/>
      <c r="H66" s="205"/>
      <c r="J66" s="205" t="s">
        <v>1</v>
      </c>
      <c r="K66" s="205"/>
      <c r="L66" s="205"/>
    </row>
    <row r="67" spans="1:13" s="14" customFormat="1" ht="21" customHeight="1">
      <c r="A67" s="13"/>
      <c r="C67" s="15"/>
      <c r="D67" s="16" t="s">
        <v>2</v>
      </c>
      <c r="F67" s="17">
        <v>2023</v>
      </c>
      <c r="G67" s="18"/>
      <c r="H67" s="17">
        <v>2022</v>
      </c>
      <c r="I67" s="18"/>
      <c r="J67" s="17">
        <v>2023</v>
      </c>
      <c r="K67" s="18"/>
      <c r="L67" s="17">
        <v>2022</v>
      </c>
    </row>
    <row r="68" spans="1:13" s="52" customFormat="1" ht="21" customHeight="1">
      <c r="A68" s="1" t="s">
        <v>81</v>
      </c>
      <c r="B68" s="48"/>
      <c r="C68" s="48"/>
      <c r="D68" s="16"/>
      <c r="E68" s="16"/>
      <c r="F68" s="49"/>
      <c r="G68" s="17"/>
      <c r="H68" s="49"/>
      <c r="I68" s="50"/>
      <c r="J68" s="49"/>
      <c r="K68" s="49"/>
      <c r="L68" s="49"/>
      <c r="M68" s="51"/>
    </row>
    <row r="69" spans="1:13" s="52" customFormat="1" ht="21" customHeight="1">
      <c r="A69" s="1" t="s">
        <v>82</v>
      </c>
      <c r="B69" s="48"/>
      <c r="C69" s="48"/>
      <c r="D69" s="48"/>
      <c r="E69" s="48"/>
      <c r="F69" s="53"/>
      <c r="H69" s="53"/>
      <c r="J69" s="53"/>
      <c r="K69" s="53"/>
      <c r="L69" s="53"/>
      <c r="M69" s="51"/>
    </row>
    <row r="70" spans="1:13" s="52" customFormat="1" ht="21" customHeight="1">
      <c r="A70" s="52" t="s">
        <v>83</v>
      </c>
      <c r="B70" s="48"/>
      <c r="C70" s="48"/>
      <c r="D70" s="2"/>
      <c r="E70" s="48"/>
      <c r="F70" s="53"/>
      <c r="H70" s="53"/>
      <c r="J70" s="53"/>
      <c r="K70" s="53"/>
      <c r="L70" s="53"/>
      <c r="M70" s="51"/>
    </row>
    <row r="71" spans="1:13" s="52" customFormat="1" ht="21" customHeight="1">
      <c r="A71" s="52" t="s">
        <v>84</v>
      </c>
      <c r="B71" s="48"/>
      <c r="C71" s="48"/>
      <c r="D71" s="5"/>
      <c r="E71" s="48"/>
      <c r="F71" s="53"/>
      <c r="H71" s="53"/>
      <c r="J71" s="53"/>
      <c r="K71" s="53"/>
      <c r="L71" s="53"/>
      <c r="M71" s="51"/>
    </row>
    <row r="72" spans="1:13" s="52" customFormat="1" ht="21" customHeight="1" thickBot="1">
      <c r="A72" s="52" t="s">
        <v>87</v>
      </c>
      <c r="B72" s="48"/>
      <c r="C72" s="48"/>
      <c r="D72" s="2"/>
      <c r="E72" s="48"/>
      <c r="F72" s="54">
        <v>330000000</v>
      </c>
      <c r="G72" s="26"/>
      <c r="H72" s="54">
        <v>330000000</v>
      </c>
      <c r="I72" s="26"/>
      <c r="J72" s="54">
        <v>330000000</v>
      </c>
      <c r="K72" s="26"/>
      <c r="L72" s="54">
        <v>330000000</v>
      </c>
      <c r="M72" s="11"/>
    </row>
    <row r="73" spans="1:13" s="52" customFormat="1" ht="21" customHeight="1" thickTop="1">
      <c r="A73" s="52" t="s">
        <v>85</v>
      </c>
      <c r="B73" s="48"/>
      <c r="C73" s="48"/>
      <c r="D73" s="2"/>
      <c r="E73" s="48"/>
      <c r="F73" s="26"/>
      <c r="G73" s="26"/>
      <c r="H73" s="26"/>
      <c r="I73" s="26"/>
      <c r="J73" s="26"/>
      <c r="K73" s="26"/>
      <c r="L73" s="26"/>
      <c r="M73" s="51"/>
    </row>
    <row r="74" spans="1:13" s="52" customFormat="1" ht="21" customHeight="1">
      <c r="A74" s="52" t="s">
        <v>87</v>
      </c>
      <c r="B74" s="48"/>
      <c r="C74" s="48"/>
      <c r="D74" s="2"/>
      <c r="E74" s="2"/>
      <c r="F74" s="26">
        <v>330000000</v>
      </c>
      <c r="G74" s="26"/>
      <c r="H74" s="26">
        <v>330000000</v>
      </c>
      <c r="I74" s="26"/>
      <c r="J74" s="26">
        <v>330000000</v>
      </c>
      <c r="K74" s="26"/>
      <c r="L74" s="26">
        <v>330000000</v>
      </c>
      <c r="M74" s="26"/>
    </row>
    <row r="75" spans="1:13" s="52" customFormat="1" ht="21" customHeight="1">
      <c r="A75" s="52" t="s">
        <v>86</v>
      </c>
      <c r="B75" s="48"/>
      <c r="C75" s="48"/>
      <c r="D75" s="2"/>
      <c r="E75" s="2"/>
      <c r="F75" s="26">
        <f>Consolidated!E36</f>
        <v>1738053738</v>
      </c>
      <c r="G75" s="26"/>
      <c r="H75" s="26">
        <v>1743441255</v>
      </c>
      <c r="I75" s="26"/>
      <c r="J75" s="26">
        <f>'The Company only'!E28</f>
        <v>1738053738</v>
      </c>
      <c r="K75" s="26"/>
      <c r="L75" s="26">
        <v>1743441255</v>
      </c>
      <c r="M75" s="26"/>
    </row>
    <row r="76" spans="1:13" s="52" customFormat="1" ht="21" customHeight="1">
      <c r="A76" s="52" t="s">
        <v>213</v>
      </c>
      <c r="B76" s="48"/>
      <c r="C76" s="48"/>
      <c r="D76" s="2"/>
      <c r="E76" s="2"/>
      <c r="F76" s="26">
        <f>Consolidated!I36</f>
        <v>27810455</v>
      </c>
      <c r="G76" s="26"/>
      <c r="H76" s="26">
        <v>27810455</v>
      </c>
      <c r="I76" s="26"/>
      <c r="J76" s="26">
        <v>0</v>
      </c>
      <c r="K76" s="26"/>
      <c r="L76" s="26">
        <v>0</v>
      </c>
      <c r="M76" s="35"/>
    </row>
    <row r="77" spans="1:13" ht="21" customHeight="1">
      <c r="A77" s="5" t="s">
        <v>33</v>
      </c>
      <c r="B77" s="5"/>
      <c r="D77" s="2"/>
      <c r="F77" s="55"/>
      <c r="G77" s="26"/>
      <c r="H77" s="55"/>
      <c r="I77" s="26"/>
      <c r="J77" s="55"/>
      <c r="K77" s="26"/>
      <c r="L77" s="55"/>
      <c r="M77" s="35"/>
    </row>
    <row r="78" spans="1:13" ht="21" customHeight="1">
      <c r="A78" s="5" t="s">
        <v>121</v>
      </c>
      <c r="B78" s="5"/>
      <c r="D78" s="2"/>
      <c r="F78" s="55"/>
      <c r="G78" s="26"/>
      <c r="H78" s="55"/>
      <c r="I78" s="26"/>
      <c r="J78" s="55"/>
      <c r="K78" s="26"/>
      <c r="L78" s="55"/>
      <c r="M78" s="35"/>
    </row>
    <row r="79" spans="1:13" ht="21" customHeight="1">
      <c r="A79" s="5" t="s">
        <v>122</v>
      </c>
      <c r="B79" s="5"/>
      <c r="D79" s="2">
        <v>25</v>
      </c>
      <c r="F79" s="55">
        <f>Consolidated!K36</f>
        <v>60000000</v>
      </c>
      <c r="G79" s="26"/>
      <c r="H79" s="55">
        <f>Consolidated!K27</f>
        <v>60000000</v>
      </c>
      <c r="I79" s="26"/>
      <c r="J79" s="55">
        <f>'The Company only'!I28</f>
        <v>60000000</v>
      </c>
      <c r="K79" s="26"/>
      <c r="L79" s="55">
        <f>'The Company only'!I21</f>
        <v>60000000</v>
      </c>
      <c r="M79" s="35"/>
    </row>
    <row r="80" spans="1:13" ht="21" customHeight="1">
      <c r="A80" s="5" t="s">
        <v>123</v>
      </c>
      <c r="B80" s="5"/>
      <c r="D80" s="2">
        <v>26</v>
      </c>
      <c r="F80" s="56">
        <f>Consolidated!M36</f>
        <v>113720490</v>
      </c>
      <c r="G80" s="26"/>
      <c r="H80" s="56">
        <f>Consolidated!M27</f>
        <v>232746908</v>
      </c>
      <c r="I80" s="26"/>
      <c r="J80" s="56">
        <f>'The Company only'!K28</f>
        <v>113720490</v>
      </c>
      <c r="K80" s="26"/>
      <c r="L80" s="56">
        <f>'The Company only'!K21</f>
        <v>232746908</v>
      </c>
      <c r="M80" s="35"/>
    </row>
    <row r="81" spans="1:13" ht="21" customHeight="1">
      <c r="A81" s="5" t="s">
        <v>124</v>
      </c>
      <c r="B81" s="5"/>
      <c r="D81" s="2"/>
      <c r="F81" s="55">
        <f>Consolidated!O36</f>
        <v>16978318988</v>
      </c>
      <c r="G81" s="26"/>
      <c r="H81" s="55">
        <f>Consolidated!O27</f>
        <v>15335656706</v>
      </c>
      <c r="I81" s="26"/>
      <c r="J81" s="55">
        <f>'The Company only'!M28</f>
        <v>16146717282</v>
      </c>
      <c r="K81" s="26"/>
      <c r="L81" s="55">
        <f>'The Company only'!M21</f>
        <v>14473468139</v>
      </c>
      <c r="M81" s="35"/>
    </row>
    <row r="82" spans="1:13" ht="21" customHeight="1">
      <c r="A82" s="5" t="s">
        <v>34</v>
      </c>
      <c r="B82" s="5"/>
      <c r="D82" s="2">
        <v>26</v>
      </c>
      <c r="F82" s="55">
        <f>Consolidated!G36</f>
        <v>-113720490</v>
      </c>
      <c r="G82" s="26"/>
      <c r="H82" s="55">
        <f>Consolidated!G27</f>
        <v>-232746908</v>
      </c>
      <c r="I82" s="26"/>
      <c r="J82" s="55">
        <f>'The Company only'!G28</f>
        <v>-113720490</v>
      </c>
      <c r="K82" s="26"/>
      <c r="L82" s="55">
        <f>'The Company only'!G21</f>
        <v>-232746908</v>
      </c>
      <c r="M82" s="35"/>
    </row>
    <row r="83" spans="1:13" ht="21" customHeight="1">
      <c r="A83" s="52" t="s">
        <v>54</v>
      </c>
      <c r="B83" s="5"/>
      <c r="D83" s="2"/>
      <c r="F83" s="57">
        <f>Consolidated!U36</f>
        <v>7135425002</v>
      </c>
      <c r="G83" s="26"/>
      <c r="H83" s="57">
        <f>Consolidated!Q27+Consolidated!S27</f>
        <v>6933017505</v>
      </c>
      <c r="I83" s="26"/>
      <c r="J83" s="57">
        <f>'The Company only'!O28</f>
        <v>7181848114</v>
      </c>
      <c r="K83" s="26"/>
      <c r="L83" s="57">
        <f>'The Company only'!O21</f>
        <v>6969121993</v>
      </c>
      <c r="M83" s="35"/>
    </row>
    <row r="84" spans="1:13" ht="21" customHeight="1">
      <c r="A84" s="52" t="s">
        <v>88</v>
      </c>
      <c r="B84" s="5"/>
      <c r="D84" s="2"/>
      <c r="F84" s="55">
        <f>SUM(F74:F83)</f>
        <v>26269608183</v>
      </c>
      <c r="G84" s="26"/>
      <c r="H84" s="55">
        <f>SUM(H74:H83)</f>
        <v>24429925921</v>
      </c>
      <c r="I84" s="26"/>
      <c r="J84" s="55">
        <f>SUM(J74:J83)</f>
        <v>25456619134</v>
      </c>
      <c r="K84" s="26"/>
      <c r="L84" s="55">
        <f>SUM(L74:L83)</f>
        <v>23576031387</v>
      </c>
      <c r="M84" s="35"/>
    </row>
    <row r="85" spans="1:13" ht="21" customHeight="1">
      <c r="A85" s="52" t="s">
        <v>73</v>
      </c>
      <c r="B85" s="5"/>
      <c r="D85" s="2"/>
      <c r="F85" s="57">
        <f>Consolidated!Y36</f>
        <v>358821792</v>
      </c>
      <c r="G85" s="26"/>
      <c r="H85" s="57">
        <f>Consolidated!Y27</f>
        <v>315197723</v>
      </c>
      <c r="I85" s="26"/>
      <c r="J85" s="57">
        <v>0</v>
      </c>
      <c r="K85" s="26"/>
      <c r="L85" s="57">
        <v>0</v>
      </c>
      <c r="M85" s="35"/>
    </row>
    <row r="86" spans="1:13" ht="21" customHeight="1">
      <c r="A86" s="1" t="s">
        <v>89</v>
      </c>
      <c r="B86" s="58"/>
      <c r="D86" s="5"/>
      <c r="F86" s="59">
        <f>SUM(F84:F85)</f>
        <v>26628429975</v>
      </c>
      <c r="G86" s="26"/>
      <c r="H86" s="59">
        <f>SUM(H84:H85)</f>
        <v>24745123644</v>
      </c>
      <c r="I86" s="26"/>
      <c r="J86" s="59">
        <f>SUM(J84:J85)</f>
        <v>25456619134</v>
      </c>
      <c r="K86" s="26"/>
      <c r="L86" s="59">
        <f>SUM(L84:L85)</f>
        <v>23576031387</v>
      </c>
    </row>
    <row r="87" spans="1:13" ht="21" customHeight="1" thickBot="1">
      <c r="A87" s="1" t="s">
        <v>36</v>
      </c>
      <c r="B87" s="5"/>
      <c r="D87" s="5"/>
      <c r="F87" s="60">
        <f>SUM(F59,F86)</f>
        <v>37835443367</v>
      </c>
      <c r="G87" s="26"/>
      <c r="H87" s="60">
        <f>SUM(H59,H86)</f>
        <v>35312076957</v>
      </c>
      <c r="I87" s="26"/>
      <c r="J87" s="60">
        <f>SUM(J59,J86)</f>
        <v>36570846877</v>
      </c>
      <c r="K87" s="26"/>
      <c r="L87" s="60">
        <f>SUM(L59,L86)</f>
        <v>34025657495</v>
      </c>
    </row>
    <row r="88" spans="1:13" ht="21" customHeight="1" thickTop="1">
      <c r="B88" s="5"/>
      <c r="D88" s="5"/>
      <c r="F88" s="26"/>
      <c r="G88" s="26"/>
      <c r="H88" s="26"/>
      <c r="I88" s="26"/>
      <c r="J88" s="26"/>
      <c r="K88" s="26"/>
      <c r="L88" s="26"/>
      <c r="M88" s="26"/>
    </row>
    <row r="89" spans="1:13" ht="21" customHeight="1">
      <c r="A89" s="5" t="s">
        <v>210</v>
      </c>
      <c r="D89" s="39"/>
      <c r="E89" s="39"/>
      <c r="F89" s="39"/>
      <c r="G89" s="39"/>
      <c r="H89" s="39"/>
      <c r="I89" s="39"/>
      <c r="J89" s="39"/>
      <c r="K89" s="39"/>
      <c r="L89" s="39"/>
    </row>
    <row r="90" spans="1:13" ht="21" customHeight="1">
      <c r="D90" s="39"/>
      <c r="E90" s="39"/>
      <c r="F90" s="39"/>
      <c r="G90" s="39"/>
      <c r="H90" s="39"/>
      <c r="I90" s="39"/>
      <c r="J90" s="39"/>
      <c r="K90" s="39"/>
      <c r="L90" s="39"/>
    </row>
    <row r="91" spans="1:13" ht="21" customHeight="1">
      <c r="D91" s="39"/>
      <c r="E91" s="39"/>
      <c r="F91" s="39"/>
      <c r="G91" s="39"/>
      <c r="H91" s="39"/>
      <c r="I91" s="39"/>
      <c r="J91" s="39"/>
      <c r="K91" s="39"/>
      <c r="L91" s="39"/>
    </row>
    <row r="92" spans="1:13" ht="21" customHeight="1">
      <c r="A92" s="61"/>
      <c r="B92" s="61"/>
      <c r="C92" s="61"/>
      <c r="D92" s="61"/>
      <c r="E92" s="61"/>
      <c r="F92" s="2"/>
      <c r="H92" s="5"/>
      <c r="I92" s="10"/>
    </row>
    <row r="93" spans="1:13" ht="21.75" customHeight="1">
      <c r="B93" s="5"/>
      <c r="C93" s="5"/>
      <c r="D93" s="5"/>
      <c r="F93" s="2"/>
      <c r="H93" s="5"/>
      <c r="I93" s="10"/>
    </row>
    <row r="94" spans="1:13" ht="21" customHeight="1">
      <c r="B94" s="5"/>
      <c r="C94" s="5"/>
      <c r="D94" s="5"/>
      <c r="F94" s="206" t="s">
        <v>68</v>
      </c>
      <c r="H94" s="5"/>
      <c r="I94" s="10"/>
    </row>
    <row r="95" spans="1:13" ht="21" customHeight="1">
      <c r="B95" s="5"/>
      <c r="C95" s="5"/>
      <c r="D95" s="5"/>
      <c r="F95" s="206"/>
      <c r="H95" s="5"/>
      <c r="I95" s="10"/>
    </row>
    <row r="96" spans="1:13" ht="21" customHeight="1">
      <c r="A96" s="61"/>
      <c r="B96" s="61"/>
      <c r="C96" s="61"/>
      <c r="D96" s="61"/>
      <c r="E96" s="61"/>
      <c r="F96" s="2"/>
      <c r="H96" s="5"/>
      <c r="I96" s="10"/>
    </row>
    <row r="97" spans="1:2" ht="21" customHeight="1">
      <c r="A97" s="204"/>
      <c r="B97" s="204"/>
    </row>
  </sheetData>
  <mergeCells count="8">
    <mergeCell ref="A97:B97"/>
    <mergeCell ref="F5:H5"/>
    <mergeCell ref="J5:L5"/>
    <mergeCell ref="F43:H43"/>
    <mergeCell ref="J43:L43"/>
    <mergeCell ref="F66:H66"/>
    <mergeCell ref="J66:L66"/>
    <mergeCell ref="F94:F95"/>
  </mergeCells>
  <printOptions horizontalCentered="1"/>
  <pageMargins left="0.78740157480314998" right="0.35" top="0.78740157480314998" bottom="0" header="0.196850393700787" footer="0.196850393700787"/>
  <pageSetup paperSize="9" scale="85" fitToHeight="0" orientation="portrait" r:id="rId1"/>
  <rowBreaks count="2" manualBreakCount="2">
    <brk id="38" max="16383" man="1"/>
    <brk id="61" max="16383" man="1"/>
  </rowBreaks>
  <ignoredErrors>
    <ignoredError sqref="J8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O86"/>
  <sheetViews>
    <sheetView showGridLines="0" view="pageBreakPreview" zoomScale="115" zoomScaleNormal="90" zoomScaleSheetLayoutView="115" workbookViewId="0"/>
  </sheetViews>
  <sheetFormatPr defaultColWidth="10.7109375" defaultRowHeight="18.75" customHeight="1"/>
  <cols>
    <col min="1" max="1" width="30.7109375" style="5" customWidth="1"/>
    <col min="2" max="2" width="12" style="5" customWidth="1"/>
    <col min="3" max="3" width="0.85546875" style="5" customWidth="1"/>
    <col min="4" max="4" width="4.7109375" style="4" customWidth="1"/>
    <col min="5" max="5" width="1.7109375" style="4" customWidth="1"/>
    <col min="6" max="6" width="14.7109375" style="10" customWidth="1"/>
    <col min="7" max="7" width="0.85546875" style="5" customWidth="1"/>
    <col min="8" max="8" width="14.7109375" style="10" customWidth="1"/>
    <col min="9" max="9" width="0.85546875" style="5" customWidth="1"/>
    <col min="10" max="10" width="14.7109375" style="10" customWidth="1"/>
    <col min="11" max="11" width="0.85546875" style="5" customWidth="1"/>
    <col min="12" max="12" width="14.7109375" style="10" customWidth="1"/>
    <col min="13" max="13" width="0.85546875" style="11" customWidth="1"/>
    <col min="14" max="14" width="13.28515625" style="5" customWidth="1"/>
    <col min="15" max="16384" width="10.7109375" style="5"/>
  </cols>
  <sheetData>
    <row r="1" spans="1:14" ht="18.75" customHeight="1">
      <c r="A1" s="1" t="s">
        <v>91</v>
      </c>
      <c r="B1" s="43"/>
      <c r="C1" s="43"/>
      <c r="D1" s="43"/>
      <c r="E1" s="43"/>
      <c r="F1" s="45"/>
      <c r="G1" s="43"/>
      <c r="H1" s="45"/>
      <c r="I1" s="43"/>
      <c r="J1" s="45"/>
      <c r="K1" s="43"/>
      <c r="L1" s="45"/>
    </row>
    <row r="2" spans="1:14" ht="18.75" customHeight="1">
      <c r="A2" s="1" t="s">
        <v>138</v>
      </c>
      <c r="B2" s="43"/>
      <c r="C2" s="43"/>
      <c r="D2" s="43"/>
      <c r="E2" s="43"/>
      <c r="F2" s="45"/>
      <c r="G2" s="43"/>
      <c r="H2" s="45"/>
      <c r="I2" s="43"/>
      <c r="J2" s="45"/>
      <c r="K2" s="43"/>
      <c r="L2" s="45"/>
    </row>
    <row r="3" spans="1:14" ht="18.75" customHeight="1">
      <c r="A3" s="1" t="s">
        <v>193</v>
      </c>
      <c r="B3" s="43"/>
      <c r="C3" s="43"/>
      <c r="D3" s="43"/>
      <c r="E3" s="43"/>
      <c r="F3" s="45"/>
      <c r="G3" s="43"/>
      <c r="H3" s="45"/>
      <c r="I3" s="43"/>
      <c r="J3" s="45"/>
      <c r="K3" s="43"/>
      <c r="L3" s="45"/>
    </row>
    <row r="4" spans="1:14" ht="18.75" customHeight="1">
      <c r="A4" s="43"/>
      <c r="B4" s="43"/>
      <c r="C4" s="43"/>
      <c r="D4" s="43"/>
      <c r="E4" s="43"/>
      <c r="J4" s="11"/>
      <c r="L4" s="12" t="s">
        <v>214</v>
      </c>
      <c r="M4" s="12"/>
    </row>
    <row r="5" spans="1:14" ht="18.75" customHeight="1">
      <c r="A5" s="43"/>
      <c r="B5" s="43"/>
      <c r="C5" s="43"/>
      <c r="E5" s="43"/>
      <c r="F5" s="205" t="s">
        <v>0</v>
      </c>
      <c r="G5" s="205"/>
      <c r="H5" s="205"/>
      <c r="I5" s="4"/>
      <c r="J5" s="205" t="s">
        <v>1</v>
      </c>
      <c r="K5" s="205"/>
      <c r="L5" s="205"/>
      <c r="M5" s="12"/>
    </row>
    <row r="6" spans="1:14" ht="18.75" customHeight="1">
      <c r="D6" s="16" t="s">
        <v>2</v>
      </c>
      <c r="E6" s="21"/>
      <c r="F6" s="150">
        <v>2023</v>
      </c>
      <c r="G6" s="23"/>
      <c r="H6" s="150">
        <v>2022</v>
      </c>
      <c r="I6" s="23"/>
      <c r="J6" s="150">
        <v>2023</v>
      </c>
      <c r="K6" s="23"/>
      <c r="L6" s="23">
        <v>2022</v>
      </c>
    </row>
    <row r="7" spans="1:14" ht="18.75" customHeight="1">
      <c r="A7" s="25" t="s">
        <v>70</v>
      </c>
      <c r="D7" s="21"/>
      <c r="E7" s="21"/>
      <c r="F7" s="150"/>
      <c r="G7" s="23"/>
      <c r="H7" s="150"/>
      <c r="I7" s="23"/>
      <c r="J7" s="150"/>
      <c r="K7" s="23"/>
      <c r="L7" s="23"/>
    </row>
    <row r="8" spans="1:14" ht="18.75" customHeight="1">
      <c r="A8" s="25" t="s">
        <v>37</v>
      </c>
      <c r="F8" s="151"/>
      <c r="H8" s="151"/>
      <c r="J8" s="3"/>
      <c r="L8" s="3"/>
    </row>
    <row r="9" spans="1:14" ht="18.75" customHeight="1">
      <c r="A9" s="5" t="s">
        <v>182</v>
      </c>
      <c r="F9" s="29">
        <v>37587814589</v>
      </c>
      <c r="G9" s="26"/>
      <c r="H9" s="152">
        <v>34912678668</v>
      </c>
      <c r="I9" s="152"/>
      <c r="J9" s="152">
        <v>37016921065</v>
      </c>
      <c r="K9" s="152"/>
      <c r="L9" s="152">
        <v>34332228812</v>
      </c>
    </row>
    <row r="10" spans="1:14" ht="18.75" customHeight="1">
      <c r="A10" s="5" t="s">
        <v>38</v>
      </c>
      <c r="D10" s="153"/>
      <c r="F10" s="29">
        <v>292370191</v>
      </c>
      <c r="G10" s="26"/>
      <c r="H10" s="152">
        <v>264881917</v>
      </c>
      <c r="I10" s="152"/>
      <c r="J10" s="152">
        <v>44196188</v>
      </c>
      <c r="K10" s="152"/>
      <c r="L10" s="152">
        <v>45395766</v>
      </c>
    </row>
    <row r="11" spans="1:14" ht="18.75" customHeight="1">
      <c r="A11" s="5" t="s">
        <v>125</v>
      </c>
      <c r="D11" s="153"/>
      <c r="F11" s="29">
        <v>5000000</v>
      </c>
      <c r="G11" s="26"/>
      <c r="H11" s="152">
        <v>0</v>
      </c>
      <c r="I11" s="152"/>
      <c r="J11" s="152">
        <v>5000000</v>
      </c>
      <c r="K11" s="152"/>
      <c r="L11" s="152">
        <v>0</v>
      </c>
    </row>
    <row r="12" spans="1:14" ht="18.75" customHeight="1">
      <c r="A12" s="5" t="s">
        <v>39</v>
      </c>
      <c r="D12" s="2"/>
      <c r="F12" s="29">
        <v>350303857</v>
      </c>
      <c r="G12" s="26"/>
      <c r="H12" s="152">
        <v>213736829</v>
      </c>
      <c r="I12" s="152"/>
      <c r="J12" s="152">
        <v>370303372</v>
      </c>
      <c r="K12" s="152"/>
      <c r="L12" s="152">
        <v>225113931</v>
      </c>
    </row>
    <row r="13" spans="1:14" ht="18.75" customHeight="1">
      <c r="A13" s="5" t="s">
        <v>40</v>
      </c>
      <c r="D13" s="185"/>
      <c r="F13" s="40">
        <v>13090081</v>
      </c>
      <c r="G13" s="26"/>
      <c r="H13" s="154">
        <v>63990805</v>
      </c>
      <c r="I13" s="152"/>
      <c r="J13" s="154">
        <v>67521415</v>
      </c>
      <c r="K13" s="152"/>
      <c r="L13" s="154">
        <v>113979742</v>
      </c>
    </row>
    <row r="14" spans="1:14" s="11" customFormat="1" ht="18.75" customHeight="1">
      <c r="A14" s="25" t="s">
        <v>41</v>
      </c>
      <c r="B14" s="5"/>
      <c r="C14" s="5"/>
      <c r="D14" s="4"/>
      <c r="E14" s="4"/>
      <c r="F14" s="41">
        <f>SUM(F9:F13)</f>
        <v>38248578718</v>
      </c>
      <c r="G14" s="26"/>
      <c r="H14" s="41">
        <f>SUM(H9:H13)</f>
        <v>35455288219</v>
      </c>
      <c r="I14" s="26"/>
      <c r="J14" s="41">
        <f>SUM(J9:J13)</f>
        <v>37503942040</v>
      </c>
      <c r="K14" s="26"/>
      <c r="L14" s="41">
        <f>SUM(L9:L13)</f>
        <v>34716718251</v>
      </c>
      <c r="N14" s="5"/>
    </row>
    <row r="15" spans="1:14" s="11" customFormat="1" ht="18.75" customHeight="1">
      <c r="A15" s="25" t="s">
        <v>42</v>
      </c>
      <c r="B15" s="5"/>
      <c r="C15" s="5"/>
      <c r="D15" s="185">
        <v>27</v>
      </c>
      <c r="E15" s="4"/>
      <c r="F15" s="29"/>
      <c r="G15" s="26"/>
      <c r="H15" s="29"/>
      <c r="I15" s="26"/>
      <c r="J15" s="29"/>
      <c r="K15" s="26"/>
      <c r="L15" s="29"/>
      <c r="N15" s="5"/>
    </row>
    <row r="16" spans="1:14" s="11" customFormat="1" ht="18.75" customHeight="1">
      <c r="A16" s="5" t="s">
        <v>43</v>
      </c>
      <c r="B16" s="5"/>
      <c r="C16" s="5"/>
      <c r="D16" s="4"/>
      <c r="E16" s="4"/>
      <c r="F16" s="26">
        <v>31431488016</v>
      </c>
      <c r="G16" s="26"/>
      <c r="H16" s="152">
        <v>29682742468</v>
      </c>
      <c r="I16" s="152"/>
      <c r="J16" s="152">
        <v>31188065847</v>
      </c>
      <c r="K16" s="152"/>
      <c r="L16" s="152">
        <v>29314113794</v>
      </c>
      <c r="N16" s="5"/>
    </row>
    <row r="17" spans="1:14" s="11" customFormat="1" ht="18.75" customHeight="1">
      <c r="A17" s="5" t="s">
        <v>170</v>
      </c>
      <c r="B17" s="5"/>
      <c r="C17" s="5"/>
      <c r="D17" s="4"/>
      <c r="E17" s="4"/>
      <c r="F17" s="26">
        <v>234922429</v>
      </c>
      <c r="G17" s="26"/>
      <c r="H17" s="152">
        <v>209236707</v>
      </c>
      <c r="I17" s="152"/>
      <c r="J17" s="152">
        <v>30230342</v>
      </c>
      <c r="K17" s="152"/>
      <c r="L17" s="152">
        <v>26870356</v>
      </c>
      <c r="N17" s="5"/>
    </row>
    <row r="18" spans="1:14" s="11" customFormat="1" ht="18.75" customHeight="1">
      <c r="A18" s="5" t="s">
        <v>126</v>
      </c>
      <c r="B18" s="5"/>
      <c r="C18" s="5"/>
      <c r="D18" s="4"/>
      <c r="E18" s="4"/>
      <c r="F18" s="29">
        <v>3820479</v>
      </c>
      <c r="G18" s="26"/>
      <c r="H18" s="152">
        <v>0</v>
      </c>
      <c r="I18" s="152"/>
      <c r="J18" s="152">
        <v>3820479</v>
      </c>
      <c r="K18" s="152"/>
      <c r="L18" s="152">
        <v>0</v>
      </c>
      <c r="N18" s="5"/>
    </row>
    <row r="19" spans="1:14" s="11" customFormat="1" ht="18.75" customHeight="1">
      <c r="A19" s="5" t="s">
        <v>106</v>
      </c>
      <c r="B19" s="5"/>
      <c r="C19" s="5"/>
      <c r="D19" s="4"/>
      <c r="E19" s="4"/>
      <c r="F19" s="26">
        <v>3176649218</v>
      </c>
      <c r="G19" s="26"/>
      <c r="H19" s="152">
        <v>3031696695</v>
      </c>
      <c r="I19" s="152"/>
      <c r="J19" s="152">
        <v>3135039156</v>
      </c>
      <c r="K19" s="152"/>
      <c r="L19" s="152">
        <v>3058814349</v>
      </c>
      <c r="N19" s="5"/>
    </row>
    <row r="20" spans="1:14" s="11" customFormat="1" ht="18.75" customHeight="1">
      <c r="A20" s="5" t="s">
        <v>44</v>
      </c>
      <c r="B20" s="5"/>
      <c r="C20" s="5"/>
      <c r="D20" s="4"/>
      <c r="E20" s="4"/>
      <c r="F20" s="26">
        <v>738595072</v>
      </c>
      <c r="G20" s="26"/>
      <c r="H20" s="152">
        <v>668343603</v>
      </c>
      <c r="I20" s="152"/>
      <c r="J20" s="152">
        <v>688929948</v>
      </c>
      <c r="K20" s="152"/>
      <c r="L20" s="152">
        <v>635138435</v>
      </c>
      <c r="N20" s="5"/>
    </row>
    <row r="21" spans="1:14" s="11" customFormat="1" ht="18.75" customHeight="1">
      <c r="A21" s="5" t="s">
        <v>153</v>
      </c>
      <c r="B21" s="5"/>
      <c r="C21" s="5"/>
      <c r="D21" s="4"/>
      <c r="E21" s="4"/>
      <c r="F21" s="41">
        <v>60868093</v>
      </c>
      <c r="G21" s="26"/>
      <c r="H21" s="154">
        <v>46522363</v>
      </c>
      <c r="I21" s="152"/>
      <c r="J21" s="154">
        <v>58260957</v>
      </c>
      <c r="K21" s="152"/>
      <c r="L21" s="154">
        <v>40149891</v>
      </c>
      <c r="N21" s="5"/>
    </row>
    <row r="22" spans="1:14" s="11" customFormat="1" ht="18.75" customHeight="1">
      <c r="A22" s="25" t="s">
        <v>45</v>
      </c>
      <c r="B22" s="5"/>
      <c r="C22" s="5"/>
      <c r="D22" s="4"/>
      <c r="E22" s="4"/>
      <c r="F22" s="41">
        <f>SUM(F16:F21)</f>
        <v>35646343307</v>
      </c>
      <c r="G22" s="26"/>
      <c r="H22" s="41">
        <f>SUM(H16:H21)</f>
        <v>33638541836</v>
      </c>
      <c r="I22" s="26"/>
      <c r="J22" s="41">
        <f>SUM(J16:J21)</f>
        <v>35104346729</v>
      </c>
      <c r="K22" s="26"/>
      <c r="L22" s="41">
        <f>SUM(L16:L21)</f>
        <v>33075086825</v>
      </c>
      <c r="N22" s="5"/>
    </row>
    <row r="23" spans="1:14" s="11" customFormat="1" ht="18.75" customHeight="1">
      <c r="A23" s="25" t="s">
        <v>135</v>
      </c>
      <c r="B23" s="20"/>
      <c r="C23" s="20"/>
      <c r="D23" s="4"/>
      <c r="E23" s="4"/>
      <c r="F23" s="26">
        <f>F14-F22</f>
        <v>2602235411</v>
      </c>
      <c r="G23" s="26"/>
      <c r="H23" s="26">
        <f>H14-H22</f>
        <v>1816746383</v>
      </c>
      <c r="I23" s="26"/>
      <c r="J23" s="26">
        <f>J14-J22</f>
        <v>2399595311</v>
      </c>
      <c r="K23" s="26"/>
      <c r="L23" s="26">
        <f>L14-L22</f>
        <v>1641631426</v>
      </c>
      <c r="N23" s="5"/>
    </row>
    <row r="24" spans="1:14" s="11" customFormat="1" ht="18.75" customHeight="1">
      <c r="A24" s="5" t="s">
        <v>267</v>
      </c>
      <c r="B24" s="20"/>
      <c r="C24" s="20"/>
      <c r="D24" s="4"/>
      <c r="E24" s="4"/>
      <c r="F24" s="187">
        <v>26521267</v>
      </c>
      <c r="G24" s="26"/>
      <c r="H24" s="26">
        <v>28529091</v>
      </c>
      <c r="I24" s="26"/>
      <c r="J24" s="26">
        <v>141323853</v>
      </c>
      <c r="K24" s="26"/>
      <c r="L24" s="26">
        <v>275029091</v>
      </c>
      <c r="N24" s="5"/>
    </row>
    <row r="25" spans="1:14" s="11" customFormat="1" ht="18.75" customHeight="1">
      <c r="A25" s="37" t="s">
        <v>136</v>
      </c>
      <c r="B25" s="20"/>
      <c r="C25" s="20"/>
      <c r="D25" s="2">
        <v>15</v>
      </c>
      <c r="E25" s="4"/>
      <c r="F25" s="26">
        <v>-70436710</v>
      </c>
      <c r="G25" s="26"/>
      <c r="H25" s="152">
        <v>57365272</v>
      </c>
      <c r="I25" s="152"/>
      <c r="J25" s="152">
        <v>0</v>
      </c>
      <c r="K25" s="152"/>
      <c r="L25" s="152">
        <v>0</v>
      </c>
      <c r="N25" s="5"/>
    </row>
    <row r="26" spans="1:14" s="11" customFormat="1" ht="18.75" customHeight="1">
      <c r="A26" s="20" t="s">
        <v>46</v>
      </c>
      <c r="B26" s="20"/>
      <c r="C26" s="20"/>
      <c r="D26" s="2">
        <v>28</v>
      </c>
      <c r="E26" s="4"/>
      <c r="F26" s="26">
        <v>212226628</v>
      </c>
      <c r="G26" s="26"/>
      <c r="H26" s="152">
        <v>96134770</v>
      </c>
      <c r="I26" s="26">
        <v>202771989</v>
      </c>
      <c r="J26" s="26">
        <v>202771989</v>
      </c>
      <c r="K26" s="26"/>
      <c r="L26" s="152">
        <v>91571543</v>
      </c>
      <c r="N26" s="5"/>
    </row>
    <row r="27" spans="1:14" s="11" customFormat="1" ht="18.75" customHeight="1">
      <c r="A27" s="20" t="s">
        <v>47</v>
      </c>
      <c r="B27" s="20"/>
      <c r="C27" s="20"/>
      <c r="D27" s="2"/>
      <c r="E27" s="4"/>
      <c r="F27" s="41">
        <v>-185350</v>
      </c>
      <c r="G27" s="26"/>
      <c r="H27" s="154">
        <v>-184497</v>
      </c>
      <c r="I27" s="26"/>
      <c r="J27" s="41">
        <v>-6490683</v>
      </c>
      <c r="K27" s="26"/>
      <c r="L27" s="154">
        <v>-7465578</v>
      </c>
      <c r="N27" s="5"/>
    </row>
    <row r="28" spans="1:14" s="11" customFormat="1" ht="18.75" customHeight="1">
      <c r="A28" s="25" t="s">
        <v>69</v>
      </c>
      <c r="B28" s="5"/>
      <c r="C28" s="5"/>
      <c r="D28" s="155"/>
      <c r="E28" s="4"/>
      <c r="F28" s="26">
        <f>SUM(F23:F27)</f>
        <v>2770361246</v>
      </c>
      <c r="G28" s="26">
        <f>SUM(G23:G27)</f>
        <v>0</v>
      </c>
      <c r="H28" s="26">
        <f>SUM(H23:H27)</f>
        <v>1998591019</v>
      </c>
      <c r="I28" s="26">
        <f>SUM(I23:I27)</f>
        <v>202771989</v>
      </c>
      <c r="J28" s="26">
        <f>SUM(J23:J27)</f>
        <v>2737200470</v>
      </c>
      <c r="K28" s="26"/>
      <c r="L28" s="26">
        <f>SUM(L23:L27)</f>
        <v>2000766482</v>
      </c>
      <c r="N28" s="5"/>
    </row>
    <row r="29" spans="1:14" s="11" customFormat="1" ht="18.75" customHeight="1">
      <c r="A29" s="5" t="s">
        <v>90</v>
      </c>
      <c r="B29" s="5"/>
      <c r="C29" s="5"/>
      <c r="D29" s="2">
        <v>29</v>
      </c>
      <c r="E29" s="4"/>
      <c r="F29" s="41">
        <v>-485773961</v>
      </c>
      <c r="G29" s="26"/>
      <c r="H29" s="152">
        <v>-327293936</v>
      </c>
      <c r="I29" s="152"/>
      <c r="J29" s="152">
        <v>-472632202</v>
      </c>
      <c r="K29" s="152"/>
      <c r="L29" s="152">
        <v>-347934981</v>
      </c>
      <c r="N29" s="5"/>
    </row>
    <row r="30" spans="1:14" s="11" customFormat="1" ht="18.75" customHeight="1">
      <c r="A30" s="25" t="s">
        <v>196</v>
      </c>
      <c r="B30" s="5"/>
      <c r="C30" s="5"/>
      <c r="D30" s="4"/>
      <c r="E30" s="4"/>
      <c r="F30" s="156">
        <f>SUM(F28:F29)</f>
        <v>2284587285</v>
      </c>
      <c r="G30" s="26"/>
      <c r="H30" s="156">
        <f>SUM(H28:H29)</f>
        <v>1671297083</v>
      </c>
      <c r="I30" s="26"/>
      <c r="J30" s="156">
        <f>SUM(J28:J29)</f>
        <v>2264568268</v>
      </c>
      <c r="K30" s="26"/>
      <c r="L30" s="156">
        <f>SUM(L28:L29)</f>
        <v>1652831501</v>
      </c>
      <c r="N30" s="5"/>
    </row>
    <row r="31" spans="1:14" s="11" customFormat="1" ht="18.75" customHeight="1">
      <c r="A31" s="5"/>
      <c r="B31" s="5"/>
      <c r="C31" s="5"/>
      <c r="D31" s="4"/>
      <c r="E31" s="4"/>
      <c r="F31" s="5"/>
      <c r="G31" s="5"/>
      <c r="H31" s="5"/>
      <c r="I31" s="5"/>
      <c r="J31" s="5"/>
      <c r="K31" s="5"/>
      <c r="L31" s="5"/>
      <c r="N31" s="5"/>
    </row>
    <row r="32" spans="1:14" ht="18.75" customHeight="1">
      <c r="A32" s="5" t="s">
        <v>210</v>
      </c>
    </row>
    <row r="33" spans="1:14" ht="17.100000000000001" customHeight="1">
      <c r="A33" s="1" t="s">
        <v>91</v>
      </c>
      <c r="B33" s="43"/>
      <c r="C33" s="43"/>
      <c r="D33" s="43"/>
      <c r="E33" s="43"/>
      <c r="F33" s="45"/>
      <c r="G33" s="43"/>
      <c r="H33" s="45"/>
      <c r="I33" s="43"/>
      <c r="J33" s="45"/>
      <c r="K33" s="43"/>
      <c r="L33" s="45"/>
    </row>
    <row r="34" spans="1:14" ht="17.100000000000001" customHeight="1">
      <c r="A34" s="1" t="s">
        <v>137</v>
      </c>
      <c r="B34" s="43"/>
      <c r="C34" s="43"/>
      <c r="D34" s="43"/>
      <c r="E34" s="43"/>
      <c r="F34" s="45"/>
      <c r="G34" s="43"/>
      <c r="H34" s="45"/>
      <c r="I34" s="43"/>
      <c r="J34" s="45"/>
      <c r="K34" s="43"/>
      <c r="L34" s="45"/>
    </row>
    <row r="35" spans="1:14" ht="17.100000000000001" customHeight="1">
      <c r="A35" s="1" t="s">
        <v>193</v>
      </c>
      <c r="B35" s="43"/>
      <c r="C35" s="43"/>
      <c r="D35" s="43"/>
      <c r="E35" s="43"/>
      <c r="F35" s="45"/>
      <c r="G35" s="43"/>
      <c r="H35" s="45"/>
      <c r="I35" s="43"/>
      <c r="J35" s="45"/>
      <c r="K35" s="43"/>
      <c r="L35" s="45"/>
    </row>
    <row r="36" spans="1:14" ht="17.100000000000001" customHeight="1">
      <c r="A36" s="43"/>
      <c r="B36" s="43"/>
      <c r="C36" s="43"/>
      <c r="D36" s="43"/>
      <c r="E36" s="43"/>
      <c r="J36" s="11"/>
      <c r="L36" s="12" t="s">
        <v>214</v>
      </c>
      <c r="M36" s="12"/>
    </row>
    <row r="37" spans="1:14" ht="17.100000000000001" customHeight="1">
      <c r="A37" s="43"/>
      <c r="B37" s="43"/>
      <c r="C37" s="43"/>
      <c r="E37" s="43"/>
      <c r="F37" s="205" t="s">
        <v>0</v>
      </c>
      <c r="G37" s="205"/>
      <c r="H37" s="205"/>
      <c r="I37" s="4"/>
      <c r="J37" s="205" t="s">
        <v>1</v>
      </c>
      <c r="K37" s="205"/>
      <c r="L37" s="205"/>
      <c r="M37" s="12"/>
    </row>
    <row r="38" spans="1:14" ht="17.100000000000001" customHeight="1">
      <c r="D38" s="16" t="s">
        <v>2</v>
      </c>
      <c r="E38" s="21"/>
      <c r="F38" s="150">
        <v>2023</v>
      </c>
      <c r="G38" s="23"/>
      <c r="H38" s="150">
        <v>2022</v>
      </c>
      <c r="I38" s="23"/>
      <c r="J38" s="150">
        <v>2023</v>
      </c>
      <c r="K38" s="23"/>
      <c r="L38" s="23">
        <v>2022</v>
      </c>
    </row>
    <row r="39" spans="1:14" s="11" customFormat="1" ht="17.100000000000001" customHeight="1">
      <c r="A39" s="25" t="s">
        <v>48</v>
      </c>
      <c r="B39" s="5"/>
      <c r="C39" s="5"/>
      <c r="D39" s="21"/>
      <c r="E39" s="21"/>
      <c r="F39" s="157"/>
      <c r="G39" s="158"/>
      <c r="H39" s="157"/>
      <c r="I39" s="158"/>
      <c r="J39" s="158"/>
      <c r="K39" s="158"/>
      <c r="L39" s="158"/>
      <c r="N39" s="5"/>
    </row>
    <row r="40" spans="1:14" s="11" customFormat="1" ht="17.100000000000001" customHeight="1">
      <c r="A40" s="159" t="s">
        <v>110</v>
      </c>
      <c r="B40" s="5"/>
      <c r="C40" s="5"/>
      <c r="D40" s="21"/>
      <c r="E40" s="21"/>
      <c r="F40" s="157"/>
      <c r="G40" s="158"/>
      <c r="H40" s="157"/>
      <c r="I40" s="158"/>
      <c r="J40" s="158"/>
      <c r="K40" s="158"/>
      <c r="L40" s="158"/>
      <c r="N40" s="5"/>
    </row>
    <row r="41" spans="1:14" s="11" customFormat="1" ht="17.100000000000001" customHeight="1">
      <c r="A41" s="159" t="s">
        <v>199</v>
      </c>
      <c r="B41" s="5"/>
      <c r="C41" s="5"/>
      <c r="D41" s="21"/>
      <c r="E41" s="21"/>
      <c r="F41" s="160"/>
      <c r="G41" s="35"/>
      <c r="H41" s="160"/>
      <c r="I41" s="35"/>
      <c r="J41" s="35"/>
      <c r="K41" s="35"/>
      <c r="L41" s="35"/>
      <c r="N41" s="5"/>
    </row>
    <row r="42" spans="1:14" s="11" customFormat="1" ht="17.100000000000001" customHeight="1">
      <c r="A42" s="5" t="s">
        <v>215</v>
      </c>
      <c r="B42" s="5"/>
      <c r="C42" s="5"/>
      <c r="D42" s="21"/>
      <c r="E42" s="21"/>
      <c r="F42" s="160"/>
      <c r="G42" s="35"/>
      <c r="H42" s="160"/>
      <c r="I42" s="35"/>
      <c r="J42" s="35"/>
      <c r="K42" s="35"/>
      <c r="L42" s="35"/>
      <c r="N42" s="5"/>
    </row>
    <row r="43" spans="1:14" s="11" customFormat="1" ht="17.100000000000001" customHeight="1">
      <c r="A43" s="5" t="s">
        <v>189</v>
      </c>
      <c r="B43" s="5"/>
      <c r="C43" s="5"/>
      <c r="D43" s="4"/>
      <c r="E43" s="4"/>
      <c r="F43" s="163">
        <v>641838</v>
      </c>
      <c r="G43" s="187"/>
      <c r="H43" s="188">
        <v>-1505145</v>
      </c>
      <c r="I43" s="26"/>
      <c r="J43" s="161">
        <v>0</v>
      </c>
      <c r="K43" s="26"/>
      <c r="L43" s="162">
        <v>0</v>
      </c>
      <c r="N43" s="5"/>
    </row>
    <row r="44" spans="1:14" s="11" customFormat="1" ht="17.100000000000001" customHeight="1">
      <c r="A44" s="5" t="s">
        <v>230</v>
      </c>
      <c r="B44" s="5"/>
      <c r="C44" s="5"/>
      <c r="D44" s="21"/>
      <c r="E44" s="21"/>
      <c r="F44" s="163"/>
      <c r="G44" s="187"/>
      <c r="H44" s="188"/>
      <c r="I44" s="35"/>
      <c r="J44" s="35"/>
      <c r="K44" s="35"/>
      <c r="L44" s="35"/>
      <c r="N44" s="5"/>
    </row>
    <row r="45" spans="1:14" s="11" customFormat="1" ht="17.100000000000001" customHeight="1">
      <c r="A45" s="5" t="s">
        <v>231</v>
      </c>
      <c r="B45" s="5"/>
      <c r="C45" s="5"/>
      <c r="D45" s="4"/>
      <c r="E45" s="4"/>
      <c r="F45" s="163">
        <v>-1816425</v>
      </c>
      <c r="G45" s="187"/>
      <c r="H45" s="188">
        <v>-14858620</v>
      </c>
      <c r="I45" s="26"/>
      <c r="J45" s="161">
        <v>0</v>
      </c>
      <c r="K45" s="26"/>
      <c r="L45" s="162">
        <v>0</v>
      </c>
      <c r="N45" s="5"/>
    </row>
    <row r="46" spans="1:14" s="11" customFormat="1" ht="17.100000000000001" customHeight="1">
      <c r="A46" s="5" t="s">
        <v>216</v>
      </c>
      <c r="B46" s="5"/>
      <c r="C46" s="5"/>
      <c r="D46" s="21"/>
      <c r="E46" s="21"/>
      <c r="F46" s="55"/>
      <c r="G46" s="35"/>
      <c r="I46" s="35"/>
      <c r="J46" s="55"/>
      <c r="K46" s="35"/>
      <c r="L46" s="55"/>
      <c r="N46" s="5"/>
    </row>
    <row r="47" spans="1:14" s="11" customFormat="1" ht="17.100000000000001" customHeight="1">
      <c r="A47" s="5" t="s">
        <v>185</v>
      </c>
      <c r="B47" s="5"/>
      <c r="C47" s="5"/>
      <c r="D47" s="21"/>
      <c r="E47" s="21"/>
      <c r="G47" s="35"/>
      <c r="I47" s="35"/>
      <c r="J47" s="55"/>
      <c r="K47" s="35"/>
      <c r="L47" s="55"/>
      <c r="N47" s="5"/>
    </row>
    <row r="48" spans="1:14" s="11" customFormat="1" ht="17.100000000000001" customHeight="1">
      <c r="A48" s="5" t="s">
        <v>171</v>
      </c>
      <c r="B48" s="5"/>
      <c r="C48" s="5"/>
      <c r="D48" s="21"/>
      <c r="E48" s="21"/>
      <c r="F48" s="55">
        <v>-2015556</v>
      </c>
      <c r="G48" s="35"/>
      <c r="H48" s="162">
        <v>0</v>
      </c>
      <c r="I48" s="35"/>
      <c r="J48" s="162">
        <v>-2015556</v>
      </c>
      <c r="K48" s="35"/>
      <c r="L48" s="162">
        <v>0</v>
      </c>
      <c r="N48" s="5"/>
    </row>
    <row r="49" spans="1:15" s="11" customFormat="1" ht="17.100000000000001" customHeight="1">
      <c r="A49" s="5" t="s">
        <v>229</v>
      </c>
      <c r="B49" s="5"/>
      <c r="C49" s="5"/>
      <c r="D49" s="21"/>
      <c r="E49" s="21"/>
      <c r="F49" s="161"/>
      <c r="G49" s="35"/>
      <c r="H49" s="161"/>
      <c r="I49" s="35"/>
      <c r="J49" s="161"/>
      <c r="K49" s="35"/>
      <c r="L49" s="163"/>
      <c r="N49" s="5"/>
    </row>
    <row r="50" spans="1:15" s="11" customFormat="1" ht="17.100000000000001" customHeight="1">
      <c r="A50" s="5" t="s">
        <v>225</v>
      </c>
      <c r="B50" s="5"/>
      <c r="C50" s="5"/>
      <c r="D50" s="21"/>
      <c r="E50" s="21"/>
      <c r="F50" s="161"/>
      <c r="G50" s="35"/>
      <c r="H50" s="161"/>
      <c r="I50" s="35"/>
      <c r="J50" s="161"/>
      <c r="K50" s="35"/>
      <c r="L50" s="163"/>
      <c r="N50" s="5"/>
    </row>
    <row r="51" spans="1:15" s="11" customFormat="1" ht="17.100000000000001" customHeight="1">
      <c r="A51" s="20" t="s">
        <v>171</v>
      </c>
      <c r="B51" s="5"/>
      <c r="C51" s="5"/>
      <c r="D51" s="21"/>
      <c r="E51" s="21"/>
      <c r="F51" s="164">
        <v>580895</v>
      </c>
      <c r="G51" s="35"/>
      <c r="H51" s="164">
        <v>0</v>
      </c>
      <c r="I51" s="35"/>
      <c r="J51" s="164">
        <v>580895</v>
      </c>
      <c r="K51" s="26"/>
      <c r="L51" s="165">
        <v>0</v>
      </c>
      <c r="N51" s="5"/>
    </row>
    <row r="52" spans="1:15" s="11" customFormat="1" ht="17.100000000000001" customHeight="1">
      <c r="A52" s="5" t="s">
        <v>154</v>
      </c>
      <c r="B52" s="5"/>
      <c r="C52" s="5"/>
      <c r="D52" s="21"/>
      <c r="E52" s="21"/>
      <c r="F52" s="161"/>
      <c r="G52" s="126"/>
      <c r="H52" s="161"/>
      <c r="I52" s="126"/>
      <c r="J52" s="161"/>
      <c r="K52" s="117"/>
      <c r="L52" s="163"/>
      <c r="N52" s="5"/>
    </row>
    <row r="53" spans="1:15" s="11" customFormat="1" ht="17.100000000000001" customHeight="1">
      <c r="A53" s="5" t="s">
        <v>200</v>
      </c>
      <c r="B53" s="5"/>
      <c r="C53" s="5"/>
      <c r="D53" s="21"/>
      <c r="E53" s="21"/>
      <c r="F53" s="165">
        <f>SUM(F43:F51)</f>
        <v>-2609248</v>
      </c>
      <c r="G53" s="126"/>
      <c r="H53" s="165">
        <f>SUM(H43:H51)</f>
        <v>-16363765</v>
      </c>
      <c r="I53" s="126"/>
      <c r="J53" s="165">
        <f>SUM(J43:J51)</f>
        <v>-1434661</v>
      </c>
      <c r="K53" s="117"/>
      <c r="L53" s="165">
        <f>SUM(L43:L51)</f>
        <v>0</v>
      </c>
      <c r="N53" s="5"/>
    </row>
    <row r="54" spans="1:15" s="11" customFormat="1" ht="17.100000000000001" customHeight="1">
      <c r="A54" s="5"/>
      <c r="B54" s="5"/>
      <c r="C54" s="5"/>
      <c r="D54" s="21"/>
      <c r="E54" s="21"/>
      <c r="F54" s="160"/>
      <c r="G54" s="35"/>
      <c r="H54" s="161"/>
      <c r="I54" s="35"/>
      <c r="J54" s="160"/>
      <c r="K54" s="35"/>
      <c r="L54" s="160"/>
      <c r="N54" s="5"/>
    </row>
    <row r="55" spans="1:15" s="11" customFormat="1" ht="17.100000000000001" customHeight="1">
      <c r="A55" s="159" t="s">
        <v>109</v>
      </c>
      <c r="B55" s="5"/>
      <c r="C55" s="5"/>
      <c r="D55" s="21"/>
      <c r="E55" s="21"/>
      <c r="F55" s="160"/>
      <c r="G55" s="35"/>
      <c r="H55" s="161"/>
      <c r="I55" s="35"/>
      <c r="J55" s="160"/>
      <c r="K55" s="35"/>
      <c r="L55" s="160"/>
      <c r="N55" s="5"/>
    </row>
    <row r="56" spans="1:15" s="11" customFormat="1" ht="17.100000000000001" customHeight="1">
      <c r="A56" s="159" t="s">
        <v>199</v>
      </c>
      <c r="B56" s="5"/>
      <c r="C56" s="5"/>
      <c r="D56" s="21"/>
      <c r="E56" s="21"/>
      <c r="F56" s="160"/>
      <c r="G56" s="35"/>
      <c r="H56" s="161"/>
      <c r="I56" s="35"/>
      <c r="J56" s="160"/>
      <c r="K56" s="35"/>
      <c r="L56" s="160"/>
      <c r="N56" s="5"/>
    </row>
    <row r="57" spans="1:15" s="11" customFormat="1" ht="17.100000000000001" customHeight="1">
      <c r="A57" s="5" t="s">
        <v>226</v>
      </c>
      <c r="B57" s="5"/>
      <c r="C57" s="5"/>
      <c r="D57" s="21"/>
      <c r="E57" s="21"/>
      <c r="F57" s="55"/>
      <c r="G57" s="35"/>
      <c r="H57" s="147"/>
      <c r="I57" s="35"/>
      <c r="J57" s="55"/>
      <c r="K57" s="35"/>
      <c r="L57" s="55"/>
      <c r="N57" s="5"/>
    </row>
    <row r="58" spans="1:15" s="11" customFormat="1" ht="17.100000000000001" customHeight="1">
      <c r="A58" s="5" t="s">
        <v>217</v>
      </c>
      <c r="B58" s="5"/>
      <c r="C58" s="5"/>
      <c r="D58" s="21"/>
      <c r="E58" s="21"/>
      <c r="F58" s="55"/>
      <c r="G58" s="35"/>
      <c r="H58" s="147"/>
      <c r="I58" s="35"/>
      <c r="J58" s="55"/>
      <c r="K58" s="35"/>
      <c r="L58" s="55"/>
      <c r="N58" s="5"/>
    </row>
    <row r="59" spans="1:15" s="11" customFormat="1" ht="17.100000000000001" customHeight="1">
      <c r="A59" s="5" t="s">
        <v>218</v>
      </c>
      <c r="B59" s="5"/>
      <c r="C59" s="5"/>
      <c r="D59" s="21"/>
      <c r="E59" s="21"/>
      <c r="F59" s="55">
        <v>20962165</v>
      </c>
      <c r="G59" s="189"/>
      <c r="H59" s="188">
        <v>-398146785</v>
      </c>
      <c r="I59" s="35"/>
      <c r="J59" s="161">
        <v>27293419</v>
      </c>
      <c r="K59" s="35"/>
      <c r="L59" s="161">
        <v>-365328222</v>
      </c>
      <c r="N59" s="5"/>
    </row>
    <row r="60" spans="1:15" s="11" customFormat="1" ht="17.100000000000001" customHeight="1">
      <c r="A60" s="5" t="s">
        <v>230</v>
      </c>
      <c r="B60" s="5"/>
      <c r="C60" s="5"/>
      <c r="D60" s="21"/>
      <c r="E60" s="21"/>
      <c r="F60" s="55"/>
      <c r="G60" s="35"/>
      <c r="H60" s="147"/>
      <c r="I60" s="35"/>
      <c r="J60" s="55"/>
      <c r="K60" s="35"/>
      <c r="L60" s="55"/>
      <c r="N60" s="5"/>
    </row>
    <row r="61" spans="1:15" s="11" customFormat="1" ht="17.100000000000001" customHeight="1">
      <c r="A61" s="5" t="s">
        <v>258</v>
      </c>
      <c r="B61" s="5"/>
      <c r="C61" s="5"/>
      <c r="D61" s="21"/>
      <c r="E61" s="21"/>
      <c r="F61" s="55"/>
      <c r="G61" s="35"/>
      <c r="H61" s="147"/>
      <c r="I61" s="35"/>
      <c r="J61" s="55"/>
      <c r="K61" s="35"/>
      <c r="L61" s="55"/>
      <c r="N61" s="5"/>
    </row>
    <row r="62" spans="1:15" s="11" customFormat="1" ht="17.100000000000001" customHeight="1">
      <c r="A62" s="5" t="s">
        <v>257</v>
      </c>
      <c r="B62" s="5"/>
      <c r="C62" s="5"/>
      <c r="D62" s="21"/>
      <c r="E62" s="21"/>
      <c r="F62" s="55"/>
      <c r="G62" s="35"/>
      <c r="H62" s="147"/>
      <c r="I62" s="35"/>
      <c r="J62" s="55"/>
      <c r="K62" s="35"/>
      <c r="L62" s="55"/>
      <c r="N62" s="5"/>
    </row>
    <row r="63" spans="1:15" s="11" customFormat="1" ht="17.100000000000001" customHeight="1">
      <c r="A63" s="5" t="s">
        <v>232</v>
      </c>
      <c r="B63" s="5"/>
      <c r="C63" s="5"/>
      <c r="D63" s="21"/>
      <c r="E63" s="21"/>
      <c r="F63" s="55">
        <v>-3122358</v>
      </c>
      <c r="G63" s="189"/>
      <c r="H63" s="188">
        <v>0</v>
      </c>
      <c r="I63" s="35"/>
      <c r="J63" s="161">
        <v>0</v>
      </c>
      <c r="K63" s="35"/>
      <c r="L63" s="161">
        <v>0</v>
      </c>
      <c r="N63" s="5"/>
    </row>
    <row r="64" spans="1:15" s="11" customFormat="1" ht="17.100000000000001" customHeight="1">
      <c r="A64" s="5" t="s">
        <v>202</v>
      </c>
      <c r="B64" s="5"/>
      <c r="C64" s="5"/>
      <c r="D64" s="4"/>
      <c r="E64" s="21"/>
      <c r="F64" s="161">
        <v>0</v>
      </c>
      <c r="G64" s="166"/>
      <c r="H64" s="167">
        <v>-5146432</v>
      </c>
      <c r="I64" s="166"/>
      <c r="J64" s="167">
        <v>0</v>
      </c>
      <c r="K64" s="166"/>
      <c r="L64" s="167">
        <v>-7638134</v>
      </c>
      <c r="M64" s="168"/>
      <c r="N64" s="169"/>
      <c r="O64" s="168"/>
    </row>
    <row r="65" spans="1:14" s="11" customFormat="1" ht="17.100000000000001" customHeight="1">
      <c r="A65" s="5" t="s">
        <v>230</v>
      </c>
      <c r="B65" s="5"/>
      <c r="C65" s="5"/>
      <c r="D65" s="4"/>
      <c r="E65" s="21"/>
      <c r="F65" s="161"/>
      <c r="G65" s="35"/>
      <c r="H65" s="167"/>
      <c r="I65" s="35"/>
      <c r="J65" s="167"/>
      <c r="K65" s="35"/>
      <c r="L65" s="167"/>
      <c r="N65" s="5"/>
    </row>
    <row r="66" spans="1:14" s="11" customFormat="1" ht="17.100000000000001" customHeight="1">
      <c r="A66" s="5" t="s">
        <v>259</v>
      </c>
      <c r="B66" s="5"/>
      <c r="C66" s="5"/>
      <c r="D66" s="4"/>
      <c r="E66" s="21"/>
      <c r="F66" s="165">
        <v>-402009</v>
      </c>
      <c r="G66" s="35"/>
      <c r="H66" s="154">
        <v>227072</v>
      </c>
      <c r="I66" s="35"/>
      <c r="J66" s="154">
        <v>0</v>
      </c>
      <c r="K66" s="35"/>
      <c r="L66" s="154">
        <v>0</v>
      </c>
      <c r="N66" s="5"/>
    </row>
    <row r="67" spans="1:14" s="11" customFormat="1" ht="17.100000000000001" customHeight="1">
      <c r="A67" s="5" t="s">
        <v>163</v>
      </c>
      <c r="B67" s="5"/>
      <c r="C67" s="5"/>
      <c r="D67" s="4"/>
      <c r="E67" s="21"/>
      <c r="F67" s="147"/>
      <c r="G67" s="26"/>
      <c r="H67" s="147"/>
      <c r="I67" s="26"/>
      <c r="J67" s="147"/>
      <c r="K67" s="26"/>
      <c r="L67" s="147"/>
      <c r="N67" s="5"/>
    </row>
    <row r="68" spans="1:14" s="11" customFormat="1" ht="17.100000000000001" customHeight="1">
      <c r="A68" s="5" t="s">
        <v>200</v>
      </c>
      <c r="B68" s="5"/>
      <c r="C68" s="5"/>
      <c r="D68" s="4"/>
      <c r="E68" s="21"/>
      <c r="F68" s="165">
        <f>SUM(F59:F66)</f>
        <v>17437798</v>
      </c>
      <c r="G68" s="26"/>
      <c r="H68" s="165">
        <f>SUM(H59:H66)</f>
        <v>-403066145</v>
      </c>
      <c r="I68" s="26"/>
      <c r="J68" s="165">
        <f>SUM(J59:J66)</f>
        <v>27293419</v>
      </c>
      <c r="K68" s="26"/>
      <c r="L68" s="165">
        <f>SUM(L59:L66)</f>
        <v>-372966356</v>
      </c>
      <c r="N68" s="5"/>
    </row>
    <row r="69" spans="1:14" s="11" customFormat="1" ht="17.100000000000001" customHeight="1">
      <c r="A69" s="25" t="s">
        <v>201</v>
      </c>
      <c r="B69" s="5"/>
      <c r="C69" s="5"/>
      <c r="D69" s="4"/>
      <c r="E69" s="21"/>
      <c r="F69" s="165">
        <f>SUM(F68,F53)</f>
        <v>14828550</v>
      </c>
      <c r="G69" s="126"/>
      <c r="H69" s="165">
        <f>SUM(H68,H53)</f>
        <v>-419429910</v>
      </c>
      <c r="I69" s="126"/>
      <c r="J69" s="165">
        <f>SUM(J68,J53)</f>
        <v>25858758</v>
      </c>
      <c r="K69" s="117"/>
      <c r="L69" s="165">
        <f>SUM(L68,L53)</f>
        <v>-372966356</v>
      </c>
      <c r="N69" s="5"/>
    </row>
    <row r="70" spans="1:14" s="11" customFormat="1" ht="17.100000000000001" customHeight="1">
      <c r="A70" s="5"/>
      <c r="B70" s="5"/>
      <c r="C70" s="5"/>
      <c r="D70" s="4"/>
      <c r="E70" s="21"/>
      <c r="F70" s="161"/>
      <c r="G70" s="126"/>
      <c r="H70" s="161"/>
      <c r="I70" s="126"/>
      <c r="J70" s="161"/>
      <c r="K70" s="117"/>
      <c r="L70" s="161"/>
      <c r="N70" s="5"/>
    </row>
    <row r="71" spans="1:14" s="11" customFormat="1" ht="17.100000000000001" customHeight="1" thickBot="1">
      <c r="A71" s="25" t="s">
        <v>198</v>
      </c>
      <c r="B71" s="5"/>
      <c r="C71" s="5"/>
      <c r="D71" s="4"/>
      <c r="E71" s="4"/>
      <c r="F71" s="170">
        <f>SUM(F69,F30)</f>
        <v>2299415835</v>
      </c>
      <c r="G71" s="26"/>
      <c r="H71" s="170">
        <f>SUM(H69,H30)</f>
        <v>1251867173</v>
      </c>
      <c r="I71" s="26"/>
      <c r="J71" s="170">
        <f>SUM(J69,J30)</f>
        <v>2290427026</v>
      </c>
      <c r="K71" s="35"/>
      <c r="L71" s="170">
        <f>SUM(L69,L30)</f>
        <v>1279865145</v>
      </c>
      <c r="N71" s="5"/>
    </row>
    <row r="72" spans="1:14" s="111" customFormat="1" ht="17.100000000000001" customHeight="1" thickTop="1">
      <c r="A72" s="37"/>
      <c r="F72" s="126"/>
      <c r="G72" s="117"/>
      <c r="H72" s="147"/>
      <c r="I72" s="117"/>
      <c r="J72" s="12"/>
      <c r="K72" s="12"/>
      <c r="L72" s="12"/>
    </row>
    <row r="73" spans="1:14" s="111" customFormat="1" ht="17.100000000000001" customHeight="1">
      <c r="A73" s="171" t="s">
        <v>71</v>
      </c>
      <c r="B73" s="172"/>
      <c r="C73" s="172"/>
      <c r="D73" s="49"/>
      <c r="F73" s="126"/>
      <c r="G73" s="126"/>
      <c r="H73" s="161"/>
      <c r="I73" s="126"/>
      <c r="J73" s="126"/>
      <c r="K73" s="12"/>
      <c r="L73" s="126"/>
    </row>
    <row r="74" spans="1:14" s="111" customFormat="1" ht="17.100000000000001" customHeight="1" thickBot="1">
      <c r="A74" s="173" t="s">
        <v>72</v>
      </c>
      <c r="B74" s="172"/>
      <c r="C74" s="172"/>
      <c r="D74" s="49"/>
      <c r="F74" s="163">
        <f>F30-F75</f>
        <v>2234692991</v>
      </c>
      <c r="G74" s="163"/>
      <c r="H74" s="163">
        <f>H30-H75</f>
        <v>1626669244</v>
      </c>
      <c r="I74" s="163"/>
      <c r="J74" s="174">
        <f>J30</f>
        <v>2264568268</v>
      </c>
      <c r="K74" s="163"/>
      <c r="L74" s="174">
        <f>L30</f>
        <v>1652831501</v>
      </c>
    </row>
    <row r="75" spans="1:14" s="111" customFormat="1" ht="17.100000000000001" customHeight="1" thickTop="1">
      <c r="A75" s="173" t="s">
        <v>73</v>
      </c>
      <c r="B75" s="172"/>
      <c r="C75" s="172"/>
      <c r="D75" s="49"/>
      <c r="F75" s="55">
        <v>49894294</v>
      </c>
      <c r="G75" s="163"/>
      <c r="H75" s="55">
        <v>44627839</v>
      </c>
      <c r="I75" s="163"/>
      <c r="J75" s="55"/>
      <c r="K75" s="163"/>
      <c r="L75" s="55"/>
    </row>
    <row r="76" spans="1:14" s="111" customFormat="1" ht="17.100000000000001" customHeight="1" thickBot="1">
      <c r="A76" s="173"/>
      <c r="B76" s="172"/>
      <c r="C76" s="172"/>
      <c r="D76" s="49"/>
      <c r="F76" s="175">
        <f>SUM(F74:F75)</f>
        <v>2284587285</v>
      </c>
      <c r="G76" s="163"/>
      <c r="H76" s="175">
        <f>SUM(H74:H75)</f>
        <v>1671297083</v>
      </c>
      <c r="I76" s="163"/>
      <c r="J76" s="55"/>
      <c r="K76" s="163"/>
      <c r="L76" s="55"/>
    </row>
    <row r="77" spans="1:14" s="111" customFormat="1" ht="17.100000000000001" customHeight="1" thickTop="1">
      <c r="A77" s="171" t="s">
        <v>74</v>
      </c>
      <c r="B77" s="172"/>
      <c r="C77" s="172"/>
      <c r="D77" s="49"/>
      <c r="F77" s="55"/>
      <c r="G77" s="163"/>
      <c r="H77" s="55"/>
      <c r="I77" s="163"/>
      <c r="J77" s="163"/>
      <c r="K77" s="163"/>
      <c r="L77" s="55"/>
    </row>
    <row r="78" spans="1:14" s="111" customFormat="1" ht="17.100000000000001" customHeight="1" thickBot="1">
      <c r="A78" s="173" t="s">
        <v>72</v>
      </c>
      <c r="B78" s="172"/>
      <c r="C78" s="172"/>
      <c r="D78" s="49"/>
      <c r="F78" s="55">
        <f>F80-F79</f>
        <v>2249521541</v>
      </c>
      <c r="G78" s="55"/>
      <c r="H78" s="55">
        <f>H71-H79</f>
        <v>1205571537</v>
      </c>
      <c r="I78" s="55"/>
      <c r="J78" s="174">
        <f>J71</f>
        <v>2290427026</v>
      </c>
      <c r="K78" s="163"/>
      <c r="L78" s="174">
        <f>L71</f>
        <v>1279865145</v>
      </c>
    </row>
    <row r="79" spans="1:14" s="111" customFormat="1" ht="17.100000000000001" customHeight="1" thickTop="1">
      <c r="A79" s="173" t="s">
        <v>73</v>
      </c>
      <c r="B79" s="172"/>
      <c r="C79" s="172"/>
      <c r="D79" s="49"/>
      <c r="F79" s="55">
        <v>49894294</v>
      </c>
      <c r="G79" s="55"/>
      <c r="H79" s="55">
        <v>46295636</v>
      </c>
      <c r="I79" s="163"/>
      <c r="J79" s="55"/>
      <c r="K79" s="163"/>
      <c r="L79" s="55"/>
    </row>
    <row r="80" spans="1:14" s="111" customFormat="1" ht="17.100000000000001" customHeight="1" thickBot="1">
      <c r="A80" s="173"/>
      <c r="B80" s="172"/>
      <c r="C80" s="172"/>
      <c r="D80" s="49"/>
      <c r="F80" s="175">
        <f>F71</f>
        <v>2299415835</v>
      </c>
      <c r="G80" s="163"/>
      <c r="H80" s="175">
        <f>SUM(H78:H79)</f>
        <v>1251867173</v>
      </c>
      <c r="I80" s="163"/>
      <c r="J80" s="163"/>
      <c r="K80" s="163"/>
      <c r="L80" s="163"/>
      <c r="M80" s="176"/>
    </row>
    <row r="81" spans="1:14" s="111" customFormat="1" ht="17.100000000000001" customHeight="1" thickTop="1">
      <c r="A81" s="177" t="s">
        <v>233</v>
      </c>
      <c r="D81" s="178">
        <v>30</v>
      </c>
      <c r="E81" s="179"/>
      <c r="F81" s="117"/>
      <c r="G81" s="117"/>
      <c r="H81" s="117"/>
      <c r="I81" s="117"/>
      <c r="J81" s="180"/>
      <c r="K81" s="180"/>
      <c r="L81" s="180"/>
    </row>
    <row r="82" spans="1:14" s="111" customFormat="1" ht="17.100000000000001" customHeight="1" thickBot="1">
      <c r="A82" s="52" t="s">
        <v>75</v>
      </c>
      <c r="B82" s="52"/>
      <c r="C82" s="52"/>
      <c r="D82" s="49"/>
      <c r="F82" s="181">
        <f>F74/F84</f>
        <v>6.8338936346547472</v>
      </c>
      <c r="G82" s="182"/>
      <c r="H82" s="181">
        <f>H74/H84</f>
        <v>4.975904123789852</v>
      </c>
      <c r="I82" s="182"/>
      <c r="J82" s="181">
        <f>J74/J84</f>
        <v>6.9252549384875781</v>
      </c>
      <c r="K82" s="182"/>
      <c r="L82" s="181">
        <f>L74/L84</f>
        <v>5.0559332280310025</v>
      </c>
    </row>
    <row r="83" spans="1:14" s="111" customFormat="1" ht="17.100000000000001" customHeight="1" thickTop="1">
      <c r="B83" s="52"/>
      <c r="C83" s="52"/>
      <c r="D83" s="49"/>
      <c r="F83" s="182"/>
      <c r="G83" s="182"/>
      <c r="H83" s="182"/>
      <c r="I83" s="182"/>
      <c r="J83" s="182"/>
      <c r="K83" s="182"/>
      <c r="L83" s="182"/>
    </row>
    <row r="84" spans="1:14" s="11" customFormat="1" ht="17.100000000000001" customHeight="1" thickBot="1">
      <c r="A84" s="52" t="s">
        <v>234</v>
      </c>
      <c r="B84" s="52"/>
      <c r="C84" s="52"/>
      <c r="D84" s="49"/>
      <c r="E84" s="111"/>
      <c r="F84" s="183">
        <v>327001430</v>
      </c>
      <c r="G84" s="182"/>
      <c r="H84" s="183">
        <v>326909281.917808</v>
      </c>
      <c r="I84" s="182"/>
      <c r="J84" s="183">
        <v>327001430</v>
      </c>
      <c r="K84" s="182"/>
      <c r="L84" s="183">
        <v>326909281.917808</v>
      </c>
      <c r="N84" s="5"/>
    </row>
    <row r="85" spans="1:14" ht="17.100000000000001" customHeight="1" thickTop="1">
      <c r="A85" s="52"/>
      <c r="B85" s="52"/>
      <c r="C85" s="52"/>
      <c r="F85" s="132"/>
      <c r="H85" s="132"/>
      <c r="J85" s="5"/>
      <c r="L85" s="5"/>
    </row>
    <row r="86" spans="1:14" ht="17.100000000000001" customHeight="1">
      <c r="A86" s="52" t="s">
        <v>76</v>
      </c>
      <c r="B86" s="52"/>
      <c r="C86" s="52"/>
      <c r="D86" s="184"/>
      <c r="E86" s="184"/>
      <c r="F86" s="53"/>
      <c r="G86" s="52"/>
      <c r="H86" s="53"/>
      <c r="I86" s="52"/>
      <c r="J86" s="53"/>
      <c r="K86" s="52"/>
      <c r="L86" s="53"/>
    </row>
  </sheetData>
  <mergeCells count="4">
    <mergeCell ref="F5:H5"/>
    <mergeCell ref="J5:L5"/>
    <mergeCell ref="F37:H37"/>
    <mergeCell ref="J37:L37"/>
  </mergeCells>
  <printOptions horizontalCentered="1"/>
  <pageMargins left="0.78740157480314998" right="0" top="0.78740157480314998" bottom="0" header="0.196850393700787" footer="0.196850393700787"/>
  <pageSetup paperSize="9" scale="8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39"/>
  <sheetViews>
    <sheetView showGridLines="0" view="pageBreakPreview" zoomScaleNormal="85" zoomScaleSheetLayoutView="100" workbookViewId="0"/>
  </sheetViews>
  <sheetFormatPr defaultColWidth="9.28515625" defaultRowHeight="19.5" customHeight="1"/>
  <cols>
    <col min="1" max="1" width="33.7109375" style="37" customWidth="1"/>
    <col min="2" max="2" width="1.7109375" style="37" customWidth="1"/>
    <col min="3" max="3" width="14" style="37" customWidth="1"/>
    <col min="4" max="4" width="0.85546875" style="37" customWidth="1"/>
    <col min="5" max="5" width="14" style="37" customWidth="1"/>
    <col min="6" max="6" width="0.85546875" style="37" customWidth="1"/>
    <col min="7" max="7" width="14" style="37" customWidth="1"/>
    <col min="8" max="8" width="0.85546875" style="37" customWidth="1"/>
    <col min="9" max="9" width="14" style="37" customWidth="1"/>
    <col min="10" max="10" width="0.85546875" style="37" customWidth="1"/>
    <col min="11" max="11" width="14" style="37" customWidth="1"/>
    <col min="12" max="12" width="0.85546875" style="37" customWidth="1"/>
    <col min="13" max="13" width="14" style="37" customWidth="1"/>
    <col min="14" max="14" width="0.85546875" style="37" customWidth="1"/>
    <col min="15" max="15" width="15" style="37" customWidth="1"/>
    <col min="16" max="16" width="0.85546875" style="37" customWidth="1"/>
    <col min="17" max="17" width="14" style="37" customWidth="1"/>
    <col min="18" max="18" width="0.85546875" style="37" customWidth="1"/>
    <col min="19" max="19" width="18" style="37" customWidth="1"/>
    <col min="20" max="20" width="0.85546875" style="37" customWidth="1"/>
    <col min="21" max="21" width="18" style="149" customWidth="1"/>
    <col min="22" max="22" width="0.85546875" style="149" customWidth="1"/>
    <col min="23" max="23" width="14.7109375" style="149" customWidth="1"/>
    <col min="24" max="24" width="0.85546875" style="149" customWidth="1"/>
    <col min="25" max="25" width="13.7109375" style="37" customWidth="1"/>
    <col min="26" max="26" width="0.85546875" style="37" customWidth="1"/>
    <col min="27" max="27" width="15" style="37" customWidth="1"/>
    <col min="28" max="28" width="0.85546875" style="37" customWidth="1"/>
    <col min="29" max="16384" width="9.28515625" style="37"/>
  </cols>
  <sheetData>
    <row r="1" spans="1:35" ht="19.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33"/>
      <c r="V1" s="133"/>
      <c r="W1" s="133"/>
      <c r="X1" s="133"/>
      <c r="Y1" s="1"/>
      <c r="Z1" s="1"/>
      <c r="AA1" s="1"/>
    </row>
    <row r="2" spans="1:35" ht="19.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33"/>
      <c r="V2" s="133"/>
      <c r="W2" s="133"/>
      <c r="X2" s="133"/>
      <c r="Y2" s="1"/>
      <c r="Z2" s="1"/>
      <c r="AA2" s="1"/>
    </row>
    <row r="3" spans="1:35" ht="19.5" customHeight="1">
      <c r="A3" s="1" t="s">
        <v>193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4"/>
      <c r="V3" s="135"/>
      <c r="W3" s="135"/>
      <c r="X3" s="135"/>
      <c r="Y3" s="1"/>
      <c r="Z3" s="1"/>
      <c r="AA3" s="1"/>
    </row>
    <row r="4" spans="1:35" ht="19.5" customHeight="1">
      <c r="U4" s="136"/>
      <c r="V4" s="136"/>
      <c r="W4" s="136"/>
      <c r="X4" s="136"/>
      <c r="AA4" s="109" t="s">
        <v>206</v>
      </c>
    </row>
    <row r="5" spans="1:35" ht="19.5" customHeight="1">
      <c r="C5" s="207" t="s">
        <v>0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</row>
    <row r="6" spans="1:35" ht="19.5" customHeight="1">
      <c r="C6" s="209" t="s">
        <v>88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114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</row>
    <row r="7" spans="1:35" ht="19.5" customHeight="1">
      <c r="N7" s="49"/>
      <c r="P7" s="137"/>
      <c r="Q7" s="208" t="s">
        <v>54</v>
      </c>
      <c r="R7" s="208"/>
      <c r="S7" s="208"/>
      <c r="T7" s="208"/>
      <c r="U7" s="208"/>
      <c r="V7" s="137"/>
      <c r="W7" s="138"/>
      <c r="X7" s="114"/>
      <c r="AA7" s="49"/>
    </row>
    <row r="8" spans="1:35" ht="19.5" customHeight="1"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208" t="s">
        <v>49</v>
      </c>
      <c r="Q8" s="208"/>
      <c r="R8" s="208"/>
      <c r="S8" s="208"/>
      <c r="T8" s="208"/>
      <c r="U8" s="112"/>
      <c r="V8" s="114"/>
      <c r="W8" s="114"/>
      <c r="X8" s="114"/>
      <c r="Y8" s="49"/>
      <c r="Z8" s="49"/>
    </row>
    <row r="9" spans="1:35" ht="19.5" customHeight="1"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114" t="s">
        <v>59</v>
      </c>
      <c r="R9" s="49"/>
      <c r="S9" s="49"/>
      <c r="T9" s="49"/>
      <c r="U9" s="114"/>
      <c r="V9" s="114"/>
      <c r="W9" s="114"/>
      <c r="X9" s="114"/>
      <c r="Y9" s="114"/>
      <c r="Z9" s="49"/>
    </row>
    <row r="10" spans="1:35" ht="19.5" customHeight="1">
      <c r="C10" s="49"/>
      <c r="D10" s="49"/>
      <c r="E10" s="49"/>
      <c r="F10" s="49"/>
      <c r="H10" s="49"/>
      <c r="I10" s="49" t="s">
        <v>111</v>
      </c>
      <c r="J10" s="49"/>
      <c r="K10" s="207" t="s">
        <v>33</v>
      </c>
      <c r="L10" s="207"/>
      <c r="M10" s="207"/>
      <c r="N10" s="207"/>
      <c r="O10" s="207"/>
      <c r="P10" s="139"/>
      <c r="Q10" s="114" t="s">
        <v>58</v>
      </c>
      <c r="R10" s="139"/>
      <c r="S10" s="49" t="s">
        <v>183</v>
      </c>
      <c r="T10" s="139"/>
      <c r="U10" s="114"/>
      <c r="V10" s="114"/>
      <c r="W10" s="114" t="s">
        <v>60</v>
      </c>
      <c r="X10" s="114"/>
      <c r="Y10" s="114"/>
      <c r="Z10" s="49"/>
    </row>
    <row r="11" spans="1:35" s="49" customFormat="1" ht="19.5" customHeight="1">
      <c r="G11" s="37"/>
      <c r="I11" s="49" t="s">
        <v>172</v>
      </c>
      <c r="K11" s="208" t="s">
        <v>53</v>
      </c>
      <c r="L11" s="208"/>
      <c r="M11" s="208"/>
      <c r="P11" s="115"/>
      <c r="Q11" s="114" t="s">
        <v>57</v>
      </c>
      <c r="R11" s="115"/>
      <c r="S11" s="115" t="s">
        <v>155</v>
      </c>
      <c r="T11" s="115"/>
      <c r="U11" s="114" t="s">
        <v>60</v>
      </c>
      <c r="V11" s="114"/>
      <c r="W11" s="114" t="s">
        <v>96</v>
      </c>
      <c r="X11" s="114"/>
      <c r="Y11" s="114" t="s">
        <v>55</v>
      </c>
      <c r="AA11" s="49" t="s">
        <v>60</v>
      </c>
    </row>
    <row r="12" spans="1:35" s="49" customFormat="1" ht="19.5" customHeight="1">
      <c r="C12" s="49" t="s">
        <v>236</v>
      </c>
      <c r="E12" s="117"/>
      <c r="G12" s="37"/>
      <c r="I12" s="49" t="s">
        <v>50</v>
      </c>
      <c r="K12" s="118"/>
      <c r="M12" s="49" t="s">
        <v>113</v>
      </c>
      <c r="P12" s="115"/>
      <c r="Q12" s="49" t="s">
        <v>116</v>
      </c>
      <c r="R12" s="115"/>
      <c r="S12" s="49" t="s">
        <v>173</v>
      </c>
      <c r="T12" s="115"/>
      <c r="U12" s="114" t="s">
        <v>120</v>
      </c>
      <c r="V12" s="114"/>
      <c r="W12" s="114" t="s">
        <v>97</v>
      </c>
      <c r="X12" s="114"/>
      <c r="Y12" s="114" t="s">
        <v>99</v>
      </c>
      <c r="AA12" s="49" t="s">
        <v>127</v>
      </c>
    </row>
    <row r="13" spans="1:35" s="49" customFormat="1" ht="19.5" customHeight="1">
      <c r="C13" s="186" t="s">
        <v>235</v>
      </c>
      <c r="E13" s="121" t="s">
        <v>86</v>
      </c>
      <c r="G13" s="186" t="s">
        <v>34</v>
      </c>
      <c r="I13" s="186" t="s">
        <v>51</v>
      </c>
      <c r="K13" s="121" t="s">
        <v>112</v>
      </c>
      <c r="M13" s="186" t="s">
        <v>114</v>
      </c>
      <c r="O13" s="186" t="s">
        <v>52</v>
      </c>
      <c r="P13" s="115"/>
      <c r="Q13" s="123" t="s">
        <v>115</v>
      </c>
      <c r="R13" s="115"/>
      <c r="S13" s="186" t="s">
        <v>174</v>
      </c>
      <c r="T13" s="115"/>
      <c r="U13" s="123" t="s">
        <v>61</v>
      </c>
      <c r="V13" s="114"/>
      <c r="W13" s="123" t="s">
        <v>98</v>
      </c>
      <c r="X13" s="140"/>
      <c r="Y13" s="123" t="s">
        <v>100</v>
      </c>
      <c r="AA13" s="186" t="s">
        <v>56</v>
      </c>
    </row>
    <row r="14" spans="1:35" s="111" customFormat="1" ht="19.5" customHeight="1">
      <c r="A14" s="1" t="s">
        <v>92</v>
      </c>
      <c r="C14" s="55">
        <v>330000000</v>
      </c>
      <c r="D14" s="55">
        <v>0</v>
      </c>
      <c r="E14" s="55">
        <v>1743441255</v>
      </c>
      <c r="F14" s="55">
        <v>0</v>
      </c>
      <c r="G14" s="55">
        <v>-128345453</v>
      </c>
      <c r="H14" s="55">
        <v>0</v>
      </c>
      <c r="I14" s="55">
        <v>30156377</v>
      </c>
      <c r="J14" s="55">
        <v>0</v>
      </c>
      <c r="K14" s="55">
        <v>60000000</v>
      </c>
      <c r="L14" s="55">
        <v>0</v>
      </c>
      <c r="M14" s="55">
        <v>128345453</v>
      </c>
      <c r="N14" s="55"/>
      <c r="O14" s="55">
        <v>14319980303</v>
      </c>
      <c r="P14" s="55"/>
      <c r="Q14" s="55">
        <v>-3405537</v>
      </c>
      <c r="R14" s="55"/>
      <c r="S14" s="55">
        <v>7341288913</v>
      </c>
      <c r="T14" s="55"/>
      <c r="U14" s="140">
        <f>SUM(Q14:S14)</f>
        <v>7337883376</v>
      </c>
      <c r="V14" s="140"/>
      <c r="W14" s="140">
        <f>SUM(C14:S14)</f>
        <v>23821461311</v>
      </c>
      <c r="X14" s="140"/>
      <c r="Y14" s="55">
        <v>270561085</v>
      </c>
      <c r="Z14" s="55"/>
      <c r="AA14" s="55">
        <f>SUM(W14:Y14)</f>
        <v>24092022396</v>
      </c>
    </row>
    <row r="15" spans="1:35" s="111" customFormat="1" ht="19.5" customHeight="1">
      <c r="A15" s="125" t="s">
        <v>196</v>
      </c>
      <c r="C15" s="55">
        <v>0</v>
      </c>
      <c r="D15" s="55"/>
      <c r="E15" s="55">
        <v>0</v>
      </c>
      <c r="F15" s="55"/>
      <c r="G15" s="55">
        <v>0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f>PL!H74</f>
        <v>1626669244</v>
      </c>
      <c r="P15" s="55"/>
      <c r="Q15" s="55">
        <v>0</v>
      </c>
      <c r="R15" s="55"/>
      <c r="S15" s="55">
        <v>0</v>
      </c>
      <c r="T15" s="55"/>
      <c r="U15" s="140">
        <f>SUM(Q15:S15)</f>
        <v>0</v>
      </c>
      <c r="V15" s="140"/>
      <c r="W15" s="140">
        <f>SUM(C15:S15)</f>
        <v>1626669244</v>
      </c>
      <c r="X15" s="140"/>
      <c r="Y15" s="55">
        <f>PL!H75</f>
        <v>44627839</v>
      </c>
      <c r="Z15" s="55"/>
      <c r="AA15" s="55">
        <f>SUM(W15:Y15)</f>
        <v>1671297083</v>
      </c>
    </row>
    <row r="16" spans="1:35" s="111" customFormat="1" ht="19.5" customHeight="1">
      <c r="A16" s="125" t="s">
        <v>197</v>
      </c>
      <c r="C16" s="59">
        <v>0</v>
      </c>
      <c r="D16" s="55"/>
      <c r="E16" s="59">
        <v>0</v>
      </c>
      <c r="F16" s="55"/>
      <c r="G16" s="59">
        <v>0</v>
      </c>
      <c r="H16" s="55"/>
      <c r="I16" s="59">
        <v>0</v>
      </c>
      <c r="J16" s="55"/>
      <c r="K16" s="59">
        <v>0</v>
      </c>
      <c r="L16" s="55"/>
      <c r="M16" s="59">
        <v>0</v>
      </c>
      <c r="N16" s="55"/>
      <c r="O16" s="59">
        <v>-6587157</v>
      </c>
      <c r="P16" s="55"/>
      <c r="Q16" s="59">
        <f>PL!H53</f>
        <v>-16363765</v>
      </c>
      <c r="R16" s="55"/>
      <c r="S16" s="59">
        <f>PL!H59+PL!H63</f>
        <v>-398146785</v>
      </c>
      <c r="T16" s="55"/>
      <c r="U16" s="141">
        <f>SUM(Q16:S16)</f>
        <v>-414510550</v>
      </c>
      <c r="V16" s="140"/>
      <c r="W16" s="141">
        <f>SUM(C16:S16)</f>
        <v>-421097707</v>
      </c>
      <c r="X16" s="140"/>
      <c r="Y16" s="59">
        <v>1667797</v>
      </c>
      <c r="Z16" s="55"/>
      <c r="AA16" s="59">
        <f>SUM(W16:Y16)</f>
        <v>-419429910</v>
      </c>
    </row>
    <row r="17" spans="1:27" s="111" customFormat="1" ht="19.5" customHeight="1">
      <c r="A17" s="125" t="s">
        <v>198</v>
      </c>
      <c r="C17" s="126">
        <f>SUM(C15:C16)</f>
        <v>0</v>
      </c>
      <c r="D17" s="55"/>
      <c r="E17" s="126">
        <f>SUM(E15:E16)</f>
        <v>0</v>
      </c>
      <c r="F17" s="55"/>
      <c r="G17" s="126">
        <f>SUM(G15:G16)</f>
        <v>0</v>
      </c>
      <c r="H17" s="55"/>
      <c r="I17" s="126">
        <f>SUM(I15:I16)</f>
        <v>0</v>
      </c>
      <c r="J17" s="55"/>
      <c r="K17" s="126">
        <f>SUM(K15:K16)</f>
        <v>0</v>
      </c>
      <c r="L17" s="55"/>
      <c r="M17" s="126">
        <f>SUM(M15:M16)</f>
        <v>0</v>
      </c>
      <c r="N17" s="55"/>
      <c r="O17" s="126">
        <f>SUM(O15:O16)</f>
        <v>1620082087</v>
      </c>
      <c r="P17" s="55"/>
      <c r="Q17" s="126">
        <f>SUM(Q15:Q16)</f>
        <v>-16363765</v>
      </c>
      <c r="R17" s="55"/>
      <c r="S17" s="126">
        <f>SUM(S15:S16)</f>
        <v>-398146785</v>
      </c>
      <c r="T17" s="55"/>
      <c r="U17" s="140">
        <f>SUM(U15:U16)</f>
        <v>-414510550</v>
      </c>
      <c r="V17" s="140"/>
      <c r="W17" s="140">
        <f>SUM(W15:W16)</f>
        <v>1205571537</v>
      </c>
      <c r="X17" s="140"/>
      <c r="Y17" s="126">
        <f>SUM(Y15:Y16)</f>
        <v>46295636</v>
      </c>
      <c r="Z17" s="55"/>
      <c r="AA17" s="126">
        <f>SUM(AA15:AA16)</f>
        <v>1251867173</v>
      </c>
    </row>
    <row r="18" spans="1:27" s="111" customFormat="1" ht="19.5" customHeight="1">
      <c r="A18" s="125" t="s">
        <v>219</v>
      </c>
      <c r="C18" s="55">
        <v>0</v>
      </c>
      <c r="D18" s="55"/>
      <c r="E18" s="55">
        <v>0</v>
      </c>
      <c r="F18" s="55"/>
      <c r="G18" s="55">
        <v>-104401455</v>
      </c>
      <c r="H18" s="55"/>
      <c r="I18" s="55">
        <v>0</v>
      </c>
      <c r="J18" s="55"/>
      <c r="K18" s="55">
        <v>0</v>
      </c>
      <c r="L18" s="55"/>
      <c r="M18" s="55">
        <v>104401455</v>
      </c>
      <c r="N18" s="55"/>
      <c r="O18" s="55">
        <v>-104401455</v>
      </c>
      <c r="P18" s="55"/>
      <c r="Q18" s="55">
        <v>0</v>
      </c>
      <c r="R18" s="55"/>
      <c r="S18" s="55">
        <v>0</v>
      </c>
      <c r="T18" s="55"/>
      <c r="U18" s="140">
        <f>SUM(Q18:S18)</f>
        <v>0</v>
      </c>
      <c r="V18" s="140"/>
      <c r="W18" s="140">
        <f>SUM(C18:S18)</f>
        <v>-104401455</v>
      </c>
      <c r="X18" s="140"/>
      <c r="Y18" s="55">
        <v>0</v>
      </c>
      <c r="Z18" s="55"/>
      <c r="AA18" s="55">
        <f>SUM(W18:Y18)</f>
        <v>-104401455</v>
      </c>
    </row>
    <row r="19" spans="1:27" s="111" customFormat="1" ht="19.5" customHeight="1">
      <c r="A19" s="125" t="s">
        <v>117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140"/>
      <c r="V19" s="140"/>
      <c r="W19" s="140"/>
      <c r="X19" s="140"/>
      <c r="Y19" s="55"/>
      <c r="Z19" s="55"/>
      <c r="AA19" s="55"/>
    </row>
    <row r="20" spans="1:27" s="111" customFormat="1" ht="19.5" customHeight="1">
      <c r="A20" s="125" t="s">
        <v>118</v>
      </c>
      <c r="C20" s="55">
        <v>0</v>
      </c>
      <c r="D20" s="55"/>
      <c r="E20" s="55">
        <v>0</v>
      </c>
      <c r="F20" s="55"/>
      <c r="G20" s="55">
        <v>0</v>
      </c>
      <c r="H20" s="55"/>
      <c r="I20" s="55">
        <v>-2345922</v>
      </c>
      <c r="J20" s="55"/>
      <c r="K20" s="55">
        <v>0</v>
      </c>
      <c r="L20" s="55"/>
      <c r="M20" s="55">
        <v>0</v>
      </c>
      <c r="N20" s="55"/>
      <c r="O20" s="55">
        <v>0</v>
      </c>
      <c r="P20" s="55"/>
      <c r="Q20" s="55">
        <v>0</v>
      </c>
      <c r="R20" s="55"/>
      <c r="S20" s="55">
        <v>0</v>
      </c>
      <c r="T20" s="55"/>
      <c r="U20" s="55">
        <v>0</v>
      </c>
      <c r="V20" s="140"/>
      <c r="W20" s="140">
        <f t="shared" ref="W20:W21" si="0">SUM(C20:S20)</f>
        <v>-2345922</v>
      </c>
      <c r="X20" s="140"/>
      <c r="Y20" s="55">
        <v>0</v>
      </c>
      <c r="Z20" s="55"/>
      <c r="AA20" s="55">
        <f>SUM(W20:Y20)</f>
        <v>-2345922</v>
      </c>
    </row>
    <row r="21" spans="1:27" s="111" customFormat="1" ht="19.5" customHeight="1">
      <c r="A21" s="37" t="s">
        <v>237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/>
      <c r="K21" s="55">
        <v>0</v>
      </c>
      <c r="L21" s="55"/>
      <c r="M21" s="55">
        <v>0</v>
      </c>
      <c r="N21" s="55"/>
      <c r="O21" s="55">
        <v>-490359550</v>
      </c>
      <c r="P21" s="55"/>
      <c r="Q21" s="55">
        <v>0</v>
      </c>
      <c r="R21" s="55"/>
      <c r="S21" s="55">
        <v>0</v>
      </c>
      <c r="T21" s="55"/>
      <c r="U21" s="55">
        <v>0</v>
      </c>
      <c r="V21" s="140"/>
      <c r="W21" s="140">
        <f t="shared" si="0"/>
        <v>-490359550</v>
      </c>
      <c r="X21" s="140"/>
      <c r="Y21" s="55">
        <v>-4658998</v>
      </c>
      <c r="Z21" s="55"/>
      <c r="AA21" s="55">
        <f>SUM(W21:Y21)</f>
        <v>-495018548</v>
      </c>
    </row>
    <row r="22" spans="1:27" s="111" customFormat="1" ht="19.5" customHeight="1">
      <c r="A22" s="37" t="s">
        <v>119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140"/>
      <c r="W22" s="55"/>
      <c r="X22" s="140"/>
      <c r="Y22" s="55"/>
      <c r="Z22" s="55"/>
      <c r="AA22" s="55"/>
    </row>
    <row r="23" spans="1:27" s="111" customFormat="1" ht="19.5" customHeight="1">
      <c r="A23" s="37" t="s">
        <v>238</v>
      </c>
      <c r="C23" s="55">
        <v>0</v>
      </c>
      <c r="D23" s="55"/>
      <c r="E23" s="55">
        <v>0</v>
      </c>
      <c r="F23" s="55"/>
      <c r="G23" s="55">
        <v>0</v>
      </c>
      <c r="H23" s="55"/>
      <c r="I23" s="55">
        <v>0</v>
      </c>
      <c r="J23" s="55"/>
      <c r="K23" s="55">
        <v>0</v>
      </c>
      <c r="L23" s="55"/>
      <c r="M23" s="55">
        <v>0</v>
      </c>
      <c r="N23" s="55"/>
      <c r="O23" s="55">
        <v>0</v>
      </c>
      <c r="P23" s="55"/>
      <c r="Q23" s="55">
        <v>0</v>
      </c>
      <c r="R23" s="55"/>
      <c r="S23" s="55">
        <v>0</v>
      </c>
      <c r="T23" s="55"/>
      <c r="U23" s="140">
        <f>SUM(Q23:S23)</f>
        <v>0</v>
      </c>
      <c r="V23" s="140"/>
      <c r="W23" s="140">
        <f>SUM(C23:S23)</f>
        <v>0</v>
      </c>
      <c r="X23" s="140"/>
      <c r="Y23" s="55">
        <v>3000000</v>
      </c>
      <c r="Z23" s="55"/>
      <c r="AA23" s="55">
        <f>SUM(W23:Y23)</f>
        <v>3000000</v>
      </c>
    </row>
    <row r="24" spans="1:27" s="111" customFormat="1" ht="19.5" customHeight="1">
      <c r="A24" s="125" t="s">
        <v>156</v>
      </c>
      <c r="C24" s="55">
        <v>0</v>
      </c>
      <c r="D24" s="55"/>
      <c r="E24" s="55">
        <v>0</v>
      </c>
      <c r="F24" s="55"/>
      <c r="G24" s="55">
        <v>0</v>
      </c>
      <c r="H24" s="55"/>
      <c r="I24" s="55">
        <v>0</v>
      </c>
      <c r="J24" s="55"/>
      <c r="K24" s="55">
        <v>0</v>
      </c>
      <c r="L24" s="55"/>
      <c r="M24" s="55">
        <v>0</v>
      </c>
      <c r="N24" s="55"/>
      <c r="O24" s="55">
        <v>-9644679</v>
      </c>
      <c r="P24" s="55"/>
      <c r="Q24" s="55">
        <v>0</v>
      </c>
      <c r="R24" s="55"/>
      <c r="S24" s="55">
        <v>9644679</v>
      </c>
      <c r="T24" s="55"/>
      <c r="U24" s="140">
        <f>SUM(Q24:S24)</f>
        <v>9644679</v>
      </c>
      <c r="V24" s="140"/>
      <c r="W24" s="140">
        <f>SUM(C24:S24)</f>
        <v>0</v>
      </c>
      <c r="X24" s="140"/>
      <c r="Y24" s="55">
        <v>0</v>
      </c>
      <c r="Z24" s="55"/>
      <c r="AA24" s="55">
        <f>SUM(W24:Y24)</f>
        <v>0</v>
      </c>
    </row>
    <row r="25" spans="1:27" ht="19.5" customHeight="1" thickBot="1">
      <c r="A25" s="1" t="s">
        <v>191</v>
      </c>
      <c r="C25" s="142">
        <f>SUM(C17:C24)+C14</f>
        <v>330000000</v>
      </c>
      <c r="D25" s="55"/>
      <c r="E25" s="142">
        <f>SUM(E17:E24)+E14</f>
        <v>1743441255</v>
      </c>
      <c r="F25" s="55"/>
      <c r="G25" s="142">
        <f>SUM(G17:G24)+G14</f>
        <v>-232746908</v>
      </c>
      <c r="H25" s="55"/>
      <c r="I25" s="142">
        <f>SUM(I17:I24)+I14</f>
        <v>27810455</v>
      </c>
      <c r="J25" s="55"/>
      <c r="K25" s="142">
        <f>SUM(K17:K24)+K14</f>
        <v>60000000</v>
      </c>
      <c r="L25" s="55"/>
      <c r="M25" s="142">
        <f>SUM(M17:M24)+M14</f>
        <v>232746908</v>
      </c>
      <c r="N25" s="55"/>
      <c r="O25" s="142">
        <f>SUM(O17:O24)+O14</f>
        <v>15335656706</v>
      </c>
      <c r="P25" s="55"/>
      <c r="Q25" s="142">
        <f>SUM(Q17:Q24)+Q14</f>
        <v>-19769302</v>
      </c>
      <c r="R25" s="55"/>
      <c r="S25" s="142">
        <f>SUM(S17:S24)+S14</f>
        <v>6952786807</v>
      </c>
      <c r="T25" s="55"/>
      <c r="U25" s="143">
        <f>SUM(U14:U24)-U17</f>
        <v>6933017505</v>
      </c>
      <c r="V25" s="144"/>
      <c r="W25" s="143">
        <f>SUM(W14:W24)-W17</f>
        <v>24429925921</v>
      </c>
      <c r="X25" s="144"/>
      <c r="Y25" s="142">
        <f>SUM(Y17:Y24)+Y14</f>
        <v>315197723</v>
      </c>
      <c r="Z25" s="55"/>
      <c r="AA25" s="142">
        <f>SUM(AA17:AA24)+AA14</f>
        <v>24745123644</v>
      </c>
    </row>
    <row r="26" spans="1:27" ht="19.5" customHeight="1" thickTop="1">
      <c r="A26" s="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44"/>
      <c r="V26" s="144"/>
      <c r="W26" s="144"/>
      <c r="X26" s="144"/>
      <c r="Y26" s="12"/>
      <c r="Z26" s="12"/>
      <c r="AA26" s="12"/>
    </row>
    <row r="27" spans="1:27" s="111" customFormat="1" ht="19.5" customHeight="1">
      <c r="A27" s="1" t="s">
        <v>93</v>
      </c>
      <c r="C27" s="55">
        <f>C25</f>
        <v>330000000</v>
      </c>
      <c r="D27" s="55"/>
      <c r="E27" s="55">
        <f>E25</f>
        <v>1743441255</v>
      </c>
      <c r="F27" s="55"/>
      <c r="G27" s="55">
        <f>G25</f>
        <v>-232746908</v>
      </c>
      <c r="H27" s="55"/>
      <c r="I27" s="55">
        <f>I25</f>
        <v>27810455</v>
      </c>
      <c r="J27" s="55"/>
      <c r="K27" s="55">
        <f>K25</f>
        <v>60000000</v>
      </c>
      <c r="L27" s="55"/>
      <c r="M27" s="55">
        <f>M25</f>
        <v>232746908</v>
      </c>
      <c r="N27" s="55"/>
      <c r="O27" s="55">
        <f>O25</f>
        <v>15335656706</v>
      </c>
      <c r="P27" s="55"/>
      <c r="Q27" s="55">
        <f>Q25</f>
        <v>-19769302</v>
      </c>
      <c r="R27" s="55"/>
      <c r="S27" s="55">
        <f>S25</f>
        <v>6952786807</v>
      </c>
      <c r="T27" s="55"/>
      <c r="U27" s="140">
        <f>SUM(Q27:S27)</f>
        <v>6933017505</v>
      </c>
      <c r="V27" s="140"/>
      <c r="W27" s="140">
        <f>SUM(C27:S27)</f>
        <v>24429925921</v>
      </c>
      <c r="X27" s="144"/>
      <c r="Y27" s="55">
        <f>Y25</f>
        <v>315197723</v>
      </c>
      <c r="Z27" s="55"/>
      <c r="AA27" s="55">
        <f>SUM(W27:Y27)</f>
        <v>24745123644</v>
      </c>
    </row>
    <row r="28" spans="1:27" s="111" customFormat="1" ht="19.5" customHeight="1">
      <c r="A28" s="125" t="s">
        <v>196</v>
      </c>
      <c r="C28" s="55">
        <v>0</v>
      </c>
      <c r="D28" s="55"/>
      <c r="E28" s="55">
        <v>0</v>
      </c>
      <c r="F28" s="55"/>
      <c r="G28" s="55">
        <v>0</v>
      </c>
      <c r="H28" s="55"/>
      <c r="I28" s="55">
        <v>0</v>
      </c>
      <c r="J28" s="55"/>
      <c r="K28" s="55">
        <v>0</v>
      </c>
      <c r="L28" s="55"/>
      <c r="M28" s="55">
        <v>0</v>
      </c>
      <c r="N28" s="55"/>
      <c r="O28" s="55">
        <f>PL!F74</f>
        <v>2234692991</v>
      </c>
      <c r="P28" s="55"/>
      <c r="Q28" s="55">
        <v>0</v>
      </c>
      <c r="R28" s="55"/>
      <c r="S28" s="55">
        <v>0</v>
      </c>
      <c r="T28" s="55"/>
      <c r="U28" s="140">
        <f>SUM(Q28:S28)</f>
        <v>0</v>
      </c>
      <c r="V28" s="140"/>
      <c r="W28" s="140">
        <f>SUM(C28:S28)</f>
        <v>2234692991</v>
      </c>
      <c r="X28" s="145"/>
      <c r="Y28" s="55">
        <v>49894294</v>
      </c>
      <c r="Z28" s="55"/>
      <c r="AA28" s="55">
        <f>SUM(W28:Y28)</f>
        <v>2284587285</v>
      </c>
    </row>
    <row r="29" spans="1:27" s="111" customFormat="1" ht="19.5" customHeight="1">
      <c r="A29" s="125" t="s">
        <v>197</v>
      </c>
      <c r="C29" s="59">
        <v>0</v>
      </c>
      <c r="D29" s="55"/>
      <c r="E29" s="59">
        <v>0</v>
      </c>
      <c r="F29" s="55"/>
      <c r="G29" s="59">
        <v>0</v>
      </c>
      <c r="H29" s="55"/>
      <c r="I29" s="59">
        <v>0</v>
      </c>
      <c r="J29" s="55"/>
      <c r="K29" s="59">
        <v>0</v>
      </c>
      <c r="L29" s="55"/>
      <c r="M29" s="59">
        <v>0</v>
      </c>
      <c r="N29" s="55"/>
      <c r="O29" s="59">
        <v>-402009</v>
      </c>
      <c r="P29" s="55"/>
      <c r="Q29" s="59">
        <f>PL!F43+PL!F45</f>
        <v>-1174587</v>
      </c>
      <c r="R29" s="55"/>
      <c r="S29" s="59">
        <f>PL!F48+PL!F51+PL!F59+PL!F63</f>
        <v>16405146</v>
      </c>
      <c r="T29" s="55"/>
      <c r="U29" s="141">
        <f>SUM(Q29:S29)</f>
        <v>15230559</v>
      </c>
      <c r="V29" s="140"/>
      <c r="W29" s="141">
        <f>SUM(C29:S29)</f>
        <v>14828550</v>
      </c>
      <c r="X29" s="146"/>
      <c r="Y29" s="59">
        <v>0</v>
      </c>
      <c r="Z29" s="55"/>
      <c r="AA29" s="59">
        <f>SUM(W29:Y29)</f>
        <v>14828550</v>
      </c>
    </row>
    <row r="30" spans="1:27" s="111" customFormat="1" ht="19.5" customHeight="1">
      <c r="A30" s="125" t="s">
        <v>198</v>
      </c>
      <c r="C30" s="126">
        <f>SUM(C28:C29)</f>
        <v>0</v>
      </c>
      <c r="D30" s="55"/>
      <c r="E30" s="126">
        <f>SUM(E28:E29)</f>
        <v>0</v>
      </c>
      <c r="F30" s="55"/>
      <c r="G30" s="126">
        <f>SUM(G28:G29)</f>
        <v>0</v>
      </c>
      <c r="H30" s="55"/>
      <c r="I30" s="126">
        <f>SUM(I28:I29)</f>
        <v>0</v>
      </c>
      <c r="J30" s="55"/>
      <c r="K30" s="126">
        <f>SUM(K28:K29)</f>
        <v>0</v>
      </c>
      <c r="L30" s="55"/>
      <c r="M30" s="126">
        <f>SUM(M28:M29)</f>
        <v>0</v>
      </c>
      <c r="N30" s="55"/>
      <c r="O30" s="126">
        <f>SUM(O28:O29)</f>
        <v>2234290982</v>
      </c>
      <c r="P30" s="55"/>
      <c r="Q30" s="126">
        <f>SUM(Q28:Q29)</f>
        <v>-1174587</v>
      </c>
      <c r="R30" s="55"/>
      <c r="S30" s="126">
        <f>SUM(S28:S29)</f>
        <v>16405146</v>
      </c>
      <c r="T30" s="55"/>
      <c r="U30" s="140">
        <f>SUM(U28:U29)</f>
        <v>15230559</v>
      </c>
      <c r="V30" s="140"/>
      <c r="W30" s="140">
        <f>SUM(W28:W29)</f>
        <v>2249521541</v>
      </c>
      <c r="X30" s="146"/>
      <c r="Y30" s="126">
        <f>SUM(Y28:Y29)</f>
        <v>49894294</v>
      </c>
      <c r="Z30" s="55"/>
      <c r="AA30" s="126">
        <f>SUM(AA28:AA29)</f>
        <v>2299415835</v>
      </c>
    </row>
    <row r="31" spans="1:27" s="111" customFormat="1" ht="19.5" customHeight="1">
      <c r="A31" s="125" t="s">
        <v>219</v>
      </c>
      <c r="C31" s="55">
        <v>0</v>
      </c>
      <c r="D31" s="55"/>
      <c r="E31" s="55">
        <v>-5387517</v>
      </c>
      <c r="F31" s="55"/>
      <c r="G31" s="126">
        <v>119026418</v>
      </c>
      <c r="H31" s="55"/>
      <c r="I31" s="126">
        <v>0</v>
      </c>
      <c r="J31" s="55"/>
      <c r="K31" s="126">
        <v>0</v>
      </c>
      <c r="L31" s="55"/>
      <c r="M31" s="126">
        <v>-119026418</v>
      </c>
      <c r="N31" s="55"/>
      <c r="O31" s="126">
        <v>119026418</v>
      </c>
      <c r="P31" s="55"/>
      <c r="Q31" s="55">
        <v>0</v>
      </c>
      <c r="R31" s="55"/>
      <c r="S31" s="55">
        <v>0</v>
      </c>
      <c r="T31" s="55"/>
      <c r="U31" s="140">
        <f t="shared" ref="U31:U35" si="1">SUM(Q31:S31)</f>
        <v>0</v>
      </c>
      <c r="V31" s="140"/>
      <c r="W31" s="140">
        <f>SUM(C31:S31)</f>
        <v>113638901</v>
      </c>
      <c r="X31" s="140"/>
      <c r="Y31" s="55">
        <v>0</v>
      </c>
      <c r="Z31" s="55"/>
      <c r="AA31" s="55">
        <f>SUM(W31:Y31)</f>
        <v>113638901</v>
      </c>
    </row>
    <row r="32" spans="1:27" s="111" customFormat="1" ht="19.5" customHeight="1">
      <c r="A32" s="37" t="s">
        <v>237</v>
      </c>
      <c r="C32" s="55">
        <v>0</v>
      </c>
      <c r="D32" s="55">
        <v>0</v>
      </c>
      <c r="E32" s="55">
        <v>0</v>
      </c>
      <c r="F32" s="55">
        <v>0</v>
      </c>
      <c r="G32" s="147" t="s">
        <v>166</v>
      </c>
      <c r="H32" s="147"/>
      <c r="I32" s="194" t="s">
        <v>166</v>
      </c>
      <c r="J32" s="147"/>
      <c r="K32" s="147" t="s">
        <v>166</v>
      </c>
      <c r="L32" s="147"/>
      <c r="M32" s="147" t="s">
        <v>166</v>
      </c>
      <c r="N32" s="147"/>
      <c r="O32" s="126">
        <v>-523478180</v>
      </c>
      <c r="P32" s="55"/>
      <c r="Q32" s="55">
        <v>0</v>
      </c>
      <c r="R32" s="55"/>
      <c r="S32" s="55">
        <v>0</v>
      </c>
      <c r="T32" s="55"/>
      <c r="U32" s="140">
        <f t="shared" si="1"/>
        <v>0</v>
      </c>
      <c r="V32" s="140"/>
      <c r="W32" s="140">
        <f>SUM(C32:S32)</f>
        <v>-523478180</v>
      </c>
      <c r="X32" s="140"/>
      <c r="Y32" s="55">
        <v>-5270225</v>
      </c>
      <c r="Z32" s="55"/>
      <c r="AA32" s="55">
        <f>SUM(W32:Y32)</f>
        <v>-528748405</v>
      </c>
    </row>
    <row r="33" spans="1:27" s="111" customFormat="1" ht="19.5" customHeight="1">
      <c r="A33" s="37" t="s">
        <v>119</v>
      </c>
      <c r="C33" s="55"/>
      <c r="D33" s="55"/>
      <c r="E33" s="55"/>
      <c r="F33" s="55"/>
      <c r="G33" s="147"/>
      <c r="H33" s="147"/>
      <c r="I33" s="194"/>
      <c r="J33" s="147"/>
      <c r="K33" s="147"/>
      <c r="L33" s="147"/>
      <c r="M33" s="147"/>
      <c r="N33" s="147"/>
      <c r="O33" s="126"/>
      <c r="P33" s="55"/>
      <c r="Q33" s="55"/>
      <c r="R33" s="55"/>
      <c r="S33" s="55"/>
      <c r="T33" s="55"/>
      <c r="U33" s="140"/>
      <c r="V33" s="140"/>
      <c r="W33" s="140"/>
      <c r="X33" s="140"/>
      <c r="Y33" s="55"/>
      <c r="Z33" s="55"/>
      <c r="AA33" s="55"/>
    </row>
    <row r="34" spans="1:27" s="111" customFormat="1" ht="19.5" customHeight="1">
      <c r="A34" s="37" t="s">
        <v>238</v>
      </c>
      <c r="C34" s="55">
        <v>0</v>
      </c>
      <c r="D34" s="55"/>
      <c r="E34" s="55">
        <v>0</v>
      </c>
      <c r="F34" s="55"/>
      <c r="G34" s="55">
        <v>0</v>
      </c>
      <c r="H34" s="55"/>
      <c r="I34" s="55">
        <v>0</v>
      </c>
      <c r="J34" s="55"/>
      <c r="K34" s="55">
        <v>0</v>
      </c>
      <c r="L34" s="55"/>
      <c r="M34" s="55">
        <v>0</v>
      </c>
      <c r="N34" s="55"/>
      <c r="O34" s="55">
        <v>0</v>
      </c>
      <c r="P34" s="55"/>
      <c r="Q34" s="55">
        <v>0</v>
      </c>
      <c r="R34" s="55"/>
      <c r="S34" s="55">
        <f>-O34</f>
        <v>0</v>
      </c>
      <c r="T34" s="55"/>
      <c r="U34" s="140">
        <f>SUM(Q34:S34)</f>
        <v>0</v>
      </c>
      <c r="V34" s="140"/>
      <c r="W34" s="140">
        <f>SUM(C34:S34)</f>
        <v>0</v>
      </c>
      <c r="X34" s="148"/>
      <c r="Y34" s="55">
        <v>-1000000</v>
      </c>
      <c r="Z34" s="55"/>
      <c r="AA34" s="55">
        <f>SUM(W34:Y34)</f>
        <v>-1000000</v>
      </c>
    </row>
    <row r="35" spans="1:27" s="111" customFormat="1" ht="19.5" customHeight="1">
      <c r="A35" s="125" t="s">
        <v>156</v>
      </c>
      <c r="C35" s="55">
        <v>0</v>
      </c>
      <c r="D35" s="55"/>
      <c r="E35" s="55">
        <v>0</v>
      </c>
      <c r="F35" s="55"/>
      <c r="G35" s="147" t="s">
        <v>166</v>
      </c>
      <c r="H35" s="147"/>
      <c r="I35" s="194" t="s">
        <v>166</v>
      </c>
      <c r="J35" s="147"/>
      <c r="K35" s="147" t="s">
        <v>166</v>
      </c>
      <c r="L35" s="147"/>
      <c r="M35" s="147">
        <v>0</v>
      </c>
      <c r="N35" s="147"/>
      <c r="O35" s="126">
        <v>-187176938</v>
      </c>
      <c r="P35" s="55"/>
      <c r="Q35" s="55">
        <v>0</v>
      </c>
      <c r="R35" s="55"/>
      <c r="S35" s="55">
        <f>-O35</f>
        <v>187176938</v>
      </c>
      <c r="T35" s="55"/>
      <c r="U35" s="140">
        <f t="shared" si="1"/>
        <v>187176938</v>
      </c>
      <c r="V35" s="140"/>
      <c r="W35" s="140">
        <f>SUM(C35:S35)</f>
        <v>0</v>
      </c>
      <c r="X35" s="140"/>
      <c r="Y35" s="55">
        <v>0</v>
      </c>
      <c r="Z35" s="55"/>
      <c r="AA35" s="55">
        <f>SUM(W35:Y35)</f>
        <v>0</v>
      </c>
    </row>
    <row r="36" spans="1:27" ht="19.5" customHeight="1" thickBot="1">
      <c r="A36" s="1" t="s">
        <v>192</v>
      </c>
      <c r="C36" s="143">
        <f>SUM(C27:C35)-C30</f>
        <v>330000000</v>
      </c>
      <c r="D36" s="55"/>
      <c r="E36" s="143">
        <f>SUM(E27:E35)-E30</f>
        <v>1738053738</v>
      </c>
      <c r="F36" s="55"/>
      <c r="G36" s="143">
        <f>SUM(G27:G35)-G30</f>
        <v>-113720490</v>
      </c>
      <c r="H36" s="55"/>
      <c r="I36" s="143">
        <f>SUM(I27:I35)-I30</f>
        <v>27810455</v>
      </c>
      <c r="J36" s="55"/>
      <c r="K36" s="143">
        <f>SUM(K27:K35)-K30</f>
        <v>60000000</v>
      </c>
      <c r="L36" s="55"/>
      <c r="M36" s="143">
        <f>SUM(M27:M35)-M30</f>
        <v>113720490</v>
      </c>
      <c r="N36" s="55"/>
      <c r="O36" s="143">
        <f>SUM(O27:O35)-O30</f>
        <v>16978318988</v>
      </c>
      <c r="P36" s="55"/>
      <c r="Q36" s="143">
        <f>SUM(Q27:Q35)-Q30</f>
        <v>-20943889</v>
      </c>
      <c r="R36" s="55"/>
      <c r="S36" s="143">
        <f>SUM(S27:S35)-S30</f>
        <v>7156368891</v>
      </c>
      <c r="T36" s="55"/>
      <c r="U36" s="143">
        <f>SUM(U27:U35)-U30</f>
        <v>7135425002</v>
      </c>
      <c r="V36" s="144"/>
      <c r="W36" s="143">
        <f>SUM(W27:W35)-W30</f>
        <v>26269608183</v>
      </c>
      <c r="X36" s="148"/>
      <c r="Y36" s="143">
        <f>SUM(Y27:Y35)-Y30</f>
        <v>358821792</v>
      </c>
      <c r="Z36" s="55"/>
      <c r="AA36" s="143">
        <f>SUM(AA27:AA35)-AA30</f>
        <v>26628429975</v>
      </c>
    </row>
    <row r="37" spans="1:27" ht="19.5" customHeight="1" thickTop="1">
      <c r="U37" s="112"/>
      <c r="V37" s="114"/>
      <c r="W37" s="114"/>
      <c r="X37" s="114"/>
    </row>
    <row r="38" spans="1:27" ht="19.5" customHeight="1">
      <c r="A38" s="52" t="s">
        <v>76</v>
      </c>
      <c r="U38" s="112"/>
      <c r="V38" s="114"/>
      <c r="W38" s="114"/>
      <c r="X38" s="114"/>
    </row>
    <row r="39" spans="1:27" ht="19.5" customHeight="1">
      <c r="U39" s="114"/>
      <c r="V39" s="114"/>
      <c r="W39" s="114"/>
      <c r="X39" s="114"/>
    </row>
  </sheetData>
  <mergeCells count="6">
    <mergeCell ref="C5:AA5"/>
    <mergeCell ref="K10:O10"/>
    <mergeCell ref="P8:T8"/>
    <mergeCell ref="K11:M11"/>
    <mergeCell ref="Q7:U7"/>
    <mergeCell ref="C6:W6"/>
  </mergeCells>
  <printOptions horizontalCentered="1"/>
  <pageMargins left="0.31496062992126" right="0" top="0.66929133858267698" bottom="0" header="0.196850393700787" footer="0.196850393700787"/>
  <pageSetup paperSize="9" scale="60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U41"/>
  <sheetViews>
    <sheetView showGridLines="0" view="pageBreakPreview" zoomScale="115" zoomScaleNormal="85" zoomScaleSheetLayoutView="115" workbookViewId="0"/>
  </sheetViews>
  <sheetFormatPr defaultColWidth="9.28515625" defaultRowHeight="18" customHeight="1"/>
  <cols>
    <col min="1" max="1" width="33.7109375" style="105" customWidth="1"/>
    <col min="2" max="2" width="0.85546875" style="105" customWidth="1"/>
    <col min="3" max="3" width="13.7109375" style="105" customWidth="1"/>
    <col min="4" max="4" width="0.85546875" style="105" customWidth="1"/>
    <col min="5" max="5" width="14.7109375" style="105" customWidth="1"/>
    <col min="6" max="6" width="0.85546875" style="105" customWidth="1"/>
    <col min="7" max="7" width="14.7109375" style="105" customWidth="1"/>
    <col min="8" max="8" width="0.85546875" style="105" customWidth="1"/>
    <col min="9" max="9" width="14.7109375" style="105" customWidth="1"/>
    <col min="10" max="10" width="0.85546875" style="105" customWidth="1"/>
    <col min="11" max="11" width="14.7109375" style="105" customWidth="1"/>
    <col min="12" max="12" width="0.85546875" style="105" customWidth="1"/>
    <col min="13" max="13" width="14.7109375" style="105" customWidth="1"/>
    <col min="14" max="14" width="0.85546875" style="105" customWidth="1"/>
    <col min="15" max="15" width="18" style="105" customWidth="1"/>
    <col min="16" max="16" width="0.85546875" style="105" customWidth="1"/>
    <col min="17" max="17" width="18" style="105" customWidth="1"/>
    <col min="18" max="18" width="0.85546875" style="105" customWidth="1"/>
    <col min="19" max="19" width="15.7109375" style="105" customWidth="1"/>
    <col min="20" max="20" width="0.85546875" style="105" customWidth="1"/>
    <col min="21" max="16384" width="9.28515625" style="105"/>
  </cols>
  <sheetData>
    <row r="1" spans="1:21" ht="18" customHeight="1">
      <c r="A1" s="1" t="s">
        <v>91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4"/>
      <c r="T1" s="103"/>
    </row>
    <row r="2" spans="1:21" ht="18" customHeight="1">
      <c r="A2" s="1" t="s">
        <v>140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7"/>
      <c r="T2" s="106"/>
    </row>
    <row r="3" spans="1:21" ht="18" customHeight="1">
      <c r="A3" s="1" t="s">
        <v>193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7"/>
      <c r="T3" s="106"/>
      <c r="U3" s="106"/>
    </row>
    <row r="4" spans="1:21" ht="18" customHeight="1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9" t="s">
        <v>206</v>
      </c>
      <c r="T4" s="108"/>
    </row>
    <row r="5" spans="1:21" s="110" customFormat="1" ht="18" customHeight="1">
      <c r="C5" s="210" t="s">
        <v>1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</row>
    <row r="6" spans="1:21" s="110" customFormat="1" ht="18" customHeight="1">
      <c r="C6" s="111"/>
      <c r="D6" s="111"/>
      <c r="E6" s="111"/>
      <c r="F6" s="111"/>
      <c r="G6" s="111"/>
      <c r="H6" s="111"/>
      <c r="I6" s="112"/>
      <c r="J6" s="112"/>
      <c r="K6" s="112"/>
      <c r="L6" s="112"/>
      <c r="M6" s="112"/>
      <c r="N6" s="111"/>
      <c r="O6" s="209" t="s">
        <v>35</v>
      </c>
      <c r="P6" s="209"/>
      <c r="Q6" s="209"/>
      <c r="R6" s="113"/>
      <c r="S6" s="111"/>
    </row>
    <row r="7" spans="1:21" s="110" customFormat="1" ht="18" customHeight="1">
      <c r="C7" s="105"/>
      <c r="D7" s="105"/>
      <c r="E7" s="105"/>
      <c r="F7" s="105"/>
      <c r="G7" s="105"/>
      <c r="H7" s="105"/>
      <c r="N7" s="105"/>
      <c r="O7" s="209" t="s">
        <v>49</v>
      </c>
      <c r="P7" s="209"/>
      <c r="Q7" s="209"/>
      <c r="S7" s="105"/>
    </row>
    <row r="8" spans="1:21" s="110" customFormat="1" ht="18" customHeight="1">
      <c r="C8" s="105"/>
      <c r="D8" s="105"/>
      <c r="E8" s="105"/>
      <c r="F8" s="105"/>
      <c r="G8" s="105"/>
      <c r="H8" s="105"/>
      <c r="I8" s="210" t="s">
        <v>33</v>
      </c>
      <c r="J8" s="210"/>
      <c r="K8" s="210"/>
      <c r="L8" s="210"/>
      <c r="M8" s="210"/>
      <c r="N8" s="105"/>
      <c r="O8" s="49" t="s">
        <v>183</v>
      </c>
      <c r="Q8" s="49"/>
      <c r="S8" s="114"/>
    </row>
    <row r="9" spans="1:21" s="110" customFormat="1" ht="18" customHeight="1">
      <c r="C9" s="112"/>
      <c r="D9" s="112"/>
      <c r="E9" s="112"/>
      <c r="G9" s="112"/>
      <c r="I9" s="208" t="s">
        <v>53</v>
      </c>
      <c r="J9" s="208"/>
      <c r="K9" s="208"/>
      <c r="L9" s="49"/>
      <c r="M9" s="49"/>
      <c r="O9" s="115" t="s">
        <v>155</v>
      </c>
      <c r="P9" s="116"/>
      <c r="Q9" s="114" t="s">
        <v>60</v>
      </c>
      <c r="R9" s="116"/>
      <c r="S9" s="114" t="s">
        <v>60</v>
      </c>
    </row>
    <row r="10" spans="1:21" s="110" customFormat="1" ht="18" customHeight="1">
      <c r="C10" s="112" t="s">
        <v>236</v>
      </c>
      <c r="D10" s="112"/>
      <c r="E10" s="117"/>
      <c r="G10" s="112"/>
      <c r="I10" s="118"/>
      <c r="J10" s="49"/>
      <c r="K10" s="49" t="s">
        <v>113</v>
      </c>
      <c r="L10" s="49"/>
      <c r="M10" s="49"/>
      <c r="O10" s="49" t="s">
        <v>173</v>
      </c>
      <c r="P10" s="116"/>
      <c r="Q10" s="114" t="s">
        <v>128</v>
      </c>
      <c r="R10" s="116"/>
      <c r="S10" s="112" t="s">
        <v>127</v>
      </c>
      <c r="T10" s="119"/>
    </row>
    <row r="11" spans="1:21" s="110" customFormat="1" ht="18" customHeight="1">
      <c r="C11" s="120" t="s">
        <v>235</v>
      </c>
      <c r="D11" s="112"/>
      <c r="E11" s="121" t="s">
        <v>86</v>
      </c>
      <c r="G11" s="120" t="s">
        <v>34</v>
      </c>
      <c r="I11" s="121" t="s">
        <v>112</v>
      </c>
      <c r="J11" s="49"/>
      <c r="K11" s="122" t="s">
        <v>114</v>
      </c>
      <c r="L11" s="49"/>
      <c r="M11" s="122" t="s">
        <v>52</v>
      </c>
      <c r="O11" s="122" t="s">
        <v>174</v>
      </c>
      <c r="P11" s="116"/>
      <c r="Q11" s="123" t="s">
        <v>62</v>
      </c>
      <c r="R11" s="116"/>
      <c r="S11" s="124" t="s">
        <v>56</v>
      </c>
      <c r="T11" s="119"/>
    </row>
    <row r="12" spans="1:21" ht="18" customHeight="1">
      <c r="A12" s="1" t="s">
        <v>92</v>
      </c>
      <c r="C12" s="55">
        <v>330000000</v>
      </c>
      <c r="D12" s="55">
        <v>0</v>
      </c>
      <c r="E12" s="55">
        <v>1743441255</v>
      </c>
      <c r="F12" s="55">
        <v>0</v>
      </c>
      <c r="G12" s="55">
        <v>-128345453</v>
      </c>
      <c r="H12" s="55">
        <v>0</v>
      </c>
      <c r="I12" s="55">
        <v>60000000</v>
      </c>
      <c r="J12" s="55">
        <v>0</v>
      </c>
      <c r="K12" s="55">
        <v>128345453</v>
      </c>
      <c r="L12" s="55">
        <v>0</v>
      </c>
      <c r="M12" s="55">
        <v>13426990271</v>
      </c>
      <c r="N12" s="55"/>
      <c r="O12" s="55">
        <v>7330495721</v>
      </c>
      <c r="P12" s="55"/>
      <c r="Q12" s="55">
        <f>O12</f>
        <v>7330495721</v>
      </c>
      <c r="R12" s="55"/>
      <c r="S12" s="55">
        <f>SUM(C12:O12)</f>
        <v>22890927247</v>
      </c>
    </row>
    <row r="13" spans="1:21" ht="18" customHeight="1">
      <c r="A13" s="125" t="s">
        <v>196</v>
      </c>
      <c r="C13" s="55">
        <v>0</v>
      </c>
      <c r="D13" s="55"/>
      <c r="E13" s="55">
        <v>0</v>
      </c>
      <c r="F13" s="55"/>
      <c r="G13" s="55">
        <v>0</v>
      </c>
      <c r="H13" s="55"/>
      <c r="I13" s="55">
        <v>0</v>
      </c>
      <c r="J13" s="55"/>
      <c r="K13" s="55">
        <v>0</v>
      </c>
      <c r="L13" s="55"/>
      <c r="M13" s="55">
        <f>PL!L74</f>
        <v>1652831501</v>
      </c>
      <c r="N13" s="55"/>
      <c r="O13" s="55">
        <v>0</v>
      </c>
      <c r="P13" s="55"/>
      <c r="Q13" s="55">
        <v>0</v>
      </c>
      <c r="R13" s="55"/>
      <c r="S13" s="55">
        <f>SUM(C13:M13,Q13)</f>
        <v>1652831501</v>
      </c>
    </row>
    <row r="14" spans="1:21" ht="18" customHeight="1">
      <c r="A14" s="125" t="s">
        <v>197</v>
      </c>
      <c r="C14" s="55">
        <v>0</v>
      </c>
      <c r="D14" s="55"/>
      <c r="E14" s="55">
        <v>0</v>
      </c>
      <c r="F14" s="55"/>
      <c r="G14" s="55">
        <v>0</v>
      </c>
      <c r="H14" s="55"/>
      <c r="I14" s="55">
        <v>0</v>
      </c>
      <c r="J14" s="55"/>
      <c r="K14" s="55">
        <v>0</v>
      </c>
      <c r="L14" s="55"/>
      <c r="M14" s="55">
        <f>PL!L64</f>
        <v>-7638134</v>
      </c>
      <c r="N14" s="55"/>
      <c r="O14" s="55">
        <f>PL!L59</f>
        <v>-365328222</v>
      </c>
      <c r="P14" s="55"/>
      <c r="Q14" s="126">
        <f>O14</f>
        <v>-365328222</v>
      </c>
      <c r="R14" s="55"/>
      <c r="S14" s="55">
        <f>SUM(C14:M14,Q14)</f>
        <v>-372966356</v>
      </c>
    </row>
    <row r="15" spans="1:21" ht="18" customHeight="1">
      <c r="A15" s="125" t="s">
        <v>198</v>
      </c>
      <c r="C15" s="127">
        <f>SUM(C13:C14)</f>
        <v>0</v>
      </c>
      <c r="D15" s="55"/>
      <c r="E15" s="127">
        <f>SUM(E13:E14)</f>
        <v>0</v>
      </c>
      <c r="F15" s="55"/>
      <c r="G15" s="127">
        <f>SUM(G13:G14)</f>
        <v>0</v>
      </c>
      <c r="H15" s="55">
        <v>0</v>
      </c>
      <c r="I15" s="127">
        <f>SUM(I13:I14)</f>
        <v>0</v>
      </c>
      <c r="J15" s="55"/>
      <c r="K15" s="127">
        <f>SUM(K13:K14)</f>
        <v>0</v>
      </c>
      <c r="L15" s="55"/>
      <c r="M15" s="127">
        <f>SUM(M13:M14)</f>
        <v>1645193367</v>
      </c>
      <c r="N15" s="55"/>
      <c r="O15" s="127">
        <f>SUM(O13:O14)</f>
        <v>-365328222</v>
      </c>
      <c r="P15" s="55"/>
      <c r="Q15" s="127">
        <f>SUM(Q13:Q14)</f>
        <v>-365328222</v>
      </c>
      <c r="R15" s="55"/>
      <c r="S15" s="127">
        <f>SUM(S13:S14)</f>
        <v>1279865145</v>
      </c>
    </row>
    <row r="16" spans="1:21" ht="18" customHeight="1">
      <c r="A16" s="125" t="s">
        <v>219</v>
      </c>
      <c r="C16" s="55">
        <v>0</v>
      </c>
      <c r="D16" s="55"/>
      <c r="E16" s="55">
        <v>0</v>
      </c>
      <c r="F16" s="55"/>
      <c r="G16" s="55">
        <v>-104401455</v>
      </c>
      <c r="H16" s="55"/>
      <c r="I16" s="55">
        <v>0</v>
      </c>
      <c r="J16" s="55"/>
      <c r="K16" s="55">
        <v>104401455</v>
      </c>
      <c r="L16" s="55"/>
      <c r="M16" s="55">
        <v>-104401455</v>
      </c>
      <c r="N16" s="55"/>
      <c r="O16" s="55">
        <v>0</v>
      </c>
      <c r="P16" s="55"/>
      <c r="Q16" s="126">
        <f>SUM(O16:P16)</f>
        <v>0</v>
      </c>
      <c r="R16" s="55"/>
      <c r="S16" s="55">
        <f>SUM(C16:M16,Q16)</f>
        <v>-104401455</v>
      </c>
    </row>
    <row r="17" spans="1:19" ht="18" customHeight="1">
      <c r="A17" s="37" t="s">
        <v>237</v>
      </c>
      <c r="C17" s="55">
        <v>0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-490359550</v>
      </c>
      <c r="N17" s="55"/>
      <c r="O17" s="55">
        <v>0</v>
      </c>
      <c r="P17" s="55"/>
      <c r="Q17" s="55">
        <v>0</v>
      </c>
      <c r="R17" s="55"/>
      <c r="S17" s="55">
        <f>SUM(C17:Q17)</f>
        <v>-490359550</v>
      </c>
    </row>
    <row r="18" spans="1:19" ht="18" customHeight="1">
      <c r="A18" s="125" t="s">
        <v>156</v>
      </c>
      <c r="C18" s="55">
        <v>0</v>
      </c>
      <c r="D18" s="55"/>
      <c r="E18" s="55">
        <v>0</v>
      </c>
      <c r="F18" s="55"/>
      <c r="G18" s="55">
        <v>0</v>
      </c>
      <c r="H18" s="55"/>
      <c r="I18" s="55">
        <v>0</v>
      </c>
      <c r="J18" s="55"/>
      <c r="K18" s="55">
        <v>0</v>
      </c>
      <c r="L18" s="55"/>
      <c r="M18" s="55">
        <v>-3954494</v>
      </c>
      <c r="N18" s="55"/>
      <c r="O18" s="55">
        <v>3954494</v>
      </c>
      <c r="P18" s="55"/>
      <c r="Q18" s="126">
        <f>SUM(O18:P18)</f>
        <v>3954494</v>
      </c>
      <c r="R18" s="55"/>
      <c r="S18" s="55">
        <f>SUM(C18:M18,Q18)</f>
        <v>0</v>
      </c>
    </row>
    <row r="19" spans="1:19" ht="18" customHeight="1" thickBot="1">
      <c r="A19" s="1" t="s">
        <v>191</v>
      </c>
      <c r="C19" s="128">
        <f>SUM(C12:C18)-C15</f>
        <v>330000000</v>
      </c>
      <c r="D19" s="55"/>
      <c r="E19" s="128">
        <f>SUM(E12:E18)-E15</f>
        <v>1743441255</v>
      </c>
      <c r="F19" s="55"/>
      <c r="G19" s="128">
        <f>SUM(G12:G18)-G15</f>
        <v>-232746908</v>
      </c>
      <c r="H19" s="55">
        <v>0</v>
      </c>
      <c r="I19" s="128">
        <f>SUM(I12:I18)-I15</f>
        <v>60000000</v>
      </c>
      <c r="J19" s="55"/>
      <c r="K19" s="128">
        <f>SUM(K12:K18)-K15</f>
        <v>232746908</v>
      </c>
      <c r="L19" s="55"/>
      <c r="M19" s="128">
        <f>SUM(M12:M18)-M15</f>
        <v>14473468139</v>
      </c>
      <c r="N19" s="55"/>
      <c r="O19" s="128">
        <f>SUM(O12:O18)-O15</f>
        <v>6969121993</v>
      </c>
      <c r="P19" s="55"/>
      <c r="Q19" s="128">
        <f>SUM(Q12:Q18)-Q15</f>
        <v>6969121993</v>
      </c>
      <c r="R19" s="55"/>
      <c r="S19" s="128">
        <f>SUM(S12:S18)-S15</f>
        <v>23576031387</v>
      </c>
    </row>
    <row r="20" spans="1:19" ht="18" customHeight="1" thickTop="1">
      <c r="A20" s="129"/>
      <c r="C20" s="130"/>
      <c r="D20" s="131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</row>
    <row r="21" spans="1:19" ht="18" customHeight="1">
      <c r="A21" s="1" t="s">
        <v>93</v>
      </c>
      <c r="C21" s="55">
        <f>C19</f>
        <v>330000000</v>
      </c>
      <c r="D21" s="55"/>
      <c r="E21" s="55">
        <f>E19</f>
        <v>1743441255</v>
      </c>
      <c r="F21" s="55"/>
      <c r="G21" s="55">
        <f>G19</f>
        <v>-232746908</v>
      </c>
      <c r="H21" s="55"/>
      <c r="I21" s="55">
        <f>I19</f>
        <v>60000000</v>
      </c>
      <c r="J21" s="55"/>
      <c r="K21" s="55">
        <f>K19</f>
        <v>232746908</v>
      </c>
      <c r="L21" s="55"/>
      <c r="M21" s="55">
        <f>M19</f>
        <v>14473468139</v>
      </c>
      <c r="N21" s="55"/>
      <c r="O21" s="55">
        <f>O19</f>
        <v>6969121993</v>
      </c>
      <c r="P21" s="55"/>
      <c r="Q21" s="126">
        <f>SUM(O21:P21)</f>
        <v>6969121993</v>
      </c>
      <c r="R21" s="55"/>
      <c r="S21" s="55">
        <f>SUM(C21:M21,Q21)</f>
        <v>23576031387</v>
      </c>
    </row>
    <row r="22" spans="1:19" ht="18" customHeight="1">
      <c r="A22" s="125" t="s">
        <v>196</v>
      </c>
      <c r="C22" s="55">
        <v>0</v>
      </c>
      <c r="D22" s="55"/>
      <c r="E22" s="55">
        <v>0</v>
      </c>
      <c r="F22" s="55"/>
      <c r="G22" s="55">
        <v>0</v>
      </c>
      <c r="H22" s="55"/>
      <c r="I22" s="55">
        <v>0</v>
      </c>
      <c r="J22" s="55"/>
      <c r="K22" s="55">
        <v>0</v>
      </c>
      <c r="L22" s="55"/>
      <c r="M22" s="55">
        <f>PL!J74</f>
        <v>2264568268</v>
      </c>
      <c r="N22" s="55"/>
      <c r="O22" s="55">
        <v>0</v>
      </c>
      <c r="P22" s="55"/>
      <c r="Q22" s="55">
        <v>0</v>
      </c>
      <c r="R22" s="55"/>
      <c r="S22" s="55">
        <f>SUM(C22:O22)</f>
        <v>2264568268</v>
      </c>
    </row>
    <row r="23" spans="1:19" ht="18" customHeight="1">
      <c r="A23" s="125" t="s">
        <v>197</v>
      </c>
      <c r="C23" s="55">
        <v>0</v>
      </c>
      <c r="D23" s="55"/>
      <c r="E23" s="55">
        <v>0</v>
      </c>
      <c r="F23" s="55"/>
      <c r="G23" s="55">
        <v>0</v>
      </c>
      <c r="H23" s="55">
        <v>0</v>
      </c>
      <c r="I23" s="55">
        <v>0</v>
      </c>
      <c r="J23" s="55"/>
      <c r="K23" s="55">
        <v>0</v>
      </c>
      <c r="L23" s="55"/>
      <c r="M23" s="55">
        <v>0</v>
      </c>
      <c r="N23" s="55"/>
      <c r="O23" s="55">
        <v>25858758</v>
      </c>
      <c r="P23" s="55"/>
      <c r="Q23" s="126">
        <f>SUM(O23:P23)</f>
        <v>25858758</v>
      </c>
      <c r="R23" s="55"/>
      <c r="S23" s="55">
        <f>SUM(C23:M23,Q23)</f>
        <v>25858758</v>
      </c>
    </row>
    <row r="24" spans="1:19" ht="18" customHeight="1">
      <c r="A24" s="125" t="s">
        <v>198</v>
      </c>
      <c r="C24" s="127">
        <f>SUM(C22:C23)</f>
        <v>0</v>
      </c>
      <c r="D24" s="55"/>
      <c r="E24" s="127">
        <f>SUM(E22:E23)</f>
        <v>0</v>
      </c>
      <c r="F24" s="55"/>
      <c r="G24" s="127">
        <f>SUM(G22:G23)</f>
        <v>0</v>
      </c>
      <c r="H24" s="55">
        <v>1743441</v>
      </c>
      <c r="I24" s="127">
        <f>SUM(I22:I23)</f>
        <v>0</v>
      </c>
      <c r="J24" s="55"/>
      <c r="K24" s="127">
        <f>SUM(K22:K23)</f>
        <v>0</v>
      </c>
      <c r="L24" s="55"/>
      <c r="M24" s="127">
        <f>SUM(M22:M23)</f>
        <v>2264568268</v>
      </c>
      <c r="N24" s="55"/>
      <c r="O24" s="127">
        <f>SUM(O22:O23)</f>
        <v>25858758</v>
      </c>
      <c r="P24" s="55"/>
      <c r="Q24" s="127">
        <f>SUM(Q22:Q23)</f>
        <v>25858758</v>
      </c>
      <c r="R24" s="55"/>
      <c r="S24" s="127">
        <f>SUM(S22:S23)</f>
        <v>2290427026</v>
      </c>
    </row>
    <row r="25" spans="1:19" ht="18" customHeight="1">
      <c r="A25" s="125" t="s">
        <v>219</v>
      </c>
      <c r="C25" s="55">
        <v>0</v>
      </c>
      <c r="D25" s="55"/>
      <c r="E25" s="55">
        <v>-5387517</v>
      </c>
      <c r="F25" s="55"/>
      <c r="G25" s="55">
        <v>119026418</v>
      </c>
      <c r="H25" s="55"/>
      <c r="I25" s="55">
        <v>0</v>
      </c>
      <c r="J25" s="55"/>
      <c r="K25" s="55">
        <v>-119026418</v>
      </c>
      <c r="L25" s="55"/>
      <c r="M25" s="55">
        <v>119026418</v>
      </c>
      <c r="N25" s="55"/>
      <c r="O25" s="55">
        <v>0</v>
      </c>
      <c r="P25" s="55"/>
      <c r="Q25" s="55">
        <v>0</v>
      </c>
      <c r="R25" s="55"/>
      <c r="S25" s="55">
        <f>SUM(C25:M25,Q25)</f>
        <v>113638901</v>
      </c>
    </row>
    <row r="26" spans="1:19" ht="18" customHeight="1">
      <c r="A26" s="37" t="s">
        <v>237</v>
      </c>
      <c r="C26" s="55">
        <v>0</v>
      </c>
      <c r="D26" s="55"/>
      <c r="E26" s="55">
        <v>0</v>
      </c>
      <c r="F26" s="55"/>
      <c r="G26" s="55">
        <v>0</v>
      </c>
      <c r="H26" s="55"/>
      <c r="I26" s="55">
        <v>0</v>
      </c>
      <c r="J26" s="55"/>
      <c r="K26" s="55">
        <v>0</v>
      </c>
      <c r="L26" s="55"/>
      <c r="M26" s="55">
        <v>-523478180</v>
      </c>
      <c r="N26" s="55"/>
      <c r="O26" s="55">
        <v>0</v>
      </c>
      <c r="P26" s="55"/>
      <c r="Q26" s="55">
        <v>0</v>
      </c>
      <c r="R26" s="55"/>
      <c r="S26" s="55">
        <f>SUM(C26:M26,Q26)</f>
        <v>-523478180</v>
      </c>
    </row>
    <row r="27" spans="1:19" ht="18" customHeight="1">
      <c r="A27" s="125" t="s">
        <v>156</v>
      </c>
      <c r="C27" s="55">
        <v>0</v>
      </c>
      <c r="D27" s="55"/>
      <c r="E27" s="55">
        <v>0</v>
      </c>
      <c r="F27" s="55"/>
      <c r="G27" s="55">
        <v>0</v>
      </c>
      <c r="H27" s="55"/>
      <c r="I27" s="55">
        <v>0</v>
      </c>
      <c r="J27" s="55"/>
      <c r="K27" s="55">
        <v>0</v>
      </c>
      <c r="L27" s="55"/>
      <c r="M27" s="55">
        <v>-186867363</v>
      </c>
      <c r="N27" s="55"/>
      <c r="O27" s="55">
        <f>-M27</f>
        <v>186867363</v>
      </c>
      <c r="P27" s="55"/>
      <c r="Q27" s="126">
        <f>SUM(O27)</f>
        <v>186867363</v>
      </c>
      <c r="R27" s="55"/>
      <c r="S27" s="55">
        <f>SUM(C27:M27,Q27)</f>
        <v>0</v>
      </c>
    </row>
    <row r="28" spans="1:19" ht="18" customHeight="1" thickBot="1">
      <c r="A28" s="1" t="s">
        <v>192</v>
      </c>
      <c r="C28" s="128">
        <f>SUM(C21:C27)-C24</f>
        <v>330000000</v>
      </c>
      <c r="D28" s="55"/>
      <c r="E28" s="128">
        <f>SUM(E21:E27)-E24</f>
        <v>1738053738</v>
      </c>
      <c r="F28" s="55"/>
      <c r="G28" s="128">
        <f>SUM(G21:G27)-G24</f>
        <v>-113720490</v>
      </c>
      <c r="H28" s="55">
        <v>0</v>
      </c>
      <c r="I28" s="128">
        <f>SUM(I21:I27)-I24</f>
        <v>60000000</v>
      </c>
      <c r="J28" s="55"/>
      <c r="K28" s="128">
        <f>SUM(K21:K27)-K24</f>
        <v>113720490</v>
      </c>
      <c r="L28" s="55"/>
      <c r="M28" s="128">
        <f>SUM(M21:M27)-M24</f>
        <v>16146717282</v>
      </c>
      <c r="N28" s="55"/>
      <c r="O28" s="128">
        <f>SUM(O21:O27)-O24</f>
        <v>7181848114</v>
      </c>
      <c r="P28" s="55"/>
      <c r="Q28" s="128">
        <f>SUM(Q21:Q27)-Q24</f>
        <v>7181848114</v>
      </c>
      <c r="R28" s="55"/>
      <c r="S28" s="128">
        <f>SUM(S21:S27)-S24</f>
        <v>25456619134</v>
      </c>
    </row>
    <row r="29" spans="1:19" ht="18" customHeight="1" thickTop="1">
      <c r="H29" s="105">
        <v>0</v>
      </c>
    </row>
    <row r="30" spans="1:19" ht="18" customHeight="1">
      <c r="A30" s="52" t="s">
        <v>76</v>
      </c>
    </row>
    <row r="31" spans="1:19" ht="18" customHeight="1">
      <c r="B31" s="52"/>
      <c r="C31" s="132"/>
      <c r="D31" s="5"/>
      <c r="E31" s="132"/>
      <c r="F31" s="5"/>
      <c r="G31" s="5"/>
      <c r="H31" s="5"/>
      <c r="I31" s="5"/>
    </row>
    <row r="32" spans="1:19" ht="18" customHeight="1">
      <c r="B32" s="52"/>
      <c r="C32" s="53"/>
      <c r="D32" s="52"/>
      <c r="E32" s="53"/>
      <c r="F32" s="52"/>
      <c r="G32" s="53"/>
      <c r="H32" s="52"/>
      <c r="I32" s="53"/>
    </row>
    <row r="41" spans="8:8" ht="18" customHeight="1">
      <c r="H41" s="105">
        <v>0</v>
      </c>
    </row>
  </sheetData>
  <mergeCells count="5">
    <mergeCell ref="I8:M8"/>
    <mergeCell ref="C5:S5"/>
    <mergeCell ref="I9:K9"/>
    <mergeCell ref="O7:Q7"/>
    <mergeCell ref="O6:Q6"/>
  </mergeCells>
  <printOptions horizontalCentered="1"/>
  <pageMargins left="0.31496062992125984" right="0" top="0.6692913385826772" bottom="0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98"/>
  <sheetViews>
    <sheetView showGridLines="0" view="pageBreakPreview" zoomScale="115" zoomScaleNormal="90" zoomScaleSheetLayoutView="115" workbookViewId="0"/>
  </sheetViews>
  <sheetFormatPr defaultColWidth="10.7109375" defaultRowHeight="20.100000000000001" customHeight="1"/>
  <cols>
    <col min="1" max="1" width="30.7109375" style="67" customWidth="1"/>
    <col min="2" max="2" width="12" style="67" customWidth="1"/>
    <col min="3" max="3" width="5.7109375" style="81" customWidth="1"/>
    <col min="4" max="4" width="0.85546875" style="81" customWidth="1"/>
    <col min="5" max="5" width="14.42578125" style="97" customWidth="1"/>
    <col min="6" max="6" width="0.85546875" style="67" customWidth="1"/>
    <col min="7" max="7" width="14.42578125" style="97" customWidth="1"/>
    <col min="8" max="8" width="0.85546875" style="67" customWidth="1"/>
    <col min="9" max="9" width="14.42578125" style="97" customWidth="1"/>
    <col min="10" max="10" width="0.85546875" style="67" customWidth="1"/>
    <col min="11" max="11" width="14.42578125" style="97" customWidth="1"/>
    <col min="12" max="12" width="0.85546875" style="66" customWidth="1"/>
    <col min="13" max="13" width="13.7109375" style="67" customWidth="1"/>
    <col min="14" max="16384" width="10.7109375" style="67"/>
  </cols>
  <sheetData>
    <row r="1" spans="1:12" ht="19.5" customHeight="1">
      <c r="A1" s="62" t="s">
        <v>91</v>
      </c>
      <c r="B1" s="63"/>
      <c r="C1" s="64"/>
      <c r="D1" s="64"/>
      <c r="E1" s="65"/>
      <c r="F1" s="63"/>
      <c r="G1" s="65"/>
      <c r="H1" s="63"/>
      <c r="I1" s="65"/>
      <c r="J1" s="63"/>
      <c r="K1" s="65"/>
    </row>
    <row r="2" spans="1:12" ht="19.5" customHeight="1">
      <c r="A2" s="62" t="s">
        <v>141</v>
      </c>
      <c r="B2" s="63"/>
      <c r="C2" s="64"/>
      <c r="D2" s="64"/>
      <c r="E2" s="65"/>
      <c r="F2" s="63"/>
      <c r="G2" s="65"/>
      <c r="H2" s="63"/>
      <c r="I2" s="65"/>
      <c r="J2" s="63"/>
      <c r="K2" s="65"/>
    </row>
    <row r="3" spans="1:12" ht="19.5" customHeight="1">
      <c r="A3" s="1" t="s">
        <v>193</v>
      </c>
      <c r="B3" s="63"/>
      <c r="C3" s="64"/>
      <c r="D3" s="64"/>
      <c r="E3" s="65"/>
      <c r="F3" s="63"/>
      <c r="G3" s="65"/>
      <c r="H3" s="63"/>
      <c r="I3" s="65"/>
      <c r="J3" s="63"/>
      <c r="K3" s="65"/>
    </row>
    <row r="4" spans="1:12" ht="19.5" customHeight="1">
      <c r="A4" s="68"/>
      <c r="B4" s="63"/>
      <c r="C4" s="64"/>
      <c r="D4" s="64"/>
      <c r="E4" s="65"/>
      <c r="F4" s="63"/>
      <c r="G4" s="65"/>
      <c r="H4" s="63"/>
      <c r="I4" s="65"/>
      <c r="J4" s="63"/>
      <c r="K4" s="69" t="s">
        <v>206</v>
      </c>
    </row>
    <row r="5" spans="1:12" ht="19.5" customHeight="1">
      <c r="A5" s="63"/>
      <c r="B5" s="63"/>
      <c r="C5" s="64"/>
      <c r="D5" s="64"/>
      <c r="E5" s="211" t="s">
        <v>0</v>
      </c>
      <c r="F5" s="211"/>
      <c r="G5" s="211"/>
      <c r="H5" s="70"/>
      <c r="I5" s="211" t="s">
        <v>1</v>
      </c>
      <c r="J5" s="211"/>
      <c r="K5" s="211"/>
      <c r="L5" s="69"/>
    </row>
    <row r="6" spans="1:12" ht="19.5" customHeight="1">
      <c r="C6" s="71"/>
      <c r="D6" s="72"/>
      <c r="E6" s="73">
        <v>2023</v>
      </c>
      <c r="F6" s="74"/>
      <c r="G6" s="73">
        <v>2022</v>
      </c>
      <c r="H6" s="74"/>
      <c r="I6" s="73">
        <v>2023</v>
      </c>
      <c r="J6" s="74"/>
      <c r="K6" s="74">
        <v>2022</v>
      </c>
    </row>
    <row r="7" spans="1:12" ht="19.5" customHeight="1">
      <c r="A7" s="68" t="s">
        <v>63</v>
      </c>
      <c r="B7" s="75"/>
      <c r="C7" s="76"/>
      <c r="D7" s="76"/>
      <c r="E7" s="77"/>
      <c r="F7" s="78"/>
      <c r="G7" s="77"/>
      <c r="H7" s="78"/>
      <c r="I7" s="77"/>
      <c r="J7" s="78"/>
      <c r="K7" s="77"/>
    </row>
    <row r="8" spans="1:12" ht="19.5" customHeight="1">
      <c r="A8" s="79" t="s">
        <v>143</v>
      </c>
      <c r="B8" s="79"/>
      <c r="C8" s="79"/>
      <c r="D8" s="79"/>
      <c r="E8" s="69">
        <f>PL!F28</f>
        <v>2770361246</v>
      </c>
      <c r="F8" s="69"/>
      <c r="G8" s="69">
        <f>PL!H28</f>
        <v>1998591019</v>
      </c>
      <c r="H8" s="69"/>
      <c r="I8" s="69">
        <f>PL!J28</f>
        <v>2737200470</v>
      </c>
      <c r="J8" s="69"/>
      <c r="K8" s="69">
        <f>PL!L28</f>
        <v>2000766482</v>
      </c>
    </row>
    <row r="9" spans="1:12" ht="19.5" customHeight="1">
      <c r="A9" s="79" t="s">
        <v>144</v>
      </c>
      <c r="B9" s="79"/>
      <c r="C9" s="79"/>
      <c r="D9" s="79"/>
      <c r="E9" s="69"/>
      <c r="F9" s="69"/>
      <c r="G9" s="69"/>
      <c r="H9" s="69"/>
      <c r="I9" s="69"/>
      <c r="J9" s="69"/>
      <c r="K9" s="69"/>
    </row>
    <row r="10" spans="1:12" ht="19.5" customHeight="1">
      <c r="A10" s="79" t="s">
        <v>145</v>
      </c>
      <c r="B10" s="79"/>
      <c r="C10" s="79"/>
      <c r="D10" s="79"/>
      <c r="E10" s="69"/>
      <c r="F10" s="69"/>
      <c r="G10" s="69"/>
      <c r="H10" s="69"/>
      <c r="I10" s="69"/>
      <c r="J10" s="69"/>
      <c r="K10" s="69"/>
    </row>
    <row r="11" spans="1:12" s="78" customFormat="1" ht="19.5" customHeight="1">
      <c r="A11" s="67" t="s">
        <v>94</v>
      </c>
      <c r="C11" s="76"/>
      <c r="D11" s="76"/>
      <c r="E11" s="191">
        <v>176029653</v>
      </c>
      <c r="F11" s="69"/>
      <c r="G11" s="80">
        <v>158669003</v>
      </c>
      <c r="H11" s="80"/>
      <c r="I11" s="190">
        <v>110093661</v>
      </c>
      <c r="J11" s="80"/>
      <c r="K11" s="80">
        <v>91953800</v>
      </c>
    </row>
    <row r="12" spans="1:12" s="78" customFormat="1" ht="19.5" customHeight="1">
      <c r="A12" s="67" t="s">
        <v>220</v>
      </c>
      <c r="C12" s="76"/>
      <c r="D12" s="76"/>
      <c r="E12" s="191">
        <v>-26521267</v>
      </c>
      <c r="F12" s="69"/>
      <c r="G12" s="80">
        <v>-28529091</v>
      </c>
      <c r="H12" s="80"/>
      <c r="I12" s="190">
        <v>-141323853</v>
      </c>
      <c r="J12" s="80"/>
      <c r="K12" s="80">
        <v>-275029091</v>
      </c>
    </row>
    <row r="13" spans="1:12" s="78" customFormat="1" ht="19.5" customHeight="1">
      <c r="A13" s="67" t="s">
        <v>227</v>
      </c>
      <c r="C13" s="76"/>
      <c r="D13" s="76"/>
      <c r="E13" s="191">
        <v>-16562318</v>
      </c>
      <c r="F13" s="69"/>
      <c r="G13" s="80">
        <v>8400000</v>
      </c>
      <c r="H13" s="80"/>
      <c r="I13" s="190">
        <v>-16100000</v>
      </c>
      <c r="J13" s="80"/>
      <c r="K13" s="80">
        <v>8400000</v>
      </c>
    </row>
    <row r="14" spans="1:12" s="78" customFormat="1" ht="19.5" customHeight="1">
      <c r="A14" s="67" t="s">
        <v>164</v>
      </c>
      <c r="C14" s="76"/>
      <c r="D14" s="76"/>
      <c r="E14" s="191">
        <v>70436710</v>
      </c>
      <c r="F14" s="69"/>
      <c r="G14" s="80">
        <v>-57365272</v>
      </c>
      <c r="H14" s="80"/>
      <c r="I14" s="190">
        <v>0</v>
      </c>
      <c r="J14" s="80"/>
      <c r="K14" s="80">
        <v>0</v>
      </c>
    </row>
    <row r="15" spans="1:12" s="78" customFormat="1" ht="19.5" customHeight="1">
      <c r="A15" s="67" t="s">
        <v>157</v>
      </c>
      <c r="C15" s="76"/>
      <c r="D15" s="76"/>
      <c r="E15" s="191">
        <v>63733201</v>
      </c>
      <c r="F15" s="69"/>
      <c r="G15" s="78">
        <v>43715570</v>
      </c>
      <c r="H15" s="80"/>
      <c r="I15" s="190">
        <v>64047352</v>
      </c>
      <c r="J15" s="80"/>
      <c r="K15" s="80">
        <v>36579570</v>
      </c>
    </row>
    <row r="16" spans="1:12" s="78" customFormat="1" ht="19.5" customHeight="1">
      <c r="A16" s="67" t="s">
        <v>175</v>
      </c>
      <c r="C16" s="76"/>
      <c r="D16" s="76"/>
      <c r="E16" s="191">
        <v>-3207316</v>
      </c>
      <c r="F16" s="69"/>
      <c r="G16" s="80">
        <v>3603536</v>
      </c>
      <c r="H16" s="80"/>
      <c r="I16" s="190">
        <v>-5786395</v>
      </c>
      <c r="J16" s="80"/>
      <c r="K16" s="78">
        <v>3570321</v>
      </c>
    </row>
    <row r="17" spans="1:13" s="78" customFormat="1" ht="19.5" customHeight="1">
      <c r="A17" s="67" t="s">
        <v>158</v>
      </c>
      <c r="C17" s="76"/>
      <c r="D17" s="76"/>
      <c r="E17" s="191">
        <v>9229166</v>
      </c>
      <c r="F17" s="69"/>
      <c r="G17" s="69">
        <v>0</v>
      </c>
      <c r="H17" s="69"/>
      <c r="I17" s="191">
        <v>3250922</v>
      </c>
      <c r="J17" s="69"/>
      <c r="K17" s="69">
        <v>0</v>
      </c>
    </row>
    <row r="18" spans="1:13" ht="19.5" customHeight="1">
      <c r="A18" s="67" t="s">
        <v>239</v>
      </c>
      <c r="D18" s="76"/>
      <c r="E18" s="195">
        <v>0</v>
      </c>
      <c r="F18" s="69"/>
      <c r="G18" s="80">
        <v>-7693213</v>
      </c>
      <c r="H18" s="80"/>
      <c r="I18" s="190">
        <v>0</v>
      </c>
      <c r="J18" s="80"/>
      <c r="K18" s="80">
        <v>-7693213</v>
      </c>
      <c r="M18" s="5"/>
    </row>
    <row r="19" spans="1:13" ht="19.5" customHeight="1">
      <c r="A19" s="67" t="s">
        <v>240</v>
      </c>
      <c r="D19" s="76"/>
      <c r="E19" s="195"/>
      <c r="F19" s="69"/>
      <c r="G19" s="80"/>
      <c r="H19" s="80"/>
      <c r="I19" s="190"/>
      <c r="J19" s="80"/>
      <c r="K19" s="80"/>
      <c r="M19" s="5"/>
    </row>
    <row r="20" spans="1:13" ht="19.5" customHeight="1">
      <c r="A20" s="67" t="s">
        <v>241</v>
      </c>
      <c r="D20" s="76"/>
      <c r="E20" s="195">
        <v>726120</v>
      </c>
      <c r="F20" s="69"/>
      <c r="G20" s="80">
        <v>0</v>
      </c>
      <c r="H20" s="80"/>
      <c r="I20" s="190">
        <v>726120</v>
      </c>
      <c r="J20" s="80"/>
      <c r="K20" s="80">
        <v>0</v>
      </c>
      <c r="M20" s="5"/>
    </row>
    <row r="21" spans="1:13" s="78" customFormat="1" ht="19.5" customHeight="1">
      <c r="A21" s="67" t="s">
        <v>222</v>
      </c>
      <c r="C21" s="76"/>
      <c r="D21" s="76"/>
      <c r="E21" s="191">
        <v>25914226</v>
      </c>
      <c r="F21" s="69"/>
      <c r="G21" s="80">
        <v>21983847</v>
      </c>
      <c r="H21" s="80"/>
      <c r="I21" s="190">
        <v>21370707</v>
      </c>
      <c r="J21" s="80"/>
      <c r="K21" s="80">
        <v>18069838</v>
      </c>
    </row>
    <row r="22" spans="1:13" s="78" customFormat="1" ht="19.5" customHeight="1">
      <c r="A22" s="67" t="s">
        <v>177</v>
      </c>
      <c r="C22" s="76"/>
      <c r="D22" s="76"/>
      <c r="E22" s="195">
        <v>-350303857</v>
      </c>
      <c r="F22" s="83"/>
      <c r="G22" s="84">
        <v>-213736829</v>
      </c>
      <c r="H22" s="84"/>
      <c r="I22" s="190">
        <v>-370303372</v>
      </c>
      <c r="J22" s="84"/>
      <c r="K22" s="84">
        <v>-225113931</v>
      </c>
      <c r="L22" s="85"/>
    </row>
    <row r="23" spans="1:13" ht="19.5" customHeight="1">
      <c r="A23" s="67" t="s">
        <v>176</v>
      </c>
      <c r="D23" s="76"/>
      <c r="E23" s="191">
        <v>-212226628</v>
      </c>
      <c r="F23" s="82"/>
      <c r="G23" s="80">
        <v>-96134770</v>
      </c>
      <c r="H23" s="80"/>
      <c r="I23" s="190">
        <v>-202771989</v>
      </c>
      <c r="J23" s="80"/>
      <c r="K23" s="80">
        <v>-91571543</v>
      </c>
    </row>
    <row r="24" spans="1:13" s="78" customFormat="1" ht="19.5" customHeight="1">
      <c r="A24" s="67" t="s">
        <v>242</v>
      </c>
      <c r="C24" s="76"/>
      <c r="D24" s="76"/>
      <c r="E24" s="196">
        <v>185350</v>
      </c>
      <c r="F24" s="69"/>
      <c r="G24" s="87">
        <v>184497</v>
      </c>
      <c r="H24" s="80"/>
      <c r="I24" s="192">
        <v>6490683</v>
      </c>
      <c r="J24" s="80"/>
      <c r="K24" s="87">
        <v>7465578</v>
      </c>
    </row>
    <row r="25" spans="1:13" s="78" customFormat="1" ht="19.5" customHeight="1">
      <c r="A25" s="88" t="s">
        <v>146</v>
      </c>
      <c r="C25" s="76"/>
      <c r="D25" s="76"/>
      <c r="E25" s="69"/>
      <c r="F25" s="69"/>
      <c r="G25" s="69"/>
      <c r="H25" s="69"/>
      <c r="I25" s="69"/>
      <c r="J25" s="69"/>
      <c r="K25" s="69"/>
    </row>
    <row r="26" spans="1:13" s="78" customFormat="1" ht="19.5" customHeight="1">
      <c r="A26" s="88" t="s">
        <v>147</v>
      </c>
      <c r="C26" s="76"/>
      <c r="D26" s="76"/>
      <c r="E26" s="69">
        <f>SUM(E8:E24)</f>
        <v>2507794286</v>
      </c>
      <c r="F26" s="69"/>
      <c r="G26" s="69">
        <f>SUM(G8:G24)</f>
        <v>1831688297</v>
      </c>
      <c r="H26" s="69"/>
      <c r="I26" s="69">
        <f>SUM(I8:I24)</f>
        <v>2206894306</v>
      </c>
      <c r="J26" s="69"/>
      <c r="K26" s="69">
        <f>SUM(K8:K24)</f>
        <v>1567397811</v>
      </c>
    </row>
    <row r="27" spans="1:13" s="66" customFormat="1" ht="19.5" customHeight="1">
      <c r="A27" s="88" t="s">
        <v>148</v>
      </c>
      <c r="B27" s="78"/>
      <c r="C27" s="76"/>
      <c r="D27" s="76"/>
      <c r="E27" s="77"/>
      <c r="F27" s="78"/>
      <c r="G27" s="77"/>
      <c r="H27" s="78"/>
      <c r="I27" s="77"/>
      <c r="J27" s="78"/>
      <c r="K27" s="77"/>
      <c r="M27" s="67"/>
    </row>
    <row r="28" spans="1:13" s="66" customFormat="1" ht="19.5" customHeight="1">
      <c r="A28" s="88" t="s">
        <v>178</v>
      </c>
      <c r="B28" s="78"/>
      <c r="C28" s="89"/>
      <c r="D28" s="76"/>
      <c r="E28" s="191">
        <v>-895539122</v>
      </c>
      <c r="F28" s="69"/>
      <c r="G28" s="80">
        <v>-76149297</v>
      </c>
      <c r="H28" s="80"/>
      <c r="I28" s="190">
        <v>-926704053</v>
      </c>
      <c r="J28" s="80"/>
      <c r="K28" s="80">
        <v>-32805102</v>
      </c>
      <c r="M28" s="67"/>
    </row>
    <row r="29" spans="1:13" s="78" customFormat="1" ht="19.5" customHeight="1">
      <c r="A29" s="88" t="s">
        <v>101</v>
      </c>
      <c r="C29" s="76"/>
      <c r="D29" s="76"/>
      <c r="E29" s="191">
        <v>-29278760</v>
      </c>
      <c r="F29" s="69"/>
      <c r="G29" s="80">
        <v>141810047</v>
      </c>
      <c r="H29" s="80"/>
      <c r="I29" s="190">
        <v>-29310646</v>
      </c>
      <c r="J29" s="80"/>
      <c r="K29" s="80">
        <v>141841933</v>
      </c>
    </row>
    <row r="30" spans="1:13" s="78" customFormat="1" ht="19.5" customHeight="1">
      <c r="A30" s="88" t="s">
        <v>221</v>
      </c>
      <c r="C30" s="76"/>
      <c r="D30" s="76"/>
      <c r="E30" s="191">
        <v>257344978</v>
      </c>
      <c r="F30" s="69"/>
      <c r="G30" s="80">
        <v>402941145</v>
      </c>
      <c r="H30" s="80"/>
      <c r="I30" s="190">
        <v>257344978</v>
      </c>
      <c r="J30" s="80"/>
      <c r="K30" s="80">
        <v>402941145</v>
      </c>
    </row>
    <row r="31" spans="1:13" s="78" customFormat="1" ht="19.5" customHeight="1">
      <c r="A31" s="88" t="s">
        <v>102</v>
      </c>
      <c r="C31" s="76"/>
      <c r="D31" s="76"/>
      <c r="E31" s="191">
        <v>185960531</v>
      </c>
      <c r="F31" s="69"/>
      <c r="G31" s="80">
        <v>26970000</v>
      </c>
      <c r="H31" s="80"/>
      <c r="I31" s="190">
        <v>196289086</v>
      </c>
      <c r="J31" s="80"/>
      <c r="K31" s="80">
        <v>42336449</v>
      </c>
    </row>
    <row r="32" spans="1:13" s="78" customFormat="1" ht="19.5" customHeight="1">
      <c r="A32" s="88" t="s">
        <v>103</v>
      </c>
      <c r="C32" s="76"/>
      <c r="D32" s="76"/>
      <c r="E32" s="191">
        <v>-13990232</v>
      </c>
      <c r="F32" s="69"/>
      <c r="G32" s="80">
        <v>-5062622</v>
      </c>
      <c r="H32" s="80"/>
      <c r="I32" s="190">
        <v>-13990088</v>
      </c>
      <c r="J32" s="80"/>
      <c r="K32" s="80">
        <v>-5061686</v>
      </c>
    </row>
    <row r="33" spans="1:11" s="78" customFormat="1" ht="19.5" customHeight="1">
      <c r="A33" s="88" t="s">
        <v>104</v>
      </c>
      <c r="C33" s="76"/>
      <c r="D33" s="76"/>
      <c r="E33" s="191">
        <v>-315027</v>
      </c>
      <c r="F33" s="69"/>
      <c r="G33" s="80">
        <v>-1148589</v>
      </c>
      <c r="H33" s="80"/>
      <c r="I33" s="190">
        <v>0</v>
      </c>
      <c r="J33" s="80"/>
      <c r="K33" s="80">
        <v>0</v>
      </c>
    </row>
    <row r="34" spans="1:11" s="78" customFormat="1" ht="19.5" customHeight="1">
      <c r="A34" s="88" t="s">
        <v>130</v>
      </c>
      <c r="C34" s="76"/>
      <c r="D34" s="76"/>
      <c r="E34" s="191">
        <v>-46389753</v>
      </c>
      <c r="F34" s="69"/>
      <c r="G34" s="80">
        <v>-30478321</v>
      </c>
      <c r="H34" s="80"/>
      <c r="I34" s="190">
        <v>-47207325</v>
      </c>
      <c r="J34" s="80"/>
      <c r="K34" s="80">
        <v>-12054727</v>
      </c>
    </row>
    <row r="35" spans="1:11" s="78" customFormat="1" ht="19.5" customHeight="1">
      <c r="A35" s="88" t="s">
        <v>149</v>
      </c>
      <c r="C35" s="76"/>
      <c r="D35" s="76"/>
      <c r="E35" s="191"/>
      <c r="F35" s="69"/>
      <c r="G35" s="69"/>
      <c r="H35" s="69"/>
      <c r="I35" s="191"/>
      <c r="J35" s="69"/>
      <c r="K35" s="69"/>
    </row>
    <row r="36" spans="1:11" s="78" customFormat="1" ht="19.5" customHeight="1">
      <c r="A36" s="88" t="s">
        <v>179</v>
      </c>
      <c r="C36" s="76"/>
      <c r="D36" s="76"/>
      <c r="E36" s="191">
        <v>836740643</v>
      </c>
      <c r="F36" s="69"/>
      <c r="G36" s="80">
        <v>-124618864</v>
      </c>
      <c r="H36" s="80"/>
      <c r="I36" s="190">
        <v>851966509</v>
      </c>
      <c r="J36" s="80"/>
      <c r="K36" s="80">
        <v>-104206837</v>
      </c>
    </row>
    <row r="37" spans="1:11" s="78" customFormat="1" ht="19.5" customHeight="1">
      <c r="A37" s="88" t="s">
        <v>105</v>
      </c>
      <c r="C37" s="76"/>
      <c r="D37" s="76"/>
      <c r="E37" s="191">
        <v>-351951370</v>
      </c>
      <c r="F37" s="69"/>
      <c r="G37" s="80">
        <v>129779603</v>
      </c>
      <c r="H37" s="80"/>
      <c r="I37" s="190">
        <v>-351951370</v>
      </c>
      <c r="J37" s="80"/>
      <c r="K37" s="80">
        <v>129779603</v>
      </c>
    </row>
    <row r="38" spans="1:11" s="85" customFormat="1" ht="19.5" customHeight="1">
      <c r="A38" s="90" t="s">
        <v>159</v>
      </c>
      <c r="C38" s="91"/>
      <c r="D38" s="91"/>
      <c r="E38" s="191">
        <v>-5307614</v>
      </c>
      <c r="F38" s="83"/>
      <c r="G38" s="84">
        <v>-5843033</v>
      </c>
      <c r="H38" s="84"/>
      <c r="I38" s="190">
        <v>-5900888</v>
      </c>
      <c r="J38" s="84"/>
      <c r="K38" s="84">
        <v>-3090131</v>
      </c>
    </row>
    <row r="39" spans="1:11" s="78" customFormat="1" ht="19.5" customHeight="1">
      <c r="A39" s="88" t="s">
        <v>222</v>
      </c>
      <c r="C39" s="76"/>
      <c r="D39" s="76"/>
      <c r="E39" s="196">
        <v>-26606492</v>
      </c>
      <c r="F39" s="69"/>
      <c r="G39" s="87">
        <v>-12183478</v>
      </c>
      <c r="H39" s="80"/>
      <c r="I39" s="192">
        <v>-22384539</v>
      </c>
      <c r="J39" s="80"/>
      <c r="K39" s="87">
        <v>-12821126</v>
      </c>
    </row>
    <row r="40" spans="1:11" s="78" customFormat="1" ht="19.5" customHeight="1">
      <c r="A40" s="88" t="s">
        <v>63</v>
      </c>
      <c r="C40" s="76"/>
      <c r="D40" s="76"/>
      <c r="E40" s="69">
        <f>SUM(E28:E39)+E26</f>
        <v>2418462068</v>
      </c>
      <c r="F40" s="69"/>
      <c r="G40" s="69">
        <f>SUM(G28:G39)+G26</f>
        <v>2277704888</v>
      </c>
      <c r="H40" s="69"/>
      <c r="I40" s="69">
        <f>SUM(I28:I39)+I26</f>
        <v>2115045970</v>
      </c>
      <c r="J40" s="69"/>
      <c r="K40" s="69">
        <f>SUM(K28:K39)+K26</f>
        <v>2114257332</v>
      </c>
    </row>
    <row r="41" spans="1:11" s="78" customFormat="1" ht="19.5" customHeight="1">
      <c r="A41" s="88" t="s">
        <v>64</v>
      </c>
      <c r="C41" s="76"/>
      <c r="D41" s="76"/>
      <c r="E41" s="191">
        <v>-145218</v>
      </c>
      <c r="F41" s="69"/>
      <c r="G41" s="80">
        <v>-144820</v>
      </c>
      <c r="H41" s="80"/>
      <c r="I41" s="190">
        <v>-130178</v>
      </c>
      <c r="J41" s="80"/>
      <c r="K41" s="80">
        <v>-126199</v>
      </c>
    </row>
    <row r="42" spans="1:11" s="78" customFormat="1" ht="19.5" customHeight="1">
      <c r="A42" s="88" t="s">
        <v>243</v>
      </c>
      <c r="C42" s="76"/>
      <c r="D42" s="76"/>
      <c r="E42" s="196">
        <v>-376833273</v>
      </c>
      <c r="F42" s="69"/>
      <c r="G42" s="80">
        <v>-347163384</v>
      </c>
      <c r="H42" s="80"/>
      <c r="I42" s="190">
        <v>-341634440</v>
      </c>
      <c r="J42" s="80"/>
      <c r="K42" s="80">
        <v>-313869531</v>
      </c>
    </row>
    <row r="43" spans="1:11" s="78" customFormat="1" ht="19.5" customHeight="1">
      <c r="A43" s="68" t="s">
        <v>244</v>
      </c>
      <c r="C43" s="76"/>
      <c r="D43" s="76"/>
      <c r="E43" s="92">
        <f>SUM(E40:E42)</f>
        <v>2041483577</v>
      </c>
      <c r="F43" s="69"/>
      <c r="G43" s="92">
        <f>SUM(G40:G42)</f>
        <v>1930396684</v>
      </c>
      <c r="H43" s="69"/>
      <c r="I43" s="92">
        <f>SUM(I40:I42)</f>
        <v>1773281352</v>
      </c>
      <c r="J43" s="69"/>
      <c r="K43" s="92">
        <f>SUM(K40:K42)</f>
        <v>1800261602</v>
      </c>
    </row>
    <row r="44" spans="1:11" s="78" customFormat="1" ht="19.5" customHeight="1">
      <c r="A44" s="68"/>
      <c r="C44" s="76"/>
      <c r="D44" s="76"/>
      <c r="E44" s="77"/>
      <c r="G44" s="77"/>
      <c r="I44" s="77"/>
      <c r="K44" s="77"/>
    </row>
    <row r="45" spans="1:11" s="78" customFormat="1" ht="19.5" customHeight="1">
      <c r="A45" s="88" t="s">
        <v>210</v>
      </c>
      <c r="C45" s="76"/>
      <c r="D45" s="76"/>
      <c r="E45" s="77"/>
      <c r="G45" s="77"/>
      <c r="I45" s="69"/>
      <c r="J45" s="93"/>
      <c r="K45" s="69"/>
    </row>
    <row r="46" spans="1:11" s="78" customFormat="1" ht="17.45" customHeight="1">
      <c r="A46" s="62" t="s">
        <v>91</v>
      </c>
      <c r="B46" s="94"/>
      <c r="C46" s="95"/>
      <c r="D46" s="95"/>
      <c r="E46" s="96"/>
      <c r="F46" s="94"/>
      <c r="G46" s="96"/>
      <c r="H46" s="94"/>
      <c r="I46" s="96"/>
      <c r="J46" s="94"/>
      <c r="K46" s="96"/>
    </row>
    <row r="47" spans="1:11" s="78" customFormat="1" ht="17.45" customHeight="1">
      <c r="A47" s="62" t="s">
        <v>142</v>
      </c>
      <c r="B47" s="94"/>
      <c r="C47" s="95"/>
      <c r="D47" s="95"/>
      <c r="E47" s="96"/>
      <c r="F47" s="94"/>
      <c r="G47" s="96"/>
      <c r="H47" s="94"/>
      <c r="I47" s="96"/>
      <c r="J47" s="94"/>
      <c r="K47" s="96"/>
    </row>
    <row r="48" spans="1:11" ht="17.45" customHeight="1">
      <c r="A48" s="1" t="s">
        <v>193</v>
      </c>
      <c r="B48" s="63"/>
      <c r="C48" s="64"/>
      <c r="D48" s="64"/>
      <c r="E48" s="65"/>
      <c r="F48" s="63"/>
      <c r="G48" s="65"/>
      <c r="H48" s="63"/>
      <c r="I48" s="65"/>
      <c r="J48" s="63"/>
      <c r="K48" s="65"/>
    </row>
    <row r="49" spans="1:13" ht="17.45" customHeight="1">
      <c r="A49" s="63"/>
      <c r="B49" s="63"/>
      <c r="C49" s="64"/>
      <c r="D49" s="64"/>
      <c r="I49" s="66"/>
      <c r="K49" s="69" t="s">
        <v>206</v>
      </c>
      <c r="L49" s="69"/>
    </row>
    <row r="50" spans="1:13" ht="17.45" customHeight="1">
      <c r="A50" s="63"/>
      <c r="B50" s="63"/>
      <c r="C50" s="64"/>
      <c r="D50" s="64"/>
      <c r="E50" s="211" t="s">
        <v>0</v>
      </c>
      <c r="F50" s="211"/>
      <c r="G50" s="211"/>
      <c r="H50" s="70"/>
      <c r="I50" s="211" t="s">
        <v>1</v>
      </c>
      <c r="J50" s="211"/>
      <c r="K50" s="211"/>
      <c r="L50" s="69"/>
    </row>
    <row r="51" spans="1:13" ht="17.45" customHeight="1">
      <c r="C51" s="71"/>
      <c r="D51" s="72"/>
      <c r="E51" s="73">
        <v>2023</v>
      </c>
      <c r="F51" s="74"/>
      <c r="G51" s="73">
        <v>2022</v>
      </c>
      <c r="H51" s="74"/>
      <c r="I51" s="73">
        <v>2023</v>
      </c>
      <c r="J51" s="74"/>
      <c r="K51" s="74">
        <v>2022</v>
      </c>
    </row>
    <row r="52" spans="1:13" s="78" customFormat="1" ht="17.45" customHeight="1">
      <c r="A52" s="68" t="s">
        <v>65</v>
      </c>
      <c r="B52" s="75"/>
      <c r="C52" s="76"/>
      <c r="D52" s="76"/>
      <c r="E52" s="98"/>
      <c r="G52" s="98"/>
      <c r="I52" s="98"/>
      <c r="K52" s="98"/>
    </row>
    <row r="53" spans="1:13" ht="17.45" customHeight="1">
      <c r="A53" s="88" t="s">
        <v>223</v>
      </c>
      <c r="B53" s="78"/>
      <c r="C53" s="76"/>
      <c r="D53" s="76"/>
      <c r="E53" s="191">
        <v>25310441</v>
      </c>
      <c r="F53" s="69"/>
      <c r="G53" s="80">
        <v>-24985345</v>
      </c>
      <c r="H53" s="80"/>
      <c r="I53" s="190">
        <v>134101662</v>
      </c>
      <c r="J53" s="80"/>
      <c r="K53" s="80">
        <v>1865740</v>
      </c>
    </row>
    <row r="54" spans="1:13" s="78" customFormat="1" ht="17.45" customHeight="1">
      <c r="A54" s="88" t="s">
        <v>266</v>
      </c>
      <c r="C54" s="76"/>
      <c r="D54" s="76"/>
      <c r="E54" s="191">
        <v>209160</v>
      </c>
      <c r="F54" s="69"/>
      <c r="G54" s="80">
        <v>-13831</v>
      </c>
      <c r="H54" s="80"/>
      <c r="I54" s="190">
        <v>0</v>
      </c>
      <c r="J54" s="80"/>
      <c r="K54" s="80">
        <v>0</v>
      </c>
    </row>
    <row r="55" spans="1:13" s="78" customFormat="1" ht="17.45" customHeight="1">
      <c r="A55" s="88" t="s">
        <v>160</v>
      </c>
      <c r="C55" s="76"/>
      <c r="D55" s="76"/>
      <c r="E55" s="191">
        <v>6000000</v>
      </c>
      <c r="F55" s="69"/>
      <c r="G55" s="80">
        <v>-744450000</v>
      </c>
      <c r="H55" s="80"/>
      <c r="I55" s="190">
        <v>0</v>
      </c>
      <c r="J55" s="80"/>
      <c r="K55" s="80">
        <v>-741450000</v>
      </c>
    </row>
    <row r="56" spans="1:13" s="78" customFormat="1" ht="17.45" customHeight="1">
      <c r="A56" s="88" t="s">
        <v>131</v>
      </c>
      <c r="C56" s="76"/>
      <c r="D56" s="76"/>
      <c r="E56" s="191">
        <v>-2551786</v>
      </c>
      <c r="F56" s="69"/>
      <c r="G56" s="80">
        <v>-166050000</v>
      </c>
      <c r="H56" s="80"/>
      <c r="I56" s="190">
        <v>0</v>
      </c>
      <c r="J56" s="80"/>
      <c r="K56" s="80">
        <v>-181050000</v>
      </c>
    </row>
    <row r="57" spans="1:13" s="78" customFormat="1" ht="17.45" customHeight="1">
      <c r="A57" s="88" t="s">
        <v>165</v>
      </c>
      <c r="C57" s="76"/>
      <c r="D57" s="76"/>
      <c r="E57" s="191">
        <v>955818</v>
      </c>
      <c r="F57" s="69"/>
      <c r="G57" s="69">
        <v>0</v>
      </c>
      <c r="H57" s="69"/>
      <c r="I57" s="191">
        <v>0</v>
      </c>
      <c r="J57" s="69"/>
      <c r="K57" s="69">
        <v>0</v>
      </c>
    </row>
    <row r="58" spans="1:13" s="66" customFormat="1" ht="17.45" customHeight="1">
      <c r="A58" s="88" t="s">
        <v>245</v>
      </c>
      <c r="B58" s="78"/>
      <c r="C58" s="76"/>
      <c r="D58" s="76"/>
      <c r="E58" s="191">
        <v>-366933388</v>
      </c>
      <c r="F58" s="69"/>
      <c r="G58" s="80">
        <v>-612319997</v>
      </c>
      <c r="H58" s="80"/>
      <c r="I58" s="190">
        <v>-301645063</v>
      </c>
      <c r="J58" s="80"/>
      <c r="K58" s="80">
        <v>-616264490</v>
      </c>
      <c r="M58" s="67"/>
    </row>
    <row r="59" spans="1:13" s="66" customFormat="1" ht="17.45" customHeight="1">
      <c r="A59" s="88" t="s">
        <v>180</v>
      </c>
      <c r="B59" s="78"/>
      <c r="C59" s="76"/>
      <c r="D59" s="76"/>
      <c r="E59" s="191">
        <v>-290227381</v>
      </c>
      <c r="F59" s="69"/>
      <c r="G59" s="80">
        <v>-40910619</v>
      </c>
      <c r="H59" s="80"/>
      <c r="I59" s="190">
        <v>-290227381</v>
      </c>
      <c r="J59" s="80"/>
      <c r="K59" s="80">
        <v>-40910619</v>
      </c>
      <c r="M59" s="67"/>
    </row>
    <row r="60" spans="1:13" s="66" customFormat="1" ht="17.45" customHeight="1">
      <c r="A60" s="88" t="s">
        <v>246</v>
      </c>
      <c r="B60" s="78"/>
      <c r="C60" s="76"/>
      <c r="D60" s="76"/>
      <c r="E60" s="191">
        <v>-20972007</v>
      </c>
      <c r="F60" s="69"/>
      <c r="G60" s="80">
        <v>-124105377</v>
      </c>
      <c r="H60" s="80"/>
      <c r="I60" s="190">
        <v>-17186761</v>
      </c>
      <c r="J60" s="80"/>
      <c r="K60" s="80">
        <v>-23632821</v>
      </c>
      <c r="M60" s="67"/>
    </row>
    <row r="61" spans="1:13" s="66" customFormat="1" ht="17.45" customHeight="1">
      <c r="A61" s="88" t="s">
        <v>247</v>
      </c>
      <c r="B61" s="78"/>
      <c r="C61" s="76"/>
      <c r="D61" s="76"/>
      <c r="E61" s="191">
        <v>-155721094</v>
      </c>
      <c r="F61" s="69"/>
      <c r="G61" s="80">
        <v>-171672985</v>
      </c>
      <c r="H61" s="80"/>
      <c r="I61" s="190">
        <v>-58249523</v>
      </c>
      <c r="J61" s="80"/>
      <c r="K61" s="80">
        <v>-125947706</v>
      </c>
      <c r="M61" s="67"/>
    </row>
    <row r="62" spans="1:13" s="78" customFormat="1" ht="17.45" customHeight="1">
      <c r="A62" s="88" t="s">
        <v>248</v>
      </c>
      <c r="C62" s="76"/>
      <c r="D62" s="76"/>
      <c r="E62" s="191">
        <v>-7483893</v>
      </c>
      <c r="F62" s="69"/>
      <c r="G62" s="80">
        <v>-5499205</v>
      </c>
      <c r="H62" s="80"/>
      <c r="I62" s="190">
        <v>-4493571</v>
      </c>
      <c r="J62" s="80"/>
      <c r="K62" s="80">
        <v>-4672033</v>
      </c>
    </row>
    <row r="63" spans="1:13" s="78" customFormat="1" ht="17.45" customHeight="1">
      <c r="A63" s="88" t="s">
        <v>249</v>
      </c>
      <c r="B63" s="75"/>
      <c r="C63" s="76"/>
      <c r="D63" s="76"/>
      <c r="E63" s="191" t="s">
        <v>166</v>
      </c>
      <c r="G63" s="80">
        <v>168224</v>
      </c>
      <c r="H63" s="80"/>
      <c r="I63" s="190">
        <v>0</v>
      </c>
      <c r="J63" s="80"/>
      <c r="K63" s="80">
        <v>168224</v>
      </c>
    </row>
    <row r="64" spans="1:13" s="78" customFormat="1" ht="17.45" customHeight="1">
      <c r="A64" s="88" t="s">
        <v>250</v>
      </c>
      <c r="C64" s="76"/>
      <c r="D64" s="76"/>
      <c r="E64" s="191">
        <v>10483054</v>
      </c>
      <c r="F64" s="69"/>
      <c r="G64" s="80">
        <v>1077020</v>
      </c>
      <c r="H64" s="80"/>
      <c r="I64" s="190">
        <v>5786564</v>
      </c>
      <c r="J64" s="80"/>
      <c r="K64" s="80">
        <v>256688</v>
      </c>
    </row>
    <row r="65" spans="1:13" s="66" customFormat="1" ht="17.45" customHeight="1">
      <c r="A65" s="88" t="s">
        <v>184</v>
      </c>
      <c r="B65" s="78"/>
      <c r="C65" s="76"/>
      <c r="D65" s="76"/>
      <c r="E65" s="195">
        <v>81802502</v>
      </c>
      <c r="F65" s="82"/>
      <c r="G65" s="80">
        <v>84182685</v>
      </c>
      <c r="H65" s="80"/>
      <c r="I65" s="190">
        <v>74852196</v>
      </c>
      <c r="J65" s="80"/>
      <c r="K65" s="80">
        <v>79619459</v>
      </c>
      <c r="M65" s="67"/>
    </row>
    <row r="66" spans="1:13" s="66" customFormat="1" ht="17.45" customHeight="1">
      <c r="A66" s="88" t="s">
        <v>181</v>
      </c>
      <c r="B66" s="78"/>
      <c r="C66" s="76"/>
      <c r="D66" s="76"/>
      <c r="E66" s="195">
        <v>12679740</v>
      </c>
      <c r="F66" s="82"/>
      <c r="G66" s="80">
        <v>4935700</v>
      </c>
      <c r="H66" s="80"/>
      <c r="I66" s="190">
        <v>12679740</v>
      </c>
      <c r="J66" s="80"/>
      <c r="K66" s="80">
        <v>4935700</v>
      </c>
      <c r="M66" s="67"/>
    </row>
    <row r="67" spans="1:13" s="66" customFormat="1" ht="17.45" customHeight="1">
      <c r="A67" s="88" t="s">
        <v>66</v>
      </c>
      <c r="B67" s="78"/>
      <c r="C67" s="76"/>
      <c r="D67" s="76"/>
      <c r="E67" s="191">
        <v>350303857</v>
      </c>
      <c r="F67" s="69"/>
      <c r="G67" s="80">
        <v>213736829</v>
      </c>
      <c r="H67" s="80"/>
      <c r="I67" s="190">
        <v>357623632</v>
      </c>
      <c r="J67" s="80"/>
      <c r="K67" s="80">
        <v>220178231</v>
      </c>
      <c r="M67" s="67"/>
    </row>
    <row r="68" spans="1:13" s="78" customFormat="1" ht="17.45" customHeight="1">
      <c r="A68" s="68" t="s">
        <v>260</v>
      </c>
      <c r="C68" s="76"/>
      <c r="D68" s="76"/>
      <c r="E68" s="92">
        <f>SUM(E53:E67)</f>
        <v>-356144977</v>
      </c>
      <c r="F68" s="69"/>
      <c r="G68" s="92">
        <f>SUM(G53:G67)</f>
        <v>-1585906901</v>
      </c>
      <c r="H68" s="69"/>
      <c r="I68" s="92">
        <f>SUM(I53:I67)</f>
        <v>-86758505</v>
      </c>
      <c r="J68" s="69"/>
      <c r="K68" s="92">
        <f>SUM(K53:K67)</f>
        <v>-1426903627</v>
      </c>
    </row>
    <row r="69" spans="1:13" s="78" customFormat="1" ht="17.45" customHeight="1">
      <c r="A69" s="68" t="s">
        <v>67</v>
      </c>
      <c r="B69" s="75"/>
      <c r="C69" s="99"/>
      <c r="D69" s="99"/>
      <c r="E69" s="69"/>
      <c r="F69" s="69"/>
      <c r="G69" s="69"/>
      <c r="H69" s="69"/>
      <c r="I69" s="69"/>
      <c r="J69" s="69"/>
      <c r="K69" s="69"/>
    </row>
    <row r="70" spans="1:13" s="78" customFormat="1" ht="17.45" customHeight="1">
      <c r="A70" s="88" t="s">
        <v>129</v>
      </c>
      <c r="C70" s="76"/>
      <c r="D70" s="76"/>
      <c r="E70" s="191">
        <v>0</v>
      </c>
      <c r="F70" s="69"/>
      <c r="G70" s="80">
        <v>0</v>
      </c>
      <c r="H70" s="80"/>
      <c r="I70" s="190">
        <v>-25742288</v>
      </c>
      <c r="J70" s="80"/>
      <c r="K70" s="80">
        <v>-35157692</v>
      </c>
    </row>
    <row r="71" spans="1:13" s="78" customFormat="1" ht="17.45" customHeight="1">
      <c r="A71" s="88" t="s">
        <v>150</v>
      </c>
      <c r="C71" s="76"/>
      <c r="D71" s="76"/>
      <c r="E71" s="191">
        <v>0</v>
      </c>
      <c r="F71" s="69"/>
      <c r="G71" s="80">
        <v>3000000</v>
      </c>
      <c r="H71" s="80"/>
      <c r="I71" s="190">
        <v>0</v>
      </c>
      <c r="J71" s="80"/>
      <c r="K71" s="80">
        <v>0</v>
      </c>
    </row>
    <row r="72" spans="1:13" s="78" customFormat="1" ht="17.45" customHeight="1">
      <c r="A72" s="88" t="s">
        <v>251</v>
      </c>
      <c r="C72" s="76"/>
      <c r="D72" s="76"/>
      <c r="E72" s="191">
        <v>1350000</v>
      </c>
      <c r="F72" s="69"/>
      <c r="G72" s="80">
        <v>-1500000</v>
      </c>
      <c r="H72" s="80"/>
      <c r="I72" s="190">
        <v>1350000</v>
      </c>
      <c r="J72" s="80"/>
      <c r="K72" s="80">
        <v>-1500000</v>
      </c>
    </row>
    <row r="73" spans="1:13" s="78" customFormat="1" ht="17.45" customHeight="1">
      <c r="A73" s="88" t="s">
        <v>186</v>
      </c>
      <c r="C73" s="76"/>
      <c r="D73" s="76"/>
      <c r="E73" s="191">
        <v>0</v>
      </c>
      <c r="F73" s="69"/>
      <c r="G73" s="80">
        <v>-104401455</v>
      </c>
      <c r="H73" s="80"/>
      <c r="I73" s="190">
        <v>0</v>
      </c>
      <c r="J73" s="80"/>
      <c r="K73" s="80">
        <v>-104401455</v>
      </c>
    </row>
    <row r="74" spans="1:13" s="78" customFormat="1" ht="17.45" customHeight="1">
      <c r="A74" s="100" t="s">
        <v>187</v>
      </c>
      <c r="C74" s="76"/>
      <c r="D74" s="76"/>
      <c r="E74" s="191">
        <v>113638901</v>
      </c>
      <c r="F74" s="69"/>
      <c r="G74" s="80">
        <v>0</v>
      </c>
      <c r="H74" s="80"/>
      <c r="I74" s="190">
        <v>113638901</v>
      </c>
      <c r="J74" s="80"/>
      <c r="K74" s="80">
        <v>0</v>
      </c>
    </row>
    <row r="75" spans="1:13" s="78" customFormat="1" ht="17.45" customHeight="1">
      <c r="A75" s="88" t="s">
        <v>108</v>
      </c>
      <c r="C75" s="76"/>
      <c r="D75" s="76"/>
      <c r="E75" s="191">
        <v>-528748405</v>
      </c>
      <c r="F75" s="69"/>
      <c r="G75" s="80">
        <v>-495018548</v>
      </c>
      <c r="H75" s="80"/>
      <c r="I75" s="190">
        <v>-523478180</v>
      </c>
      <c r="J75" s="80"/>
      <c r="K75" s="80">
        <v>-490359550</v>
      </c>
    </row>
    <row r="76" spans="1:13" s="66" customFormat="1" ht="17.45" customHeight="1">
      <c r="A76" s="68" t="s">
        <v>252</v>
      </c>
      <c r="B76" s="78"/>
      <c r="C76" s="76"/>
      <c r="D76" s="76"/>
      <c r="E76" s="92">
        <f>SUM(E70:E75)</f>
        <v>-413759504</v>
      </c>
      <c r="F76" s="69"/>
      <c r="G76" s="92">
        <f>SUM(G70:G75)</f>
        <v>-597920003</v>
      </c>
      <c r="H76" s="69"/>
      <c r="I76" s="92">
        <f>SUM(I70:I75)</f>
        <v>-434231567</v>
      </c>
      <c r="J76" s="69"/>
      <c r="K76" s="92">
        <f>SUM(K70:K75)</f>
        <v>-631418697</v>
      </c>
      <c r="M76" s="67"/>
    </row>
    <row r="77" spans="1:13" s="66" customFormat="1" ht="17.45" customHeight="1">
      <c r="A77" s="88" t="s">
        <v>188</v>
      </c>
      <c r="B77" s="78"/>
      <c r="C77" s="76"/>
      <c r="D77" s="76"/>
      <c r="E77" s="69"/>
      <c r="F77" s="69"/>
      <c r="G77" s="69"/>
      <c r="H77" s="69"/>
      <c r="I77" s="69"/>
      <c r="J77" s="69"/>
      <c r="K77" s="69"/>
      <c r="M77" s="67"/>
    </row>
    <row r="78" spans="1:13" s="66" customFormat="1" ht="17.45" customHeight="1">
      <c r="A78" s="88" t="s">
        <v>189</v>
      </c>
      <c r="B78" s="78"/>
      <c r="C78" s="76"/>
      <c r="D78" s="76"/>
      <c r="E78" s="86">
        <v>-2284271</v>
      </c>
      <c r="F78" s="69"/>
      <c r="G78" s="87">
        <v>0</v>
      </c>
      <c r="H78" s="80"/>
      <c r="I78" s="87">
        <v>0</v>
      </c>
      <c r="J78" s="80"/>
      <c r="K78" s="87">
        <v>0</v>
      </c>
      <c r="M78" s="67"/>
    </row>
    <row r="79" spans="1:13" s="66" customFormat="1" ht="17.45" customHeight="1">
      <c r="A79" s="68" t="s">
        <v>224</v>
      </c>
      <c r="B79" s="78"/>
      <c r="C79" s="76"/>
      <c r="D79" s="76"/>
      <c r="E79" s="69">
        <f>E43+E68+E76+E78</f>
        <v>1269294825</v>
      </c>
      <c r="F79" s="69"/>
      <c r="G79" s="69">
        <f>G43+G68+G76+G78</f>
        <v>-253430220</v>
      </c>
      <c r="H79" s="69"/>
      <c r="I79" s="69">
        <f>I43+I68+I76+I78</f>
        <v>1252291280</v>
      </c>
      <c r="J79" s="69"/>
      <c r="K79" s="69">
        <f>K43+K68+K76+K78</f>
        <v>-258060722</v>
      </c>
      <c r="M79" s="67"/>
    </row>
    <row r="80" spans="1:13" s="66" customFormat="1" ht="17.45" customHeight="1">
      <c r="A80" s="88" t="s">
        <v>194</v>
      </c>
      <c r="B80" s="78"/>
      <c r="C80" s="76"/>
      <c r="D80" s="76"/>
      <c r="E80" s="86">
        <v>1833881518</v>
      </c>
      <c r="F80" s="69"/>
      <c r="G80" s="80">
        <v>2087311738</v>
      </c>
      <c r="H80" s="80"/>
      <c r="I80" s="190">
        <v>1598390179</v>
      </c>
      <c r="J80" s="80"/>
      <c r="K80" s="80">
        <v>1856450901</v>
      </c>
      <c r="M80" s="67"/>
    </row>
    <row r="81" spans="1:13" s="66" customFormat="1" ht="17.45" customHeight="1" thickBot="1">
      <c r="A81" s="68" t="s">
        <v>195</v>
      </c>
      <c r="B81" s="78"/>
      <c r="C81" s="76"/>
      <c r="D81" s="76"/>
      <c r="E81" s="101">
        <f>SUM(E79:E80)</f>
        <v>3103176343</v>
      </c>
      <c r="F81" s="69"/>
      <c r="G81" s="101">
        <f>SUM(G79:G80)</f>
        <v>1833881518</v>
      </c>
      <c r="H81" s="69"/>
      <c r="I81" s="101">
        <f>SUM(I79:I80)</f>
        <v>2850681459</v>
      </c>
      <c r="J81" s="69"/>
      <c r="K81" s="101">
        <f>SUM(K79:K80)</f>
        <v>1598390179</v>
      </c>
      <c r="M81" s="67"/>
    </row>
    <row r="82" spans="1:13" s="200" customFormat="1" ht="17.45" customHeight="1" thickTop="1">
      <c r="A82" s="197"/>
      <c r="B82" s="198"/>
      <c r="C82" s="199"/>
      <c r="E82" s="201"/>
      <c r="F82" s="202"/>
      <c r="G82" s="201"/>
      <c r="H82" s="202"/>
      <c r="I82" s="201"/>
      <c r="J82" s="203"/>
      <c r="K82" s="201"/>
    </row>
    <row r="83" spans="1:13" s="66" customFormat="1" ht="17.45" customHeight="1">
      <c r="A83" s="102" t="s">
        <v>95</v>
      </c>
      <c r="B83" s="78"/>
      <c r="C83" s="76"/>
      <c r="D83" s="76"/>
      <c r="E83" s="69"/>
      <c r="F83" s="69"/>
      <c r="G83" s="69"/>
      <c r="H83" s="69"/>
      <c r="I83" s="69"/>
      <c r="J83" s="69"/>
      <c r="K83" s="69"/>
      <c r="M83" s="67"/>
    </row>
    <row r="84" spans="1:13" s="66" customFormat="1" ht="17.45" customHeight="1">
      <c r="A84" s="46" t="s">
        <v>161</v>
      </c>
      <c r="B84" s="78"/>
      <c r="C84" s="76"/>
      <c r="D84" s="76"/>
      <c r="E84" s="69"/>
      <c r="F84" s="69"/>
      <c r="G84" s="69"/>
      <c r="H84" s="69"/>
      <c r="I84" s="69"/>
      <c r="J84" s="69"/>
      <c r="K84" s="69"/>
      <c r="M84" s="67"/>
    </row>
    <row r="85" spans="1:13" s="66" customFormat="1" ht="17.45" customHeight="1">
      <c r="A85" s="46" t="s">
        <v>261</v>
      </c>
      <c r="B85" s="78"/>
      <c r="C85" s="76"/>
      <c r="D85" s="76"/>
      <c r="E85" s="69"/>
      <c r="F85" s="69"/>
      <c r="G85" s="69"/>
      <c r="H85" s="69"/>
      <c r="I85" s="69"/>
      <c r="J85" s="69"/>
      <c r="K85" s="69"/>
      <c r="M85" s="67"/>
    </row>
    <row r="86" spans="1:13" s="66" customFormat="1" ht="17.45" customHeight="1">
      <c r="A86" s="46" t="s">
        <v>262</v>
      </c>
      <c r="B86" s="78"/>
      <c r="C86" s="76"/>
      <c r="D86" s="76"/>
      <c r="E86" s="191">
        <v>214812538</v>
      </c>
      <c r="F86" s="69"/>
      <c r="G86" s="69">
        <v>0</v>
      </c>
      <c r="H86" s="69"/>
      <c r="I86" s="191">
        <v>214812538</v>
      </c>
      <c r="J86" s="69"/>
      <c r="K86" s="69">
        <v>0</v>
      </c>
      <c r="M86" s="67"/>
    </row>
    <row r="87" spans="1:13" s="66" customFormat="1" ht="17.45" customHeight="1">
      <c r="A87" s="46" t="s">
        <v>167</v>
      </c>
      <c r="B87" s="78"/>
      <c r="C87" s="76"/>
      <c r="D87" s="76"/>
      <c r="F87" s="69"/>
      <c r="G87" s="69"/>
      <c r="H87" s="69"/>
      <c r="J87" s="69"/>
      <c r="K87" s="69"/>
      <c r="M87" s="67"/>
    </row>
    <row r="88" spans="1:13" s="66" customFormat="1" ht="17.45" customHeight="1">
      <c r="A88" s="46" t="s">
        <v>253</v>
      </c>
      <c r="B88" s="78"/>
      <c r="C88" s="76"/>
      <c r="D88" s="76"/>
      <c r="E88" s="191">
        <v>772812</v>
      </c>
      <c r="F88" s="69"/>
      <c r="G88" s="69">
        <v>0</v>
      </c>
      <c r="H88" s="69"/>
      <c r="I88" s="191">
        <v>772812</v>
      </c>
      <c r="J88" s="69"/>
      <c r="K88" s="69">
        <v>0</v>
      </c>
      <c r="M88" s="67"/>
    </row>
    <row r="89" spans="1:13" s="66" customFormat="1" ht="17.45" customHeight="1">
      <c r="A89" s="46" t="s">
        <v>263</v>
      </c>
      <c r="B89" s="78"/>
      <c r="C89" s="76"/>
      <c r="D89" s="76"/>
      <c r="F89" s="69"/>
      <c r="G89" s="69"/>
      <c r="H89" s="69"/>
      <c r="J89" s="69"/>
      <c r="K89" s="69"/>
      <c r="M89" s="67"/>
    </row>
    <row r="90" spans="1:13" s="66" customFormat="1" ht="17.45" customHeight="1">
      <c r="A90" s="46" t="s">
        <v>264</v>
      </c>
      <c r="B90" s="78"/>
      <c r="C90" s="76"/>
      <c r="D90" s="76"/>
      <c r="E90" s="191">
        <v>5666416</v>
      </c>
      <c r="F90" s="69"/>
      <c r="G90" s="69">
        <v>0</v>
      </c>
      <c r="H90" s="69"/>
      <c r="I90" s="191">
        <v>5666416</v>
      </c>
      <c r="J90" s="69"/>
      <c r="K90" s="69">
        <v>0</v>
      </c>
      <c r="M90" s="67"/>
    </row>
    <row r="91" spans="1:13" s="66" customFormat="1" ht="17.45" customHeight="1">
      <c r="A91" s="46" t="s">
        <v>265</v>
      </c>
      <c r="B91" s="78"/>
      <c r="C91" s="76"/>
      <c r="D91" s="76"/>
      <c r="E91" s="191"/>
      <c r="F91" s="69"/>
      <c r="G91" s="69"/>
      <c r="H91" s="69"/>
      <c r="I91" s="193"/>
      <c r="J91" s="69"/>
      <c r="K91" s="69"/>
      <c r="M91" s="67"/>
    </row>
    <row r="92" spans="1:13" s="66" customFormat="1" ht="17.45" customHeight="1">
      <c r="A92" s="46" t="s">
        <v>253</v>
      </c>
      <c r="B92" s="78"/>
      <c r="C92" s="76"/>
      <c r="D92" s="76"/>
      <c r="E92" s="191">
        <v>813500000</v>
      </c>
      <c r="F92" s="69"/>
      <c r="G92" s="69">
        <v>0</v>
      </c>
      <c r="H92" s="69"/>
      <c r="I92" s="191">
        <v>813500000</v>
      </c>
      <c r="J92" s="69"/>
      <c r="K92" s="69">
        <v>0</v>
      </c>
      <c r="M92" s="67"/>
    </row>
    <row r="93" spans="1:13" s="66" customFormat="1" ht="17.45" customHeight="1">
      <c r="A93" s="46" t="s">
        <v>162</v>
      </c>
      <c r="B93" s="78"/>
      <c r="C93" s="76"/>
      <c r="D93" s="76"/>
      <c r="E93" s="191"/>
      <c r="F93" s="69"/>
      <c r="G93" s="69"/>
      <c r="H93" s="69"/>
      <c r="I93" s="191"/>
      <c r="J93" s="69"/>
      <c r="K93" s="69"/>
      <c r="M93" s="67"/>
    </row>
    <row r="94" spans="1:13" s="66" customFormat="1" ht="17.45" customHeight="1">
      <c r="A94" s="46" t="s">
        <v>254</v>
      </c>
      <c r="B94" s="78"/>
      <c r="C94" s="76"/>
      <c r="D94" s="76"/>
      <c r="E94" s="191">
        <v>0</v>
      </c>
      <c r="F94" s="69"/>
      <c r="G94" s="69">
        <v>0</v>
      </c>
      <c r="H94" s="69"/>
      <c r="I94" s="191">
        <v>12166835</v>
      </c>
      <c r="J94" s="69"/>
      <c r="K94" s="69">
        <v>11586938</v>
      </c>
      <c r="M94" s="67"/>
    </row>
    <row r="95" spans="1:13" s="66" customFormat="1" ht="17.45" customHeight="1">
      <c r="A95" s="46" t="s">
        <v>255</v>
      </c>
      <c r="B95" s="78"/>
      <c r="C95" s="76"/>
      <c r="D95" s="76"/>
      <c r="E95" s="191"/>
      <c r="F95" s="69"/>
      <c r="G95" s="69"/>
      <c r="H95" s="69"/>
      <c r="I95" s="191"/>
      <c r="J95" s="69"/>
      <c r="K95" s="69"/>
      <c r="M95" s="67"/>
    </row>
    <row r="96" spans="1:13" s="66" customFormat="1" ht="17.45" customHeight="1">
      <c r="A96" s="46" t="s">
        <v>256</v>
      </c>
      <c r="B96" s="78"/>
      <c r="C96" s="76"/>
      <c r="D96" s="76"/>
      <c r="E96" s="191">
        <v>0</v>
      </c>
      <c r="F96" s="69"/>
      <c r="G96" s="69">
        <v>0</v>
      </c>
      <c r="H96" s="69"/>
      <c r="I96" s="191">
        <v>6814</v>
      </c>
      <c r="J96" s="69"/>
      <c r="K96" s="69">
        <v>505</v>
      </c>
      <c r="M96" s="67"/>
    </row>
    <row r="97" spans="1:13" s="66" customFormat="1" ht="17.45" customHeight="1">
      <c r="A97" s="88"/>
      <c r="B97" s="78"/>
      <c r="C97" s="76"/>
      <c r="D97" s="76"/>
      <c r="E97" s="69"/>
      <c r="F97" s="69"/>
      <c r="G97" s="69"/>
      <c r="H97" s="69"/>
      <c r="I97" s="69"/>
      <c r="J97" s="69"/>
      <c r="K97" s="69"/>
      <c r="M97" s="67"/>
    </row>
    <row r="98" spans="1:13" s="78" customFormat="1" ht="17.45" customHeight="1">
      <c r="A98" s="67" t="s">
        <v>210</v>
      </c>
      <c r="C98" s="76"/>
      <c r="D98" s="76"/>
      <c r="E98" s="77"/>
      <c r="G98" s="77"/>
      <c r="I98" s="69"/>
      <c r="K98" s="69"/>
    </row>
  </sheetData>
  <mergeCells count="4">
    <mergeCell ref="I50:K50"/>
    <mergeCell ref="I5:K5"/>
    <mergeCell ref="E5:G5"/>
    <mergeCell ref="E50:G50"/>
  </mergeCells>
  <printOptions horizontalCentered="1"/>
  <pageMargins left="0.78740157480314965" right="0.23622047244094491" top="0.59055118110236227" bottom="0" header="0.19685039370078741" footer="0.19685039370078741"/>
  <pageSetup paperSize="9" scale="85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4" ma:contentTypeDescription="Create a new document." ma:contentTypeScope="" ma:versionID="8628f9dec108cdc528469de0b572414f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b30a0057ba408a86de657898208e146f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A75803-B0FB-4273-8C1B-2BC1031FC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15157A-C124-4342-9F37-4292E0CDBE5B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213fec0-4510-45f9-b5a1-35aaff63cff6"/>
    <ds:schemaRef ds:uri="http://schemas.openxmlformats.org/package/2006/metadata/core-properties"/>
    <ds:schemaRef ds:uri="753781e9-d731-4852-a81e-a6abf39d991f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66841</vt:lpwstr>
  </property>
  <property fmtid="{D5CDD505-2E9C-101B-9397-08002B2CF9AE}" pid="4" name="OptimizationTime">
    <vt:lpwstr>20240229_2040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Julalak Auttajariyakul</cp:lastModifiedBy>
  <cp:lastPrinted>2024-02-29T12:51:06Z</cp:lastPrinted>
  <dcterms:created xsi:type="dcterms:W3CDTF">1997-08-09T04:30:16Z</dcterms:created>
  <dcterms:modified xsi:type="dcterms:W3CDTF">2024-02-29T13:31:16Z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