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67)\"/>
    </mc:Choice>
  </mc:AlternateContent>
  <bookViews>
    <workbookView xWindow="-108" yWindow="-108" windowWidth="19416" windowHeight="10296"/>
  </bookViews>
  <sheets>
    <sheet name="FS (1-3)" sheetId="1" r:id="rId1"/>
    <sheet name="PL (4) 3M" sheetId="8" state="hidden" r:id="rId2"/>
    <sheet name="PL (4) 12M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(5)'!$A$1:$AA$38</definedName>
    <definedName name="_xlnm.Print_Area" localSheetId="5">'CF (7-8)'!$A$1:$K$87</definedName>
    <definedName name="_xlnm.Print_Area" localSheetId="0">'FS (1-3)'!$A$1:$K$124</definedName>
    <definedName name="_xlnm.Print_Area" localSheetId="2">'PL (4) 12M'!$A$1:$K$56</definedName>
    <definedName name="_xlnm.Print_Area" localSheetId="1">'PL (4) 3M'!$A$1:$K$59</definedName>
    <definedName name="_xlnm.Print_Area" localSheetId="4">'SE (6)'!$A$1:$U$26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(1-3)'!$A$2:$H$128</definedName>
    <definedName name="Z_2CA7CCB4_9B56_4682_9662_97CF2752E215_.wvu.PrintArea" localSheetId="0" hidden="1">'FS (1-3)'!$A$2:$H$128</definedName>
    <definedName name="Z_32FE8EAA_35DA_4C7A_92A0_9B5CAB08BE3F_.wvu.PrintArea" localSheetId="0" hidden="1">'FS (1-3)'!$A$2:$H$128</definedName>
    <definedName name="Z_7A9397F6_E1FC_4386_A077_FC272B949F82_.wvu.PrintArea" localSheetId="0" hidden="1">'FS (1-3)'!$A$2:$H$128</definedName>
    <definedName name="Z_E7B771DF_1040_4644_BE91_91BA1826BFF6_.wvu.PrintArea" localSheetId="0" hidden="1">'FS (1-3)'!$A$2:$H$128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8" l="1"/>
  <c r="I27" i="8"/>
  <c r="E23" i="8" l="1"/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K45" i="8" s="1"/>
  <c r="I17" i="8"/>
  <c r="I30" i="8" s="1"/>
  <c r="I33" i="8" s="1"/>
  <c r="G17" i="8"/>
  <c r="G30" i="8" s="1"/>
  <c r="G33" i="8" s="1"/>
  <c r="E17" i="8"/>
  <c r="E30" i="8" s="1"/>
  <c r="E33" i="8" s="1"/>
  <c r="K9" i="8"/>
  <c r="I9" i="8"/>
  <c r="E45" i="8" l="1"/>
  <c r="E48" i="8" s="1"/>
  <c r="G45" i="8"/>
  <c r="I45" i="8"/>
  <c r="I57" i="8" s="1"/>
  <c r="E42" i="8"/>
  <c r="E51" i="8" s="1"/>
  <c r="E53" i="8" s="1"/>
  <c r="I42" i="8"/>
  <c r="I51" i="8" s="1"/>
  <c r="I53" i="8" s="1"/>
  <c r="K42" i="8"/>
  <c r="K51" i="8" s="1"/>
  <c r="K53" i="8" s="1"/>
  <c r="G42" i="8"/>
  <c r="G51" i="8" s="1"/>
  <c r="E57" i="8" l="1"/>
  <c r="I48" i="8"/>
  <c r="G53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<sst xmlns="http://schemas.openxmlformats.org/spreadsheetml/2006/main" count="423" uniqueCount="236">
  <si>
    <t>งบแสดงฐานะการเงิน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</si>
  <si>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</si>
  <si>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</si>
  <si>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</si>
  <si>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</si>
  <si>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</si>
  <si>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</si>
  <si>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</si>
  <si>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</si>
  <si>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</si>
  <si>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</si>
  <si>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</si>
  <si>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</si>
  <si>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</si>
  <si>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</si>
  <si>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</si>
  <si>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</si>
  <si>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</si>
  <si>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</si>
  <si>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</si>
  <si>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</si>
  <si>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</si>
  <si>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</si>
  <si>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</si>
  <si>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</si>
  <si>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</si>
  <si>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</si>
  <si>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</si>
  <si>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</si>
  <si>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</si>
  <si>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</si>
  <si>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</si>
  <si>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</si>
  <si>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</si>
  <si>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</si>
  <si>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</si>
  <si>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</si>
  <si>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</si>
  <si>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</si>
  <si>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</si>
  <si>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</si>
  <si>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</si>
  <si>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</si>
  <si>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</si>
  <si>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</si>
  <si>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</si>
  <si>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</si>
  <si>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</si>
  <si>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</si>
  <si>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</si>
  <si>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</si>
  <si>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</si>
  <si>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</si>
  <si>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</si>
  <si>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</si>
  <si>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</si>
  <si>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</si>
  <si>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</si>
  <si>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</si>
  <si>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</si>
  <si>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</si>
  <si>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</si>
  <si>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</si>
  <si>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</si>
  <si>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</si>
  <si>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</si>
  <si>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</si>
  <si>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</si>
  <si>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</si>
  <si>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</si>
  <si>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</si>
  <si>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</si>
  <si>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</si>
  <si>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</si>
  <si>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</si>
  <si>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</si>
  <si>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</si>
  <si>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</si>
  <si>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</si>
  <si>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</si>
  <si>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</si>
  <si>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</si>
  <si>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</si>
  <si>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</si>
  <si>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</si>
  <si>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</si>
  <si>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</si>
  <si>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</si>
  <si>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</si>
  <si>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</si>
  <si>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</si>
  <si>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</si>
  <si>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</si>
  <si>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</si>
  <si>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</si>
  <si>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</si>
  <si>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</si>
  <si>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</si>
  <si>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</si>
  <si>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</si>
  <si>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</si>
  <si>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</si>
  <si>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</si>
  <si>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</si>
  <si>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</si>
  <si>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</si>
  <si>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</si>
  <si>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</si>
  <si>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</si>
  <si>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</si>
  <si>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</si>
  <si>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</si>
  <si>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</si>
  <si>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</si>
  <si>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</si>
  <si>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</si>
  <si>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</si>
  <si>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</si>
  <si>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</si>
  <si>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</si>
  <si>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</si>
  <si>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</si>
  <si>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</si>
  <si>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</si>
  <si>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</si>
  <si>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</si>
  <si>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</si>
  <si>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ค่าความนิยม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</si>
  <si>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</si>
  <si>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</si>
  <si>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</si>
  <si>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</si>
  <si>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</si>
  <si>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</si>
  <si>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</si>
  <si>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</si>
  <si>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</si>
  <si>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</si>
  <si>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</si>
  <si>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</si>
  <si>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</si>
  <si>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</si>
  <si>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</si>
  <si>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</si>
  <si>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</si>
  <si>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</si>
  <si>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</si>
  <si>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</si>
  <si>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</si>
  <si>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</si>
  <si>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</si>
  <si>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</si>
  <si>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</si>
  <si>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</si>
  <si>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</si>
  <si>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</si>
  <si>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</si>
  <si>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</si>
  <si>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</si>
  <si>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</si>
  <si>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</si>
  <si>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</si>
  <si>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</si>
  <si>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</si>
  <si>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</si>
  <si>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</si>
  <si>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</si>
  <si>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</si>
  <si>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</si>
  <si>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การปรับปรุงด้วยลูกหนี้ไม่หมุนเวียนอื่น (เพิ่มขึ้น) ลดลง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</si>
  <si>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</si>
  <si>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</si>
  <si>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</si>
  <si>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</si>
  <si>
    <t>หนี้สินหมุนเวียนอื่น</t>
  </si>
  <si>
    <t>การปรับปรุงด้วยหนี้สูญ และหนี้สงสัยจะสูญ (กลับรายการ)</t>
  </si>
  <si>
    <t xml:space="preserve">   - จากบริษัท ทันใจดี มันนี่ เซอร์วิส จำกัด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</si>
  <si>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</si>
  <si>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</si>
  <si>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</si>
  <si>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31 ธันวาคม 2565</t>
  </si>
  <si>
    <t xml:space="preserve">      ณ วันที่ 31 ธันวาคม 2565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</si>
  <si>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</si>
  <si>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</si>
  <si>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</si>
  <si>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</si>
  <si>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>ยอดคงเหลือต้นงวด ณ วันที่ 1 มกราคม 2566</t>
  </si>
  <si>
    <t>การปรับปรุงด้วยผลขาดทุนจากการด้อยค่าของสินทรัพย์ (กลับรายการ)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</si>
  <si>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</si>
  <si>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</si>
  <si>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</si>
  <si>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</si>
  <si>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 xml:space="preserve"> - เงินให้กู้ยืมแก่กิจการที่เกี่ยวข้องกัน </t>
  </si>
  <si>
    <t>เงินสดรับจากการขายเงินลงทุนในบริษัทย่อย</t>
  </si>
  <si>
    <t>จำหน่ายเงินลงทุนในบริษัทย่อย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</si>
  <si>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</si>
  <si>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</si>
  <si>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</si>
  <si>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ซึ่งส่วนได้เสียที่มีอำนาจควบคุม</t>
  </si>
  <si>
    <t>โดยอำนาจควบคุมแปลี่ยนแปลง</t>
  </si>
  <si>
    <t xml:space="preserve">  หุ้นสามัญจำนวน 958,551,605 หุ้น 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</si>
  <si>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</si>
  <si>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</si>
  <si>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</si>
  <si>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</si>
  <si>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จากการรับโอนลูกหนี้การค้า</t>
  </si>
  <si>
    <t>จากบริษัทย่อย</t>
  </si>
  <si>
    <t>สำหรับงวดสามเดือนสิ้นสุดวันที่ 30 กันยายน 2566</t>
  </si>
  <si>
    <t xml:space="preserve">   - จากบริษัท เอ็มเมด ฟาร์มา จำกัด</t>
  </si>
  <si>
    <t xml:space="preserve"> - สินทรัพย์ไม่มีตัวตน </t>
  </si>
  <si>
    <t xml:space="preserve"> - เงินมัดจำสินค้า</t>
  </si>
  <si>
    <t>กำไร (ขาดทุน) จากการลดสัดส่วนเงินลงทุนในบริษัทย่อย</t>
  </si>
  <si>
    <t>กำไร (ขาดทุน) จากการโอนเปลี่ยนประเภทเงินลงทุน</t>
  </si>
  <si>
    <t>ลูกหนี้ค่าหุ้นจากการขายหุ้นในบริษัทย่อย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</si>
  <si>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</si>
  <si>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</si>
  <si>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</si>
  <si>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การเพิ่ม (ลด) หุ้นสามัญในบริษัทย่อย</t>
  </si>
  <si>
    <t>กำไร (ขาดทุน) เบ็ดเสร็จรวมสำหรับปี</t>
  </si>
  <si>
    <t>การเพิ่มขึ้นจากการซื้อบริษัทย่อย</t>
  </si>
  <si>
    <t>กำไร (ขาดทุน) สุทธิสำหรับปี</t>
  </si>
  <si>
    <t>เงินสดรับสุทธิจากเงินสดที่ได้รับจากการซื้อบริษัทย่อย</t>
  </si>
  <si>
    <t xml:space="preserve">      ณ วันที่ 31 ธันวาคม 2566</t>
  </si>
  <si>
    <t>กำไร (ขาดทุน) สำหรับปี</t>
  </si>
  <si>
    <t xml:space="preserve">   - จากบริษัท เว็ทส์ แอนด์ มอร์ จำกัด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</si>
  <si>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</si>
  <si>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</si>
  <si>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ขาดทุนจากการยกเลิกสัญญาเช่าของบริษัทย่อย</t>
  </si>
  <si>
    <t>การสูญเสียส่วนได้เสียที่ไม่มีอำนาจควบคุม</t>
  </si>
  <si>
    <t>ซึ่งอำนาจการควบคุมเปลี่ยนแปลง</t>
  </si>
  <si>
    <t>6, 10</t>
  </si>
  <si>
    <t>12, 13, 14</t>
  </si>
  <si>
    <t>เงินสดจ่ายสุทธิจากเงินสดที่ได้มาเพื่อซื้อบริษัทย่อย</t>
  </si>
  <si>
    <t>ยอดคงเหลือต้นปี ณ วันที่ 1 มกราคม 2565</t>
  </si>
  <si>
    <t>ยอดคงเหลือปลายปี ณ วันที่ 31 ธันวาคม 2565</t>
  </si>
  <si>
    <t>ยอดคงเหลือปลายปี ณ วันที่ 31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</si>
</sst>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</cellStyleXfs>
  <cellXfs count="260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1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165" fontId="3" fillId="0" borderId="0" xfId="4" applyNumberFormat="1" applyFont="1" applyFill="1" applyBorder="1" applyAlignment="1">
      <alignment vertical="center"/>
    </xf>
    <xf numFmtId="165" fontId="3" fillId="0" borderId="17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5" fontId="3" fillId="0" borderId="15" xfId="7" applyNumberFormat="1" applyFont="1" applyBorder="1" applyAlignment="1">
      <alignment vertical="top"/>
    </xf>
    <xf numFmtId="164" fontId="3" fillId="0" borderId="0" xfId="7" applyNumberFormat="1" applyFont="1" applyAlignment="1">
      <alignment vertical="top"/>
    </xf>
    <xf numFmtId="3" fontId="15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171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3" borderId="0" xfId="4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6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8" xfId="7" applyNumberFormat="1" applyFont="1" applyBorder="1" applyAlignment="1">
      <alignment vertical="top"/>
    </xf>
    <xf numFmtId="170" fontId="3" fillId="0" borderId="2" xfId="0" applyNumberFormat="1" applyFont="1" applyBorder="1" applyAlignment="1">
      <alignment horizontal="right" vertical="center" wrapText="1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2" xfId="7" applyFont="1" applyBorder="1" applyAlignment="1">
      <alignment horizontal="center" vertical="top"/>
    </xf>
    <xf numFmtId="0" fontId="2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9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9" xfId="7" applyNumberFormat="1" applyFont="1" applyBorder="1" applyAlignment="1">
      <alignment vertical="center"/>
    </xf>
    <xf numFmtId="165" fontId="3" fillId="0" borderId="0" xfId="7" applyNumberFormat="1" applyFont="1" applyAlignment="1">
      <alignment vertical="center" wrapText="1"/>
    </xf>
    <xf numFmtId="0" fontId="2" fillId="0" borderId="10" xfId="7" applyFont="1" applyBorder="1" applyAlignment="1">
      <alignment horizontal="left" vertical="center"/>
    </xf>
    <xf numFmtId="165" fontId="3" fillId="2" borderId="0" xfId="4" applyNumberFormat="1" applyFont="1" applyFill="1" applyBorder="1" applyAlignment="1">
      <alignment horizontal="center" vertical="top"/>
    </xf>
    <xf numFmtId="165" fontId="3" fillId="2" borderId="0" xfId="4" applyNumberFormat="1" applyFont="1" applyFill="1" applyBorder="1" applyAlignment="1">
      <alignment horizontal="right" vertical="top"/>
    </xf>
    <xf numFmtId="165" fontId="3" fillId="2" borderId="0" xfId="7" applyNumberFormat="1" applyFont="1" applyFill="1" applyAlignment="1">
      <alignment vertical="top"/>
    </xf>
    <xf numFmtId="165" fontId="3" fillId="0" borderId="0" xfId="4" applyNumberFormat="1" applyFont="1" applyFill="1" applyAlignment="1">
      <alignment vertical="top"/>
    </xf>
    <xf numFmtId="165" fontId="3" fillId="0" borderId="0" xfId="5" applyNumberFormat="1" applyFont="1" applyFill="1" applyAlignment="1">
      <alignment vertical="center" wrapText="1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20" xfId="7" applyNumberFormat="1" applyFont="1" applyBorder="1" applyAlignment="1">
      <alignment vertical="top"/>
    </xf>
    <xf numFmtId="165" fontId="3" fillId="0" borderId="20" xfId="4" applyNumberFormat="1" applyFont="1" applyFill="1" applyBorder="1" applyAlignment="1">
      <alignment horizontal="right" vertical="top"/>
    </xf>
    <xf numFmtId="165" fontId="3" fillId="0" borderId="21" xfId="4" applyNumberFormat="1" applyFont="1" applyFill="1" applyBorder="1" applyAlignment="1">
      <alignment horizontal="right" vertical="top"/>
    </xf>
    <xf numFmtId="165" fontId="3" fillId="0" borderId="21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0" xfId="7" applyNumberFormat="1" applyFont="1" applyAlignment="1">
      <alignment horizontal="left" vertical="center"/>
    </xf>
    <xf numFmtId="165" fontId="22" fillId="0" borderId="1" xfId="7" applyNumberFormat="1" applyFont="1" applyBorder="1" applyAlignment="1">
      <alignment horizontal="centerContinuous" vertical="center"/>
    </xf>
    <xf numFmtId="0" fontId="22" fillId="0" borderId="1" xfId="7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3" fillId="0" borderId="0" xfId="7" applyFont="1" applyAlignment="1">
      <alignment horizontal="center" vertical="center"/>
    </xf>
    <xf numFmtId="0" fontId="24" fillId="0" borderId="1" xfId="7" applyFont="1" applyBorder="1" applyAlignment="1">
      <alignment horizontal="right"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165" fontId="24" fillId="0" borderId="14" xfId="7" quotePrefix="1" applyNumberFormat="1" applyFont="1" applyBorder="1" applyAlignment="1">
      <alignment horizontal="right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right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center" vertical="center"/>
    </xf>
    <xf numFmtId="164" fontId="22" fillId="0" borderId="1" xfId="7" applyNumberFormat="1" applyFont="1" applyBorder="1" applyAlignment="1">
      <alignment horizontal="centerContinuous" vertical="center"/>
    </xf>
    <xf numFmtId="167" fontId="22" fillId="0" borderId="0" xfId="7" applyNumberFormat="1" applyFont="1" applyAlignment="1">
      <alignment horizontal="right" vertical="center"/>
    </xf>
    <xf numFmtId="165" fontId="22" fillId="0" borderId="1" xfId="7" applyNumberFormat="1" applyFont="1" applyBorder="1" applyAlignment="1">
      <alignment horizontal="center" vertical="center"/>
    </xf>
    <xf numFmtId="43" fontId="22" fillId="0" borderId="0" xfId="7" applyNumberFormat="1" applyFont="1" applyAlignment="1">
      <alignment horizontal="center" vertical="center"/>
    </xf>
    <xf numFmtId="43" fontId="22" fillId="0" borderId="0" xfId="2" applyFont="1" applyFill="1" applyAlignment="1">
      <alignment vertical="center"/>
    </xf>
    <xf numFmtId="0" fontId="25" fillId="0" borderId="0" xfId="7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3" fontId="24" fillId="0" borderId="0" xfId="0" applyNumberFormat="1" applyFont="1"/>
    <xf numFmtId="3" fontId="22" fillId="0" borderId="0" xfId="0" applyNumberFormat="1" applyFont="1"/>
    <xf numFmtId="165" fontId="22" fillId="0" borderId="5" xfId="7" applyNumberFormat="1" applyFont="1" applyBorder="1" applyAlignment="1">
      <alignment horizontal="right" vertical="center"/>
    </xf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165" fontId="22" fillId="0" borderId="2" xfId="7" applyNumberFormat="1" applyFont="1" applyBorder="1" applyAlignment="1">
      <alignment horizontal="right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167" fontId="22" fillId="0" borderId="0" xfId="7" applyNumberFormat="1" applyFont="1" applyAlignment="1">
      <alignment vertical="center"/>
    </xf>
    <xf numFmtId="43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165" fontId="15" fillId="0" borderId="0" xfId="6" applyNumberFormat="1" applyFont="1" applyFill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165" fontId="15" fillId="0" borderId="9" xfId="4" applyNumberFormat="1" applyFont="1" applyFill="1" applyBorder="1" applyAlignment="1">
      <alignment horizontal="right" vertical="center"/>
    </xf>
    <xf numFmtId="165" fontId="27" fillId="0" borderId="13" xfId="4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0"/>
  <tableStyles count="0" defaultTableStyle="TableStyleMedium2" defaultPivotStyle="PivotStyleLight16"/>
  <colors>
    <mruColors>
      <color rgb="FF66FFFF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abSelected="1" view="pageBreakPreview" zoomScale="85" zoomScaleNormal="80" zoomScaleSheetLayoutView="85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E44" sqref="E44"/>
    </sheetView>
  </sheetViews>
  <sheetFormatPr defaultColWidth="7.21875" defaultRowHeight="21" customHeight="1"/>
  <cols>
    <col min="1" max="1" width="1.77734375" style="50" customWidth="1"/>
    <col min="2" max="2" width="29.88671875" style="50" customWidth="1"/>
    <col min="3" max="3" width="7.6640625" style="50" customWidth="1"/>
    <col min="4" max="4" width="1.77734375" style="50" customWidth="1"/>
    <col min="5" max="5" width="13.77734375" style="192" customWidth="1"/>
    <col min="6" max="6" width="1.77734375" style="192" customWidth="1"/>
    <col min="7" max="7" width="13.77734375" style="193" customWidth="1"/>
    <col min="8" max="8" width="1.77734375" style="193" customWidth="1"/>
    <col min="9" max="9" width="13.77734375" style="193" customWidth="1"/>
    <col min="10" max="10" width="1.77734375" style="193" customWidth="1"/>
    <col min="11" max="11" width="13.77734375" style="193" customWidth="1"/>
    <col min="12" max="12" width="10.109375" style="52" customWidth="1"/>
    <col min="13" max="13" width="10.109375" style="50" customWidth="1"/>
    <col min="14" max="14" width="11.77734375" style="50" bestFit="1" customWidth="1"/>
    <col min="15" max="15" width="8.77734375" style="50" bestFit="1" customWidth="1"/>
    <col min="16" max="16" width="8.33203125" style="50" bestFit="1" customWidth="1"/>
    <col min="17" max="17" width="9" style="50" bestFit="1" customWidth="1"/>
    <col min="18" max="18" width="7.21875" style="50"/>
    <col min="19" max="19" width="8.33203125" style="50" bestFit="1" customWidth="1"/>
    <col min="20" max="16384" width="7.21875" style="50"/>
  </cols>
  <sheetData>
    <row r="1" spans="1:13" ht="21" customHeight="1">
      <c r="A1" s="49" t="s">
        <v>79</v>
      </c>
    </row>
    <row r="2" spans="1:13" ht="21" customHeight="1">
      <c r="A2" s="49" t="s">
        <v>0</v>
      </c>
      <c r="B2" s="49"/>
      <c r="C2" s="53"/>
      <c r="D2" s="53"/>
      <c r="E2" s="194"/>
      <c r="F2" s="194"/>
      <c r="G2" s="195"/>
      <c r="H2" s="195"/>
      <c r="I2" s="196"/>
      <c r="J2" s="195"/>
      <c r="K2" s="195"/>
      <c r="L2" s="246"/>
    </row>
    <row r="3" spans="1:13" ht="21" customHeight="1">
      <c r="A3" s="54" t="s">
        <v>214</v>
      </c>
      <c r="B3" s="54"/>
      <c r="C3" s="55"/>
      <c r="D3" s="55"/>
      <c r="E3" s="197"/>
      <c r="F3" s="198"/>
      <c r="G3" s="197"/>
      <c r="H3" s="197"/>
      <c r="I3" s="197"/>
      <c r="J3" s="197"/>
      <c r="K3" s="197"/>
      <c r="L3" s="247"/>
    </row>
    <row r="4" spans="1:13" ht="4.05" customHeight="1">
      <c r="A4" s="49"/>
      <c r="B4" s="49"/>
      <c r="C4" s="53"/>
      <c r="D4" s="53"/>
      <c r="E4" s="194"/>
      <c r="F4" s="194"/>
      <c r="G4" s="195"/>
      <c r="H4" s="199"/>
      <c r="I4" s="195"/>
      <c r="J4" s="195"/>
      <c r="K4" s="195"/>
    </row>
    <row r="5" spans="1:13" ht="21" customHeight="1">
      <c r="A5" s="49"/>
      <c r="B5" s="49"/>
      <c r="C5" s="53"/>
      <c r="D5" s="53"/>
      <c r="E5" s="194"/>
      <c r="F5" s="194"/>
      <c r="G5" s="195"/>
      <c r="H5" s="199"/>
      <c r="I5" s="195"/>
      <c r="J5" s="195"/>
      <c r="K5" s="200" t="s">
        <v>182</v>
      </c>
    </row>
    <row r="6" spans="1:13" ht="21" customHeight="1">
      <c r="A6" s="49"/>
      <c r="B6" s="49"/>
      <c r="C6" s="53"/>
      <c r="D6" s="53"/>
      <c r="E6" s="255" t="s">
        <v>73</v>
      </c>
      <c r="F6" s="255"/>
      <c r="G6" s="255"/>
      <c r="H6" s="199"/>
      <c r="I6" s="255" t="s">
        <v>74</v>
      </c>
      <c r="J6" s="255"/>
      <c r="K6" s="255"/>
    </row>
    <row r="7" spans="1:13" s="58" customFormat="1" ht="21" customHeight="1">
      <c r="C7" s="159"/>
      <c r="D7" s="159"/>
      <c r="E7" s="201" t="s">
        <v>1</v>
      </c>
      <c r="F7" s="202"/>
      <c r="G7" s="201" t="s">
        <v>1</v>
      </c>
      <c r="H7" s="199"/>
      <c r="I7" s="201" t="s">
        <v>1</v>
      </c>
      <c r="J7" s="199"/>
      <c r="K7" s="201" t="s">
        <v>1</v>
      </c>
      <c r="L7" s="60"/>
    </row>
    <row r="8" spans="1:13" s="58" customFormat="1" ht="21" customHeight="1">
      <c r="C8" s="175" t="s">
        <v>2</v>
      </c>
      <c r="D8" s="159"/>
      <c r="E8" s="203" t="s">
        <v>215</v>
      </c>
      <c r="F8" s="204"/>
      <c r="G8" s="203" t="s">
        <v>180</v>
      </c>
      <c r="H8" s="205"/>
      <c r="I8" s="203" t="s">
        <v>215</v>
      </c>
      <c r="J8" s="205"/>
      <c r="K8" s="203" t="s">
        <v>180</v>
      </c>
      <c r="L8" s="60"/>
    </row>
    <row r="9" spans="1:13" s="58" customFormat="1" ht="21" hidden="1" customHeight="1">
      <c r="C9" s="159"/>
      <c r="D9" s="159"/>
      <c r="E9" s="200" t="s">
        <v>122</v>
      </c>
      <c r="F9" s="202"/>
      <c r="G9" s="200" t="s">
        <v>133</v>
      </c>
      <c r="H9" s="199"/>
      <c r="I9" s="200" t="s">
        <v>122</v>
      </c>
      <c r="J9" s="202"/>
      <c r="K9" s="200" t="s">
        <v>133</v>
      </c>
      <c r="L9" s="60"/>
    </row>
    <row r="10" spans="1:13" s="58" customFormat="1" ht="21" hidden="1" customHeight="1">
      <c r="D10" s="159"/>
      <c r="E10" s="206" t="s">
        <v>123</v>
      </c>
      <c r="F10" s="202"/>
      <c r="G10" s="206"/>
      <c r="H10" s="199"/>
      <c r="I10" s="206" t="s">
        <v>123</v>
      </c>
      <c r="J10" s="202"/>
      <c r="K10" s="206"/>
      <c r="L10" s="60"/>
    </row>
    <row r="11" spans="1:13" ht="8.1" customHeight="1">
      <c r="A11" s="58"/>
      <c r="B11" s="58"/>
      <c r="C11" s="52"/>
      <c r="D11" s="52"/>
      <c r="E11" s="207"/>
      <c r="F11" s="207"/>
      <c r="G11" s="208"/>
      <c r="H11" s="209"/>
      <c r="I11" s="208"/>
      <c r="J11" s="209"/>
      <c r="K11" s="208"/>
    </row>
    <row r="12" spans="1:13" ht="21" customHeight="1">
      <c r="A12" s="58" t="s">
        <v>3</v>
      </c>
      <c r="B12" s="58"/>
      <c r="C12" s="52"/>
      <c r="D12" s="52"/>
      <c r="E12" s="207"/>
      <c r="F12" s="207"/>
      <c r="G12" s="207"/>
      <c r="H12" s="207"/>
      <c r="I12" s="207"/>
      <c r="J12" s="207"/>
      <c r="K12" s="207"/>
    </row>
    <row r="13" spans="1:13" ht="4.95" customHeight="1">
      <c r="A13" s="58"/>
      <c r="B13" s="58"/>
      <c r="C13" s="52"/>
      <c r="D13" s="52"/>
      <c r="E13" s="207"/>
      <c r="F13" s="207"/>
      <c r="G13" s="208"/>
      <c r="H13" s="209"/>
      <c r="I13" s="208"/>
      <c r="J13" s="209"/>
      <c r="K13" s="208"/>
    </row>
    <row r="14" spans="1:13" ht="21" customHeight="1">
      <c r="A14" s="58" t="s">
        <v>4</v>
      </c>
      <c r="B14" s="58"/>
      <c r="C14" s="52"/>
      <c r="D14" s="52"/>
      <c r="E14" s="207"/>
      <c r="F14" s="207"/>
      <c r="G14" s="208"/>
      <c r="H14" s="209"/>
      <c r="I14" s="208"/>
      <c r="J14" s="209"/>
      <c r="K14" s="208"/>
    </row>
    <row r="15" spans="1:13" ht="4.95" customHeight="1">
      <c r="A15" s="58"/>
      <c r="B15" s="58"/>
      <c r="C15" s="52"/>
      <c r="D15" s="52"/>
      <c r="E15" s="207"/>
      <c r="F15" s="207"/>
      <c r="G15" s="208"/>
      <c r="H15" s="209"/>
      <c r="I15" s="208"/>
      <c r="J15" s="209"/>
      <c r="K15" s="208"/>
    </row>
    <row r="16" spans="1:13" ht="21" customHeight="1">
      <c r="A16" s="62" t="s">
        <v>5</v>
      </c>
      <c r="B16" s="62"/>
      <c r="C16" s="52">
        <v>7</v>
      </c>
      <c r="D16" s="52"/>
      <c r="E16" s="210">
        <v>54664242</v>
      </c>
      <c r="F16" s="207"/>
      <c r="G16" s="210">
        <v>89085144</v>
      </c>
      <c r="H16" s="210"/>
      <c r="I16" s="210">
        <v>50137395</v>
      </c>
      <c r="J16" s="210"/>
      <c r="K16" s="210">
        <v>79949698</v>
      </c>
      <c r="L16" s="61"/>
      <c r="M16" s="63"/>
    </row>
    <row r="17" spans="1:20" ht="21" customHeight="1">
      <c r="A17" s="62" t="s">
        <v>6</v>
      </c>
      <c r="B17" s="62"/>
      <c r="C17" s="52">
        <v>8</v>
      </c>
      <c r="D17" s="52"/>
      <c r="E17" s="210">
        <v>29622890</v>
      </c>
      <c r="F17" s="207"/>
      <c r="G17" s="210">
        <v>43546874</v>
      </c>
      <c r="H17" s="210"/>
      <c r="I17" s="210">
        <v>11821771</v>
      </c>
      <c r="J17" s="210"/>
      <c r="K17" s="210">
        <v>27585393</v>
      </c>
      <c r="L17" s="61"/>
      <c r="M17" s="63"/>
    </row>
    <row r="18" spans="1:20" ht="21" customHeight="1">
      <c r="A18" s="62" t="s">
        <v>213</v>
      </c>
      <c r="B18" s="62"/>
      <c r="C18" s="52"/>
      <c r="D18" s="52"/>
      <c r="E18" s="210">
        <v>25000000</v>
      </c>
      <c r="F18" s="207"/>
      <c r="G18" s="210">
        <v>0</v>
      </c>
      <c r="H18" s="210"/>
      <c r="I18" s="210">
        <v>25000000</v>
      </c>
      <c r="J18" s="210"/>
      <c r="K18" s="210">
        <v>0</v>
      </c>
      <c r="L18" s="61"/>
      <c r="M18" s="63"/>
    </row>
    <row r="19" spans="1:20" ht="21" customHeight="1">
      <c r="A19" s="62" t="s">
        <v>144</v>
      </c>
      <c r="B19" s="62"/>
      <c r="C19" s="52"/>
      <c r="D19" s="52"/>
      <c r="E19" s="210">
        <v>926100</v>
      </c>
      <c r="F19" s="207"/>
      <c r="G19" s="210">
        <v>390127</v>
      </c>
      <c r="H19" s="210"/>
      <c r="I19" s="210">
        <v>0</v>
      </c>
      <c r="J19" s="210"/>
      <c r="K19" s="210">
        <v>0</v>
      </c>
      <c r="L19" s="61"/>
      <c r="M19" s="63"/>
    </row>
    <row r="20" spans="1:20" ht="21" customHeight="1">
      <c r="A20" s="62" t="s">
        <v>172</v>
      </c>
      <c r="B20" s="62"/>
      <c r="C20" s="52"/>
      <c r="D20" s="52"/>
      <c r="E20" s="210"/>
      <c r="F20" s="207"/>
      <c r="G20" s="210"/>
      <c r="H20" s="210"/>
      <c r="I20" s="210"/>
      <c r="J20" s="210"/>
      <c r="K20" s="210"/>
      <c r="L20" s="61"/>
      <c r="M20" s="63"/>
    </row>
    <row r="21" spans="1:20" ht="21" customHeight="1">
      <c r="A21" s="62"/>
      <c r="B21" s="62" t="s">
        <v>173</v>
      </c>
      <c r="C21" s="52">
        <v>6</v>
      </c>
      <c r="D21" s="52"/>
      <c r="E21" s="210">
        <v>0</v>
      </c>
      <c r="F21" s="207"/>
      <c r="G21" s="210">
        <v>1023356</v>
      </c>
      <c r="H21" s="210"/>
      <c r="I21" s="210">
        <v>41270516</v>
      </c>
      <c r="J21" s="210"/>
      <c r="K21" s="210">
        <v>94928062</v>
      </c>
      <c r="L21" s="61"/>
      <c r="M21" s="63"/>
    </row>
    <row r="22" spans="1:20" ht="21" customHeight="1">
      <c r="A22" s="62" t="s">
        <v>7</v>
      </c>
      <c r="B22" s="62"/>
      <c r="C22" s="52">
        <v>9</v>
      </c>
      <c r="D22" s="52"/>
      <c r="E22" s="210">
        <v>1282709</v>
      </c>
      <c r="F22" s="207"/>
      <c r="G22" s="210">
        <v>2565751</v>
      </c>
      <c r="H22" s="210"/>
      <c r="I22" s="210">
        <v>10000</v>
      </c>
      <c r="J22" s="210"/>
      <c r="K22" s="210">
        <v>0</v>
      </c>
      <c r="L22" s="61"/>
      <c r="M22" s="63"/>
    </row>
    <row r="23" spans="1:20" ht="21" customHeight="1">
      <c r="A23" s="62" t="s">
        <v>113</v>
      </c>
      <c r="B23" s="62"/>
      <c r="C23" s="52"/>
      <c r="D23" s="52"/>
      <c r="E23" s="210">
        <v>2538575</v>
      </c>
      <c r="F23" s="207"/>
      <c r="G23" s="210">
        <v>2503095</v>
      </c>
      <c r="H23" s="210"/>
      <c r="I23" s="210">
        <v>931276</v>
      </c>
      <c r="J23" s="210"/>
      <c r="K23" s="210">
        <v>790785</v>
      </c>
      <c r="L23" s="61"/>
      <c r="M23" s="63"/>
    </row>
    <row r="24" spans="1:20" ht="21" customHeight="1">
      <c r="A24" s="62" t="s">
        <v>83</v>
      </c>
      <c r="B24" s="62"/>
      <c r="C24" s="52">
        <v>10</v>
      </c>
      <c r="D24" s="52"/>
      <c r="E24" s="210">
        <v>3383008</v>
      </c>
      <c r="F24" s="207"/>
      <c r="G24" s="210">
        <v>30151123</v>
      </c>
      <c r="H24" s="210"/>
      <c r="I24" s="210">
        <v>3383008</v>
      </c>
      <c r="J24" s="210"/>
      <c r="K24" s="210">
        <v>30151123</v>
      </c>
      <c r="L24" s="61"/>
      <c r="M24" s="63"/>
      <c r="N24" s="63"/>
      <c r="O24" s="63"/>
      <c r="P24" s="63"/>
      <c r="Q24" s="63"/>
      <c r="R24" s="63"/>
      <c r="S24" s="63"/>
      <c r="T24" s="63"/>
    </row>
    <row r="25" spans="1:20" ht="21" customHeight="1">
      <c r="A25" s="62" t="s">
        <v>134</v>
      </c>
      <c r="B25" s="62"/>
      <c r="C25" s="52"/>
      <c r="D25" s="52"/>
      <c r="E25" s="211">
        <v>367900</v>
      </c>
      <c r="F25" s="207"/>
      <c r="G25" s="211">
        <v>389122</v>
      </c>
      <c r="H25" s="210"/>
      <c r="I25" s="211">
        <v>0</v>
      </c>
      <c r="J25" s="210"/>
      <c r="K25" s="211">
        <v>38435</v>
      </c>
      <c r="L25" s="43"/>
      <c r="M25" s="24"/>
      <c r="N25" s="63"/>
      <c r="T25" s="63"/>
    </row>
    <row r="26" spans="1:20" ht="6" customHeight="1">
      <c r="A26" s="58"/>
      <c r="B26" s="58"/>
      <c r="C26" s="52"/>
      <c r="D26" s="52"/>
      <c r="E26" s="212"/>
      <c r="F26" s="207"/>
      <c r="G26" s="208"/>
      <c r="H26" s="209"/>
      <c r="I26" s="208"/>
      <c r="J26" s="209"/>
      <c r="K26" s="208"/>
      <c r="L26" s="61"/>
      <c r="M26" s="63"/>
      <c r="N26" s="63"/>
    </row>
    <row r="27" spans="1:20" ht="21" customHeight="1">
      <c r="A27" s="49" t="s">
        <v>8</v>
      </c>
      <c r="B27" s="49"/>
      <c r="C27" s="52"/>
      <c r="D27" s="52"/>
      <c r="E27" s="211">
        <v>117785424</v>
      </c>
      <c r="F27" s="210"/>
      <c r="G27" s="211">
        <v>169654592</v>
      </c>
      <c r="H27" s="210"/>
      <c r="I27" s="211">
        <v>132553966</v>
      </c>
      <c r="J27" s="210"/>
      <c r="K27" s="211">
        <v>233443496</v>
      </c>
      <c r="L27" s="61"/>
      <c r="M27" s="63"/>
      <c r="N27" s="63"/>
    </row>
    <row r="28" spans="1:20" ht="7.95" customHeight="1">
      <c r="A28" s="62"/>
      <c r="B28" s="62"/>
      <c r="C28" s="52"/>
      <c r="D28" s="52"/>
      <c r="E28" s="213"/>
      <c r="F28" s="207"/>
      <c r="G28" s="210"/>
      <c r="H28" s="209"/>
      <c r="I28" s="210"/>
      <c r="J28" s="209"/>
      <c r="K28" s="210"/>
      <c r="L28" s="61"/>
      <c r="M28" s="63"/>
      <c r="N28" s="63"/>
    </row>
    <row r="29" spans="1:20" ht="21" customHeight="1">
      <c r="A29" s="49" t="s">
        <v>9</v>
      </c>
      <c r="B29" s="49"/>
      <c r="C29" s="52"/>
      <c r="D29" s="52"/>
      <c r="E29" s="213"/>
      <c r="F29" s="207"/>
      <c r="G29" s="214"/>
      <c r="H29" s="209"/>
      <c r="I29" s="214"/>
      <c r="J29" s="209"/>
      <c r="K29" s="214"/>
      <c r="L29" s="61"/>
      <c r="M29" s="63"/>
      <c r="N29" s="63"/>
      <c r="O29" s="63"/>
      <c r="P29" s="63"/>
      <c r="Q29" s="63"/>
      <c r="R29" s="63"/>
      <c r="S29" s="63"/>
    </row>
    <row r="30" spans="1:20" ht="6" customHeight="1">
      <c r="A30" s="58"/>
      <c r="B30" s="58"/>
      <c r="C30" s="52"/>
      <c r="D30" s="52"/>
      <c r="E30" s="213"/>
      <c r="F30" s="207"/>
      <c r="G30" s="208"/>
      <c r="H30" s="209"/>
      <c r="I30" s="208"/>
      <c r="J30" s="209"/>
      <c r="K30" s="208"/>
      <c r="L30" s="61"/>
      <c r="M30" s="63"/>
      <c r="N30" s="63"/>
    </row>
    <row r="31" spans="1:20" ht="21" customHeight="1">
      <c r="A31" s="64" t="s">
        <v>75</v>
      </c>
      <c r="B31" s="62"/>
      <c r="C31" s="52">
        <v>11</v>
      </c>
      <c r="D31" s="52"/>
      <c r="E31" s="210">
        <v>0</v>
      </c>
      <c r="F31" s="210"/>
      <c r="G31" s="210">
        <v>0</v>
      </c>
      <c r="H31" s="210"/>
      <c r="I31" s="210">
        <v>41538053</v>
      </c>
      <c r="J31" s="210"/>
      <c r="K31" s="210">
        <v>93336650</v>
      </c>
      <c r="L31" s="61"/>
      <c r="M31" s="63"/>
      <c r="Q31" s="63"/>
    </row>
    <row r="32" spans="1:20" ht="21" customHeight="1">
      <c r="A32" s="64" t="s">
        <v>135</v>
      </c>
      <c r="B32" s="62"/>
      <c r="C32" s="52"/>
      <c r="D32" s="52"/>
      <c r="E32" s="210">
        <v>2445966</v>
      </c>
      <c r="F32" s="210"/>
      <c r="G32" s="210">
        <v>2043</v>
      </c>
      <c r="H32" s="210"/>
      <c r="I32" s="210">
        <v>1860772</v>
      </c>
      <c r="J32" s="210"/>
      <c r="K32" s="210">
        <v>0</v>
      </c>
      <c r="L32" s="61"/>
      <c r="M32" s="63"/>
    </row>
    <row r="33" spans="1:20" ht="21" customHeight="1">
      <c r="A33" s="64" t="s">
        <v>166</v>
      </c>
      <c r="B33" s="62"/>
      <c r="C33" s="52">
        <v>12</v>
      </c>
      <c r="D33" s="52"/>
      <c r="E33" s="210">
        <v>0</v>
      </c>
      <c r="F33" s="210"/>
      <c r="G33" s="210">
        <v>0</v>
      </c>
      <c r="H33" s="210"/>
      <c r="I33" s="210">
        <v>5839021</v>
      </c>
      <c r="J33" s="210"/>
      <c r="K33" s="210">
        <v>30500349</v>
      </c>
      <c r="L33" s="61"/>
      <c r="M33" s="63"/>
    </row>
    <row r="34" spans="1:20" ht="21" customHeight="1">
      <c r="A34" s="64" t="s">
        <v>136</v>
      </c>
      <c r="B34" s="62"/>
      <c r="C34" s="52">
        <v>13</v>
      </c>
      <c r="D34" s="52"/>
      <c r="E34" s="210">
        <v>3424234</v>
      </c>
      <c r="F34" s="210"/>
      <c r="G34" s="210">
        <v>8656646</v>
      </c>
      <c r="H34" s="210"/>
      <c r="I34" s="210">
        <v>2522292</v>
      </c>
      <c r="J34" s="210"/>
      <c r="K34" s="210">
        <v>6640480</v>
      </c>
      <c r="L34" s="61"/>
      <c r="M34" s="63"/>
    </row>
    <row r="35" spans="1:20" ht="21" customHeight="1">
      <c r="A35" s="64" t="s">
        <v>81</v>
      </c>
      <c r="B35" s="62"/>
      <c r="C35" s="52">
        <v>14</v>
      </c>
      <c r="D35" s="52"/>
      <c r="E35" s="210">
        <v>33823784</v>
      </c>
      <c r="F35" s="210"/>
      <c r="G35" s="210">
        <v>57769645</v>
      </c>
      <c r="H35" s="210"/>
      <c r="I35" s="210">
        <v>27984763</v>
      </c>
      <c r="J35" s="210"/>
      <c r="K35" s="210">
        <v>12091609</v>
      </c>
      <c r="L35" s="61"/>
      <c r="M35" s="63"/>
      <c r="P35" s="63"/>
    </row>
    <row r="36" spans="1:20" ht="21" customHeight="1">
      <c r="A36" s="65" t="s">
        <v>127</v>
      </c>
      <c r="C36" s="52">
        <v>15</v>
      </c>
      <c r="D36" s="52"/>
      <c r="E36" s="210">
        <v>28071250</v>
      </c>
      <c r="F36" s="210"/>
      <c r="G36" s="210">
        <v>28871250</v>
      </c>
      <c r="H36" s="210"/>
      <c r="I36" s="210">
        <v>0</v>
      </c>
      <c r="J36" s="210"/>
      <c r="K36" s="210">
        <v>0</v>
      </c>
      <c r="L36" s="43"/>
      <c r="M36" s="63"/>
      <c r="P36" s="63"/>
    </row>
    <row r="37" spans="1:20" ht="21" customHeight="1">
      <c r="A37" s="65" t="s">
        <v>137</v>
      </c>
      <c r="C37" s="52">
        <v>16</v>
      </c>
      <c r="D37" s="52"/>
      <c r="E37" s="210">
        <v>35364565</v>
      </c>
      <c r="F37" s="210"/>
      <c r="G37" s="210">
        <v>29506542</v>
      </c>
      <c r="H37" s="210"/>
      <c r="I37" s="248">
        <v>23241540</v>
      </c>
      <c r="J37" s="210"/>
      <c r="K37" s="210">
        <v>20163402</v>
      </c>
      <c r="L37" s="61"/>
      <c r="M37" s="63"/>
      <c r="N37" s="51"/>
      <c r="P37" s="63"/>
    </row>
    <row r="38" spans="1:20" ht="21" customHeight="1">
      <c r="A38" s="50" t="s">
        <v>120</v>
      </c>
      <c r="C38" s="52">
        <v>27.2</v>
      </c>
      <c r="D38" s="52"/>
      <c r="E38" s="210">
        <v>60000</v>
      </c>
      <c r="F38" s="210"/>
      <c r="G38" s="210">
        <v>60000</v>
      </c>
      <c r="H38" s="210"/>
      <c r="I38" s="248">
        <v>60000</v>
      </c>
      <c r="J38" s="210"/>
      <c r="K38" s="210">
        <v>60000</v>
      </c>
      <c r="L38" s="61"/>
      <c r="M38" s="63"/>
      <c r="P38" s="63"/>
    </row>
    <row r="39" spans="1:20" ht="21" customHeight="1">
      <c r="A39" s="50" t="s">
        <v>146</v>
      </c>
      <c r="C39" s="52">
        <v>19</v>
      </c>
      <c r="D39" s="52"/>
      <c r="E39" s="210">
        <v>485123</v>
      </c>
      <c r="F39" s="210"/>
      <c r="G39" s="210">
        <v>1176837</v>
      </c>
      <c r="H39" s="210"/>
      <c r="I39" s="248">
        <v>0</v>
      </c>
      <c r="J39" s="210"/>
      <c r="K39" s="210">
        <v>0</v>
      </c>
      <c r="L39" s="61"/>
      <c r="M39" s="63"/>
      <c r="P39" s="63"/>
    </row>
    <row r="40" spans="1:20" ht="21" customHeight="1">
      <c r="A40" s="50" t="s">
        <v>10</v>
      </c>
      <c r="C40" s="52"/>
      <c r="D40" s="52"/>
      <c r="E40" s="211">
        <v>2392355</v>
      </c>
      <c r="F40" s="210"/>
      <c r="G40" s="211">
        <v>5024263</v>
      </c>
      <c r="H40" s="210"/>
      <c r="I40" s="253">
        <v>2554852</v>
      </c>
      <c r="J40" s="210"/>
      <c r="K40" s="211">
        <v>2554851</v>
      </c>
      <c r="L40" s="61"/>
      <c r="M40" s="63"/>
    </row>
    <row r="41" spans="1:20" ht="8.1" customHeight="1">
      <c r="A41" s="58"/>
      <c r="B41" s="58"/>
      <c r="C41" s="52"/>
      <c r="D41" s="52"/>
      <c r="E41" s="210"/>
      <c r="F41" s="210"/>
      <c r="G41" s="210"/>
      <c r="H41" s="210"/>
      <c r="I41" s="210"/>
      <c r="J41" s="210"/>
      <c r="K41" s="210"/>
      <c r="L41" s="61"/>
      <c r="M41" s="63"/>
      <c r="O41" s="63"/>
      <c r="P41" s="63"/>
      <c r="Q41" s="63"/>
      <c r="R41" s="63"/>
      <c r="S41" s="63"/>
      <c r="T41" s="63"/>
    </row>
    <row r="42" spans="1:20" ht="21" customHeight="1">
      <c r="A42" s="58" t="s">
        <v>11</v>
      </c>
      <c r="B42" s="58"/>
      <c r="C42" s="52"/>
      <c r="D42" s="52"/>
      <c r="E42" s="211">
        <v>106067277</v>
      </c>
      <c r="F42" s="210"/>
      <c r="G42" s="211">
        <v>131067226</v>
      </c>
      <c r="H42" s="210"/>
      <c r="I42" s="211">
        <v>105601293</v>
      </c>
      <c r="J42" s="210"/>
      <c r="K42" s="211">
        <v>165347341</v>
      </c>
      <c r="L42" s="61"/>
      <c r="M42" s="63"/>
    </row>
    <row r="43" spans="1:20" ht="8.1" customHeight="1">
      <c r="A43" s="58"/>
      <c r="B43" s="58"/>
      <c r="C43" s="52"/>
      <c r="D43" s="52"/>
      <c r="E43" s="210"/>
      <c r="F43" s="210"/>
      <c r="G43" s="210"/>
      <c r="H43" s="210"/>
      <c r="I43" s="210"/>
      <c r="J43" s="210"/>
      <c r="K43" s="210"/>
      <c r="L43" s="61"/>
      <c r="M43" s="63"/>
    </row>
    <row r="44" spans="1:20" ht="21" customHeight="1" thickBot="1">
      <c r="A44" s="58" t="s">
        <v>12</v>
      </c>
      <c r="B44" s="58"/>
      <c r="C44" s="52"/>
      <c r="D44" s="52"/>
      <c r="E44" s="215">
        <v>223852701</v>
      </c>
      <c r="F44" s="210"/>
      <c r="G44" s="215">
        <v>300721818</v>
      </c>
      <c r="H44" s="210"/>
      <c r="I44" s="215">
        <v>238155259</v>
      </c>
      <c r="J44" s="210"/>
      <c r="K44" s="215">
        <v>398790837</v>
      </c>
      <c r="L44" s="61"/>
      <c r="M44" s="63"/>
    </row>
    <row r="45" spans="1:20" ht="12" customHeight="1" thickTop="1">
      <c r="A45" s="52"/>
      <c r="B45" s="61"/>
      <c r="C45" s="52"/>
      <c r="D45" s="52"/>
      <c r="E45" s="207"/>
      <c r="F45" s="209"/>
      <c r="G45" s="209"/>
      <c r="H45" s="209"/>
      <c r="I45" s="209"/>
      <c r="J45" s="209"/>
      <c r="K45" s="209"/>
      <c r="L45" s="61"/>
      <c r="M45" s="63"/>
    </row>
    <row r="46" spans="1:20" ht="19.2">
      <c r="A46" s="254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61"/>
      <c r="M46" s="63"/>
    </row>
    <row r="47" spans="1:20" ht="21" customHeight="1">
      <c r="A47" s="49" t="s">
        <v>79</v>
      </c>
      <c r="L47" s="61"/>
      <c r="M47" s="63"/>
    </row>
    <row r="48" spans="1:20" ht="21" customHeight="1">
      <c r="A48" s="49" t="s">
        <v>72</v>
      </c>
      <c r="B48" s="49"/>
      <c r="C48" s="53"/>
      <c r="D48" s="53"/>
      <c r="E48" s="216"/>
      <c r="F48" s="194"/>
      <c r="G48" s="195"/>
      <c r="H48" s="195"/>
      <c r="I48" s="195"/>
      <c r="J48" s="195"/>
      <c r="K48" s="195"/>
      <c r="L48" s="61"/>
      <c r="M48" s="63"/>
    </row>
    <row r="49" spans="1:13" ht="21" customHeight="1">
      <c r="A49" s="54" t="s">
        <v>214</v>
      </c>
      <c r="B49" s="54"/>
      <c r="C49" s="55"/>
      <c r="D49" s="55"/>
      <c r="E49" s="217"/>
      <c r="F49" s="198"/>
      <c r="G49" s="197"/>
      <c r="H49" s="197"/>
      <c r="I49" s="197"/>
      <c r="J49" s="197"/>
      <c r="K49" s="197"/>
      <c r="L49" s="61"/>
      <c r="M49" s="63"/>
    </row>
    <row r="50" spans="1:13" ht="5.55" customHeight="1">
      <c r="A50" s="49"/>
      <c r="B50" s="49"/>
      <c r="C50" s="53"/>
      <c r="D50" s="53"/>
      <c r="E50" s="194"/>
      <c r="F50" s="194"/>
      <c r="G50" s="195"/>
      <c r="H50" s="195"/>
      <c r="I50" s="195"/>
      <c r="J50" s="195"/>
      <c r="K50" s="195"/>
      <c r="L50" s="61"/>
      <c r="M50" s="63"/>
    </row>
    <row r="51" spans="1:13" ht="21" customHeight="1">
      <c r="A51" s="49"/>
      <c r="B51" s="49"/>
      <c r="C51" s="53"/>
      <c r="D51" s="53"/>
      <c r="E51" s="194"/>
      <c r="F51" s="194"/>
      <c r="G51" s="195"/>
      <c r="H51" s="195"/>
      <c r="I51" s="195"/>
      <c r="J51" s="195"/>
      <c r="K51" s="201" t="s">
        <v>182</v>
      </c>
      <c r="L51" s="61"/>
      <c r="M51" s="63"/>
    </row>
    <row r="52" spans="1:13" ht="21" customHeight="1">
      <c r="A52" s="49"/>
      <c r="B52" s="49"/>
      <c r="C52" s="53"/>
      <c r="D52" s="53"/>
      <c r="E52" s="255" t="s">
        <v>73</v>
      </c>
      <c r="F52" s="255"/>
      <c r="G52" s="255"/>
      <c r="H52" s="199"/>
      <c r="I52" s="255" t="s">
        <v>74</v>
      </c>
      <c r="J52" s="255"/>
      <c r="K52" s="255"/>
      <c r="L52" s="61"/>
      <c r="M52" s="63"/>
    </row>
    <row r="53" spans="1:13" s="58" customFormat="1" ht="21" customHeight="1">
      <c r="C53" s="159"/>
      <c r="D53" s="159"/>
      <c r="E53" s="201" t="s">
        <v>1</v>
      </c>
      <c r="F53" s="202"/>
      <c r="G53" s="201" t="s">
        <v>1</v>
      </c>
      <c r="H53" s="199"/>
      <c r="I53" s="201" t="s">
        <v>1</v>
      </c>
      <c r="J53" s="199"/>
      <c r="K53" s="201" t="s">
        <v>1</v>
      </c>
      <c r="L53" s="61"/>
      <c r="M53" s="63"/>
    </row>
    <row r="54" spans="1:13" s="58" customFormat="1" ht="21" customHeight="1">
      <c r="C54" s="175" t="s">
        <v>2</v>
      </c>
      <c r="D54" s="159"/>
      <c r="E54" s="203" t="s">
        <v>215</v>
      </c>
      <c r="F54" s="202"/>
      <c r="G54" s="203" t="s">
        <v>180</v>
      </c>
      <c r="H54" s="199"/>
      <c r="I54" s="203" t="s">
        <v>215</v>
      </c>
      <c r="J54" s="199"/>
      <c r="K54" s="203" t="s">
        <v>180</v>
      </c>
      <c r="L54" s="61"/>
      <c r="M54" s="63"/>
    </row>
    <row r="55" spans="1:13" s="58" customFormat="1" ht="21" hidden="1" customHeight="1">
      <c r="C55" s="159"/>
      <c r="D55" s="159"/>
      <c r="E55" s="200" t="s">
        <v>122</v>
      </c>
      <c r="F55" s="202"/>
      <c r="G55" s="200" t="s">
        <v>133</v>
      </c>
      <c r="H55" s="199"/>
      <c r="I55" s="200" t="s">
        <v>122</v>
      </c>
      <c r="J55" s="202"/>
      <c r="K55" s="200" t="s">
        <v>133</v>
      </c>
      <c r="L55" s="61"/>
      <c r="M55" s="63"/>
    </row>
    <row r="56" spans="1:13" s="58" customFormat="1" ht="21" hidden="1" customHeight="1">
      <c r="C56" s="159"/>
      <c r="D56" s="159"/>
      <c r="E56" s="206" t="s">
        <v>123</v>
      </c>
      <c r="F56" s="202"/>
      <c r="G56" s="206"/>
      <c r="H56" s="199"/>
      <c r="I56" s="206" t="s">
        <v>123</v>
      </c>
      <c r="J56" s="202"/>
      <c r="K56" s="206"/>
      <c r="L56" s="61"/>
      <c r="M56" s="63"/>
    </row>
    <row r="57" spans="1:13" ht="8.1" customHeight="1">
      <c r="A57" s="58"/>
      <c r="B57" s="58"/>
      <c r="C57" s="159"/>
      <c r="D57" s="52"/>
      <c r="E57" s="207"/>
      <c r="F57" s="207"/>
      <c r="G57" s="208"/>
      <c r="H57" s="209"/>
      <c r="I57" s="208"/>
      <c r="J57" s="209"/>
      <c r="K57" s="208"/>
      <c r="L57" s="61"/>
      <c r="M57" s="63"/>
    </row>
    <row r="58" spans="1:13" ht="21" customHeight="1">
      <c r="A58" s="49" t="s">
        <v>56</v>
      </c>
      <c r="B58" s="49"/>
      <c r="C58" s="52"/>
      <c r="D58" s="52"/>
      <c r="E58" s="207"/>
      <c r="F58" s="207"/>
      <c r="G58" s="208"/>
      <c r="H58" s="209"/>
      <c r="I58" s="208"/>
      <c r="J58" s="209"/>
      <c r="K58" s="208"/>
      <c r="L58" s="61"/>
      <c r="M58" s="63"/>
    </row>
    <row r="59" spans="1:13" ht="4.05" customHeight="1">
      <c r="A59" s="58"/>
      <c r="B59" s="58"/>
      <c r="C59" s="52"/>
      <c r="D59" s="52"/>
      <c r="E59" s="207"/>
      <c r="F59" s="207"/>
      <c r="G59" s="208"/>
      <c r="H59" s="209"/>
      <c r="I59" s="208"/>
      <c r="J59" s="209"/>
      <c r="K59" s="208"/>
      <c r="L59" s="61"/>
      <c r="M59" s="63"/>
    </row>
    <row r="60" spans="1:13" ht="21" customHeight="1">
      <c r="A60" s="58" t="s">
        <v>13</v>
      </c>
      <c r="B60" s="58"/>
      <c r="C60" s="52"/>
      <c r="D60" s="52"/>
      <c r="E60" s="207"/>
      <c r="F60" s="207"/>
      <c r="G60" s="208"/>
      <c r="H60" s="209"/>
      <c r="I60" s="208"/>
      <c r="J60" s="209"/>
      <c r="K60" s="208"/>
      <c r="L60" s="61"/>
      <c r="M60" s="63"/>
    </row>
    <row r="61" spans="1:13" ht="4.95" customHeight="1">
      <c r="A61" s="58"/>
      <c r="B61" s="58"/>
      <c r="C61" s="52"/>
      <c r="D61" s="52"/>
      <c r="E61" s="207"/>
      <c r="F61" s="207"/>
      <c r="G61" s="208"/>
      <c r="H61" s="209"/>
      <c r="I61" s="208"/>
      <c r="J61" s="209"/>
      <c r="K61" s="208"/>
      <c r="L61" s="61"/>
      <c r="M61" s="63"/>
    </row>
    <row r="62" spans="1:13" ht="21" customHeight="1">
      <c r="A62" s="50" t="s">
        <v>60</v>
      </c>
      <c r="C62" s="52">
        <v>17</v>
      </c>
      <c r="D62" s="52"/>
      <c r="E62" s="248">
        <v>5086658</v>
      </c>
      <c r="F62" s="248"/>
      <c r="G62" s="248">
        <v>15736871</v>
      </c>
      <c r="H62" s="248"/>
      <c r="I62" s="248">
        <v>1832722</v>
      </c>
      <c r="J62" s="210"/>
      <c r="K62" s="210">
        <v>5328378</v>
      </c>
      <c r="L62" s="61"/>
      <c r="M62" s="63"/>
    </row>
    <row r="63" spans="1:13" ht="21" customHeight="1">
      <c r="A63" s="50" t="s">
        <v>145</v>
      </c>
      <c r="C63" s="52"/>
      <c r="D63" s="52"/>
      <c r="E63" s="210">
        <v>2107509</v>
      </c>
      <c r="F63" s="210"/>
      <c r="G63" s="210">
        <v>1780979</v>
      </c>
      <c r="H63" s="210"/>
      <c r="I63" s="210">
        <v>0</v>
      </c>
      <c r="J63" s="210"/>
      <c r="K63" s="210">
        <v>0</v>
      </c>
      <c r="L63" s="61"/>
      <c r="M63" s="63"/>
    </row>
    <row r="64" spans="1:13" ht="21" customHeight="1">
      <c r="A64" s="50" t="s">
        <v>139</v>
      </c>
      <c r="C64" s="52"/>
      <c r="D64" s="52"/>
      <c r="E64" s="210"/>
      <c r="F64" s="210"/>
      <c r="G64" s="210"/>
      <c r="H64" s="210"/>
      <c r="I64" s="210"/>
      <c r="J64" s="210"/>
      <c r="K64" s="210"/>
      <c r="L64" s="61"/>
      <c r="M64" s="63"/>
    </row>
    <row r="65" spans="1:19" ht="21" customHeight="1">
      <c r="B65" s="50" t="s">
        <v>140</v>
      </c>
      <c r="C65" s="52">
        <v>18</v>
      </c>
      <c r="D65" s="52"/>
      <c r="E65" s="210">
        <v>8524133</v>
      </c>
      <c r="F65" s="210"/>
      <c r="G65" s="210">
        <v>12355091</v>
      </c>
      <c r="H65" s="210"/>
      <c r="I65" s="210">
        <v>8524133</v>
      </c>
      <c r="J65" s="210"/>
      <c r="K65" s="210">
        <v>8086758</v>
      </c>
      <c r="L65" s="61"/>
      <c r="M65" s="63"/>
    </row>
    <row r="66" spans="1:19" ht="21" customHeight="1">
      <c r="A66" s="50" t="s">
        <v>174</v>
      </c>
      <c r="C66" s="52"/>
      <c r="D66" s="52"/>
      <c r="E66" s="211">
        <v>400000</v>
      </c>
      <c r="F66" s="210"/>
      <c r="G66" s="211">
        <v>272232</v>
      </c>
      <c r="H66" s="210"/>
      <c r="I66" s="211">
        <v>0</v>
      </c>
      <c r="J66" s="210"/>
      <c r="K66" s="211">
        <v>0</v>
      </c>
      <c r="L66" s="61"/>
      <c r="M66" s="63"/>
    </row>
    <row r="67" spans="1:19" ht="4.95" customHeight="1">
      <c r="A67" s="58"/>
      <c r="B67" s="58"/>
      <c r="C67" s="52"/>
      <c r="D67" s="52"/>
      <c r="E67" s="210"/>
      <c r="F67" s="210"/>
      <c r="G67" s="210"/>
      <c r="H67" s="210"/>
      <c r="I67" s="210"/>
      <c r="J67" s="210"/>
      <c r="K67" s="210"/>
      <c r="L67" s="61"/>
      <c r="M67" s="63"/>
    </row>
    <row r="68" spans="1:19" ht="21" customHeight="1">
      <c r="A68" s="58" t="s">
        <v>14</v>
      </c>
      <c r="B68" s="58"/>
      <c r="C68" s="52"/>
      <c r="D68" s="52"/>
      <c r="E68" s="211">
        <v>16118300</v>
      </c>
      <c r="F68" s="210"/>
      <c r="G68" s="211">
        <v>30145173</v>
      </c>
      <c r="H68" s="210"/>
      <c r="I68" s="211">
        <v>10356855</v>
      </c>
      <c r="J68" s="210"/>
      <c r="K68" s="211">
        <v>13415136</v>
      </c>
      <c r="L68" s="61"/>
      <c r="M68" s="63"/>
    </row>
    <row r="69" spans="1:19" ht="4.5" customHeight="1">
      <c r="A69" s="58"/>
      <c r="B69" s="58"/>
      <c r="C69" s="52"/>
      <c r="D69" s="52"/>
      <c r="E69" s="208"/>
      <c r="F69" s="207"/>
      <c r="G69" s="208"/>
      <c r="H69" s="209"/>
      <c r="I69" s="208"/>
      <c r="J69" s="209"/>
      <c r="K69" s="208"/>
      <c r="L69" s="61"/>
      <c r="M69" s="63"/>
    </row>
    <row r="70" spans="1:19" ht="21" customHeight="1">
      <c r="A70" s="49" t="s">
        <v>15</v>
      </c>
      <c r="B70" s="49"/>
      <c r="C70" s="52"/>
      <c r="D70" s="52"/>
      <c r="E70" s="207"/>
      <c r="F70" s="207"/>
      <c r="G70" s="218"/>
      <c r="H70" s="209"/>
      <c r="I70" s="208"/>
      <c r="J70" s="209"/>
      <c r="K70" s="208"/>
      <c r="L70" s="61"/>
      <c r="M70" s="63"/>
    </row>
    <row r="71" spans="1:19" ht="4.5" customHeight="1">
      <c r="A71" s="58"/>
      <c r="B71" s="58"/>
      <c r="C71" s="52"/>
      <c r="D71" s="52"/>
      <c r="E71" s="208"/>
      <c r="F71" s="207"/>
      <c r="G71" s="208"/>
      <c r="H71" s="209"/>
      <c r="I71" s="208"/>
      <c r="J71" s="209"/>
      <c r="K71" s="208"/>
      <c r="L71" s="61"/>
      <c r="M71" s="63"/>
    </row>
    <row r="72" spans="1:19" ht="21" customHeight="1">
      <c r="A72" s="50" t="s">
        <v>82</v>
      </c>
      <c r="B72" s="58"/>
      <c r="C72" s="52">
        <v>18</v>
      </c>
      <c r="D72" s="52"/>
      <c r="E72" s="210">
        <v>27240546</v>
      </c>
      <c r="F72" s="210"/>
      <c r="G72" s="210">
        <v>47774906</v>
      </c>
      <c r="H72" s="210"/>
      <c r="I72" s="210">
        <v>27240546</v>
      </c>
      <c r="J72" s="210"/>
      <c r="K72" s="210">
        <v>35764679</v>
      </c>
      <c r="L72" s="61"/>
      <c r="M72" s="63"/>
      <c r="N72" s="66"/>
      <c r="O72" s="67"/>
    </row>
    <row r="73" spans="1:19" ht="21" customHeight="1">
      <c r="A73" s="50" t="s">
        <v>141</v>
      </c>
      <c r="C73" s="52">
        <v>19</v>
      </c>
      <c r="D73" s="52"/>
      <c r="E73" s="210">
        <v>1402818</v>
      </c>
      <c r="F73" s="210"/>
      <c r="G73" s="210">
        <v>1722534</v>
      </c>
      <c r="H73" s="210"/>
      <c r="I73" s="210">
        <v>30796</v>
      </c>
      <c r="J73" s="210"/>
      <c r="K73" s="210">
        <v>23008</v>
      </c>
      <c r="L73" s="61"/>
      <c r="M73" s="63"/>
    </row>
    <row r="74" spans="1:19" ht="21" customHeight="1">
      <c r="A74" s="50" t="s">
        <v>110</v>
      </c>
      <c r="C74" s="52"/>
      <c r="D74" s="52"/>
      <c r="E74" s="210"/>
      <c r="F74" s="210"/>
      <c r="G74" s="210"/>
      <c r="H74" s="210"/>
      <c r="I74" s="210"/>
      <c r="J74" s="210"/>
      <c r="K74" s="210"/>
      <c r="L74" s="61"/>
      <c r="M74" s="63"/>
    </row>
    <row r="75" spans="1:19" ht="21" customHeight="1">
      <c r="B75" s="50" t="s">
        <v>100</v>
      </c>
      <c r="C75" s="52">
        <v>20</v>
      </c>
      <c r="D75" s="52"/>
      <c r="E75" s="210">
        <v>11370560</v>
      </c>
      <c r="F75" s="210"/>
      <c r="G75" s="210">
        <v>13485619</v>
      </c>
      <c r="H75" s="210"/>
      <c r="I75" s="210">
        <v>8798921</v>
      </c>
      <c r="J75" s="210"/>
      <c r="K75" s="210">
        <v>7326568</v>
      </c>
      <c r="L75" s="61"/>
      <c r="M75" s="63"/>
    </row>
    <row r="76" spans="1:19" ht="21" customHeight="1">
      <c r="A76" s="50" t="s">
        <v>16</v>
      </c>
      <c r="B76" s="58"/>
      <c r="C76" s="52"/>
      <c r="D76" s="52"/>
      <c r="E76" s="211">
        <v>408059</v>
      </c>
      <c r="F76" s="210"/>
      <c r="G76" s="211">
        <v>1952142</v>
      </c>
      <c r="H76" s="210"/>
      <c r="I76" s="211">
        <v>408059</v>
      </c>
      <c r="J76" s="210"/>
      <c r="K76" s="211">
        <v>398561</v>
      </c>
      <c r="L76" s="61"/>
      <c r="M76" s="63"/>
      <c r="N76" s="51"/>
      <c r="O76" s="51"/>
    </row>
    <row r="77" spans="1:19" ht="4.95" customHeight="1">
      <c r="A77" s="58"/>
      <c r="B77" s="58"/>
      <c r="C77" s="52"/>
      <c r="D77" s="52"/>
      <c r="E77" s="210"/>
      <c r="F77" s="210"/>
      <c r="G77" s="210"/>
      <c r="H77" s="210"/>
      <c r="I77" s="210"/>
      <c r="J77" s="210"/>
      <c r="K77" s="210"/>
      <c r="L77" s="61"/>
      <c r="M77" s="63"/>
    </row>
    <row r="78" spans="1:19" ht="21" customHeight="1">
      <c r="A78" s="58" t="s">
        <v>17</v>
      </c>
      <c r="B78" s="58"/>
      <c r="C78" s="52"/>
      <c r="D78" s="52"/>
      <c r="E78" s="211">
        <v>40421983</v>
      </c>
      <c r="F78" s="210"/>
      <c r="G78" s="211">
        <v>64935201</v>
      </c>
      <c r="H78" s="210"/>
      <c r="I78" s="211">
        <v>36478322</v>
      </c>
      <c r="J78" s="210"/>
      <c r="K78" s="211">
        <v>43512816</v>
      </c>
      <c r="L78" s="61"/>
      <c r="M78" s="63"/>
    </row>
    <row r="79" spans="1:19" ht="5.55" customHeight="1">
      <c r="A79" s="58"/>
      <c r="B79" s="58"/>
      <c r="C79" s="52"/>
      <c r="D79" s="52"/>
      <c r="E79" s="210"/>
      <c r="F79" s="210"/>
      <c r="G79" s="210"/>
      <c r="H79" s="210"/>
      <c r="I79" s="210"/>
      <c r="J79" s="210"/>
      <c r="K79" s="210"/>
      <c r="L79" s="61"/>
      <c r="M79" s="63"/>
    </row>
    <row r="80" spans="1:19" ht="21" customHeight="1">
      <c r="A80" s="58" t="s">
        <v>18</v>
      </c>
      <c r="B80" s="58"/>
      <c r="C80" s="160"/>
      <c r="D80" s="160"/>
      <c r="E80" s="211">
        <v>56540283</v>
      </c>
      <c r="F80" s="210"/>
      <c r="G80" s="211">
        <v>95080374</v>
      </c>
      <c r="H80" s="210"/>
      <c r="I80" s="211">
        <v>46835177</v>
      </c>
      <c r="J80" s="210"/>
      <c r="K80" s="211">
        <v>56927952</v>
      </c>
      <c r="L80" s="61"/>
      <c r="M80" s="37"/>
      <c r="N80" s="37"/>
      <c r="O80" s="37"/>
      <c r="P80" s="37"/>
      <c r="Q80" s="37"/>
      <c r="R80" s="37"/>
      <c r="S80" s="37"/>
    </row>
    <row r="81" spans="1:13" ht="8.1" customHeight="1">
      <c r="A81" s="58"/>
      <c r="B81" s="58"/>
      <c r="C81" s="52"/>
      <c r="D81" s="52"/>
      <c r="E81" s="208"/>
      <c r="F81" s="207"/>
      <c r="G81" s="208"/>
      <c r="H81" s="209"/>
      <c r="I81" s="208"/>
      <c r="J81" s="209"/>
      <c r="K81" s="208"/>
      <c r="L81" s="61"/>
      <c r="M81" s="63"/>
    </row>
    <row r="82" spans="1:13" ht="21.9" customHeight="1">
      <c r="A82" s="49" t="s">
        <v>79</v>
      </c>
      <c r="L82" s="61"/>
      <c r="M82" s="63"/>
    </row>
    <row r="83" spans="1:13" ht="21" customHeight="1">
      <c r="A83" s="49" t="s">
        <v>72</v>
      </c>
      <c r="B83" s="49"/>
      <c r="C83" s="53"/>
      <c r="D83" s="53"/>
      <c r="E83" s="194"/>
      <c r="F83" s="194"/>
      <c r="G83" s="209"/>
      <c r="H83" s="209"/>
      <c r="I83" s="209"/>
      <c r="J83" s="209"/>
      <c r="K83" s="209"/>
      <c r="L83" s="61"/>
      <c r="M83" s="63"/>
    </row>
    <row r="84" spans="1:13" ht="21" customHeight="1">
      <c r="A84" s="54" t="s">
        <v>214</v>
      </c>
      <c r="B84" s="54"/>
      <c r="C84" s="55"/>
      <c r="D84" s="55"/>
      <c r="E84" s="198"/>
      <c r="F84" s="198"/>
      <c r="G84" s="219"/>
      <c r="H84" s="219"/>
      <c r="I84" s="219"/>
      <c r="J84" s="219"/>
      <c r="K84" s="219"/>
      <c r="L84" s="61"/>
      <c r="M84" s="63"/>
    </row>
    <row r="85" spans="1:13" ht="8.5500000000000007" customHeight="1">
      <c r="A85" s="58"/>
      <c r="B85" s="58"/>
      <c r="C85" s="53"/>
      <c r="D85" s="53"/>
      <c r="E85" s="194"/>
      <c r="F85" s="194"/>
      <c r="G85" s="209"/>
      <c r="H85" s="209"/>
      <c r="I85" s="209"/>
      <c r="J85" s="209"/>
      <c r="K85" s="209"/>
      <c r="L85" s="61"/>
      <c r="M85" s="63"/>
    </row>
    <row r="86" spans="1:13" ht="21" customHeight="1">
      <c r="A86" s="58"/>
      <c r="B86" s="58"/>
      <c r="C86" s="53"/>
      <c r="D86" s="53"/>
      <c r="E86" s="194"/>
      <c r="F86" s="194"/>
      <c r="G86" s="209"/>
      <c r="H86" s="209"/>
      <c r="I86" s="209"/>
      <c r="J86" s="209"/>
      <c r="K86" s="201" t="s">
        <v>182</v>
      </c>
      <c r="L86" s="61"/>
      <c r="M86" s="63"/>
    </row>
    <row r="87" spans="1:13" ht="21" customHeight="1">
      <c r="A87" s="58"/>
      <c r="B87" s="58"/>
      <c r="C87" s="53"/>
      <c r="D87" s="53"/>
      <c r="E87" s="255" t="s">
        <v>73</v>
      </c>
      <c r="F87" s="255"/>
      <c r="G87" s="255"/>
      <c r="H87" s="199"/>
      <c r="I87" s="255" t="s">
        <v>74</v>
      </c>
      <c r="J87" s="255"/>
      <c r="K87" s="255"/>
      <c r="L87" s="61"/>
      <c r="M87" s="63"/>
    </row>
    <row r="88" spans="1:13" s="58" customFormat="1" ht="21" customHeight="1">
      <c r="C88" s="159"/>
      <c r="D88" s="159"/>
      <c r="E88" s="201" t="s">
        <v>1</v>
      </c>
      <c r="F88" s="202"/>
      <c r="G88" s="201" t="s">
        <v>1</v>
      </c>
      <c r="H88" s="199"/>
      <c r="I88" s="201" t="s">
        <v>1</v>
      </c>
      <c r="J88" s="199"/>
      <c r="K88" s="201" t="s">
        <v>1</v>
      </c>
      <c r="L88" s="61"/>
      <c r="M88" s="63"/>
    </row>
    <row r="89" spans="1:13" s="58" customFormat="1" ht="21" customHeight="1">
      <c r="C89" s="175" t="s">
        <v>2</v>
      </c>
      <c r="D89" s="159"/>
      <c r="E89" s="203" t="s">
        <v>215</v>
      </c>
      <c r="F89" s="202"/>
      <c r="G89" s="203" t="s">
        <v>180</v>
      </c>
      <c r="H89" s="199"/>
      <c r="I89" s="203" t="s">
        <v>215</v>
      </c>
      <c r="J89" s="199"/>
      <c r="K89" s="203" t="s">
        <v>180</v>
      </c>
      <c r="L89" s="61"/>
      <c r="M89" s="63"/>
    </row>
    <row r="90" spans="1:13" s="58" customFormat="1" ht="21" hidden="1" customHeight="1">
      <c r="C90" s="159"/>
      <c r="D90" s="159"/>
      <c r="E90" s="200" t="s">
        <v>122</v>
      </c>
      <c r="F90" s="202"/>
      <c r="G90" s="200" t="s">
        <v>133</v>
      </c>
      <c r="H90" s="199"/>
      <c r="I90" s="200" t="s">
        <v>122</v>
      </c>
      <c r="J90" s="202"/>
      <c r="K90" s="200" t="s">
        <v>133</v>
      </c>
      <c r="L90" s="61"/>
      <c r="M90" s="63"/>
    </row>
    <row r="91" spans="1:13" s="58" customFormat="1" ht="21" hidden="1" customHeight="1">
      <c r="D91" s="159"/>
      <c r="E91" s="206" t="s">
        <v>123</v>
      </c>
      <c r="F91" s="202"/>
      <c r="G91" s="206"/>
      <c r="H91" s="199"/>
      <c r="I91" s="206" t="s">
        <v>123</v>
      </c>
      <c r="J91" s="202"/>
      <c r="K91" s="206"/>
      <c r="L91" s="61"/>
      <c r="M91" s="63"/>
    </row>
    <row r="92" spans="1:13" ht="6" customHeight="1">
      <c r="A92" s="58"/>
      <c r="B92" s="58"/>
      <c r="C92" s="52"/>
      <c r="D92" s="52"/>
      <c r="E92" s="208"/>
      <c r="F92" s="207"/>
      <c r="G92" s="208"/>
      <c r="H92" s="209"/>
      <c r="I92" s="208"/>
      <c r="J92" s="209"/>
      <c r="K92" s="208"/>
      <c r="L92" s="61"/>
      <c r="M92" s="63"/>
    </row>
    <row r="93" spans="1:13" ht="21" customHeight="1">
      <c r="A93" s="49" t="s">
        <v>128</v>
      </c>
      <c r="B93" s="49"/>
      <c r="C93" s="52"/>
      <c r="D93" s="52"/>
      <c r="E93" s="220"/>
      <c r="F93" s="220"/>
      <c r="G93" s="220"/>
      <c r="H93" s="209"/>
      <c r="I93" s="208"/>
      <c r="J93" s="209"/>
      <c r="K93" s="208"/>
      <c r="L93" s="61"/>
      <c r="M93" s="63"/>
    </row>
    <row r="94" spans="1:13" ht="6.45" customHeight="1">
      <c r="A94" s="58"/>
      <c r="B94" s="58"/>
      <c r="C94" s="52"/>
      <c r="D94" s="52"/>
      <c r="E94" s="207"/>
      <c r="F94" s="207"/>
      <c r="G94" s="208"/>
      <c r="H94" s="209"/>
      <c r="I94" s="208"/>
      <c r="J94" s="209"/>
      <c r="K94" s="208"/>
      <c r="L94" s="61"/>
      <c r="M94" s="63"/>
    </row>
    <row r="95" spans="1:13" ht="19.05" customHeight="1">
      <c r="A95" s="58" t="s">
        <v>55</v>
      </c>
      <c r="B95" s="58"/>
      <c r="C95" s="160"/>
      <c r="D95" s="160"/>
      <c r="E95" s="221"/>
      <c r="F95" s="222"/>
      <c r="G95" s="223"/>
      <c r="H95" s="224"/>
      <c r="I95" s="223"/>
      <c r="J95" s="224"/>
      <c r="K95" s="223"/>
      <c r="L95" s="61"/>
      <c r="M95" s="63"/>
    </row>
    <row r="96" spans="1:13" ht="6" customHeight="1">
      <c r="A96" s="58"/>
      <c r="B96" s="58"/>
      <c r="C96" s="52"/>
      <c r="D96" s="52"/>
      <c r="E96" s="208"/>
      <c r="F96" s="207"/>
      <c r="G96" s="208"/>
      <c r="H96" s="209"/>
      <c r="I96" s="208"/>
      <c r="J96" s="209"/>
      <c r="K96" s="208"/>
      <c r="L96" s="61"/>
      <c r="M96" s="63"/>
    </row>
    <row r="97" spans="1:14" s="52" customFormat="1" ht="16.95" customHeight="1">
      <c r="A97" s="50" t="s">
        <v>19</v>
      </c>
      <c r="B97" s="50"/>
      <c r="E97" s="225"/>
      <c r="F97" s="222"/>
      <c r="G97" s="223"/>
      <c r="H97" s="224"/>
      <c r="I97" s="223"/>
      <c r="J97" s="224"/>
      <c r="K97" s="223"/>
      <c r="L97" s="61"/>
      <c r="M97" s="63"/>
    </row>
    <row r="98" spans="1:14" s="52" customFormat="1" ht="21" customHeight="1">
      <c r="A98" s="50"/>
      <c r="B98" s="161" t="s">
        <v>20</v>
      </c>
      <c r="C98" s="50"/>
      <c r="D98" s="50"/>
      <c r="E98" s="221"/>
      <c r="F98" s="222"/>
      <c r="G98" s="223"/>
      <c r="H98" s="224"/>
      <c r="I98" s="223"/>
      <c r="J98" s="224"/>
      <c r="K98" s="223"/>
      <c r="L98" s="61"/>
      <c r="M98" s="63"/>
    </row>
    <row r="99" spans="1:14" s="52" customFormat="1" ht="21" customHeight="1">
      <c r="A99" s="50"/>
      <c r="B99" s="161" t="s">
        <v>200</v>
      </c>
      <c r="C99" s="50"/>
      <c r="D99" s="50"/>
      <c r="E99" s="226"/>
      <c r="F99" s="222"/>
      <c r="G99" s="223"/>
      <c r="H99" s="224"/>
      <c r="I99" s="223"/>
      <c r="J99" s="224"/>
      <c r="K99" s="223"/>
      <c r="L99" s="61"/>
      <c r="M99" s="63"/>
    </row>
    <row r="100" spans="1:14" s="52" customFormat="1" ht="21" customHeight="1">
      <c r="A100" s="50"/>
      <c r="B100" s="161" t="s">
        <v>84</v>
      </c>
      <c r="C100" s="50"/>
      <c r="D100" s="50"/>
      <c r="E100" s="221"/>
      <c r="F100" s="222"/>
      <c r="G100" s="223"/>
      <c r="H100" s="224"/>
      <c r="I100" s="223"/>
      <c r="J100" s="224"/>
      <c r="K100" s="223"/>
      <c r="L100" s="61"/>
      <c r="M100" s="63"/>
    </row>
    <row r="101" spans="1:14" s="52" customFormat="1" ht="21" customHeight="1" thickBot="1">
      <c r="A101" s="50"/>
      <c r="B101" s="161" t="s">
        <v>222</v>
      </c>
      <c r="C101" s="52">
        <v>21</v>
      </c>
      <c r="D101" s="50"/>
      <c r="E101" s="227">
        <v>479275803</v>
      </c>
      <c r="F101" s="222"/>
      <c r="G101" s="223"/>
      <c r="H101" s="224"/>
      <c r="I101" s="227">
        <v>479275803</v>
      </c>
      <c r="J101" s="224"/>
      <c r="K101" s="223"/>
      <c r="L101" s="61"/>
      <c r="M101" s="63"/>
    </row>
    <row r="102" spans="1:14" s="52" customFormat="1" ht="21" customHeight="1" thickTop="1">
      <c r="A102" s="50"/>
      <c r="B102" s="161" t="s">
        <v>170</v>
      </c>
      <c r="C102" s="50"/>
      <c r="D102" s="50"/>
      <c r="E102" s="228"/>
      <c r="F102" s="222"/>
      <c r="G102" s="223"/>
      <c r="H102" s="224"/>
      <c r="I102" s="223"/>
      <c r="J102" s="224"/>
      <c r="K102" s="223"/>
      <c r="L102" s="61"/>
      <c r="M102" s="63"/>
    </row>
    <row r="103" spans="1:14" s="52" customFormat="1" ht="21" customHeight="1">
      <c r="A103" s="50"/>
      <c r="B103" s="161" t="s">
        <v>84</v>
      </c>
      <c r="C103" s="50"/>
      <c r="D103" s="50"/>
      <c r="E103" s="229"/>
      <c r="F103" s="222"/>
      <c r="G103" s="223"/>
      <c r="H103" s="224"/>
      <c r="I103" s="223"/>
      <c r="J103" s="224"/>
      <c r="K103" s="223"/>
      <c r="L103" s="61"/>
      <c r="M103" s="63"/>
    </row>
    <row r="104" spans="1:14" s="52" customFormat="1" ht="21" customHeight="1" thickBot="1">
      <c r="A104" s="50"/>
      <c r="B104" s="161" t="s">
        <v>181</v>
      </c>
      <c r="C104" s="52">
        <v>21</v>
      </c>
      <c r="D104" s="50"/>
      <c r="E104" s="229"/>
      <c r="F104" s="222"/>
      <c r="G104" s="227">
        <v>465197631</v>
      </c>
      <c r="H104" s="224"/>
      <c r="I104" s="223"/>
      <c r="J104" s="224"/>
      <c r="K104" s="227">
        <v>465197631</v>
      </c>
      <c r="L104" s="61"/>
      <c r="M104" s="63"/>
      <c r="N104" s="30"/>
    </row>
    <row r="105" spans="1:14" s="52" customFormat="1" ht="19.5" customHeight="1" thickTop="1">
      <c r="A105" s="50"/>
      <c r="B105" s="161" t="s">
        <v>21</v>
      </c>
      <c r="E105" s="207"/>
      <c r="F105" s="222"/>
      <c r="G105" s="223"/>
      <c r="H105" s="224"/>
      <c r="I105" s="223"/>
      <c r="J105" s="224"/>
      <c r="K105" s="223"/>
      <c r="L105" s="61"/>
      <c r="M105" s="63"/>
    </row>
    <row r="106" spans="1:14" s="52" customFormat="1" ht="19.95" customHeight="1">
      <c r="A106" s="50"/>
      <c r="B106" s="161" t="s">
        <v>183</v>
      </c>
      <c r="E106" s="230"/>
      <c r="F106" s="222"/>
      <c r="G106" s="223"/>
      <c r="H106" s="224"/>
      <c r="I106" s="223"/>
      <c r="J106" s="224"/>
      <c r="K106" s="223"/>
      <c r="L106" s="61"/>
      <c r="M106" s="63"/>
    </row>
    <row r="107" spans="1:14" s="52" customFormat="1" ht="21" customHeight="1">
      <c r="A107" s="50"/>
      <c r="B107" s="161" t="s">
        <v>84</v>
      </c>
      <c r="E107" s="207"/>
      <c r="F107" s="222"/>
      <c r="G107" s="223"/>
      <c r="H107" s="224"/>
      <c r="I107" s="223"/>
      <c r="J107" s="224"/>
      <c r="K107" s="223"/>
      <c r="L107" s="61"/>
      <c r="M107" s="63"/>
    </row>
    <row r="108" spans="1:14" s="52" customFormat="1" ht="21" customHeight="1">
      <c r="A108" s="50"/>
      <c r="B108" s="161" t="s">
        <v>222</v>
      </c>
      <c r="C108" s="52">
        <v>21</v>
      </c>
      <c r="E108" s="210">
        <v>368673694</v>
      </c>
      <c r="F108" s="210"/>
      <c r="G108" s="210"/>
      <c r="H108" s="210"/>
      <c r="I108" s="210">
        <v>368673694</v>
      </c>
      <c r="J108" s="210"/>
      <c r="K108" s="210"/>
      <c r="L108" s="61"/>
      <c r="M108" s="63"/>
    </row>
    <row r="109" spans="1:14" s="52" customFormat="1" ht="17.55" customHeight="1">
      <c r="A109" s="50"/>
      <c r="B109" s="161" t="s">
        <v>183</v>
      </c>
      <c r="E109" s="210"/>
      <c r="F109" s="210"/>
      <c r="G109" s="210"/>
      <c r="H109" s="210"/>
      <c r="I109" s="210"/>
      <c r="J109" s="210"/>
      <c r="K109" s="210"/>
      <c r="L109" s="61"/>
      <c r="M109" s="63"/>
    </row>
    <row r="110" spans="1:14" s="52" customFormat="1" ht="21" customHeight="1">
      <c r="A110" s="50"/>
      <c r="B110" s="161" t="s">
        <v>84</v>
      </c>
      <c r="E110" s="210"/>
      <c r="F110" s="210"/>
      <c r="G110" s="210"/>
      <c r="H110" s="210"/>
      <c r="I110" s="210"/>
      <c r="J110" s="210"/>
      <c r="K110" s="210"/>
      <c r="L110" s="61"/>
      <c r="M110" s="63"/>
    </row>
    <row r="111" spans="1:14" s="52" customFormat="1" ht="21" customHeight="1">
      <c r="A111" s="50"/>
      <c r="B111" s="161" t="s">
        <v>181</v>
      </c>
      <c r="C111" s="52">
        <v>21</v>
      </c>
      <c r="E111" s="210"/>
      <c r="F111" s="210"/>
      <c r="G111" s="210">
        <v>368673694</v>
      </c>
      <c r="H111" s="210"/>
      <c r="I111" s="210"/>
      <c r="J111" s="210"/>
      <c r="K111" s="210">
        <v>368673694</v>
      </c>
      <c r="L111" s="61"/>
      <c r="M111" s="63"/>
    </row>
    <row r="112" spans="1:14" s="52" customFormat="1" ht="21" customHeight="1">
      <c r="A112" s="50" t="s">
        <v>112</v>
      </c>
      <c r="B112" s="162"/>
      <c r="C112" s="52">
        <v>21</v>
      </c>
      <c r="E112" s="210">
        <v>66978953</v>
      </c>
      <c r="F112" s="210"/>
      <c r="G112" s="210">
        <v>66978953</v>
      </c>
      <c r="H112" s="210"/>
      <c r="I112" s="210">
        <v>66978953</v>
      </c>
      <c r="J112" s="210"/>
      <c r="K112" s="210">
        <v>66978953</v>
      </c>
      <c r="L112" s="61"/>
      <c r="M112" s="63"/>
    </row>
    <row r="113" spans="1:15" s="52" customFormat="1" ht="21" customHeight="1">
      <c r="A113" s="69" t="s">
        <v>22</v>
      </c>
      <c r="B113" s="162"/>
      <c r="E113" s="210">
        <v>72161480</v>
      </c>
      <c r="F113" s="210"/>
      <c r="G113" s="210">
        <v>72161480</v>
      </c>
      <c r="H113" s="210"/>
      <c r="I113" s="210">
        <v>72161480</v>
      </c>
      <c r="J113" s="210"/>
      <c r="K113" s="210">
        <v>72161480</v>
      </c>
      <c r="L113" s="61"/>
      <c r="M113" s="63"/>
    </row>
    <row r="114" spans="1:15" s="52" customFormat="1" ht="21" customHeight="1">
      <c r="A114" s="50" t="s">
        <v>23</v>
      </c>
      <c r="B114" s="162"/>
      <c r="E114" s="210"/>
      <c r="F114" s="210"/>
      <c r="G114" s="210"/>
      <c r="H114" s="210"/>
      <c r="I114" s="210"/>
      <c r="J114" s="210"/>
      <c r="K114" s="210"/>
      <c r="L114" s="61"/>
      <c r="M114" s="63"/>
    </row>
    <row r="115" spans="1:15" s="52" customFormat="1" ht="21" customHeight="1">
      <c r="A115" s="50"/>
      <c r="B115" s="50" t="s">
        <v>164</v>
      </c>
      <c r="E115" s="210">
        <v>0</v>
      </c>
      <c r="F115" s="210"/>
      <c r="G115" s="210">
        <v>0</v>
      </c>
      <c r="H115" s="210"/>
      <c r="I115" s="210">
        <v>0</v>
      </c>
      <c r="J115" s="210"/>
      <c r="K115" s="210">
        <v>0</v>
      </c>
      <c r="L115" s="61"/>
      <c r="M115" s="63"/>
    </row>
    <row r="116" spans="1:15" s="52" customFormat="1" ht="21" customHeight="1">
      <c r="A116" s="50"/>
      <c r="B116" s="50" t="s">
        <v>25</v>
      </c>
      <c r="E116" s="210">
        <v>-328369181</v>
      </c>
      <c r="F116" s="210"/>
      <c r="G116" s="210">
        <v>-298855091</v>
      </c>
      <c r="H116" s="210"/>
      <c r="I116" s="210">
        <v>-316494045</v>
      </c>
      <c r="J116" s="210"/>
      <c r="K116" s="210">
        <v>-165951242</v>
      </c>
      <c r="L116" s="61"/>
      <c r="M116" s="63"/>
    </row>
    <row r="117" spans="1:15" s="52" customFormat="1" ht="21" customHeight="1">
      <c r="A117" s="50" t="s">
        <v>163</v>
      </c>
      <c r="B117" s="50"/>
      <c r="E117" s="231">
        <v>-3788026</v>
      </c>
      <c r="F117" s="222"/>
      <c r="G117" s="231">
        <v>-1611553</v>
      </c>
      <c r="H117" s="224"/>
      <c r="I117" s="231">
        <v>0</v>
      </c>
      <c r="J117" s="224"/>
      <c r="K117" s="231">
        <v>0</v>
      </c>
      <c r="L117" s="61"/>
      <c r="M117" s="63"/>
    </row>
    <row r="118" spans="1:15" ht="6.45" customHeight="1">
      <c r="A118" s="58"/>
      <c r="B118" s="58"/>
      <c r="C118" s="52"/>
      <c r="D118" s="52"/>
      <c r="E118" s="208"/>
      <c r="F118" s="207"/>
      <c r="G118" s="208"/>
      <c r="H118" s="209"/>
      <c r="I118" s="208"/>
      <c r="J118" s="209"/>
      <c r="K118" s="208"/>
      <c r="L118" s="61"/>
      <c r="M118" s="63"/>
    </row>
    <row r="119" spans="1:15" ht="21" customHeight="1">
      <c r="A119" s="70" t="s">
        <v>94</v>
      </c>
      <c r="B119" s="70"/>
      <c r="C119" s="52"/>
      <c r="D119" s="52"/>
      <c r="E119" s="210">
        <v>175656920</v>
      </c>
      <c r="F119" s="222"/>
      <c r="G119" s="210">
        <v>207347483</v>
      </c>
      <c r="H119" s="224"/>
      <c r="I119" s="210">
        <v>191320082</v>
      </c>
      <c r="J119" s="224"/>
      <c r="K119" s="210">
        <v>341862885</v>
      </c>
      <c r="L119" s="61"/>
      <c r="M119" s="63"/>
    </row>
    <row r="120" spans="1:15" ht="21" customHeight="1">
      <c r="A120" s="69" t="s">
        <v>95</v>
      </c>
      <c r="B120" s="70"/>
      <c r="C120" s="52"/>
      <c r="D120" s="52"/>
      <c r="E120" s="232">
        <v>-8344502</v>
      </c>
      <c r="F120" s="222"/>
      <c r="G120" s="232">
        <v>-1706039</v>
      </c>
      <c r="H120" s="224"/>
      <c r="I120" s="232">
        <v>0</v>
      </c>
      <c r="J120" s="224"/>
      <c r="K120" s="232">
        <v>0</v>
      </c>
      <c r="L120" s="61"/>
      <c r="M120" s="24"/>
      <c r="N120" s="24"/>
      <c r="O120" s="71"/>
    </row>
    <row r="121" spans="1:15" ht="5.55" customHeight="1">
      <c r="A121" s="58"/>
      <c r="B121" s="58"/>
      <c r="C121" s="52"/>
      <c r="D121" s="52"/>
      <c r="E121" s="208"/>
      <c r="F121" s="207"/>
      <c r="G121" s="208"/>
      <c r="H121" s="209"/>
      <c r="I121" s="208"/>
      <c r="J121" s="209"/>
      <c r="K121" s="208"/>
      <c r="L121" s="61"/>
      <c r="M121" s="63"/>
    </row>
    <row r="122" spans="1:15" ht="21" customHeight="1">
      <c r="A122" s="72" t="s">
        <v>57</v>
      </c>
      <c r="B122" s="70"/>
      <c r="C122" s="52"/>
      <c r="D122" s="52"/>
      <c r="E122" s="233">
        <v>167312418</v>
      </c>
      <c r="F122" s="207"/>
      <c r="G122" s="233">
        <v>205641444</v>
      </c>
      <c r="H122" s="223"/>
      <c r="I122" s="233">
        <v>191320082</v>
      </c>
      <c r="J122" s="223"/>
      <c r="K122" s="233">
        <v>341862885</v>
      </c>
      <c r="L122" s="61"/>
      <c r="M122" s="63"/>
    </row>
    <row r="123" spans="1:15" ht="4.5" customHeight="1">
      <c r="A123" s="58"/>
      <c r="B123" s="58"/>
      <c r="C123" s="52"/>
      <c r="D123" s="52"/>
      <c r="E123" s="208"/>
      <c r="F123" s="207"/>
      <c r="G123" s="208"/>
      <c r="H123" s="209"/>
      <c r="I123" s="208"/>
      <c r="J123" s="209"/>
      <c r="K123" s="208"/>
      <c r="L123" s="61"/>
      <c r="M123" s="63"/>
    </row>
    <row r="124" spans="1:15" ht="21" customHeight="1" thickBot="1">
      <c r="A124" s="73" t="s">
        <v>58</v>
      </c>
      <c r="B124" s="58"/>
      <c r="C124" s="52"/>
      <c r="D124" s="52"/>
      <c r="E124" s="234">
        <v>223852701</v>
      </c>
      <c r="F124" s="207"/>
      <c r="G124" s="234">
        <v>300721818</v>
      </c>
      <c r="H124" s="223"/>
      <c r="I124" s="234">
        <v>238155259</v>
      </c>
      <c r="J124" s="223"/>
      <c r="K124" s="234">
        <v>398790837</v>
      </c>
      <c r="L124" s="61"/>
      <c r="M124" s="63"/>
    </row>
    <row r="125" spans="1:15" ht="21" customHeight="1" thickTop="1">
      <c r="A125" s="73"/>
      <c r="B125" s="58"/>
      <c r="C125" s="52"/>
      <c r="D125" s="52"/>
      <c r="E125" s="209"/>
      <c r="F125" s="207"/>
      <c r="G125" s="210"/>
      <c r="H125" s="223"/>
      <c r="I125" s="210"/>
      <c r="J125" s="223"/>
      <c r="K125" s="210"/>
    </row>
    <row r="126" spans="1:15" s="77" customFormat="1" ht="26.25" customHeight="1">
      <c r="A126" s="74"/>
      <c r="B126" s="74"/>
      <c r="C126" s="163"/>
      <c r="D126" s="163"/>
      <c r="E126" s="235"/>
      <c r="F126" s="193"/>
      <c r="G126" s="193"/>
      <c r="H126" s="193"/>
      <c r="I126" s="221"/>
      <c r="J126" s="193"/>
      <c r="K126" s="193"/>
      <c r="L126" s="76"/>
      <c r="O126" s="75"/>
    </row>
    <row r="127" spans="1:15" s="77" customFormat="1" ht="21.9" customHeight="1">
      <c r="E127" s="236"/>
      <c r="F127" s="236"/>
      <c r="G127" s="236"/>
      <c r="H127" s="236"/>
      <c r="I127" s="236"/>
      <c r="J127" s="236"/>
      <c r="K127" s="236"/>
      <c r="L127" s="32"/>
    </row>
    <row r="128" spans="1:15" s="77" customFormat="1" ht="21.9" customHeight="1">
      <c r="E128" s="236"/>
      <c r="F128" s="237"/>
      <c r="G128" s="237"/>
      <c r="H128" s="237"/>
      <c r="I128" s="237"/>
      <c r="J128" s="237"/>
      <c r="K128" s="237"/>
      <c r="L128" s="76"/>
    </row>
    <row r="129" spans="5:12" s="77" customFormat="1" ht="21" customHeight="1">
      <c r="E129" s="193"/>
      <c r="F129" s="192"/>
      <c r="G129" s="192"/>
      <c r="H129" s="192"/>
      <c r="I129" s="238"/>
      <c r="J129" s="192"/>
      <c r="K129" s="192"/>
      <c r="L129" s="76"/>
    </row>
    <row r="130" spans="5:12" s="77" customFormat="1" ht="21" customHeight="1">
      <c r="E130" s="192"/>
      <c r="F130" s="192"/>
      <c r="G130" s="193"/>
      <c r="H130" s="193"/>
      <c r="I130" s="193"/>
      <c r="J130" s="193"/>
      <c r="K130" s="193"/>
      <c r="L130" s="76"/>
    </row>
    <row r="131" spans="5:12" s="77" customFormat="1" ht="21" customHeight="1">
      <c r="E131" s="192"/>
      <c r="F131" s="192"/>
      <c r="G131" s="193"/>
      <c r="H131" s="193"/>
      <c r="I131" s="193"/>
      <c r="J131" s="193"/>
      <c r="K131" s="193"/>
      <c r="L131" s="76"/>
    </row>
    <row r="132" spans="5:12" s="77" customFormat="1" ht="21" customHeight="1">
      <c r="E132" s="192"/>
      <c r="F132" s="192"/>
      <c r="G132" s="193"/>
      <c r="H132" s="193"/>
      <c r="I132" s="193"/>
      <c r="J132" s="193"/>
      <c r="K132" s="193"/>
      <c r="L132" s="76"/>
    </row>
  </sheetData>
  <mergeCells count="7">
    <mergeCell ref="A46:K46"/>
    <mergeCell ref="I6:K6"/>
    <mergeCell ref="I52:K52"/>
    <mergeCell ref="I87:K87"/>
    <mergeCell ref="E6:G6"/>
    <mergeCell ref="E52:G52"/>
    <mergeCell ref="E87:G87"/>
  </mergeCells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3" manualBreakCount="3">
    <brk id="46" max="10" man="1"/>
    <brk id="81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workbookViewId="0"/>
  </sheetViews>
  <sheetFormatPr defaultColWidth="7.21875" defaultRowHeight="19.2"/>
  <cols>
    <col min="1" max="1" width="1.88671875" style="50" customWidth="1"/>
    <col min="2" max="2" width="42" style="50" customWidth="1"/>
    <col min="3" max="3" width="6.44140625" style="50" customWidth="1"/>
    <col min="4" max="4" width="1.21875" style="50" customWidth="1"/>
    <col min="5" max="5" width="12.6640625" style="50" customWidth="1"/>
    <col min="6" max="6" width="1.21875" style="51" customWidth="1"/>
    <col min="7" max="7" width="12.6640625" style="50" customWidth="1"/>
    <col min="8" max="8" width="1.21875" style="51" customWidth="1"/>
    <col min="9" max="9" width="12.6640625" style="51" customWidth="1"/>
    <col min="10" max="10" width="1.21875" style="51" customWidth="1"/>
    <col min="11" max="11" width="12.6640625" style="51" customWidth="1"/>
    <col min="12" max="12" width="12.77734375" style="50" customWidth="1"/>
    <col min="13" max="13" width="13.33203125" style="28" customWidth="1"/>
    <col min="14" max="16" width="13.33203125" style="50" customWidth="1"/>
    <col min="17" max="18" width="7.21875" style="50"/>
    <col min="19" max="19" width="7.88671875" style="50" bestFit="1" customWidth="1"/>
    <col min="20" max="20" width="7.21875" style="50" customWidth="1"/>
    <col min="21" max="16384" width="7.21875" style="50"/>
  </cols>
  <sheetData>
    <row r="1" spans="1:37">
      <c r="K1" s="59" t="s">
        <v>122</v>
      </c>
    </row>
    <row r="2" spans="1:37">
      <c r="K2" s="59" t="s">
        <v>123</v>
      </c>
    </row>
    <row r="3" spans="1:37" ht="21.75" customHeight="1">
      <c r="A3" s="78" t="str">
        <f>+'FS (1-3)'!A47</f>
        <v>บริษัท บี-52 แคปปิตอล จำกัด (มหาชน) และ บริษัทย่อย</v>
      </c>
      <c r="I3" s="79"/>
    </row>
    <row r="4" spans="1:37" ht="21.75" customHeight="1">
      <c r="A4" s="78" t="s">
        <v>26</v>
      </c>
      <c r="B4" s="78"/>
      <c r="C4" s="53"/>
      <c r="D4" s="53"/>
      <c r="E4" s="158">
        <f>E7-E5</f>
        <v>0</v>
      </c>
      <c r="G4" s="53"/>
      <c r="L4" s="79"/>
    </row>
    <row r="5" spans="1:37" ht="21.75" customHeight="1">
      <c r="A5" s="80" t="s">
        <v>207</v>
      </c>
      <c r="B5" s="80"/>
      <c r="C5" s="55"/>
      <c r="D5" s="55"/>
      <c r="E5" s="81"/>
      <c r="F5" s="81"/>
      <c r="G5" s="55"/>
      <c r="H5" s="81"/>
      <c r="I5" s="81"/>
      <c r="J5" s="81"/>
      <c r="K5" s="81"/>
      <c r="N5" s="63"/>
    </row>
    <row r="6" spans="1:37" ht="3" customHeight="1">
      <c r="A6" s="49"/>
      <c r="B6" s="49"/>
      <c r="C6" s="53"/>
      <c r="D6" s="53"/>
      <c r="E6" s="53"/>
      <c r="G6" s="53"/>
      <c r="N6" s="63"/>
    </row>
    <row r="7" spans="1:37" ht="21.75" customHeight="1">
      <c r="A7" s="49"/>
      <c r="B7" s="49"/>
      <c r="C7" s="53"/>
      <c r="D7" s="53"/>
      <c r="E7" s="61"/>
      <c r="G7" s="53"/>
      <c r="K7" s="57" t="s">
        <v>182</v>
      </c>
      <c r="L7" s="63"/>
      <c r="N7" s="63"/>
    </row>
    <row r="8" spans="1:37" ht="21.75" customHeight="1">
      <c r="A8" s="49"/>
      <c r="B8" s="82"/>
      <c r="C8" s="53"/>
      <c r="D8" s="53"/>
      <c r="E8" s="256" t="s">
        <v>73</v>
      </c>
      <c r="F8" s="256"/>
      <c r="G8" s="256"/>
      <c r="I8" s="256" t="s">
        <v>74</v>
      </c>
      <c r="J8" s="256"/>
      <c r="K8" s="256"/>
      <c r="N8" s="63"/>
    </row>
    <row r="9" spans="1:37" ht="21" customHeight="1">
      <c r="B9" s="63"/>
      <c r="C9" s="175" t="s">
        <v>2</v>
      </c>
      <c r="E9" s="83" t="s">
        <v>185</v>
      </c>
      <c r="F9" s="56"/>
      <c r="G9" s="83" t="s">
        <v>147</v>
      </c>
      <c r="H9" s="56"/>
      <c r="I9" s="83" t="str">
        <f>+E9</f>
        <v>2566</v>
      </c>
      <c r="J9" s="56"/>
      <c r="K9" s="83" t="str">
        <f>+G9</f>
        <v>2565</v>
      </c>
      <c r="N9" s="63"/>
    </row>
    <row r="10" spans="1:37" ht="19.5" customHeight="1">
      <c r="A10" s="62" t="s">
        <v>119</v>
      </c>
      <c r="C10" s="52"/>
      <c r="D10" s="52"/>
      <c r="E10" s="5">
        <v>1533461</v>
      </c>
      <c r="G10" s="5">
        <v>23165410</v>
      </c>
      <c r="I10" s="5">
        <v>0</v>
      </c>
      <c r="K10" s="5">
        <v>0</v>
      </c>
      <c r="L10" s="51"/>
      <c r="M10" s="51"/>
      <c r="N10" s="51"/>
      <c r="O10" s="51"/>
      <c r="P10" s="84"/>
      <c r="R10" s="51"/>
      <c r="S10" s="51"/>
      <c r="T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</row>
    <row r="11" spans="1:37" ht="19.5" customHeight="1">
      <c r="A11" s="62" t="s">
        <v>116</v>
      </c>
      <c r="C11" s="52"/>
      <c r="D11" s="52"/>
      <c r="E11" s="5">
        <v>11487723</v>
      </c>
      <c r="G11" s="5">
        <v>13150097</v>
      </c>
      <c r="I11" s="5">
        <v>2876085</v>
      </c>
      <c r="K11" s="5">
        <v>922338</v>
      </c>
      <c r="L11" s="51"/>
      <c r="M11" s="51"/>
      <c r="N11" s="51"/>
      <c r="O11" s="51"/>
      <c r="P11" s="84"/>
      <c r="R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</row>
    <row r="12" spans="1:37" ht="19.5" hidden="1" customHeight="1">
      <c r="A12" s="62" t="s">
        <v>191</v>
      </c>
      <c r="C12" s="52"/>
      <c r="D12" s="52"/>
      <c r="E12" s="5">
        <v>0</v>
      </c>
      <c r="G12" s="5">
        <v>0</v>
      </c>
      <c r="I12" s="5">
        <v>0</v>
      </c>
      <c r="K12" s="5">
        <v>0</v>
      </c>
      <c r="L12" s="51"/>
      <c r="M12" s="51"/>
      <c r="N12" s="51"/>
      <c r="O12" s="51"/>
      <c r="P12" s="84"/>
      <c r="R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</row>
    <row r="13" spans="1:37" ht="19.5" customHeight="1">
      <c r="A13" s="62" t="s">
        <v>117</v>
      </c>
      <c r="B13" s="62"/>
      <c r="C13" s="52"/>
      <c r="D13" s="52"/>
      <c r="E13" s="5">
        <v>-1129789</v>
      </c>
      <c r="G13" s="5">
        <v>-24375828</v>
      </c>
      <c r="I13" s="5">
        <v>0</v>
      </c>
      <c r="K13" s="5">
        <v>0</v>
      </c>
      <c r="L13" s="51"/>
      <c r="M13" s="51"/>
      <c r="N13" s="51"/>
      <c r="O13" s="51"/>
      <c r="P13" s="84"/>
      <c r="R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</row>
    <row r="14" spans="1:37" ht="19.5" customHeight="1">
      <c r="A14" s="62" t="s">
        <v>118</v>
      </c>
      <c r="B14" s="62"/>
      <c r="C14" s="52"/>
      <c r="D14" s="52"/>
      <c r="E14" s="176">
        <v>-14660957</v>
      </c>
      <c r="G14" s="176">
        <v>-10994289</v>
      </c>
      <c r="I14" s="47">
        <v>-7411911</v>
      </c>
      <c r="K14" s="179">
        <v>-1182990</v>
      </c>
      <c r="L14" s="51"/>
      <c r="M14" s="51"/>
      <c r="N14" s="51"/>
      <c r="O14" s="51"/>
      <c r="P14" s="84"/>
      <c r="R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</row>
    <row r="15" spans="1:37" ht="19.5" hidden="1" customHeight="1">
      <c r="A15" s="62" t="s">
        <v>190</v>
      </c>
      <c r="B15" s="62"/>
      <c r="C15" s="52"/>
      <c r="D15" s="52"/>
      <c r="E15" s="29">
        <v>0</v>
      </c>
      <c r="G15" s="29">
        <v>0</v>
      </c>
      <c r="I15" s="29">
        <v>0</v>
      </c>
      <c r="K15" s="81">
        <v>0</v>
      </c>
      <c r="L15" s="51"/>
      <c r="M15" s="51"/>
      <c r="N15" s="51"/>
      <c r="O15" s="51"/>
      <c r="P15" s="84"/>
      <c r="R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</row>
    <row r="16" spans="1:37" ht="3" customHeight="1">
      <c r="C16" s="52"/>
      <c r="D16" s="52"/>
      <c r="E16" s="52"/>
      <c r="G16" s="52"/>
      <c r="I16" s="25"/>
      <c r="K16" s="5"/>
      <c r="L16" s="51"/>
      <c r="M16" s="51"/>
      <c r="N16" s="51"/>
      <c r="O16" s="51"/>
      <c r="P16" s="84"/>
      <c r="R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1:37" ht="19.5" customHeight="1">
      <c r="A17" s="49" t="s">
        <v>76</v>
      </c>
      <c r="B17" s="49"/>
      <c r="C17" s="52"/>
      <c r="D17" s="52"/>
      <c r="E17" s="1">
        <f>SUM(E10:E15)</f>
        <v>-2769562</v>
      </c>
      <c r="G17" s="1">
        <f>SUM(G10:G15)</f>
        <v>945390</v>
      </c>
      <c r="I17" s="1">
        <f>SUM(I10:I15)</f>
        <v>-4535826</v>
      </c>
      <c r="K17" s="1">
        <f>SUM(K10:K15)</f>
        <v>-260652</v>
      </c>
      <c r="L17" s="51"/>
      <c r="M17" s="51"/>
      <c r="N17" s="51"/>
      <c r="O17" s="51"/>
      <c r="P17" s="84"/>
      <c r="R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</row>
    <row r="18" spans="1:37" ht="19.5" customHeight="1">
      <c r="A18" s="50" t="s">
        <v>27</v>
      </c>
      <c r="C18" s="52"/>
      <c r="D18" s="51"/>
      <c r="E18" s="51"/>
      <c r="G18" s="51"/>
      <c r="N18" s="156"/>
      <c r="O18" s="156"/>
      <c r="P18" s="84"/>
      <c r="R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</row>
    <row r="19" spans="1:37" ht="19.5" hidden="1" customHeight="1">
      <c r="B19" s="50" t="s">
        <v>211</v>
      </c>
      <c r="C19" s="52"/>
      <c r="D19" s="52"/>
      <c r="E19" s="51">
        <v>0</v>
      </c>
      <c r="G19" s="5">
        <v>0</v>
      </c>
      <c r="I19" s="1">
        <v>0</v>
      </c>
      <c r="K19" s="5">
        <v>0</v>
      </c>
      <c r="L19" s="51"/>
      <c r="N19" s="51"/>
      <c r="O19" s="51"/>
      <c r="P19" s="51"/>
      <c r="R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</row>
    <row r="20" spans="1:37" ht="19.5" customHeight="1">
      <c r="B20" s="50" t="s">
        <v>211</v>
      </c>
      <c r="C20" s="52"/>
      <c r="D20" s="52"/>
      <c r="E20" s="51">
        <v>26711670</v>
      </c>
      <c r="G20" s="5">
        <v>0</v>
      </c>
      <c r="I20" s="1">
        <v>0</v>
      </c>
      <c r="K20" s="5">
        <v>0</v>
      </c>
      <c r="L20" s="51"/>
      <c r="N20" s="51"/>
      <c r="O20" s="51"/>
      <c r="P20" s="51"/>
      <c r="R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</row>
    <row r="21" spans="1:37" ht="19.5" hidden="1" customHeight="1">
      <c r="B21" s="50" t="s">
        <v>202</v>
      </c>
      <c r="C21" s="52"/>
      <c r="D21" s="52"/>
      <c r="E21" s="51">
        <v>0</v>
      </c>
      <c r="G21" s="5">
        <v>0</v>
      </c>
      <c r="I21" s="51">
        <v>0</v>
      </c>
      <c r="K21" s="5">
        <v>0</v>
      </c>
      <c r="L21" s="51"/>
      <c r="M21" s="51"/>
      <c r="N21" s="51"/>
      <c r="O21" s="51"/>
      <c r="P21" s="84"/>
      <c r="R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</row>
    <row r="22" spans="1:37" ht="19.5" hidden="1" customHeight="1">
      <c r="B22" s="50" t="s">
        <v>197</v>
      </c>
      <c r="C22" s="52"/>
      <c r="D22" s="52"/>
      <c r="E22" s="51">
        <v>0</v>
      </c>
      <c r="G22" s="5">
        <v>0</v>
      </c>
      <c r="I22" s="1">
        <v>0</v>
      </c>
      <c r="K22" s="5">
        <v>0</v>
      </c>
      <c r="L22" s="51"/>
      <c r="M22" s="51"/>
      <c r="N22" s="51"/>
      <c r="O22" s="51"/>
      <c r="P22" s="84"/>
      <c r="R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</row>
    <row r="23" spans="1:37" ht="19.5" customHeight="1">
      <c r="B23" s="50" t="s">
        <v>203</v>
      </c>
      <c r="C23" s="52"/>
      <c r="D23" s="52"/>
      <c r="E23" s="51">
        <f>28459070-E20</f>
        <v>1747400</v>
      </c>
      <c r="G23" s="51">
        <v>191648</v>
      </c>
      <c r="I23" s="51">
        <v>2345859.1400000025</v>
      </c>
      <c r="K23" s="51">
        <v>5778673</v>
      </c>
      <c r="L23" s="51"/>
      <c r="M23" s="51"/>
      <c r="N23" s="51"/>
      <c r="O23" s="51"/>
      <c r="P23" s="84"/>
      <c r="R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</row>
    <row r="24" spans="1:37" ht="19.5" customHeight="1">
      <c r="A24" s="50" t="s">
        <v>102</v>
      </c>
      <c r="C24" s="52"/>
      <c r="D24" s="52"/>
      <c r="E24" s="51">
        <v>-1006831</v>
      </c>
      <c r="G24" s="51">
        <v>-13241016</v>
      </c>
      <c r="I24" s="1">
        <v>-401782</v>
      </c>
      <c r="K24" s="51">
        <v>-2264838</v>
      </c>
      <c r="L24" s="51"/>
      <c r="M24" s="51"/>
      <c r="N24" s="51"/>
      <c r="O24" s="51"/>
      <c r="P24" s="84"/>
      <c r="R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</row>
    <row r="25" spans="1:37" ht="19.5" customHeight="1">
      <c r="A25" s="50" t="s">
        <v>28</v>
      </c>
      <c r="C25" s="52" t="s">
        <v>109</v>
      </c>
      <c r="D25" s="52"/>
      <c r="E25" s="51"/>
      <c r="G25" s="51"/>
      <c r="I25" s="1"/>
      <c r="L25" s="51"/>
      <c r="M25" s="51"/>
      <c r="N25" s="51"/>
      <c r="O25" s="51"/>
      <c r="P25" s="84"/>
      <c r="R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</row>
    <row r="26" spans="1:37" ht="19.5" customHeight="1">
      <c r="B26" s="50" t="s">
        <v>211</v>
      </c>
      <c r="C26" s="52"/>
      <c r="D26" s="52"/>
      <c r="E26" s="51">
        <v>0</v>
      </c>
      <c r="G26" s="5">
        <v>0</v>
      </c>
      <c r="I26" s="1">
        <v>-69635523</v>
      </c>
      <c r="K26" s="5">
        <v>0</v>
      </c>
      <c r="L26" s="51"/>
      <c r="M26" s="51"/>
      <c r="N26" s="51"/>
      <c r="O26" s="51"/>
      <c r="P26" s="84"/>
      <c r="R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</row>
    <row r="27" spans="1:37" ht="19.5" customHeight="1">
      <c r="B27" s="50" t="s">
        <v>203</v>
      </c>
      <c r="C27" s="52"/>
      <c r="D27" s="52"/>
      <c r="E27" s="180">
        <f>-29751544</f>
        <v>-29751544</v>
      </c>
      <c r="G27" s="5">
        <v>-31013265</v>
      </c>
      <c r="I27" s="1">
        <f>-90581129-I26</f>
        <v>-20945606</v>
      </c>
      <c r="K27" s="5">
        <v>-18825112</v>
      </c>
      <c r="L27" s="51"/>
      <c r="M27" s="51"/>
      <c r="N27" s="51"/>
      <c r="O27" s="51"/>
      <c r="P27" s="84"/>
      <c r="R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</row>
    <row r="28" spans="1:37" ht="19.5" customHeight="1">
      <c r="A28" s="50" t="s">
        <v>29</v>
      </c>
      <c r="C28" s="52"/>
      <c r="D28" s="52"/>
      <c r="E28" s="51">
        <v>-451279</v>
      </c>
      <c r="G28" s="177">
        <v>-668683</v>
      </c>
      <c r="I28" s="51">
        <v>-402573</v>
      </c>
      <c r="K28" s="177">
        <v>-484133</v>
      </c>
      <c r="L28" s="51"/>
      <c r="M28" s="51"/>
      <c r="N28" s="51"/>
      <c r="O28" s="51"/>
      <c r="P28" s="84"/>
      <c r="R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</row>
    <row r="29" spans="1:37" ht="3" customHeight="1">
      <c r="C29" s="52"/>
      <c r="D29" s="52"/>
      <c r="E29" s="178"/>
      <c r="G29" s="51"/>
      <c r="I29" s="178"/>
      <c r="L29" s="51"/>
      <c r="M29" s="51"/>
      <c r="N29" s="51"/>
      <c r="O29" s="51"/>
      <c r="P29" s="84"/>
      <c r="R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</row>
    <row r="30" spans="1:37" ht="19.5" customHeight="1">
      <c r="A30" s="58" t="s">
        <v>96</v>
      </c>
      <c r="B30" s="58"/>
      <c r="C30" s="52"/>
      <c r="D30" s="52"/>
      <c r="E30" s="51">
        <f>SUM(E17:E28)</f>
        <v>-5520146</v>
      </c>
      <c r="G30" s="51">
        <f>SUM(G17:G28)</f>
        <v>-43785926</v>
      </c>
      <c r="I30" s="51">
        <f>SUM(I17:I28)</f>
        <v>-93575450.859999999</v>
      </c>
      <c r="K30" s="51">
        <f>SUM(K17:K28)</f>
        <v>-16056062</v>
      </c>
      <c r="L30" s="51"/>
      <c r="M30" s="51"/>
      <c r="N30" s="51"/>
      <c r="O30" s="51"/>
      <c r="P30" s="84"/>
      <c r="R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</row>
    <row r="31" spans="1:37" ht="19.5" customHeight="1">
      <c r="A31" s="50" t="s">
        <v>111</v>
      </c>
      <c r="C31" s="52"/>
      <c r="D31" s="52"/>
      <c r="E31" s="2">
        <v>-138641</v>
      </c>
      <c r="G31" s="2">
        <v>110987</v>
      </c>
      <c r="I31" s="2">
        <v>-1829</v>
      </c>
      <c r="K31" s="2">
        <v>-3592</v>
      </c>
      <c r="L31" s="51"/>
      <c r="M31" s="51"/>
      <c r="N31" s="51"/>
      <c r="O31" s="51"/>
      <c r="P31" s="84"/>
      <c r="R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</row>
    <row r="32" spans="1:37" ht="4.95" customHeight="1">
      <c r="I32" s="1"/>
      <c r="K32" s="1"/>
      <c r="L32" s="51"/>
      <c r="M32" s="51"/>
      <c r="N32" s="51"/>
      <c r="O32" s="51"/>
      <c r="P32" s="84"/>
      <c r="R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</row>
    <row r="33" spans="1:37" ht="18.600000000000001" customHeight="1" thickBot="1">
      <c r="A33" s="58" t="s">
        <v>126</v>
      </c>
      <c r="B33" s="58"/>
      <c r="C33" s="52"/>
      <c r="D33" s="52"/>
      <c r="E33" s="3">
        <f>SUM(E30:E31)</f>
        <v>-5658787</v>
      </c>
      <c r="G33" s="3">
        <f>SUM(G30:G31)</f>
        <v>-43674939</v>
      </c>
      <c r="I33" s="3">
        <f>SUM(I30:I31)</f>
        <v>-93577279.859999999</v>
      </c>
      <c r="K33" s="3">
        <f>SUM(K30:K31)</f>
        <v>-16059654</v>
      </c>
      <c r="L33" s="51"/>
      <c r="M33" s="51"/>
      <c r="N33" s="51"/>
      <c r="O33" s="51"/>
      <c r="P33" s="84"/>
      <c r="R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</row>
    <row r="34" spans="1:37" ht="7.05" customHeight="1" thickTop="1">
      <c r="A34" s="58"/>
      <c r="B34" s="58"/>
      <c r="C34" s="52"/>
      <c r="D34" s="52"/>
      <c r="E34" s="1"/>
      <c r="F34" s="1"/>
      <c r="G34" s="1"/>
      <c r="H34" s="1"/>
      <c r="I34" s="1"/>
      <c r="J34" s="1"/>
      <c r="K34" s="1"/>
      <c r="L34" s="51"/>
      <c r="M34" s="51"/>
      <c r="N34" s="51"/>
      <c r="O34" s="51"/>
      <c r="P34" s="84"/>
      <c r="R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</row>
    <row r="35" spans="1:37" ht="18.600000000000001" customHeight="1">
      <c r="A35" s="72" t="s">
        <v>153</v>
      </c>
      <c r="B35" s="58"/>
      <c r="C35" s="52"/>
      <c r="D35" s="52"/>
      <c r="E35" s="1"/>
      <c r="F35" s="1"/>
      <c r="G35" s="1"/>
      <c r="H35" s="1"/>
      <c r="I35" s="1"/>
      <c r="J35" s="1"/>
      <c r="K35" s="1"/>
      <c r="L35" s="51"/>
      <c r="M35" s="51"/>
      <c r="N35" s="51"/>
      <c r="O35" s="51"/>
      <c r="P35" s="84"/>
      <c r="R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</row>
    <row r="36" spans="1:37" ht="18.600000000000001" customHeight="1">
      <c r="A36" s="72" t="s">
        <v>154</v>
      </c>
      <c r="B36" s="58"/>
      <c r="C36" s="52"/>
      <c r="D36" s="52"/>
      <c r="E36" s="1"/>
      <c r="F36" s="1"/>
      <c r="G36" s="1"/>
      <c r="H36" s="1"/>
      <c r="I36" s="1"/>
      <c r="J36" s="1"/>
      <c r="K36" s="1"/>
      <c r="L36" s="51"/>
      <c r="M36" s="51"/>
      <c r="N36" s="51"/>
      <c r="O36" s="51"/>
      <c r="P36" s="84"/>
      <c r="R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</row>
    <row r="37" spans="1:37" ht="18.600000000000001" customHeight="1">
      <c r="A37" s="58"/>
      <c r="B37" s="50" t="s">
        <v>155</v>
      </c>
      <c r="C37" s="52"/>
      <c r="D37" s="52"/>
      <c r="E37" s="1"/>
      <c r="F37" s="1"/>
      <c r="G37" s="1"/>
      <c r="H37" s="1"/>
      <c r="I37" s="1"/>
      <c r="J37" s="1"/>
      <c r="K37" s="1"/>
      <c r="L37" s="1"/>
      <c r="M37" s="51"/>
      <c r="N37" s="51"/>
      <c r="O37" s="51"/>
      <c r="P37" s="84"/>
      <c r="R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</row>
    <row r="38" spans="1:37" ht="18.600000000000001" customHeight="1">
      <c r="A38" s="58"/>
      <c r="B38" s="50" t="s">
        <v>204</v>
      </c>
      <c r="C38" s="52"/>
      <c r="D38" s="52"/>
      <c r="E38" s="35">
        <v>976784</v>
      </c>
      <c r="F38" s="1"/>
      <c r="G38" s="35">
        <v>0</v>
      </c>
      <c r="H38" s="1"/>
      <c r="I38" s="35">
        <v>0</v>
      </c>
      <c r="J38" s="1"/>
      <c r="K38" s="35">
        <v>0</v>
      </c>
      <c r="L38" s="1"/>
      <c r="M38" s="51"/>
      <c r="N38" s="51"/>
      <c r="O38" s="51"/>
      <c r="P38" s="84"/>
      <c r="R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</row>
    <row r="39" spans="1:37" ht="3" customHeight="1">
      <c r="A39" s="58"/>
      <c r="B39" s="58"/>
      <c r="C39" s="52"/>
      <c r="D39" s="52"/>
      <c r="E39" s="1"/>
      <c r="F39" s="1"/>
      <c r="G39" s="1"/>
      <c r="H39" s="1"/>
      <c r="I39" s="1"/>
      <c r="J39" s="1"/>
      <c r="K39" s="1"/>
      <c r="L39" s="1"/>
      <c r="M39" s="51"/>
      <c r="N39" s="51"/>
      <c r="O39" s="51"/>
      <c r="P39" s="84"/>
      <c r="R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</row>
    <row r="40" spans="1:37" ht="18.600000000000001" customHeight="1">
      <c r="A40" s="85" t="s">
        <v>156</v>
      </c>
      <c r="B40" s="58"/>
      <c r="C40" s="52"/>
      <c r="D40" s="52"/>
      <c r="E40" s="35">
        <f>SUM(E38)</f>
        <v>976784</v>
      </c>
      <c r="F40" s="1"/>
      <c r="G40" s="35">
        <f>SUM(G38)</f>
        <v>0</v>
      </c>
      <c r="H40" s="1"/>
      <c r="I40" s="35">
        <f>SUM(I38)</f>
        <v>0</v>
      </c>
      <c r="J40" s="1"/>
      <c r="K40" s="35">
        <f>SUM(K38)</f>
        <v>0</v>
      </c>
      <c r="L40" s="1"/>
      <c r="M40" s="51"/>
      <c r="N40" s="51"/>
      <c r="O40" s="51"/>
      <c r="P40" s="84"/>
      <c r="R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</row>
    <row r="41" spans="1:37" ht="6.6" customHeight="1">
      <c r="A41" s="58"/>
      <c r="B41" s="58"/>
      <c r="C41" s="52"/>
      <c r="D41" s="52"/>
      <c r="E41" s="1"/>
      <c r="F41" s="1"/>
      <c r="G41" s="1"/>
      <c r="H41" s="1"/>
      <c r="I41" s="1"/>
      <c r="J41" s="1"/>
      <c r="K41" s="1"/>
      <c r="L41" s="1"/>
      <c r="M41" s="51"/>
      <c r="N41" s="51"/>
      <c r="O41" s="51"/>
      <c r="P41" s="84"/>
      <c r="R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</row>
    <row r="42" spans="1:37" ht="18.600000000000001" customHeight="1" thickBot="1">
      <c r="A42" s="86" t="s">
        <v>125</v>
      </c>
      <c r="B42" s="58"/>
      <c r="C42" s="52"/>
      <c r="D42" s="52"/>
      <c r="E42" s="3">
        <f>E33+E40</f>
        <v>-4682003</v>
      </c>
      <c r="G42" s="3">
        <f>G33+G40</f>
        <v>-43674939</v>
      </c>
      <c r="I42" s="3">
        <f>I33+I40</f>
        <v>-93577279.859999999</v>
      </c>
      <c r="K42" s="3">
        <f>K33+K40</f>
        <v>-16059654</v>
      </c>
      <c r="L42" s="1"/>
      <c r="M42" s="51"/>
      <c r="N42" s="51"/>
      <c r="O42" s="51"/>
      <c r="P42" s="84"/>
      <c r="R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</row>
    <row r="43" spans="1:37" ht="7.05" customHeight="1" thickTop="1">
      <c r="A43" s="58"/>
      <c r="B43" s="58"/>
      <c r="C43" s="52"/>
      <c r="D43" s="52"/>
      <c r="E43" s="1"/>
      <c r="F43" s="1"/>
      <c r="G43" s="1"/>
      <c r="H43" s="1"/>
      <c r="I43" s="1"/>
      <c r="J43" s="1"/>
      <c r="K43" s="1"/>
      <c r="L43" s="1"/>
      <c r="M43" s="51"/>
      <c r="N43" s="51"/>
      <c r="O43" s="51"/>
      <c r="P43" s="84"/>
      <c r="R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</row>
    <row r="44" spans="1:37" ht="19.5" customHeight="1">
      <c r="A44" s="85" t="s">
        <v>177</v>
      </c>
      <c r="B44" s="87"/>
      <c r="C44" s="87"/>
      <c r="D44" s="52"/>
      <c r="E44" s="1"/>
      <c r="G44" s="1"/>
      <c r="I44" s="1"/>
      <c r="K44" s="1"/>
      <c r="L44" s="51"/>
      <c r="M44" s="51"/>
      <c r="N44" s="51"/>
      <c r="O44" s="51"/>
      <c r="P44" s="84"/>
      <c r="R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</row>
    <row r="45" spans="1:37" ht="19.5" customHeight="1">
      <c r="A45" s="87" t="s">
        <v>85</v>
      </c>
      <c r="C45" s="87"/>
      <c r="D45" s="52"/>
      <c r="E45" s="165">
        <f>SUM(E33-E46)</f>
        <v>-3484644</v>
      </c>
      <c r="G45" s="165">
        <f>SUM(G33-G46)</f>
        <v>-42875693</v>
      </c>
      <c r="I45" s="165">
        <f>SUM(I33-I46)</f>
        <v>-93577279.859999999</v>
      </c>
      <c r="K45" s="165">
        <f>SUM(K33-K46)</f>
        <v>-16059654</v>
      </c>
      <c r="L45" s="51"/>
      <c r="M45" s="51"/>
      <c r="N45" s="51"/>
      <c r="O45" s="51"/>
      <c r="P45" s="84"/>
      <c r="R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</row>
    <row r="46" spans="1:37" ht="19.5" customHeight="1">
      <c r="A46" s="87" t="s">
        <v>86</v>
      </c>
      <c r="C46" s="87"/>
      <c r="D46" s="52"/>
      <c r="E46" s="169">
        <v>-2174143</v>
      </c>
      <c r="G46" s="88">
        <v>-799246</v>
      </c>
      <c r="I46" s="88">
        <v>0</v>
      </c>
      <c r="K46" s="88">
        <v>0</v>
      </c>
      <c r="L46" s="51"/>
      <c r="M46" s="51"/>
      <c r="N46" s="51"/>
      <c r="O46" s="51"/>
      <c r="P46" s="84"/>
      <c r="R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</row>
    <row r="47" spans="1:37" ht="4.05" customHeight="1">
      <c r="A47" s="87"/>
      <c r="B47" s="72"/>
      <c r="C47" s="87"/>
      <c r="D47" s="52"/>
      <c r="E47" s="1"/>
      <c r="G47" s="1"/>
      <c r="I47" s="1"/>
      <c r="K47" s="1"/>
      <c r="L47" s="51"/>
      <c r="M47" s="51"/>
      <c r="N47" s="51"/>
      <c r="O47" s="51"/>
      <c r="P47" s="84"/>
      <c r="R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</row>
    <row r="48" spans="1:37" ht="21" customHeight="1" thickBot="1">
      <c r="A48" s="89"/>
      <c r="B48" s="89"/>
      <c r="C48" s="52"/>
      <c r="D48" s="52"/>
      <c r="E48" s="3">
        <f>SUM(E45:E46)</f>
        <v>-5658787</v>
      </c>
      <c r="G48" s="3">
        <f>SUM(G45:G46)</f>
        <v>-43674939</v>
      </c>
      <c r="I48" s="3">
        <f>SUM(I45:I46)</f>
        <v>-93577279.859999999</v>
      </c>
      <c r="K48" s="3">
        <f>SUM(K45:K46)</f>
        <v>-16059654</v>
      </c>
      <c r="L48" s="1"/>
      <c r="M48" s="51"/>
      <c r="N48" s="51"/>
      <c r="O48" s="51"/>
      <c r="P48" s="84"/>
      <c r="R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</row>
    <row r="49" spans="1:37" ht="4.05" customHeight="1" thickTop="1">
      <c r="A49" s="89"/>
      <c r="B49" s="89"/>
      <c r="C49" s="52"/>
      <c r="D49" s="52"/>
      <c r="E49" s="1"/>
      <c r="F49" s="1"/>
      <c r="G49" s="1"/>
      <c r="H49" s="1"/>
      <c r="I49" s="1"/>
      <c r="J49" s="1"/>
      <c r="K49" s="1"/>
      <c r="L49" s="1"/>
      <c r="M49" s="51"/>
      <c r="N49" s="51"/>
      <c r="O49" s="1"/>
      <c r="P49" s="84"/>
      <c r="R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</row>
    <row r="50" spans="1:37" ht="18.600000000000001" customHeight="1">
      <c r="A50" s="86" t="s">
        <v>178</v>
      </c>
      <c r="B50" s="89"/>
      <c r="C50" s="52"/>
      <c r="D50" s="52"/>
      <c r="E50" s="1"/>
      <c r="F50" s="1"/>
      <c r="G50" s="1"/>
      <c r="H50" s="1"/>
      <c r="I50" s="1"/>
      <c r="J50" s="1"/>
      <c r="K50" s="1"/>
      <c r="L50" s="1"/>
      <c r="M50" s="51"/>
      <c r="N50" s="51"/>
      <c r="O50" s="1"/>
      <c r="P50" s="84"/>
      <c r="R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</row>
    <row r="51" spans="1:37" ht="18.600000000000001" customHeight="1">
      <c r="A51" s="90" t="s">
        <v>85</v>
      </c>
      <c r="B51" s="89"/>
      <c r="C51" s="52"/>
      <c r="D51" s="52"/>
      <c r="E51" s="1">
        <f>SUM(E42-E52)</f>
        <v>-2507860</v>
      </c>
      <c r="F51" s="1"/>
      <c r="G51" s="1">
        <f>SUM(G42-G52)</f>
        <v>-42875693</v>
      </c>
      <c r="H51" s="1"/>
      <c r="I51" s="1">
        <f>SUM(I42-I52)</f>
        <v>-93577279.859999999</v>
      </c>
      <c r="J51" s="1"/>
      <c r="K51" s="1">
        <f>SUM(K42-K52)</f>
        <v>-16059654</v>
      </c>
      <c r="L51" s="1"/>
      <c r="M51" s="51"/>
      <c r="N51" s="51"/>
      <c r="O51" s="1"/>
      <c r="P51" s="84"/>
      <c r="R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</row>
    <row r="52" spans="1:37" ht="18.600000000000001" customHeight="1">
      <c r="A52" s="90" t="s">
        <v>86</v>
      </c>
      <c r="B52" s="89"/>
      <c r="C52" s="52"/>
      <c r="D52" s="52"/>
      <c r="E52" s="1">
        <f>E46</f>
        <v>-2174143</v>
      </c>
      <c r="F52" s="1"/>
      <c r="G52" s="1">
        <f>G46</f>
        <v>-799246</v>
      </c>
      <c r="H52" s="1"/>
      <c r="I52" s="1">
        <f>I46</f>
        <v>0</v>
      </c>
      <c r="J52" s="1"/>
      <c r="K52" s="1">
        <f>K46</f>
        <v>0</v>
      </c>
      <c r="L52" s="1"/>
      <c r="M52" s="51"/>
      <c r="N52" s="51"/>
      <c r="O52" s="1"/>
      <c r="P52" s="84"/>
      <c r="R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</row>
    <row r="53" spans="1:37" ht="18.600000000000001" customHeight="1" thickBot="1">
      <c r="A53" s="90"/>
      <c r="B53" s="89"/>
      <c r="C53" s="52"/>
      <c r="D53" s="52"/>
      <c r="E53" s="38">
        <f>SUM(E51:E52)</f>
        <v>-4682003</v>
      </c>
      <c r="F53" s="1"/>
      <c r="G53" s="38">
        <f>SUM(G51:G52)</f>
        <v>-43674939</v>
      </c>
      <c r="H53" s="1"/>
      <c r="I53" s="38">
        <f>SUM(I51:I52)</f>
        <v>-93577279.859999999</v>
      </c>
      <c r="J53" s="1"/>
      <c r="K53" s="38">
        <f>SUM(K51:K52)</f>
        <v>-16059654</v>
      </c>
      <c r="L53" s="1"/>
      <c r="M53" s="51"/>
      <c r="N53" s="51"/>
      <c r="O53" s="1"/>
      <c r="P53" s="84"/>
      <c r="R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</row>
    <row r="54" spans="1:37" ht="4.05" customHeight="1" thickTop="1">
      <c r="A54" s="89"/>
      <c r="B54" s="89"/>
      <c r="C54" s="52"/>
      <c r="D54" s="52"/>
      <c r="E54" s="1"/>
      <c r="F54" s="1"/>
      <c r="G54" s="1"/>
      <c r="H54" s="1"/>
      <c r="I54" s="1"/>
      <c r="J54" s="1"/>
      <c r="K54" s="1"/>
      <c r="L54" s="1"/>
      <c r="M54" s="51"/>
      <c r="N54" s="51"/>
      <c r="O54" s="1"/>
      <c r="P54" s="84"/>
      <c r="R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</row>
    <row r="55" spans="1:37" ht="19.5" customHeight="1">
      <c r="A55" s="49" t="s">
        <v>54</v>
      </c>
      <c r="B55" s="49"/>
      <c r="C55" s="52"/>
      <c r="D55" s="52"/>
      <c r="E55" s="52"/>
      <c r="G55" s="52"/>
      <c r="I55" s="1"/>
      <c r="K55" s="1"/>
      <c r="M55" s="51"/>
      <c r="N55" s="51"/>
      <c r="O55" s="68"/>
      <c r="P55" s="84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</row>
    <row r="56" spans="1:37" ht="4.05" customHeight="1">
      <c r="A56" s="49"/>
      <c r="B56" s="49"/>
      <c r="C56" s="6"/>
      <c r="D56" s="6"/>
      <c r="E56" s="6"/>
      <c r="G56" s="6"/>
      <c r="I56" s="1"/>
      <c r="K56" s="1"/>
      <c r="M56" s="51"/>
      <c r="N56" s="51"/>
      <c r="O56" s="68"/>
      <c r="P56" s="84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</row>
    <row r="57" spans="1:37" ht="19.5" customHeight="1" thickBot="1">
      <c r="A57" s="62" t="s">
        <v>108</v>
      </c>
      <c r="B57" s="62"/>
      <c r="C57" s="52">
        <v>13</v>
      </c>
      <c r="D57" s="52"/>
      <c r="E57" s="7">
        <f>E45/E59</f>
        <v>-4.7259189521589263E-3</v>
      </c>
      <c r="G57" s="7">
        <f>G45/G59</f>
        <v>-5.9908302613422844E-2</v>
      </c>
      <c r="I57" s="7">
        <f>I45/I59</f>
        <v>-0.12691070892230419</v>
      </c>
      <c r="K57" s="7">
        <f>K45/K59</f>
        <v>-2.2439441659843646E-2</v>
      </c>
      <c r="M57" s="51"/>
      <c r="N57" s="51"/>
      <c r="O57" s="68"/>
      <c r="P57" s="84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</row>
    <row r="58" spans="1:37" ht="4.05" customHeight="1" thickTop="1">
      <c r="M58" s="51"/>
      <c r="N58" s="51"/>
      <c r="O58" s="68"/>
      <c r="P58" s="84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</row>
    <row r="59" spans="1:37" ht="19.5" customHeight="1" thickBot="1">
      <c r="A59" s="50" t="s">
        <v>30</v>
      </c>
      <c r="C59" s="52">
        <v>13</v>
      </c>
      <c r="E59" s="3">
        <v>737347389</v>
      </c>
      <c r="G59" s="3">
        <v>715688663</v>
      </c>
      <c r="I59" s="3">
        <v>737347389</v>
      </c>
      <c r="K59" s="3">
        <v>715688663</v>
      </c>
      <c r="M59" s="51"/>
      <c r="N59" s="51"/>
      <c r="O59" s="68"/>
      <c r="P59" s="84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</row>
    <row r="60" spans="1:37" ht="19.8" thickTop="1">
      <c r="G60" s="63"/>
      <c r="I60" s="91"/>
      <c r="K60" s="91"/>
    </row>
    <row r="62" spans="1:37">
      <c r="I62" s="92"/>
    </row>
    <row r="63" spans="1:37">
      <c r="G63" s="92"/>
      <c r="I63" s="92"/>
    </row>
    <row r="64" spans="1:37">
      <c r="G64" s="92"/>
      <c r="I64" s="92"/>
    </row>
    <row r="65" spans="7:9">
      <c r="G65" s="92"/>
      <c r="I65" s="92"/>
    </row>
    <row r="66" spans="7:9">
      <c r="G66" s="93"/>
      <c r="I66" s="92"/>
    </row>
    <row r="67" spans="7:9">
      <c r="G67" s="92"/>
      <c r="I67" s="92"/>
    </row>
    <row r="68" spans="7:9">
      <c r="G68" s="84"/>
      <c r="I68" s="92"/>
    </row>
    <row r="69" spans="7:9">
      <c r="I69" s="92"/>
    </row>
    <row r="71" spans="7:9">
      <c r="G71" s="92"/>
    </row>
    <row r="72" spans="7:9">
      <c r="G72" s="92"/>
    </row>
    <row r="73" spans="7:9">
      <c r="G73" s="92"/>
    </row>
    <row r="74" spans="7:9">
      <c r="G74" s="93"/>
    </row>
    <row r="75" spans="7:9">
      <c r="G75" s="92"/>
    </row>
    <row r="76" spans="7:9">
      <c r="G76" s="63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3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view="pageBreakPreview" zoomScale="70" zoomScaleNormal="100" zoomScaleSheetLayoutView="70" workbookViewId="0">
      <pane xSplit="3" ySplit="7" topLeftCell="D41" activePane="bottomRight" state="frozen"/>
      <selection activeCell="A3" sqref="A3"/>
      <selection pane="topRight" activeCell="D3" sqref="D3"/>
      <selection pane="bottomLeft" activeCell="A10" sqref="A10"/>
      <selection pane="bottomRight" activeCell="E56" sqref="E56"/>
    </sheetView>
  </sheetViews>
  <sheetFormatPr defaultColWidth="7.21875" defaultRowHeight="19.2"/>
  <cols>
    <col min="1" max="1" width="1.88671875" style="50" customWidth="1"/>
    <col min="2" max="2" width="42.88671875" style="50" customWidth="1"/>
    <col min="3" max="3" width="6.44140625" style="50" customWidth="1"/>
    <col min="4" max="4" width="1.21875" style="50" customWidth="1"/>
    <col min="5" max="5" width="12.6640625" style="50" customWidth="1"/>
    <col min="6" max="6" width="1.21875" style="51" customWidth="1"/>
    <col min="7" max="7" width="12.6640625" style="50" customWidth="1"/>
    <col min="8" max="8" width="1.21875" style="51" customWidth="1"/>
    <col min="9" max="9" width="12.6640625" style="51" customWidth="1"/>
    <col min="10" max="10" width="1.21875" style="51" customWidth="1"/>
    <col min="11" max="11" width="12.6640625" style="51" customWidth="1"/>
    <col min="12" max="12" width="12.77734375" style="50" customWidth="1"/>
    <col min="13" max="13" width="13.33203125" style="28" customWidth="1"/>
    <col min="14" max="16" width="13.33203125" style="50" customWidth="1"/>
    <col min="17" max="18" width="7.21875" style="50"/>
    <col min="19" max="19" width="7.88671875" style="50" bestFit="1" customWidth="1"/>
    <col min="20" max="20" width="7.21875" style="50" customWidth="1"/>
    <col min="21" max="16384" width="7.21875" style="50"/>
  </cols>
  <sheetData>
    <row r="1" spans="1:37" ht="21.75" customHeight="1">
      <c r="A1" s="78" t="s">
        <v>79</v>
      </c>
      <c r="I1" s="79"/>
    </row>
    <row r="2" spans="1:37" ht="21.75" customHeight="1">
      <c r="A2" s="78" t="s">
        <v>26</v>
      </c>
      <c r="B2" s="78"/>
      <c r="C2" s="53"/>
      <c r="D2" s="53"/>
      <c r="E2" s="158"/>
      <c r="G2" s="53"/>
      <c r="L2" s="79"/>
    </row>
    <row r="3" spans="1:37" ht="21.75" customHeight="1">
      <c r="A3" s="181" t="s">
        <v>216</v>
      </c>
      <c r="B3" s="80"/>
      <c r="C3" s="55"/>
      <c r="D3" s="55"/>
      <c r="E3" s="55"/>
      <c r="F3" s="81"/>
      <c r="G3" s="55"/>
      <c r="H3" s="81"/>
      <c r="I3" s="81"/>
      <c r="J3" s="81"/>
      <c r="K3" s="81"/>
      <c r="N3" s="63"/>
    </row>
    <row r="4" spans="1:37" ht="1.95" customHeight="1">
      <c r="A4" s="49"/>
      <c r="B4" s="49"/>
      <c r="C4" s="53"/>
      <c r="D4" s="53"/>
      <c r="E4" s="53"/>
      <c r="G4" s="53"/>
      <c r="N4" s="63"/>
    </row>
    <row r="5" spans="1:37" ht="21.75" customHeight="1">
      <c r="A5" s="49"/>
      <c r="B5" s="49"/>
      <c r="C5" s="53"/>
      <c r="D5" s="53"/>
      <c r="E5" s="61"/>
      <c r="G5" s="53"/>
      <c r="K5" s="57" t="s">
        <v>182</v>
      </c>
      <c r="L5" s="63"/>
      <c r="N5" s="63"/>
    </row>
    <row r="6" spans="1:37" ht="21.75" customHeight="1">
      <c r="A6" s="49"/>
      <c r="B6" s="82"/>
      <c r="C6" s="53"/>
      <c r="D6" s="53"/>
      <c r="E6" s="256" t="s">
        <v>73</v>
      </c>
      <c r="F6" s="256"/>
      <c r="G6" s="256"/>
      <c r="I6" s="256" t="s">
        <v>74</v>
      </c>
      <c r="J6" s="256"/>
      <c r="K6" s="256"/>
      <c r="N6" s="63"/>
    </row>
    <row r="7" spans="1:37" ht="21" customHeight="1">
      <c r="B7" s="63"/>
      <c r="C7" s="175" t="s">
        <v>2</v>
      </c>
      <c r="E7" s="83" t="s">
        <v>185</v>
      </c>
      <c r="F7" s="56"/>
      <c r="G7" s="83" t="s">
        <v>147</v>
      </c>
      <c r="H7" s="56"/>
      <c r="I7" s="83" t="s">
        <v>185</v>
      </c>
      <c r="J7" s="56"/>
      <c r="K7" s="83" t="s">
        <v>147</v>
      </c>
      <c r="N7" s="63"/>
    </row>
    <row r="8" spans="1:37" ht="19.5" customHeight="1">
      <c r="A8" s="62" t="s">
        <v>119</v>
      </c>
      <c r="C8" s="52"/>
      <c r="D8" s="52"/>
      <c r="E8" s="5">
        <v>13713120</v>
      </c>
      <c r="G8" s="5">
        <v>66647619</v>
      </c>
      <c r="I8" s="5">
        <v>0</v>
      </c>
      <c r="K8" s="5">
        <v>0</v>
      </c>
      <c r="L8" s="51"/>
      <c r="M8" s="51"/>
      <c r="N8" s="51"/>
      <c r="O8" s="51"/>
      <c r="P8" s="84"/>
      <c r="R8" s="51"/>
      <c r="S8" s="51"/>
      <c r="T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</row>
    <row r="9" spans="1:37" ht="19.5" customHeight="1">
      <c r="A9" s="62" t="s">
        <v>116</v>
      </c>
      <c r="C9" s="52"/>
      <c r="D9" s="52"/>
      <c r="E9" s="5">
        <v>50668125</v>
      </c>
      <c r="G9" s="5">
        <v>70742954</v>
      </c>
      <c r="I9" s="5">
        <v>4720755</v>
      </c>
      <c r="K9" s="5">
        <v>4384363</v>
      </c>
      <c r="L9" s="51"/>
      <c r="M9" s="51"/>
      <c r="N9" s="51"/>
      <c r="O9" s="51"/>
      <c r="P9" s="84"/>
      <c r="R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</row>
    <row r="10" spans="1:37" ht="19.5" customHeight="1">
      <c r="A10" s="62" t="s">
        <v>191</v>
      </c>
      <c r="C10" s="52"/>
      <c r="D10" s="52"/>
      <c r="E10" s="5">
        <v>6000000</v>
      </c>
      <c r="G10" s="5">
        <v>0</v>
      </c>
      <c r="I10" s="5">
        <v>6000000</v>
      </c>
      <c r="K10" s="5">
        <v>0</v>
      </c>
      <c r="L10" s="164"/>
      <c r="M10" s="51"/>
      <c r="N10" s="51"/>
      <c r="O10" s="51"/>
      <c r="P10" s="84"/>
      <c r="R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</row>
    <row r="11" spans="1:37" ht="19.5" customHeight="1">
      <c r="A11" s="62" t="s">
        <v>117</v>
      </c>
      <c r="B11" s="62"/>
      <c r="C11" s="52"/>
      <c r="D11" s="52"/>
      <c r="E11" s="5">
        <v>-7252223</v>
      </c>
      <c r="G11" s="5">
        <v>-67424036</v>
      </c>
      <c r="I11" s="5">
        <v>0</v>
      </c>
      <c r="K11" s="5">
        <v>0</v>
      </c>
      <c r="L11" s="51"/>
      <c r="M11" s="51"/>
      <c r="N11" s="51"/>
      <c r="O11" s="51"/>
      <c r="P11" s="84"/>
      <c r="R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</row>
    <row r="12" spans="1:37" ht="19.5" customHeight="1">
      <c r="A12" s="62" t="s">
        <v>118</v>
      </c>
      <c r="B12" s="62"/>
      <c r="C12" s="52"/>
      <c r="D12" s="52"/>
      <c r="E12" s="47">
        <v>-45056018</v>
      </c>
      <c r="G12" s="47">
        <v>-49812108</v>
      </c>
      <c r="I12" s="5">
        <v>-10614469</v>
      </c>
      <c r="K12" s="51">
        <v>-3465951</v>
      </c>
      <c r="L12" s="51"/>
      <c r="M12" s="51"/>
      <c r="N12" s="51"/>
      <c r="O12" s="51"/>
      <c r="P12" s="84"/>
      <c r="R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</row>
    <row r="13" spans="1:37" ht="19.5" customHeight="1">
      <c r="A13" s="62" t="s">
        <v>190</v>
      </c>
      <c r="B13" s="62"/>
      <c r="C13" s="52"/>
      <c r="D13" s="52"/>
      <c r="E13" s="29">
        <v>-216500</v>
      </c>
      <c r="G13" s="29">
        <v>0</v>
      </c>
      <c r="I13" s="29">
        <v>-216500</v>
      </c>
      <c r="K13" s="81">
        <v>0</v>
      </c>
      <c r="L13" s="51"/>
      <c r="M13" s="51"/>
      <c r="N13" s="51"/>
      <c r="O13" s="51"/>
      <c r="P13" s="84"/>
      <c r="R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</row>
    <row r="14" spans="1:37" ht="1.95" customHeight="1">
      <c r="C14" s="52"/>
      <c r="D14" s="52"/>
      <c r="E14" s="52"/>
      <c r="G14" s="52"/>
      <c r="I14" s="25"/>
      <c r="K14" s="5"/>
      <c r="L14" s="51"/>
      <c r="M14" s="51"/>
      <c r="N14" s="51"/>
      <c r="O14" s="51"/>
      <c r="P14" s="84"/>
      <c r="R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</row>
    <row r="15" spans="1:37" ht="19.5" customHeight="1">
      <c r="A15" s="49" t="s">
        <v>76</v>
      </c>
      <c r="B15" s="49"/>
      <c r="C15" s="52"/>
      <c r="D15" s="52"/>
      <c r="E15" s="1">
        <v>17856504</v>
      </c>
      <c r="G15" s="1">
        <v>20154429</v>
      </c>
      <c r="I15" s="1">
        <v>-110214</v>
      </c>
      <c r="K15" s="1">
        <v>918412</v>
      </c>
      <c r="L15" s="51"/>
      <c r="M15" s="51"/>
      <c r="N15" s="51"/>
      <c r="O15" s="51"/>
      <c r="P15" s="84"/>
      <c r="R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</row>
    <row r="16" spans="1:37" ht="19.5" customHeight="1">
      <c r="A16" s="50" t="s">
        <v>27</v>
      </c>
      <c r="C16" s="52"/>
      <c r="D16" s="52"/>
      <c r="E16" s="51"/>
      <c r="G16" s="51"/>
      <c r="N16" s="156"/>
      <c r="O16" s="157"/>
      <c r="P16" s="84"/>
      <c r="R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spans="1:37" ht="19.5" customHeight="1">
      <c r="B17" s="50" t="s">
        <v>211</v>
      </c>
      <c r="C17" s="52"/>
      <c r="D17" s="52"/>
      <c r="E17" s="51">
        <v>58646654</v>
      </c>
      <c r="G17" s="5">
        <v>0</v>
      </c>
      <c r="I17" s="1">
        <v>0</v>
      </c>
      <c r="K17" s="5">
        <v>0</v>
      </c>
      <c r="L17" s="51"/>
      <c r="N17" s="51"/>
      <c r="O17" s="51"/>
      <c r="P17" s="84"/>
      <c r="R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</row>
    <row r="18" spans="1:37" ht="19.5" customHeight="1">
      <c r="B18" s="50" t="s">
        <v>212</v>
      </c>
      <c r="C18" s="52"/>
      <c r="D18" s="52"/>
      <c r="E18" s="51">
        <v>756360</v>
      </c>
      <c r="G18" s="5">
        <v>0</v>
      </c>
      <c r="I18" s="51">
        <v>756360</v>
      </c>
      <c r="K18" s="5">
        <v>0</v>
      </c>
      <c r="L18" s="51"/>
      <c r="M18" s="51"/>
      <c r="N18" s="51"/>
      <c r="O18" s="51"/>
      <c r="P18" s="84"/>
      <c r="R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</row>
    <row r="19" spans="1:37" ht="19.5" customHeight="1">
      <c r="B19" s="50" t="s">
        <v>197</v>
      </c>
      <c r="C19" s="52"/>
      <c r="D19" s="52"/>
      <c r="E19" s="51">
        <v>0</v>
      </c>
      <c r="G19" s="5">
        <v>0</v>
      </c>
      <c r="I19" s="51">
        <v>736161</v>
      </c>
      <c r="K19" s="5">
        <v>0</v>
      </c>
      <c r="L19" s="51"/>
      <c r="M19" s="51"/>
      <c r="N19" s="51"/>
      <c r="O19" s="51"/>
      <c r="P19" s="84"/>
      <c r="R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</row>
    <row r="20" spans="1:37" ht="19.5" customHeight="1">
      <c r="B20" s="50" t="s">
        <v>203</v>
      </c>
      <c r="C20" s="52"/>
      <c r="D20" s="52"/>
      <c r="E20" s="51">
        <v>6242968</v>
      </c>
      <c r="G20" s="51">
        <v>1772304</v>
      </c>
      <c r="I20" s="51">
        <v>11426481</v>
      </c>
      <c r="K20" s="51">
        <v>23941199</v>
      </c>
      <c r="L20" s="51"/>
      <c r="M20" s="51"/>
      <c r="N20" s="51"/>
      <c r="O20" s="61"/>
      <c r="P20" s="84"/>
      <c r="R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</row>
    <row r="21" spans="1:37" ht="19.5" customHeight="1">
      <c r="A21" s="50" t="s">
        <v>102</v>
      </c>
      <c r="C21" s="52"/>
      <c r="D21" s="52"/>
      <c r="E21" s="51">
        <v>-11677725</v>
      </c>
      <c r="G21" s="51">
        <v>-45686644</v>
      </c>
      <c r="I21" s="1">
        <v>-1399340</v>
      </c>
      <c r="K21" s="51">
        <v>-5544167</v>
      </c>
      <c r="L21" s="51"/>
      <c r="M21" s="51"/>
      <c r="N21" s="51"/>
      <c r="O21" s="51"/>
      <c r="P21" s="84"/>
      <c r="R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</row>
    <row r="22" spans="1:37" ht="19.5" customHeight="1">
      <c r="A22" s="50" t="s">
        <v>28</v>
      </c>
      <c r="C22" s="52" t="s">
        <v>109</v>
      </c>
      <c r="D22" s="52"/>
      <c r="E22" s="51"/>
      <c r="G22" s="5"/>
      <c r="I22" s="1"/>
      <c r="L22" s="51"/>
      <c r="M22" s="51"/>
      <c r="N22" s="51"/>
      <c r="O22" s="51"/>
      <c r="P22" s="84"/>
      <c r="R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</row>
    <row r="23" spans="1:37" ht="19.5" customHeight="1">
      <c r="B23" s="50" t="s">
        <v>211</v>
      </c>
      <c r="C23" s="52"/>
      <c r="D23" s="52"/>
      <c r="E23" s="51">
        <v>0</v>
      </c>
      <c r="G23" s="5">
        <v>0</v>
      </c>
      <c r="I23" s="1">
        <v>-63061523</v>
      </c>
      <c r="K23" s="5">
        <v>0</v>
      </c>
      <c r="L23" s="51"/>
      <c r="M23" s="51"/>
      <c r="N23" s="51"/>
      <c r="O23" s="51"/>
      <c r="P23" s="84"/>
      <c r="R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</row>
    <row r="24" spans="1:37" ht="19.5" customHeight="1">
      <c r="B24" s="50" t="s">
        <v>203</v>
      </c>
      <c r="C24" s="52"/>
      <c r="D24" s="52"/>
      <c r="E24" s="75">
        <v>-108112594</v>
      </c>
      <c r="G24" s="5">
        <v>-134540665</v>
      </c>
      <c r="I24" s="251">
        <v>-97906767</v>
      </c>
      <c r="K24" s="5">
        <v>-84861205</v>
      </c>
      <c r="L24" s="51"/>
      <c r="M24" s="51"/>
      <c r="N24" s="51"/>
      <c r="O24" s="51"/>
      <c r="P24" s="84"/>
      <c r="R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</row>
    <row r="25" spans="1:37" ht="19.5" customHeight="1">
      <c r="A25" s="50" t="s">
        <v>29</v>
      </c>
      <c r="C25" s="52"/>
      <c r="D25" s="52"/>
      <c r="E25" s="51">
        <v>-2016945</v>
      </c>
      <c r="G25" s="177">
        <v>-2734329</v>
      </c>
      <c r="I25" s="51">
        <v>-1651265</v>
      </c>
      <c r="K25" s="177">
        <v>-1975870</v>
      </c>
      <c r="L25" s="51"/>
      <c r="M25" s="51"/>
      <c r="N25" s="51"/>
      <c r="O25" s="51"/>
      <c r="P25" s="84"/>
      <c r="R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</row>
    <row r="26" spans="1:37" ht="1.95" customHeight="1">
      <c r="C26" s="52"/>
      <c r="D26" s="52"/>
      <c r="E26" s="178"/>
      <c r="G26" s="51"/>
      <c r="I26" s="178"/>
      <c r="L26" s="51"/>
      <c r="M26" s="51"/>
      <c r="N26" s="51"/>
      <c r="O26" s="51"/>
      <c r="P26" s="84"/>
      <c r="R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</row>
    <row r="27" spans="1:37" ht="19.5" customHeight="1">
      <c r="A27" s="58" t="s">
        <v>96</v>
      </c>
      <c r="B27" s="58"/>
      <c r="C27" s="52"/>
      <c r="D27" s="52"/>
      <c r="E27" s="51">
        <v>-38304778</v>
      </c>
      <c r="G27" s="51">
        <v>-161034905</v>
      </c>
      <c r="I27" s="51">
        <v>-151210107</v>
      </c>
      <c r="K27" s="51">
        <v>-67521631</v>
      </c>
      <c r="L27" s="51"/>
      <c r="M27" s="51"/>
      <c r="N27" s="51"/>
      <c r="O27" s="51"/>
      <c r="P27" s="84"/>
      <c r="R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</row>
    <row r="28" spans="1:37" ht="19.5" customHeight="1">
      <c r="A28" s="50" t="s">
        <v>111</v>
      </c>
      <c r="C28" s="52">
        <v>23</v>
      </c>
      <c r="D28" s="52"/>
      <c r="E28" s="2">
        <v>-337388</v>
      </c>
      <c r="G28" s="2">
        <v>1112350</v>
      </c>
      <c r="I28" s="2">
        <v>-7788</v>
      </c>
      <c r="K28" s="2">
        <v>-13121</v>
      </c>
      <c r="L28" s="51"/>
      <c r="M28" s="51"/>
      <c r="N28" s="51"/>
      <c r="O28" s="51"/>
      <c r="P28" s="84"/>
      <c r="R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</row>
    <row r="29" spans="1:37" ht="4.05" customHeight="1">
      <c r="I29" s="1"/>
      <c r="K29" s="1"/>
      <c r="L29" s="51"/>
      <c r="M29" s="51"/>
      <c r="N29" s="51"/>
      <c r="O29" s="51"/>
      <c r="P29" s="84"/>
      <c r="R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</row>
    <row r="30" spans="1:37" ht="18.600000000000001" customHeight="1" thickBot="1">
      <c r="A30" s="58" t="s">
        <v>220</v>
      </c>
      <c r="B30" s="58"/>
      <c r="C30" s="52"/>
      <c r="D30" s="52"/>
      <c r="E30" s="3">
        <v>-38642166</v>
      </c>
      <c r="G30" s="3">
        <v>-159922555</v>
      </c>
      <c r="I30" s="3">
        <v>-151217895</v>
      </c>
      <c r="K30" s="3">
        <v>-67534752</v>
      </c>
      <c r="L30" s="51"/>
      <c r="M30" s="51"/>
      <c r="N30" s="51"/>
      <c r="O30" s="51"/>
      <c r="P30" s="84"/>
      <c r="R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</row>
    <row r="31" spans="1:37" ht="1.95" customHeight="1" thickTop="1">
      <c r="A31" s="58"/>
      <c r="B31" s="58"/>
      <c r="C31" s="52"/>
      <c r="D31" s="52"/>
      <c r="E31" s="1"/>
      <c r="F31" s="1"/>
      <c r="G31" s="1"/>
      <c r="H31" s="1"/>
      <c r="I31" s="1"/>
      <c r="J31" s="1"/>
      <c r="K31" s="1"/>
      <c r="L31" s="51"/>
      <c r="M31" s="51"/>
      <c r="N31" s="51"/>
      <c r="O31" s="51"/>
      <c r="P31" s="84"/>
      <c r="R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</row>
    <row r="32" spans="1:37" ht="18.600000000000001" customHeight="1">
      <c r="A32" s="72" t="s">
        <v>153</v>
      </c>
      <c r="B32" s="58"/>
      <c r="C32" s="52"/>
      <c r="D32" s="52"/>
      <c r="E32" s="1"/>
      <c r="F32" s="1"/>
      <c r="G32" s="1"/>
      <c r="H32" s="1"/>
      <c r="I32" s="1"/>
      <c r="J32" s="1"/>
      <c r="K32" s="1"/>
      <c r="L32" s="51"/>
      <c r="M32" s="51"/>
      <c r="N32" s="51"/>
      <c r="O32" s="51"/>
      <c r="P32" s="84"/>
      <c r="R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</row>
    <row r="33" spans="1:37" ht="18.600000000000001" customHeight="1">
      <c r="A33" s="72" t="s">
        <v>154</v>
      </c>
      <c r="B33" s="58"/>
      <c r="C33" s="52"/>
      <c r="D33" s="52"/>
      <c r="E33" s="1"/>
      <c r="F33" s="1"/>
      <c r="G33" s="1"/>
      <c r="H33" s="1"/>
      <c r="I33" s="1"/>
      <c r="J33" s="1"/>
      <c r="K33" s="1"/>
      <c r="L33" s="51"/>
      <c r="M33" s="51"/>
      <c r="N33" s="51"/>
      <c r="O33" s="51"/>
      <c r="P33" s="84"/>
      <c r="R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</row>
    <row r="34" spans="1:37" ht="18.600000000000001" customHeight="1">
      <c r="A34" s="58"/>
      <c r="B34" s="50" t="s">
        <v>155</v>
      </c>
      <c r="C34" s="52"/>
      <c r="D34" s="52"/>
      <c r="E34" s="1"/>
      <c r="F34" s="1"/>
      <c r="G34" s="1"/>
      <c r="H34" s="1"/>
      <c r="I34" s="1"/>
      <c r="J34" s="1"/>
      <c r="K34" s="1"/>
      <c r="L34" s="1"/>
      <c r="M34" s="51"/>
      <c r="N34" s="51"/>
      <c r="O34" s="51"/>
      <c r="P34" s="84"/>
      <c r="R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</row>
    <row r="35" spans="1:37" ht="18.600000000000001" customHeight="1">
      <c r="A35" s="58"/>
      <c r="B35" s="50" t="s">
        <v>204</v>
      </c>
      <c r="C35" s="52">
        <v>20</v>
      </c>
      <c r="D35" s="52"/>
      <c r="E35" s="252">
        <v>4201140</v>
      </c>
      <c r="F35" s="1"/>
      <c r="G35" s="35">
        <v>101109</v>
      </c>
      <c r="H35" s="1"/>
      <c r="I35" s="35">
        <v>675092</v>
      </c>
      <c r="J35" s="1"/>
      <c r="K35" s="35">
        <v>-220073</v>
      </c>
      <c r="L35" s="1"/>
      <c r="M35" s="51"/>
      <c r="N35" s="51"/>
      <c r="O35" s="51"/>
      <c r="P35" s="84"/>
      <c r="R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</row>
    <row r="36" spans="1:37" ht="1.95" customHeight="1">
      <c r="A36" s="58"/>
      <c r="B36" s="58"/>
      <c r="C36" s="52"/>
      <c r="D36" s="52"/>
      <c r="E36" s="1"/>
      <c r="F36" s="1"/>
      <c r="G36" s="1"/>
      <c r="H36" s="1"/>
      <c r="I36" s="1"/>
      <c r="J36" s="1"/>
      <c r="K36" s="1"/>
      <c r="L36" s="1"/>
      <c r="M36" s="51"/>
      <c r="N36" s="51"/>
      <c r="O36" s="51"/>
      <c r="P36" s="84"/>
      <c r="R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</row>
    <row r="37" spans="1:37" ht="18.600000000000001" customHeight="1">
      <c r="A37" s="85" t="s">
        <v>156</v>
      </c>
      <c r="B37" s="58"/>
      <c r="C37" s="52"/>
      <c r="D37" s="52"/>
      <c r="E37" s="35">
        <v>4201140</v>
      </c>
      <c r="F37" s="1"/>
      <c r="G37" s="35">
        <v>101109</v>
      </c>
      <c r="H37" s="1"/>
      <c r="I37" s="35">
        <v>675092</v>
      </c>
      <c r="J37" s="1"/>
      <c r="K37" s="35">
        <v>-220073</v>
      </c>
      <c r="L37" s="1"/>
      <c r="M37" s="51"/>
      <c r="N37" s="51"/>
      <c r="O37" s="51"/>
      <c r="P37" s="84"/>
      <c r="R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</row>
    <row r="38" spans="1:37" ht="1.95" customHeight="1">
      <c r="A38" s="58"/>
      <c r="B38" s="58"/>
      <c r="C38" s="52"/>
      <c r="D38" s="52"/>
      <c r="E38" s="1"/>
      <c r="F38" s="1"/>
      <c r="G38" s="1"/>
      <c r="H38" s="1"/>
      <c r="I38" s="1"/>
      <c r="J38" s="1"/>
      <c r="K38" s="1"/>
      <c r="L38" s="1"/>
      <c r="M38" s="51"/>
      <c r="N38" s="51"/>
      <c r="O38" s="51"/>
      <c r="P38" s="84"/>
      <c r="R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</row>
    <row r="39" spans="1:37" ht="18.600000000000001" customHeight="1" thickBot="1">
      <c r="A39" s="86" t="s">
        <v>218</v>
      </c>
      <c r="B39" s="58"/>
      <c r="C39" s="52"/>
      <c r="D39" s="52"/>
      <c r="E39" s="3">
        <v>-34441026</v>
      </c>
      <c r="G39" s="3">
        <v>-159821446</v>
      </c>
      <c r="I39" s="3">
        <v>-150542803</v>
      </c>
      <c r="K39" s="3">
        <v>-67754825</v>
      </c>
      <c r="L39" s="1"/>
      <c r="M39" s="51"/>
      <c r="N39" s="51"/>
      <c r="O39" s="51"/>
      <c r="P39" s="84"/>
      <c r="R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</row>
    <row r="40" spans="1:37" ht="1.95" customHeight="1" thickTop="1">
      <c r="A40" s="58"/>
      <c r="B40" s="58"/>
      <c r="C40" s="52"/>
      <c r="D40" s="52"/>
      <c r="E40" s="1"/>
      <c r="F40" s="1"/>
      <c r="G40" s="1"/>
      <c r="H40" s="1"/>
      <c r="I40" s="1"/>
      <c r="J40" s="1"/>
      <c r="K40" s="1"/>
      <c r="L40" s="1"/>
      <c r="M40" s="51"/>
      <c r="N40" s="51"/>
      <c r="O40" s="51"/>
      <c r="P40" s="84"/>
      <c r="R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</row>
    <row r="41" spans="1:37" ht="19.5" customHeight="1">
      <c r="A41" s="85" t="s">
        <v>177</v>
      </c>
      <c r="B41" s="87"/>
      <c r="C41" s="87"/>
      <c r="D41" s="52"/>
      <c r="E41" s="1"/>
      <c r="G41" s="1"/>
      <c r="I41" s="1"/>
      <c r="K41" s="1"/>
      <c r="L41" s="51"/>
      <c r="M41" s="51"/>
      <c r="N41" s="51"/>
      <c r="O41" s="51"/>
      <c r="P41" s="84"/>
      <c r="R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</row>
    <row r="42" spans="1:37" ht="19.5" customHeight="1">
      <c r="A42" s="87" t="s">
        <v>85</v>
      </c>
      <c r="C42" s="87"/>
      <c r="D42" s="52"/>
      <c r="E42" s="165">
        <v>-31129788</v>
      </c>
      <c r="G42" s="165">
        <v>-157882857</v>
      </c>
      <c r="I42" s="165">
        <v>-151217895</v>
      </c>
      <c r="K42" s="165">
        <v>-67534752</v>
      </c>
      <c r="L42" s="51"/>
      <c r="M42" s="51"/>
      <c r="N42" s="51"/>
      <c r="O42" s="51"/>
      <c r="P42" s="84"/>
      <c r="R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</row>
    <row r="43" spans="1:37" ht="19.5" customHeight="1">
      <c r="A43" s="87" t="s">
        <v>86</v>
      </c>
      <c r="C43" s="87"/>
      <c r="D43" s="52"/>
      <c r="E43" s="169">
        <v>-7512378</v>
      </c>
      <c r="G43" s="88">
        <v>-2039698</v>
      </c>
      <c r="I43" s="88">
        <v>0</v>
      </c>
      <c r="K43" s="88">
        <v>0</v>
      </c>
      <c r="L43" s="51"/>
      <c r="M43" s="51"/>
      <c r="N43" s="51"/>
      <c r="O43" s="51"/>
      <c r="P43" s="84"/>
      <c r="R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</row>
    <row r="44" spans="1:37" ht="1.95" customHeight="1">
      <c r="A44" s="87"/>
      <c r="B44" s="72"/>
      <c r="C44" s="87"/>
      <c r="D44" s="52"/>
      <c r="E44" s="1"/>
      <c r="G44" s="1"/>
      <c r="I44" s="1"/>
      <c r="K44" s="1"/>
      <c r="L44" s="51"/>
      <c r="M44" s="51"/>
      <c r="N44" s="51"/>
      <c r="O44" s="51"/>
      <c r="P44" s="84"/>
      <c r="R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</row>
    <row r="45" spans="1:37" ht="21" customHeight="1" thickBot="1">
      <c r="A45" s="89"/>
      <c r="B45" s="89"/>
      <c r="C45" s="52"/>
      <c r="D45" s="52"/>
      <c r="E45" s="3">
        <v>-38642166</v>
      </c>
      <c r="G45" s="3">
        <v>-159922555</v>
      </c>
      <c r="I45" s="3">
        <v>-151217895</v>
      </c>
      <c r="K45" s="3">
        <v>-67534752</v>
      </c>
      <c r="L45" s="1"/>
      <c r="M45" s="51"/>
      <c r="N45" s="51"/>
      <c r="O45" s="51"/>
      <c r="P45" s="84"/>
      <c r="R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</row>
    <row r="46" spans="1:37" ht="1.95" customHeight="1" thickTop="1">
      <c r="A46" s="89"/>
      <c r="B46" s="89"/>
      <c r="C46" s="52"/>
      <c r="D46" s="52"/>
      <c r="E46" s="1"/>
      <c r="F46" s="1"/>
      <c r="G46" s="1"/>
      <c r="H46" s="1"/>
      <c r="I46" s="1"/>
      <c r="J46" s="1"/>
      <c r="K46" s="1"/>
      <c r="L46" s="1"/>
      <c r="M46" s="51"/>
      <c r="N46" s="51"/>
      <c r="O46" s="1"/>
      <c r="P46" s="84"/>
      <c r="R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</row>
    <row r="47" spans="1:37" ht="18.600000000000001" customHeight="1">
      <c r="A47" s="86" t="s">
        <v>178</v>
      </c>
      <c r="B47" s="89"/>
      <c r="C47" s="52"/>
      <c r="D47" s="52"/>
      <c r="E47" s="1"/>
      <c r="F47" s="1"/>
      <c r="G47" s="1"/>
      <c r="H47" s="1"/>
      <c r="I47" s="1"/>
      <c r="J47" s="1"/>
      <c r="K47" s="1"/>
      <c r="L47" s="1"/>
      <c r="M47" s="51"/>
      <c r="N47" s="51"/>
      <c r="O47" s="1"/>
      <c r="P47" s="84"/>
      <c r="R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</row>
    <row r="48" spans="1:37" ht="18.600000000000001" customHeight="1">
      <c r="A48" s="90" t="s">
        <v>85</v>
      </c>
      <c r="B48" s="89"/>
      <c r="C48" s="52"/>
      <c r="D48" s="52"/>
      <c r="E48" s="1">
        <v>-26928648</v>
      </c>
      <c r="F48" s="1"/>
      <c r="G48" s="1">
        <v>-157781748</v>
      </c>
      <c r="H48" s="1"/>
      <c r="I48" s="1">
        <v>-150542803</v>
      </c>
      <c r="J48" s="1"/>
      <c r="K48" s="1">
        <v>-67754825</v>
      </c>
      <c r="L48" s="1"/>
      <c r="M48" s="51"/>
      <c r="N48" s="51"/>
      <c r="O48" s="1"/>
      <c r="P48" s="84"/>
      <c r="R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</row>
    <row r="49" spans="1:37" ht="18.600000000000001" customHeight="1">
      <c r="A49" s="90" t="s">
        <v>86</v>
      </c>
      <c r="B49" s="89"/>
      <c r="C49" s="52"/>
      <c r="D49" s="52"/>
      <c r="E49" s="1">
        <v>-7512378</v>
      </c>
      <c r="F49" s="1"/>
      <c r="G49" s="1">
        <v>-2039698</v>
      </c>
      <c r="H49" s="1"/>
      <c r="I49" s="1">
        <v>0</v>
      </c>
      <c r="J49" s="1"/>
      <c r="K49" s="1">
        <v>0</v>
      </c>
      <c r="L49" s="1"/>
      <c r="M49" s="51"/>
      <c r="N49" s="51"/>
      <c r="O49" s="1"/>
      <c r="P49" s="84"/>
      <c r="R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</row>
    <row r="50" spans="1:37" ht="18.600000000000001" customHeight="1" thickBot="1">
      <c r="A50" s="90"/>
      <c r="B50" s="89"/>
      <c r="C50" s="52"/>
      <c r="D50" s="52"/>
      <c r="E50" s="38">
        <v>-34441026</v>
      </c>
      <c r="F50" s="1"/>
      <c r="G50" s="38">
        <v>-159821446</v>
      </c>
      <c r="H50" s="1"/>
      <c r="I50" s="38">
        <v>-150542803</v>
      </c>
      <c r="J50" s="1"/>
      <c r="K50" s="38">
        <v>-67754825</v>
      </c>
      <c r="L50" s="1"/>
      <c r="M50" s="51"/>
      <c r="N50" s="51"/>
      <c r="O50" s="1"/>
      <c r="P50" s="84"/>
      <c r="R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</row>
    <row r="51" spans="1:37" ht="1.95" customHeight="1" thickTop="1">
      <c r="A51" s="89"/>
      <c r="B51" s="89"/>
      <c r="C51" s="52"/>
      <c r="D51" s="52"/>
      <c r="E51" s="1"/>
      <c r="F51" s="1"/>
      <c r="G51" s="1"/>
      <c r="H51" s="1"/>
      <c r="I51" s="1"/>
      <c r="J51" s="1"/>
      <c r="K51" s="1"/>
      <c r="L51" s="1"/>
      <c r="M51" s="51"/>
      <c r="N51" s="51"/>
      <c r="O51" s="1"/>
      <c r="P51" s="84"/>
      <c r="R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</row>
    <row r="52" spans="1:37" ht="19.5" customHeight="1">
      <c r="A52" s="49" t="s">
        <v>54</v>
      </c>
      <c r="B52" s="49"/>
      <c r="C52" s="52"/>
      <c r="D52" s="52"/>
      <c r="E52" s="52"/>
      <c r="G52" s="52"/>
      <c r="I52" s="1"/>
      <c r="K52" s="1"/>
      <c r="M52" s="51"/>
      <c r="N52" s="51"/>
      <c r="O52" s="68"/>
      <c r="P52" s="84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</row>
    <row r="53" spans="1:37" ht="1.95" customHeight="1">
      <c r="A53" s="49"/>
      <c r="B53" s="49"/>
      <c r="C53" s="6"/>
      <c r="D53" s="6"/>
      <c r="E53" s="6"/>
      <c r="G53" s="6"/>
      <c r="I53" s="1"/>
      <c r="K53" s="1"/>
      <c r="M53" s="51"/>
      <c r="N53" s="51"/>
      <c r="O53" s="68"/>
      <c r="P53" s="84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</row>
    <row r="54" spans="1:37" ht="19.5" customHeight="1" thickBot="1">
      <c r="A54" s="62" t="s">
        <v>108</v>
      </c>
      <c r="B54" s="62"/>
      <c r="C54" s="52">
        <v>24</v>
      </c>
      <c r="D54" s="52"/>
      <c r="E54" s="7">
        <v>-4.2218618339747049E-2</v>
      </c>
      <c r="G54" s="7">
        <v>-0.22330174006089926</v>
      </c>
      <c r="I54" s="7">
        <v>-0.20508365155409805</v>
      </c>
      <c r="K54" s="7">
        <v>-9.5517828361702986E-2</v>
      </c>
      <c r="M54" s="51"/>
      <c r="N54" s="51"/>
      <c r="O54" s="68"/>
      <c r="P54" s="84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</row>
    <row r="55" spans="1:37" ht="1.95" customHeight="1" thickTop="1">
      <c r="M55" s="51"/>
      <c r="N55" s="51"/>
      <c r="O55" s="68"/>
      <c r="P55" s="84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</row>
    <row r="56" spans="1:37" ht="19.5" customHeight="1" thickBot="1">
      <c r="A56" s="50" t="s">
        <v>30</v>
      </c>
      <c r="C56" s="52">
        <v>24</v>
      </c>
      <c r="E56" s="3">
        <v>737347389</v>
      </c>
      <c r="G56" s="3">
        <v>707038185</v>
      </c>
      <c r="I56" s="3">
        <v>737347389</v>
      </c>
      <c r="K56" s="3">
        <v>707038185</v>
      </c>
      <c r="M56" s="51"/>
      <c r="N56" s="51"/>
      <c r="O56" s="68"/>
      <c r="P56" s="84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</row>
    <row r="57" spans="1:37" ht="19.8" thickTop="1">
      <c r="G57" s="63"/>
      <c r="I57" s="91"/>
      <c r="K57" s="91"/>
    </row>
    <row r="59" spans="1:37">
      <c r="I59" s="92"/>
    </row>
    <row r="60" spans="1:37">
      <c r="G60" s="92"/>
      <c r="I60" s="92"/>
    </row>
    <row r="61" spans="1:37">
      <c r="G61" s="92"/>
      <c r="I61" s="92"/>
    </row>
    <row r="62" spans="1:37">
      <c r="G62" s="92"/>
      <c r="I62" s="92"/>
    </row>
    <row r="63" spans="1:37">
      <c r="G63" s="93"/>
      <c r="I63" s="92"/>
    </row>
    <row r="64" spans="1:37">
      <c r="G64" s="92"/>
      <c r="I64" s="92"/>
    </row>
    <row r="65" spans="7:9">
      <c r="G65" s="84"/>
      <c r="I65" s="92"/>
    </row>
    <row r="66" spans="7:9">
      <c r="I66" s="92"/>
    </row>
    <row r="68" spans="7:9">
      <c r="G68" s="92"/>
    </row>
    <row r="69" spans="7:9">
      <c r="G69" s="92"/>
    </row>
    <row r="70" spans="7:9">
      <c r="G70" s="92"/>
    </row>
    <row r="71" spans="7:9">
      <c r="G71" s="93"/>
    </row>
    <row r="72" spans="7:9">
      <c r="G72" s="92"/>
    </row>
    <row r="73" spans="7:9">
      <c r="G73" s="63"/>
    </row>
  </sheetData>
  <mergeCells count="2">
    <mergeCell ref="E6:G6"/>
    <mergeCell ref="I6:K6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4"/>
  <sheetViews>
    <sheetView view="pageBreakPreview" zoomScale="70" zoomScaleNormal="100" zoomScaleSheetLayoutView="70" workbookViewId="0">
      <pane xSplit="3" ySplit="11" topLeftCell="D34" activePane="bottomRight" state="frozen"/>
      <selection pane="topRight" activeCell="D1" sqref="D1"/>
      <selection pane="bottomLeft" activeCell="A12" sqref="A12"/>
      <selection pane="bottomRight" activeCell="G38" sqref="G38"/>
    </sheetView>
  </sheetViews>
  <sheetFormatPr defaultColWidth="7.21875" defaultRowHeight="19.2"/>
  <cols>
    <col min="1" max="1" width="1.21875" style="94" customWidth="1"/>
    <col min="2" max="2" width="28.21875" style="94" customWidth="1"/>
    <col min="3" max="3" width="7.21875" style="171" customWidth="1"/>
    <col min="4" max="4" width="0.88671875" style="95" customWidth="1"/>
    <col min="5" max="5" width="12.21875" style="95" customWidth="1"/>
    <col min="6" max="6" width="0.88671875" style="95" customWidth="1"/>
    <col min="7" max="7" width="13.77734375" style="95" customWidth="1"/>
    <col min="8" max="8" width="1.33203125" style="95" customWidth="1"/>
    <col min="9" max="9" width="13.77734375" style="95" customWidth="1"/>
    <col min="10" max="10" width="0.88671875" style="95" customWidth="1"/>
    <col min="11" max="11" width="13.77734375" style="95" customWidth="1"/>
    <col min="12" max="12" width="1" style="95" customWidth="1"/>
    <col min="13" max="13" width="13.77734375" style="95" customWidth="1"/>
    <col min="14" max="14" width="0.88671875" style="95" customWidth="1"/>
    <col min="15" max="15" width="12.21875" style="95" customWidth="1"/>
    <col min="16" max="16" width="0.77734375" style="95" customWidth="1"/>
    <col min="17" max="17" width="15.21875" style="95" customWidth="1"/>
    <col min="18" max="18" width="0.88671875" style="95" customWidth="1"/>
    <col min="19" max="19" width="16.88671875" style="95" customWidth="1"/>
    <col min="20" max="20" width="1.33203125" style="95" customWidth="1"/>
    <col min="21" max="21" width="15.21875" style="95" customWidth="1"/>
    <col min="22" max="22" width="0.88671875" style="95" customWidth="1"/>
    <col min="23" max="23" width="13" style="95" customWidth="1"/>
    <col min="24" max="24" width="0.88671875" style="95" customWidth="1"/>
    <col min="25" max="25" width="12.21875" style="95" customWidth="1"/>
    <col min="26" max="26" width="0.88671875" style="95" customWidth="1"/>
    <col min="27" max="27" width="13.77734375" style="95" customWidth="1"/>
    <col min="28" max="28" width="12.88671875" style="94" customWidth="1"/>
    <col min="29" max="29" width="13.44140625" style="94" customWidth="1"/>
    <col min="30" max="30" width="7.6640625" style="94" bestFit="1" customWidth="1"/>
    <col min="31" max="16384" width="7.21875" style="94"/>
  </cols>
  <sheetData>
    <row r="1" spans="1:29" ht="21" customHeight="1">
      <c r="A1" s="96" t="s">
        <v>79</v>
      </c>
    </row>
    <row r="2" spans="1:29" ht="21" customHeight="1">
      <c r="A2" s="97" t="s">
        <v>59</v>
      </c>
      <c r="B2" s="97"/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X2" s="99"/>
      <c r="Z2" s="99"/>
    </row>
    <row r="3" spans="1:29" ht="21" customHeight="1">
      <c r="A3" s="100" t="s">
        <v>216</v>
      </c>
      <c r="B3" s="100"/>
      <c r="C3" s="170"/>
      <c r="D3" s="101"/>
      <c r="E3" s="101"/>
      <c r="F3" s="101"/>
      <c r="G3" s="101"/>
      <c r="H3" s="102"/>
      <c r="I3" s="102"/>
      <c r="J3" s="101"/>
      <c r="K3" s="101"/>
      <c r="L3" s="101"/>
      <c r="M3" s="101"/>
      <c r="N3" s="101"/>
      <c r="O3" s="101"/>
      <c r="P3" s="102"/>
      <c r="Q3" s="102"/>
      <c r="R3" s="102"/>
      <c r="S3" s="102"/>
      <c r="T3" s="102"/>
      <c r="U3" s="102"/>
      <c r="V3" s="101"/>
      <c r="W3" s="103"/>
      <c r="X3" s="101"/>
      <c r="Y3" s="103"/>
      <c r="Z3" s="101"/>
      <c r="AA3" s="103"/>
    </row>
    <row r="4" spans="1:29" ht="21" customHeight="1">
      <c r="A4" s="97"/>
      <c r="B4" s="97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X4" s="99"/>
      <c r="Z4" s="99"/>
    </row>
    <row r="5" spans="1:29" ht="21" customHeight="1">
      <c r="A5" s="97"/>
      <c r="B5" s="97"/>
      <c r="C5" s="98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X5" s="99"/>
      <c r="Z5" s="99"/>
      <c r="AA5" s="104" t="s">
        <v>182</v>
      </c>
    </row>
    <row r="6" spans="1:29" ht="21" customHeight="1">
      <c r="A6" s="97"/>
      <c r="B6" s="97"/>
      <c r="C6" s="98"/>
      <c r="D6" s="99"/>
      <c r="E6" s="257" t="s">
        <v>73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</row>
    <row r="7" spans="1:29" ht="21" customHeight="1">
      <c r="A7" s="97"/>
      <c r="B7" s="97"/>
      <c r="C7" s="98"/>
      <c r="D7" s="99"/>
      <c r="E7" s="257" t="s">
        <v>87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105"/>
      <c r="Y7" s="105"/>
      <c r="Z7" s="98"/>
      <c r="AA7" s="98"/>
    </row>
    <row r="8" spans="1:29" ht="21" customHeight="1">
      <c r="A8" s="96"/>
      <c r="B8" s="96"/>
      <c r="C8" s="98"/>
      <c r="D8" s="104"/>
      <c r="E8" s="104"/>
      <c r="F8" s="104"/>
      <c r="G8" s="104"/>
      <c r="H8" s="104"/>
      <c r="I8" s="104"/>
      <c r="J8" s="104"/>
      <c r="K8" s="104"/>
      <c r="L8" s="104"/>
      <c r="M8" s="258" t="s">
        <v>23</v>
      </c>
      <c r="N8" s="258"/>
      <c r="O8" s="258"/>
      <c r="P8" s="98"/>
      <c r="Q8" s="257" t="s">
        <v>150</v>
      </c>
      <c r="R8" s="257"/>
      <c r="S8" s="257"/>
      <c r="T8" s="257"/>
      <c r="U8" s="257"/>
      <c r="V8" s="98"/>
      <c r="W8" s="106"/>
      <c r="X8" s="106"/>
      <c r="Y8" s="106"/>
      <c r="Z8" s="106"/>
      <c r="AA8" s="106"/>
    </row>
    <row r="9" spans="1:29" ht="21" customHeight="1">
      <c r="A9" s="96"/>
      <c r="B9" s="96"/>
      <c r="C9" s="172"/>
      <c r="D9" s="94"/>
      <c r="E9" s="94"/>
      <c r="F9" s="94"/>
      <c r="G9" s="94"/>
      <c r="H9" s="94"/>
      <c r="I9" s="94"/>
      <c r="J9" s="94"/>
      <c r="K9" s="104" t="s">
        <v>31</v>
      </c>
      <c r="L9" s="104"/>
      <c r="M9" s="104" t="s">
        <v>24</v>
      </c>
      <c r="N9" s="104"/>
      <c r="O9" s="104"/>
      <c r="P9" s="104"/>
      <c r="Q9" s="104"/>
      <c r="R9" s="104"/>
      <c r="S9" s="104" t="s">
        <v>179</v>
      </c>
      <c r="T9" s="104"/>
      <c r="U9" s="104" t="s">
        <v>35</v>
      </c>
      <c r="V9" s="104"/>
      <c r="W9" s="107" t="s">
        <v>88</v>
      </c>
      <c r="X9" s="107"/>
      <c r="Y9" s="108" t="s">
        <v>89</v>
      </c>
      <c r="Z9" s="107"/>
      <c r="AA9" s="107"/>
    </row>
    <row r="10" spans="1:29" ht="21" customHeight="1">
      <c r="A10" s="96"/>
      <c r="B10" s="96"/>
      <c r="C10" s="172"/>
      <c r="D10" s="104"/>
      <c r="E10" s="104" t="s">
        <v>32</v>
      </c>
      <c r="F10" s="104"/>
      <c r="G10" s="104" t="s">
        <v>121</v>
      </c>
      <c r="H10" s="104"/>
      <c r="I10" s="104" t="s">
        <v>148</v>
      </c>
      <c r="J10" s="104"/>
      <c r="K10" s="104" t="s">
        <v>33</v>
      </c>
      <c r="L10" s="104"/>
      <c r="M10" s="109" t="s">
        <v>34</v>
      </c>
      <c r="N10" s="104"/>
      <c r="O10" s="104"/>
      <c r="P10" s="104"/>
      <c r="Q10" s="104" t="s">
        <v>151</v>
      </c>
      <c r="R10" s="104"/>
      <c r="S10" s="104" t="s">
        <v>161</v>
      </c>
      <c r="T10" s="104"/>
      <c r="U10" s="104" t="s">
        <v>152</v>
      </c>
      <c r="V10" s="104"/>
      <c r="W10" s="107" t="s">
        <v>90</v>
      </c>
      <c r="X10" s="107"/>
      <c r="Y10" s="108" t="s">
        <v>91</v>
      </c>
      <c r="Z10" s="107"/>
      <c r="AA10" s="107" t="s">
        <v>88</v>
      </c>
    </row>
    <row r="11" spans="1:29" ht="21" customHeight="1">
      <c r="A11" s="96"/>
      <c r="B11" s="96"/>
      <c r="C11" s="173" t="s">
        <v>2</v>
      </c>
      <c r="D11" s="104"/>
      <c r="E11" s="110" t="s">
        <v>36</v>
      </c>
      <c r="F11" s="104"/>
      <c r="G11" s="110" t="s">
        <v>37</v>
      </c>
      <c r="H11" s="104"/>
      <c r="I11" s="110" t="s">
        <v>149</v>
      </c>
      <c r="J11" s="104"/>
      <c r="K11" s="110" t="s">
        <v>38</v>
      </c>
      <c r="L11" s="104"/>
      <c r="M11" s="111" t="s">
        <v>39</v>
      </c>
      <c r="N11" s="104"/>
      <c r="O11" s="110" t="s">
        <v>25</v>
      </c>
      <c r="P11" s="104"/>
      <c r="Q11" s="110" t="s">
        <v>100</v>
      </c>
      <c r="R11" s="104"/>
      <c r="S11" s="110" t="s">
        <v>162</v>
      </c>
      <c r="T11" s="104"/>
      <c r="U11" s="110" t="s">
        <v>55</v>
      </c>
      <c r="V11" s="104"/>
      <c r="W11" s="112" t="s">
        <v>92</v>
      </c>
      <c r="X11" s="107"/>
      <c r="Y11" s="112" t="s">
        <v>93</v>
      </c>
      <c r="Z11" s="107"/>
      <c r="AA11" s="113" t="s">
        <v>90</v>
      </c>
    </row>
    <row r="12" spans="1:29" ht="8.1" customHeight="1">
      <c r="A12" s="97"/>
      <c r="B12" s="114"/>
      <c r="C12" s="17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9">
      <c r="A13" s="96" t="s">
        <v>233</v>
      </c>
      <c r="B13" s="114"/>
      <c r="C13" s="8"/>
      <c r="D13" s="9"/>
      <c r="E13" s="9">
        <v>1310900000</v>
      </c>
      <c r="F13" s="33"/>
      <c r="G13" s="9">
        <v>-171041772</v>
      </c>
      <c r="H13" s="9"/>
      <c r="I13" s="9">
        <v>498100</v>
      </c>
      <c r="J13" s="33"/>
      <c r="K13" s="9">
        <v>72161480</v>
      </c>
      <c r="L13" s="33"/>
      <c r="M13" s="9">
        <v>0</v>
      </c>
      <c r="N13" s="33"/>
      <c r="O13" s="9">
        <v>-953447175</v>
      </c>
      <c r="P13" s="9"/>
      <c r="Q13" s="9">
        <v>0</v>
      </c>
      <c r="R13" s="9"/>
      <c r="S13" s="9">
        <v>0</v>
      </c>
      <c r="T13" s="9"/>
      <c r="U13" s="9">
        <v>0</v>
      </c>
      <c r="V13" s="94"/>
      <c r="W13" s="9">
        <v>259070633</v>
      </c>
      <c r="X13" s="94"/>
      <c r="Y13" s="9">
        <v>-1569450</v>
      </c>
      <c r="Z13" s="94"/>
      <c r="AA13" s="9">
        <v>257501183</v>
      </c>
      <c r="AB13" s="42"/>
      <c r="AC13" s="95"/>
    </row>
    <row r="14" spans="1:29">
      <c r="A14" s="94" t="s">
        <v>104</v>
      </c>
      <c r="B14" s="114"/>
      <c r="C14" s="8"/>
      <c r="D14" s="9"/>
      <c r="E14" s="9">
        <v>41721180</v>
      </c>
      <c r="F14" s="9"/>
      <c r="G14" s="9">
        <v>66447071</v>
      </c>
      <c r="H14" s="9"/>
      <c r="I14" s="9">
        <v>-498100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v>0</v>
      </c>
      <c r="R14" s="9"/>
      <c r="S14" s="9">
        <v>0</v>
      </c>
      <c r="T14" s="9"/>
      <c r="U14" s="9">
        <v>0</v>
      </c>
      <c r="V14" s="9"/>
      <c r="W14" s="9">
        <v>107670151</v>
      </c>
      <c r="Y14" s="9">
        <v>0</v>
      </c>
      <c r="Z14" s="94"/>
      <c r="AA14" s="9">
        <v>107670151</v>
      </c>
      <c r="AB14" s="42"/>
      <c r="AC14" s="95"/>
    </row>
    <row r="15" spans="1:29">
      <c r="A15" s="94" t="s">
        <v>218</v>
      </c>
      <c r="B15" s="114"/>
      <c r="C15" s="8"/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-157882857</v>
      </c>
      <c r="P15" s="9"/>
      <c r="Q15" s="9">
        <v>101109</v>
      </c>
      <c r="R15" s="9"/>
      <c r="S15" s="9">
        <v>0</v>
      </c>
      <c r="T15" s="9"/>
      <c r="U15" s="9">
        <v>101109</v>
      </c>
      <c r="V15" s="9"/>
      <c r="W15" s="9">
        <v>-157781748</v>
      </c>
      <c r="Y15" s="9">
        <v>-2039698</v>
      </c>
      <c r="Z15" s="94"/>
      <c r="AA15" s="9">
        <v>-159821446</v>
      </c>
      <c r="AB15" s="42"/>
      <c r="AC15" s="95"/>
    </row>
    <row r="16" spans="1:29">
      <c r="A16" s="94" t="s">
        <v>157</v>
      </c>
      <c r="B16" s="114"/>
      <c r="C16" s="8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v>101109</v>
      </c>
      <c r="P16" s="9"/>
      <c r="Q16" s="9">
        <v>-101109</v>
      </c>
      <c r="R16" s="9"/>
      <c r="S16" s="9">
        <v>0</v>
      </c>
      <c r="T16" s="9"/>
      <c r="U16" s="9">
        <v>-101109</v>
      </c>
      <c r="V16" s="9"/>
      <c r="W16" s="9">
        <v>0</v>
      </c>
      <c r="Y16" s="9">
        <v>0</v>
      </c>
      <c r="Z16" s="94"/>
      <c r="AA16" s="9">
        <v>0</v>
      </c>
      <c r="AB16" s="42"/>
      <c r="AC16" s="95"/>
    </row>
    <row r="17" spans="1:29">
      <c r="A17" s="94" t="s">
        <v>158</v>
      </c>
      <c r="B17" s="114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Y17" s="9"/>
      <c r="Z17" s="94"/>
      <c r="AA17" s="9"/>
      <c r="AB17" s="42"/>
      <c r="AC17" s="95"/>
    </row>
    <row r="18" spans="1:29">
      <c r="B18" s="114" t="s">
        <v>198</v>
      </c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42"/>
      <c r="AC18" s="95"/>
    </row>
    <row r="19" spans="1:29">
      <c r="B19" s="114" t="s">
        <v>199</v>
      </c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42"/>
      <c r="AC19" s="95"/>
    </row>
    <row r="20" spans="1:29">
      <c r="B20" s="114" t="s">
        <v>176</v>
      </c>
      <c r="C20" s="8">
        <v>11</v>
      </c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v>0</v>
      </c>
      <c r="P20" s="9"/>
      <c r="Q20" s="9">
        <v>0</v>
      </c>
      <c r="R20" s="9"/>
      <c r="S20" s="9">
        <v>-2585442</v>
      </c>
      <c r="T20" s="9"/>
      <c r="U20" s="9">
        <v>-2585442</v>
      </c>
      <c r="V20" s="9"/>
      <c r="W20" s="9">
        <v>-2585442</v>
      </c>
      <c r="X20" s="9"/>
      <c r="Y20" s="9">
        <v>2272942</v>
      </c>
      <c r="Z20" s="9"/>
      <c r="AA20" s="9">
        <v>-312500</v>
      </c>
      <c r="AB20" s="42"/>
      <c r="AC20" s="95"/>
    </row>
    <row r="21" spans="1:29">
      <c r="B21" s="114" t="s">
        <v>208</v>
      </c>
      <c r="C21" s="8">
        <v>11</v>
      </c>
      <c r="D21" s="9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9">
        <v>0</v>
      </c>
      <c r="P21" s="9"/>
      <c r="Q21" s="9">
        <v>0</v>
      </c>
      <c r="R21" s="9"/>
      <c r="S21" s="9">
        <v>973889</v>
      </c>
      <c r="T21" s="9"/>
      <c r="U21" s="9">
        <v>973889</v>
      </c>
      <c r="V21" s="9"/>
      <c r="W21" s="9">
        <v>973889</v>
      </c>
      <c r="X21" s="9"/>
      <c r="Y21" s="9">
        <v>-948889</v>
      </c>
      <c r="Z21" s="9"/>
      <c r="AA21" s="9">
        <v>25000</v>
      </c>
      <c r="AB21" s="42"/>
      <c r="AC21" s="95"/>
    </row>
    <row r="22" spans="1:29">
      <c r="A22" s="94" t="s">
        <v>165</v>
      </c>
      <c r="C22" s="172"/>
      <c r="E22" s="9">
        <v>-983947486</v>
      </c>
      <c r="F22" s="9"/>
      <c r="G22" s="9">
        <v>171573654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5">
        <v>812373832</v>
      </c>
      <c r="P22" s="9"/>
      <c r="Q22" s="95">
        <v>0</v>
      </c>
      <c r="R22" s="9"/>
      <c r="S22" s="95">
        <v>0</v>
      </c>
      <c r="T22" s="9"/>
      <c r="U22" s="9">
        <v>0</v>
      </c>
      <c r="V22" s="9"/>
      <c r="W22" s="9">
        <v>0</v>
      </c>
      <c r="X22" s="9"/>
      <c r="Y22" s="9">
        <v>0</v>
      </c>
      <c r="Z22" s="9"/>
      <c r="AA22" s="9">
        <v>0</v>
      </c>
      <c r="AB22" s="42"/>
      <c r="AC22" s="95"/>
    </row>
    <row r="23" spans="1:29">
      <c r="A23" s="94" t="s">
        <v>219</v>
      </c>
      <c r="C23" s="172">
        <v>11</v>
      </c>
      <c r="E23" s="167">
        <v>0</v>
      </c>
      <c r="F23" s="9"/>
      <c r="G23" s="168">
        <v>0</v>
      </c>
      <c r="H23" s="9"/>
      <c r="I23" s="168">
        <v>0</v>
      </c>
      <c r="J23" s="9"/>
      <c r="K23" s="167">
        <v>0</v>
      </c>
      <c r="L23" s="9"/>
      <c r="M23" s="168">
        <v>0</v>
      </c>
      <c r="N23" s="9"/>
      <c r="O23" s="168">
        <v>0</v>
      </c>
      <c r="P23" s="9"/>
      <c r="Q23" s="168">
        <v>0</v>
      </c>
      <c r="R23" s="9"/>
      <c r="S23" s="168">
        <v>0</v>
      </c>
      <c r="T23" s="9"/>
      <c r="U23" s="168">
        <v>0</v>
      </c>
      <c r="V23" s="9"/>
      <c r="W23" s="168">
        <v>0</v>
      </c>
      <c r="X23" s="9"/>
      <c r="Y23" s="167">
        <v>579056</v>
      </c>
      <c r="Z23" s="9"/>
      <c r="AA23" s="167">
        <v>579056</v>
      </c>
      <c r="AB23" s="42"/>
      <c r="AC23" s="95"/>
    </row>
    <row r="24" spans="1:29" hidden="1">
      <c r="A24" s="94" t="s">
        <v>165</v>
      </c>
      <c r="E24" s="115"/>
      <c r="G24" s="115"/>
      <c r="I24" s="115"/>
      <c r="K24" s="115"/>
      <c r="M24" s="115"/>
      <c r="O24" s="115">
        <v>0</v>
      </c>
      <c r="Q24" s="115">
        <v>0</v>
      </c>
      <c r="S24" s="115">
        <v>0</v>
      </c>
      <c r="U24" s="45">
        <v>0</v>
      </c>
      <c r="W24" s="115">
        <v>0</v>
      </c>
      <c r="Y24" s="115">
        <v>0</v>
      </c>
      <c r="AA24" s="115">
        <v>0</v>
      </c>
    </row>
    <row r="25" spans="1:29">
      <c r="A25" s="97" t="s">
        <v>234</v>
      </c>
      <c r="B25" s="114"/>
      <c r="C25" s="172"/>
      <c r="D25" s="9"/>
      <c r="E25" s="9">
        <v>368673694</v>
      </c>
      <c r="F25" s="9"/>
      <c r="G25" s="9">
        <v>66978953</v>
      </c>
      <c r="H25" s="9"/>
      <c r="I25" s="9">
        <v>0</v>
      </c>
      <c r="J25" s="9"/>
      <c r="K25" s="9">
        <v>72161480</v>
      </c>
      <c r="L25" s="9"/>
      <c r="M25" s="9">
        <v>0</v>
      </c>
      <c r="N25" s="9"/>
      <c r="O25" s="9">
        <v>-298855091</v>
      </c>
      <c r="P25" s="9"/>
      <c r="Q25" s="9">
        <v>0</v>
      </c>
      <c r="R25" s="9"/>
      <c r="S25" s="9">
        <v>-1611553</v>
      </c>
      <c r="T25" s="9"/>
      <c r="U25" s="9">
        <v>-1611553</v>
      </c>
      <c r="V25" s="9"/>
      <c r="W25" s="9">
        <v>207347483</v>
      </c>
      <c r="Y25" s="9">
        <v>-1706039</v>
      </c>
      <c r="Z25" s="94"/>
      <c r="AA25" s="9">
        <v>205641444</v>
      </c>
      <c r="AB25" s="42"/>
      <c r="AC25" s="95"/>
    </row>
    <row r="26" spans="1:29" hidden="1">
      <c r="A26" s="94" t="s">
        <v>104</v>
      </c>
      <c r="B26" s="114"/>
      <c r="C26" s="182"/>
      <c r="D26" s="9"/>
      <c r="E26" s="183"/>
      <c r="F26" s="9"/>
      <c r="G26" s="183"/>
      <c r="H26" s="9"/>
      <c r="I26" s="183"/>
      <c r="J26" s="9"/>
      <c r="K26" s="184"/>
      <c r="L26" s="9"/>
      <c r="M26" s="184"/>
      <c r="N26" s="9"/>
      <c r="O26" s="184"/>
      <c r="P26" s="9"/>
      <c r="Q26" s="184"/>
      <c r="R26" s="9"/>
      <c r="S26" s="184"/>
      <c r="T26" s="9"/>
      <c r="U26" s="183">
        <v>0</v>
      </c>
      <c r="V26" s="9"/>
      <c r="W26" s="183">
        <v>0</v>
      </c>
      <c r="Y26" s="183"/>
      <c r="Z26" s="94"/>
      <c r="AA26" s="183">
        <v>0</v>
      </c>
      <c r="AB26" s="95"/>
    </row>
    <row r="27" spans="1:29" hidden="1">
      <c r="A27" s="94" t="s">
        <v>217</v>
      </c>
      <c r="B27" s="114"/>
      <c r="C27" s="8"/>
      <c r="D27" s="9"/>
      <c r="E27" s="183"/>
      <c r="F27" s="9"/>
      <c r="G27" s="183"/>
      <c r="H27" s="9"/>
      <c r="I27" s="183"/>
      <c r="J27" s="9"/>
      <c r="K27" s="184"/>
      <c r="L27" s="9"/>
      <c r="M27" s="184"/>
      <c r="N27" s="9"/>
      <c r="O27" s="184"/>
      <c r="P27" s="9"/>
      <c r="Q27" s="184"/>
      <c r="R27" s="9"/>
      <c r="S27" s="184"/>
      <c r="T27" s="9"/>
      <c r="U27" s="183"/>
      <c r="V27" s="9"/>
      <c r="W27" s="183"/>
      <c r="Y27" s="183"/>
      <c r="Z27" s="94"/>
      <c r="AA27" s="183"/>
      <c r="AB27" s="95"/>
    </row>
    <row r="28" spans="1:29">
      <c r="A28" s="94" t="s">
        <v>218</v>
      </c>
      <c r="C28" s="172"/>
      <c r="E28" s="95">
        <v>0</v>
      </c>
      <c r="G28" s="95">
        <v>0</v>
      </c>
      <c r="I28" s="95">
        <v>0</v>
      </c>
      <c r="J28" s="9"/>
      <c r="K28" s="95">
        <v>0</v>
      </c>
      <c r="L28" s="9"/>
      <c r="M28" s="95">
        <v>0</v>
      </c>
      <c r="N28" s="9"/>
      <c r="O28" s="95">
        <v>-31129788</v>
      </c>
      <c r="Q28" s="95">
        <v>4201140</v>
      </c>
      <c r="S28" s="95">
        <v>0</v>
      </c>
      <c r="U28" s="9">
        <v>4201140</v>
      </c>
      <c r="W28" s="95">
        <v>-26928648</v>
      </c>
      <c r="X28" s="94"/>
      <c r="Y28" s="9">
        <v>-7512378</v>
      </c>
      <c r="Z28" s="94"/>
      <c r="AA28" s="95">
        <v>-34441026</v>
      </c>
      <c r="AB28" s="42"/>
      <c r="AC28" s="116"/>
    </row>
    <row r="29" spans="1:29">
      <c r="A29" s="94" t="s">
        <v>157</v>
      </c>
      <c r="C29" s="172">
        <v>20</v>
      </c>
      <c r="E29" s="95">
        <v>0</v>
      </c>
      <c r="G29" s="95">
        <v>0</v>
      </c>
      <c r="I29" s="95">
        <v>0</v>
      </c>
      <c r="J29" s="9"/>
      <c r="K29" s="95">
        <v>0</v>
      </c>
      <c r="L29" s="9"/>
      <c r="M29" s="95">
        <v>0</v>
      </c>
      <c r="N29" s="9"/>
      <c r="O29" s="95">
        <v>4201140</v>
      </c>
      <c r="Q29" s="95">
        <v>-4201140</v>
      </c>
      <c r="S29" s="95">
        <v>0</v>
      </c>
      <c r="U29" s="9">
        <v>-4201140</v>
      </c>
      <c r="W29" s="95">
        <v>0</v>
      </c>
      <c r="X29" s="94"/>
      <c r="Y29" s="9">
        <v>0</v>
      </c>
      <c r="Z29" s="94"/>
      <c r="AA29" s="95">
        <v>0</v>
      </c>
      <c r="AB29" s="42"/>
      <c r="AC29" s="116"/>
    </row>
    <row r="30" spans="1:29">
      <c r="A30" s="94" t="s">
        <v>228</v>
      </c>
      <c r="C30" s="172"/>
      <c r="J30" s="9"/>
      <c r="L30" s="9"/>
      <c r="N30" s="9"/>
      <c r="X30" s="94"/>
      <c r="Y30" s="9"/>
      <c r="Z30" s="94"/>
    </row>
    <row r="31" spans="1:29">
      <c r="B31" s="94" t="s">
        <v>229</v>
      </c>
      <c r="C31" s="172"/>
      <c r="J31" s="9"/>
      <c r="L31" s="9"/>
      <c r="N31" s="9"/>
      <c r="U31" s="9"/>
      <c r="W31" s="9"/>
      <c r="X31" s="94"/>
      <c r="Y31" s="9"/>
      <c r="Z31" s="94"/>
      <c r="AA31" s="9"/>
    </row>
    <row r="32" spans="1:29">
      <c r="B32" s="94" t="s">
        <v>176</v>
      </c>
      <c r="C32" s="8">
        <v>11</v>
      </c>
      <c r="E32" s="95">
        <v>0</v>
      </c>
      <c r="F32" s="9"/>
      <c r="G32" s="95">
        <v>0</v>
      </c>
      <c r="H32" s="9"/>
      <c r="I32" s="95">
        <v>0</v>
      </c>
      <c r="J32" s="9"/>
      <c r="K32" s="95">
        <v>0</v>
      </c>
      <c r="L32" s="9"/>
      <c r="M32" s="95">
        <v>0</v>
      </c>
      <c r="N32" s="9"/>
      <c r="O32" s="95">
        <v>-2585442</v>
      </c>
      <c r="Q32" s="95">
        <v>0</v>
      </c>
      <c r="S32" s="95">
        <v>2585442</v>
      </c>
      <c r="U32" s="9">
        <v>2585442</v>
      </c>
      <c r="W32" s="9">
        <v>0</v>
      </c>
      <c r="X32" s="94"/>
      <c r="Y32" s="9">
        <v>0</v>
      </c>
      <c r="Z32" s="94"/>
      <c r="AA32" s="9">
        <v>0</v>
      </c>
      <c r="AB32" s="42"/>
      <c r="AC32" s="95"/>
    </row>
    <row r="33" spans="1:30">
      <c r="A33" s="94" t="s">
        <v>158</v>
      </c>
      <c r="C33" s="8"/>
      <c r="F33" s="9"/>
      <c r="H33" s="9"/>
      <c r="J33" s="9"/>
      <c r="L33" s="9"/>
      <c r="N33" s="9"/>
      <c r="U33" s="9"/>
      <c r="W33" s="9"/>
      <c r="X33" s="94"/>
      <c r="Y33" s="9"/>
      <c r="Z33" s="94"/>
      <c r="AA33" s="9"/>
      <c r="AB33" s="42"/>
      <c r="AC33" s="95"/>
    </row>
    <row r="34" spans="1:30">
      <c r="A34" s="94" t="s">
        <v>159</v>
      </c>
      <c r="C34" s="8"/>
      <c r="F34" s="9"/>
      <c r="H34" s="9"/>
      <c r="J34" s="9"/>
      <c r="L34" s="9"/>
      <c r="N34" s="9"/>
      <c r="U34" s="9"/>
      <c r="W34" s="9"/>
      <c r="X34" s="94"/>
      <c r="Y34" s="9"/>
      <c r="Z34" s="94"/>
      <c r="AA34" s="9"/>
      <c r="AB34" s="42"/>
      <c r="AC34" s="95"/>
    </row>
    <row r="35" spans="1:30">
      <c r="B35" s="94" t="s">
        <v>160</v>
      </c>
      <c r="C35" s="8"/>
      <c r="F35" s="9"/>
      <c r="H35" s="9"/>
      <c r="J35" s="9"/>
      <c r="L35" s="9"/>
      <c r="N35" s="9"/>
      <c r="U35" s="9"/>
      <c r="W35" s="9"/>
      <c r="X35" s="94"/>
      <c r="Y35" s="9"/>
      <c r="Z35" s="94"/>
      <c r="AA35" s="9"/>
      <c r="AB35" s="42"/>
      <c r="AC35" s="95"/>
    </row>
    <row r="36" spans="1:30">
      <c r="B36" s="94" t="s">
        <v>224</v>
      </c>
      <c r="C36" s="8">
        <v>11</v>
      </c>
      <c r="E36" s="188">
        <v>0</v>
      </c>
      <c r="F36" s="9"/>
      <c r="G36" s="188">
        <v>0</v>
      </c>
      <c r="H36" s="9"/>
      <c r="I36" s="188">
        <v>0</v>
      </c>
      <c r="J36" s="9"/>
      <c r="K36" s="188">
        <v>0</v>
      </c>
      <c r="L36" s="9"/>
      <c r="M36" s="188">
        <v>0</v>
      </c>
      <c r="N36" s="9"/>
      <c r="O36" s="188">
        <v>0</v>
      </c>
      <c r="Q36" s="188">
        <v>0</v>
      </c>
      <c r="S36" s="188">
        <v>-4761915</v>
      </c>
      <c r="U36" s="189">
        <v>-4761915</v>
      </c>
      <c r="W36" s="189">
        <v>-4761915</v>
      </c>
      <c r="X36" s="94"/>
      <c r="Y36" s="189">
        <v>873915</v>
      </c>
      <c r="Z36" s="94"/>
      <c r="AA36" s="189">
        <v>-3888000</v>
      </c>
      <c r="AB36" s="42"/>
      <c r="AC36" s="95"/>
    </row>
    <row r="37" spans="1:30" ht="8.25" customHeight="1">
      <c r="C37" s="172"/>
      <c r="D37" s="9"/>
      <c r="E37" s="9"/>
      <c r="F37" s="9"/>
      <c r="G37" s="9"/>
      <c r="H37" s="9"/>
      <c r="I37" s="9"/>
      <c r="J37" s="9"/>
      <c r="K37" s="9"/>
      <c r="L37" s="9"/>
      <c r="M37" s="185"/>
      <c r="N37" s="9"/>
      <c r="O37" s="185"/>
      <c r="P37" s="185"/>
      <c r="Q37" s="185"/>
      <c r="R37" s="185"/>
      <c r="S37" s="185"/>
      <c r="T37" s="185"/>
      <c r="U37" s="185"/>
      <c r="V37" s="185"/>
      <c r="W37" s="10"/>
      <c r="X37" s="94"/>
      <c r="Y37" s="94"/>
      <c r="Z37" s="94"/>
      <c r="AA37" s="94"/>
    </row>
    <row r="38" spans="1:30" ht="19.8" thickBot="1">
      <c r="A38" s="97" t="s">
        <v>235</v>
      </c>
      <c r="B38" s="114"/>
      <c r="C38" s="172"/>
      <c r="D38" s="9"/>
      <c r="E38" s="187">
        <v>368673694</v>
      </c>
      <c r="F38" s="9"/>
      <c r="G38" s="187">
        <v>66978953</v>
      </c>
      <c r="H38" s="9"/>
      <c r="I38" s="187">
        <v>0</v>
      </c>
      <c r="J38" s="9"/>
      <c r="K38" s="187">
        <v>72161480</v>
      </c>
      <c r="L38" s="9"/>
      <c r="M38" s="187">
        <v>0</v>
      </c>
      <c r="N38" s="9"/>
      <c r="O38" s="187">
        <v>-328369181</v>
      </c>
      <c r="P38" s="9"/>
      <c r="Q38" s="187">
        <v>0</v>
      </c>
      <c r="R38" s="9"/>
      <c r="S38" s="187">
        <v>-3788026</v>
      </c>
      <c r="T38" s="9"/>
      <c r="U38" s="187">
        <v>-3788026</v>
      </c>
      <c r="V38" s="9"/>
      <c r="W38" s="187">
        <v>175656920</v>
      </c>
      <c r="Y38" s="187">
        <v>-8344502</v>
      </c>
      <c r="Z38" s="94"/>
      <c r="AA38" s="187">
        <v>167312418</v>
      </c>
      <c r="AB38" s="95"/>
      <c r="AC38" s="42"/>
      <c r="AD38" s="95"/>
    </row>
    <row r="39" spans="1:30" ht="19.8" thickTop="1"/>
    <row r="42" spans="1:30" ht="21" customHeight="1"/>
    <row r="43" spans="1:30" ht="21" customHeight="1"/>
    <row r="44" spans="1:30" ht="21" customHeight="1"/>
    <row r="45" spans="1:30" ht="21" customHeight="1"/>
    <row r="46" spans="1:30" ht="21" customHeight="1"/>
    <row r="47" spans="1:30" ht="21" customHeight="1"/>
    <row r="48" spans="1:30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>
      <c r="A96" s="96"/>
    </row>
    <row r="97" spans="5:5" ht="21" customHeight="1"/>
    <row r="98" spans="5:5" ht="21" customHeight="1"/>
    <row r="99" spans="5:5" ht="21" customHeight="1"/>
    <row r="100" spans="5:5" ht="21" customHeight="1"/>
    <row r="101" spans="5:5" ht="21" customHeight="1"/>
    <row r="102" spans="5:5" ht="21" customHeight="1"/>
    <row r="103" spans="5:5" ht="21" customHeight="1"/>
    <row r="104" spans="5:5" ht="21" customHeight="1"/>
    <row r="105" spans="5:5" ht="21" customHeight="1"/>
    <row r="106" spans="5:5" ht="21" customHeight="1"/>
    <row r="107" spans="5:5" ht="21" customHeight="1"/>
    <row r="108" spans="5:5" ht="21" customHeight="1"/>
    <row r="109" spans="5:5" ht="21" customHeight="1"/>
    <row r="110" spans="5:5" ht="21" customHeight="1">
      <c r="E110" s="61"/>
    </row>
    <row r="111" spans="5:5" ht="21" customHeight="1"/>
    <row r="112" spans="5:5" ht="21" customHeight="1"/>
    <row r="113" spans="3:11" ht="21" customHeight="1"/>
    <row r="114" spans="3:11" ht="21" customHeight="1">
      <c r="C114" s="11"/>
      <c r="G114" s="12"/>
      <c r="H114" s="12"/>
      <c r="I114" s="12"/>
      <c r="K114" s="12"/>
    </row>
  </sheetData>
  <mergeCells count="4">
    <mergeCell ref="E6:AA6"/>
    <mergeCell ref="M8:O8"/>
    <mergeCell ref="E7:W7"/>
    <mergeCell ref="Q8:U8"/>
  </mergeCells>
  <pageMargins left="0.78740157480314965" right="0.39370078740157483" top="0.51181102362204722" bottom="0.59055118110236227" header="0.47244094488188981" footer="0.55118110236220474"/>
  <pageSetup paperSize="9" scale="62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6"/>
  <sheetViews>
    <sheetView view="pageBreakPreview" zoomScale="60" zoomScaleNormal="100" workbookViewId="0">
      <pane xSplit="3" ySplit="10" topLeftCell="D20" activePane="bottomRight" state="frozen"/>
      <selection pane="topRight" activeCell="D1" sqref="D1"/>
      <selection pane="bottomLeft" activeCell="A11" sqref="A11"/>
      <selection pane="bottomRight" activeCell="G26" sqref="G26"/>
    </sheetView>
  </sheetViews>
  <sheetFormatPr defaultColWidth="7.21875" defaultRowHeight="21" customHeight="1"/>
  <cols>
    <col min="1" max="1" width="1.21875" style="94" customWidth="1"/>
    <col min="2" max="2" width="31.6640625" style="94" customWidth="1"/>
    <col min="3" max="3" width="7.21875" style="171" customWidth="1"/>
    <col min="4" max="4" width="0.88671875" style="95" customWidth="1"/>
    <col min="5" max="5" width="17.77734375" style="95" customWidth="1"/>
    <col min="6" max="6" width="0.88671875" style="95" customWidth="1"/>
    <col min="7" max="7" width="17.77734375" style="95" customWidth="1"/>
    <col min="8" max="8" width="0.77734375" style="95" customWidth="1"/>
    <col min="9" max="9" width="17.77734375" style="95" customWidth="1"/>
    <col min="10" max="10" width="0.88671875" style="95" customWidth="1"/>
    <col min="11" max="11" width="17.77734375" style="95" customWidth="1"/>
    <col min="12" max="12" width="0.88671875" style="95" customWidth="1"/>
    <col min="13" max="13" width="17.77734375" style="95" customWidth="1"/>
    <col min="14" max="14" width="0.88671875" style="95" customWidth="1"/>
    <col min="15" max="15" width="17.77734375" style="95" customWidth="1"/>
    <col min="16" max="16" width="1" style="95" customWidth="1"/>
    <col min="17" max="17" width="17.77734375" style="95" customWidth="1"/>
    <col min="18" max="18" width="1" style="95" customWidth="1"/>
    <col min="19" max="19" width="17.77734375" style="95" customWidth="1"/>
    <col min="20" max="20" width="0.88671875" style="95" customWidth="1"/>
    <col min="21" max="21" width="17.77734375" style="95" customWidth="1"/>
    <col min="22" max="22" width="13.44140625" style="94" bestFit="1" customWidth="1"/>
    <col min="23" max="23" width="12.44140625" style="94" bestFit="1" customWidth="1"/>
    <col min="24" max="16384" width="7.21875" style="94"/>
  </cols>
  <sheetData>
    <row r="1" spans="1:23" ht="21" customHeight="1">
      <c r="A1" s="96" t="s">
        <v>79</v>
      </c>
    </row>
    <row r="2" spans="1:23" ht="21" customHeight="1">
      <c r="A2" s="97" t="s">
        <v>103</v>
      </c>
      <c r="B2" s="97"/>
      <c r="C2" s="98"/>
      <c r="D2" s="99"/>
      <c r="E2" s="99"/>
      <c r="F2" s="99"/>
      <c r="G2" s="99"/>
      <c r="H2" s="99"/>
      <c r="I2" s="99"/>
      <c r="J2" s="99"/>
      <c r="K2" s="99"/>
      <c r="L2" s="99"/>
      <c r="N2" s="99"/>
    </row>
    <row r="3" spans="1:23" ht="21" customHeight="1">
      <c r="A3" s="100" t="s">
        <v>216</v>
      </c>
      <c r="B3" s="100"/>
      <c r="C3" s="170"/>
      <c r="D3" s="101"/>
      <c r="E3" s="101"/>
      <c r="F3" s="101"/>
      <c r="G3" s="101"/>
      <c r="H3" s="102"/>
      <c r="I3" s="102"/>
      <c r="J3" s="101"/>
      <c r="K3" s="101"/>
      <c r="L3" s="101"/>
      <c r="M3" s="103"/>
      <c r="N3" s="101"/>
      <c r="O3" s="103"/>
      <c r="P3" s="118"/>
      <c r="Q3" s="118"/>
      <c r="R3" s="118"/>
      <c r="S3" s="118"/>
      <c r="T3" s="103"/>
      <c r="U3" s="103"/>
    </row>
    <row r="4" spans="1:23" ht="21" customHeight="1">
      <c r="A4" s="97"/>
      <c r="B4" s="97"/>
      <c r="C4" s="98"/>
      <c r="D4" s="99"/>
      <c r="E4" s="99"/>
      <c r="F4" s="99"/>
      <c r="G4" s="99"/>
      <c r="H4" s="99"/>
      <c r="I4" s="99"/>
      <c r="J4" s="99"/>
      <c r="K4" s="99"/>
      <c r="L4" s="99"/>
      <c r="N4" s="99"/>
    </row>
    <row r="5" spans="1:23" ht="21" customHeight="1">
      <c r="A5" s="97"/>
      <c r="B5" s="97"/>
      <c r="C5" s="98"/>
      <c r="D5" s="99"/>
      <c r="E5" s="99"/>
      <c r="F5" s="99"/>
      <c r="G5" s="99"/>
      <c r="H5" s="99"/>
      <c r="I5" s="99"/>
      <c r="J5" s="99"/>
      <c r="K5" s="99"/>
      <c r="L5" s="99"/>
      <c r="N5" s="99"/>
      <c r="U5" s="104" t="s">
        <v>182</v>
      </c>
    </row>
    <row r="6" spans="1:23" ht="21" customHeight="1">
      <c r="A6" s="97"/>
      <c r="B6" s="97"/>
      <c r="C6" s="98"/>
      <c r="D6" s="99"/>
      <c r="E6" s="257" t="s">
        <v>74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3" ht="21" customHeight="1">
      <c r="A7" s="96"/>
      <c r="B7" s="96"/>
      <c r="C7" s="172"/>
      <c r="D7" s="94"/>
      <c r="E7" s="94"/>
      <c r="F7" s="94"/>
      <c r="G7" s="94"/>
      <c r="H7" s="94"/>
      <c r="I7" s="94"/>
      <c r="J7" s="94"/>
      <c r="K7" s="104"/>
      <c r="L7" s="104"/>
      <c r="M7" s="259" t="s">
        <v>23</v>
      </c>
      <c r="N7" s="259"/>
      <c r="O7" s="259"/>
      <c r="P7" s="98"/>
      <c r="Q7" s="257" t="s">
        <v>150</v>
      </c>
      <c r="R7" s="257"/>
      <c r="S7" s="257"/>
      <c r="T7" s="104"/>
      <c r="U7" s="94"/>
    </row>
    <row r="8" spans="1:23" ht="21" customHeight="1">
      <c r="A8" s="96"/>
      <c r="B8" s="96"/>
      <c r="C8" s="172"/>
      <c r="D8" s="94"/>
      <c r="E8" s="94"/>
      <c r="F8" s="94"/>
      <c r="G8" s="94"/>
      <c r="H8" s="94"/>
      <c r="I8" s="94"/>
      <c r="J8" s="94"/>
      <c r="K8" s="104" t="s">
        <v>31</v>
      </c>
      <c r="L8" s="104"/>
      <c r="M8" s="98"/>
      <c r="N8" s="98"/>
      <c r="O8" s="98"/>
      <c r="P8" s="98"/>
      <c r="Q8" s="104"/>
      <c r="R8" s="104"/>
      <c r="S8" s="104" t="s">
        <v>35</v>
      </c>
      <c r="T8" s="104"/>
      <c r="U8" s="94"/>
    </row>
    <row r="9" spans="1:23" ht="21" customHeight="1">
      <c r="A9" s="96"/>
      <c r="B9" s="96"/>
      <c r="C9" s="172"/>
      <c r="D9" s="104"/>
      <c r="E9" s="104" t="s">
        <v>32</v>
      </c>
      <c r="F9" s="104"/>
      <c r="G9" s="104" t="s">
        <v>121</v>
      </c>
      <c r="H9" s="104"/>
      <c r="I9" s="104" t="s">
        <v>148</v>
      </c>
      <c r="J9" s="104"/>
      <c r="K9" s="104" t="s">
        <v>33</v>
      </c>
      <c r="L9" s="104"/>
      <c r="M9" s="109" t="s">
        <v>24</v>
      </c>
      <c r="N9" s="104"/>
      <c r="O9" s="104"/>
      <c r="P9" s="104"/>
      <c r="Q9" s="104" t="s">
        <v>151</v>
      </c>
      <c r="R9" s="104"/>
      <c r="S9" s="104" t="s">
        <v>152</v>
      </c>
      <c r="T9" s="104"/>
      <c r="U9" s="104" t="s">
        <v>35</v>
      </c>
    </row>
    <row r="10" spans="1:23" ht="21" customHeight="1">
      <c r="A10" s="96"/>
      <c r="B10" s="96"/>
      <c r="C10" s="173" t="s">
        <v>2</v>
      </c>
      <c r="D10" s="104"/>
      <c r="E10" s="110" t="s">
        <v>36</v>
      </c>
      <c r="F10" s="104"/>
      <c r="G10" s="110" t="s">
        <v>37</v>
      </c>
      <c r="H10" s="104"/>
      <c r="I10" s="110" t="s">
        <v>149</v>
      </c>
      <c r="J10" s="104"/>
      <c r="K10" s="110" t="s">
        <v>38</v>
      </c>
      <c r="L10" s="104"/>
      <c r="M10" s="111" t="s">
        <v>142</v>
      </c>
      <c r="N10" s="104"/>
      <c r="O10" s="110" t="s">
        <v>25</v>
      </c>
      <c r="P10" s="104"/>
      <c r="Q10" s="110" t="s">
        <v>100</v>
      </c>
      <c r="R10" s="104"/>
      <c r="S10" s="110" t="s">
        <v>55</v>
      </c>
      <c r="T10" s="104"/>
      <c r="U10" s="110" t="s">
        <v>55</v>
      </c>
    </row>
    <row r="11" spans="1:23" ht="7.5" customHeight="1">
      <c r="A11" s="96"/>
      <c r="B11" s="96"/>
      <c r="C11" s="17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3" ht="19.2">
      <c r="A12" s="96" t="s">
        <v>233</v>
      </c>
      <c r="B12" s="96"/>
      <c r="C12" s="172"/>
      <c r="D12" s="9"/>
      <c r="E12" s="9">
        <v>1310900000</v>
      </c>
      <c r="F12" s="9"/>
      <c r="G12" s="9">
        <v>-171041772</v>
      </c>
      <c r="H12" s="9"/>
      <c r="I12" s="9">
        <v>498100</v>
      </c>
      <c r="J12" s="9"/>
      <c r="K12" s="9">
        <v>72161480</v>
      </c>
      <c r="L12" s="9"/>
      <c r="M12" s="9">
        <v>0</v>
      </c>
      <c r="N12" s="9"/>
      <c r="O12" s="9">
        <v>-910570249</v>
      </c>
      <c r="P12" s="9"/>
      <c r="Q12" s="9">
        <v>0</v>
      </c>
      <c r="R12" s="95">
        <v>301947559</v>
      </c>
      <c r="S12" s="9">
        <v>0</v>
      </c>
      <c r="T12" s="94"/>
      <c r="U12" s="9">
        <v>301947559</v>
      </c>
      <c r="V12" s="42"/>
      <c r="W12" s="116"/>
    </row>
    <row r="13" spans="1:23" ht="19.2">
      <c r="A13" s="94" t="s">
        <v>104</v>
      </c>
      <c r="B13" s="96"/>
      <c r="C13" s="8"/>
      <c r="D13" s="9"/>
      <c r="E13" s="9">
        <v>41721180</v>
      </c>
      <c r="F13" s="9"/>
      <c r="G13" s="9">
        <v>66447071</v>
      </c>
      <c r="H13" s="9"/>
      <c r="I13" s="9">
        <v>-498100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v>0</v>
      </c>
      <c r="R13" s="94"/>
      <c r="S13" s="9">
        <v>0</v>
      </c>
      <c r="T13" s="94"/>
      <c r="U13" s="9">
        <v>107670151</v>
      </c>
      <c r="V13" s="42"/>
      <c r="W13" s="116"/>
    </row>
    <row r="14" spans="1:23" ht="19.2">
      <c r="A14" s="94" t="s">
        <v>194</v>
      </c>
      <c r="B14" s="96"/>
      <c r="C14" s="8"/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v>0</v>
      </c>
      <c r="R14" s="94"/>
      <c r="S14" s="9">
        <v>0</v>
      </c>
      <c r="T14" s="94"/>
      <c r="U14" s="9">
        <v>0</v>
      </c>
      <c r="V14" s="42"/>
      <c r="W14" s="116"/>
    </row>
    <row r="15" spans="1:23" ht="19.2">
      <c r="A15" s="94" t="s">
        <v>218</v>
      </c>
      <c r="C15" s="172"/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31">
        <v>-67534752</v>
      </c>
      <c r="P15" s="31"/>
      <c r="Q15" s="9">
        <v>-220073</v>
      </c>
      <c r="R15" s="94"/>
      <c r="S15" s="31">
        <v>-220073</v>
      </c>
      <c r="T15" s="94"/>
      <c r="U15" s="31">
        <v>-67754825</v>
      </c>
      <c r="V15" s="42"/>
      <c r="W15" s="116"/>
    </row>
    <row r="16" spans="1:23" ht="19.2">
      <c r="A16" s="94" t="s">
        <v>205</v>
      </c>
      <c r="C16" s="17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31"/>
      <c r="P16" s="31"/>
      <c r="Q16" s="31"/>
      <c r="R16" s="94"/>
      <c r="S16" s="31"/>
      <c r="T16" s="94"/>
      <c r="U16" s="31"/>
      <c r="V16" s="42"/>
      <c r="W16" s="116"/>
    </row>
    <row r="17" spans="1:23" ht="19.2">
      <c r="B17" s="94" t="s">
        <v>206</v>
      </c>
      <c r="C17" s="172"/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31"/>
      <c r="P17" s="31"/>
      <c r="Q17" s="31">
        <v>0</v>
      </c>
      <c r="R17" s="94"/>
      <c r="S17" s="31">
        <v>0</v>
      </c>
      <c r="T17" s="94"/>
      <c r="U17" s="31">
        <v>0</v>
      </c>
      <c r="V17" s="42"/>
      <c r="W17" s="116"/>
    </row>
    <row r="18" spans="1:23" ht="19.2">
      <c r="A18" s="94" t="s">
        <v>157</v>
      </c>
      <c r="B18" s="96"/>
      <c r="C18" s="172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0</v>
      </c>
      <c r="N18" s="9"/>
      <c r="O18" s="95">
        <v>-220073</v>
      </c>
      <c r="P18" s="9"/>
      <c r="Q18" s="95">
        <v>220073</v>
      </c>
      <c r="R18" s="94"/>
      <c r="S18" s="31">
        <v>220073</v>
      </c>
      <c r="T18" s="94"/>
      <c r="U18" s="31">
        <v>0</v>
      </c>
      <c r="V18" s="42"/>
      <c r="W18" s="116"/>
    </row>
    <row r="19" spans="1:23" ht="21" customHeight="1">
      <c r="A19" s="94" t="s">
        <v>165</v>
      </c>
      <c r="E19" s="166">
        <v>-983947486</v>
      </c>
      <c r="G19" s="166">
        <v>171573654</v>
      </c>
      <c r="I19" s="166">
        <v>0</v>
      </c>
      <c r="K19" s="166">
        <v>0</v>
      </c>
      <c r="M19" s="166">
        <v>0</v>
      </c>
      <c r="O19" s="166">
        <v>812373832</v>
      </c>
      <c r="Q19" s="166">
        <v>0</v>
      </c>
      <c r="S19" s="46">
        <v>0</v>
      </c>
      <c r="U19" s="46">
        <v>0</v>
      </c>
    </row>
    <row r="20" spans="1:23" ht="19.2">
      <c r="A20" s="97" t="s">
        <v>234</v>
      </c>
      <c r="B20" s="114"/>
      <c r="C20" s="172"/>
      <c r="D20" s="9"/>
      <c r="E20" s="9">
        <v>368673694</v>
      </c>
      <c r="F20" s="9"/>
      <c r="G20" s="9">
        <v>66978953</v>
      </c>
      <c r="H20" s="9"/>
      <c r="I20" s="9">
        <v>0</v>
      </c>
      <c r="J20" s="9"/>
      <c r="K20" s="9">
        <v>72161480</v>
      </c>
      <c r="L20" s="9"/>
      <c r="M20" s="9">
        <v>0</v>
      </c>
      <c r="N20" s="9"/>
      <c r="O20" s="9">
        <v>-165951242</v>
      </c>
      <c r="P20" s="9"/>
      <c r="Q20" s="9">
        <v>0</v>
      </c>
      <c r="R20" s="95">
        <v>341862885</v>
      </c>
      <c r="S20" s="9">
        <v>0</v>
      </c>
      <c r="T20" s="94"/>
      <c r="U20" s="9">
        <v>341862885</v>
      </c>
      <c r="V20" s="42"/>
      <c r="W20" s="116"/>
    </row>
    <row r="21" spans="1:23" ht="19.2">
      <c r="A21" s="97"/>
      <c r="B21" s="114"/>
      <c r="C21" s="17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S21" s="9"/>
      <c r="T21" s="94"/>
      <c r="U21" s="9"/>
      <c r="V21" s="42"/>
      <c r="W21" s="116"/>
    </row>
    <row r="22" spans="1:23" ht="19.2">
      <c r="A22" s="96" t="s">
        <v>186</v>
      </c>
      <c r="B22" s="114"/>
      <c r="C22" s="172"/>
      <c r="D22" s="9"/>
      <c r="E22" s="9"/>
      <c r="F22" s="9"/>
      <c r="G22" s="9"/>
      <c r="H22" s="9"/>
      <c r="I22" s="9"/>
      <c r="J22" s="9"/>
      <c r="K22" s="9"/>
      <c r="L22" s="9"/>
      <c r="M22" s="9">
        <v>0</v>
      </c>
      <c r="N22" s="9"/>
      <c r="O22" s="9"/>
      <c r="P22" s="9"/>
      <c r="Q22" s="9">
        <v>0</v>
      </c>
      <c r="S22" s="9">
        <v>0</v>
      </c>
      <c r="T22" s="94"/>
      <c r="U22" s="9">
        <v>0</v>
      </c>
      <c r="V22" s="42"/>
      <c r="W22" s="116"/>
    </row>
    <row r="23" spans="1:23" ht="19.2">
      <c r="A23" s="94" t="s">
        <v>218</v>
      </c>
      <c r="C23" s="172"/>
      <c r="D23" s="9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v>0</v>
      </c>
      <c r="N23" s="9"/>
      <c r="O23" s="31">
        <v>-151217895</v>
      </c>
      <c r="P23" s="31"/>
      <c r="Q23" s="31">
        <v>675092</v>
      </c>
      <c r="R23" s="31"/>
      <c r="S23" s="31">
        <v>675092</v>
      </c>
      <c r="T23" s="31"/>
      <c r="U23" s="31">
        <v>-150542803</v>
      </c>
      <c r="W23" s="95"/>
    </row>
    <row r="24" spans="1:23" ht="19.2">
      <c r="A24" s="94" t="s">
        <v>157</v>
      </c>
      <c r="C24" s="172">
        <v>20</v>
      </c>
      <c r="D24" s="9"/>
      <c r="E24" s="190">
        <v>0</v>
      </c>
      <c r="F24" s="9"/>
      <c r="G24" s="190">
        <v>0</v>
      </c>
      <c r="H24" s="9"/>
      <c r="I24" s="190">
        <v>0</v>
      </c>
      <c r="J24" s="9"/>
      <c r="K24" s="190">
        <v>0</v>
      </c>
      <c r="L24" s="9"/>
      <c r="M24" s="190">
        <v>0</v>
      </c>
      <c r="N24" s="9"/>
      <c r="O24" s="191">
        <v>675092</v>
      </c>
      <c r="P24" s="31"/>
      <c r="Q24" s="191">
        <v>-675092</v>
      </c>
      <c r="R24" s="31"/>
      <c r="S24" s="191">
        <v>-675092</v>
      </c>
      <c r="T24" s="31"/>
      <c r="U24" s="191">
        <v>0</v>
      </c>
      <c r="W24" s="95"/>
    </row>
    <row r="25" spans="1:23" ht="8.1" customHeight="1">
      <c r="C25" s="172"/>
      <c r="D25" s="9"/>
      <c r="E25" s="9"/>
      <c r="F25" s="9"/>
      <c r="G25" s="9"/>
      <c r="H25" s="9"/>
      <c r="I25" s="9"/>
      <c r="J25" s="9"/>
      <c r="K25" s="9"/>
      <c r="L25" s="9"/>
      <c r="M25" s="10"/>
      <c r="N25" s="9"/>
      <c r="O25" s="10"/>
      <c r="P25" s="10"/>
      <c r="Q25" s="10"/>
      <c r="R25" s="10"/>
      <c r="S25" s="10"/>
      <c r="T25" s="10"/>
      <c r="U25" s="10"/>
    </row>
    <row r="26" spans="1:23" ht="19.8" thickBot="1">
      <c r="A26" s="97" t="s">
        <v>235</v>
      </c>
      <c r="B26" s="114"/>
      <c r="C26" s="172"/>
      <c r="D26" s="9"/>
      <c r="E26" s="187">
        <v>368673694</v>
      </c>
      <c r="F26" s="9"/>
      <c r="G26" s="187">
        <v>66978953</v>
      </c>
      <c r="H26" s="9"/>
      <c r="I26" s="187">
        <v>0</v>
      </c>
      <c r="J26" s="9"/>
      <c r="K26" s="187">
        <v>72161480</v>
      </c>
      <c r="L26" s="9"/>
      <c r="M26" s="187">
        <v>0</v>
      </c>
      <c r="N26" s="9"/>
      <c r="O26" s="187">
        <v>-316494045</v>
      </c>
      <c r="P26" s="9"/>
      <c r="Q26" s="187">
        <v>0</v>
      </c>
      <c r="R26" s="9"/>
      <c r="S26" s="187">
        <v>0</v>
      </c>
      <c r="T26" s="9"/>
      <c r="U26" s="187">
        <v>191320082</v>
      </c>
      <c r="V26" s="119"/>
      <c r="W26" s="42"/>
    </row>
    <row r="27" spans="1:23" ht="21" customHeight="1" thickTop="1">
      <c r="A27" s="97"/>
      <c r="B27" s="114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3" ht="21" customHeight="1">
      <c r="A28" s="97"/>
      <c r="B28" s="114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3" ht="13.5" customHeight="1">
      <c r="A29" s="97"/>
      <c r="B29" s="114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3" s="50" customFormat="1" ht="21.9" customHeight="1">
      <c r="B30" s="58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88" spans="1:1" ht="21" customHeight="1">
      <c r="A88" s="96"/>
    </row>
    <row r="102" spans="3:11" ht="21" customHeight="1">
      <c r="E102" s="61"/>
    </row>
    <row r="106" spans="3:11" ht="21" customHeight="1">
      <c r="C106" s="11"/>
      <c r="G106" s="12"/>
      <c r="H106" s="12"/>
      <c r="I106" s="12"/>
      <c r="K106" s="12"/>
    </row>
  </sheetData>
  <mergeCells count="3">
    <mergeCell ref="M7:O7"/>
    <mergeCell ref="E6:U6"/>
    <mergeCell ref="Q7:S7"/>
  </mergeCells>
  <pageMargins left="0.78740157480314965" right="0.39370078740157483" top="0.51181102362204722" bottom="0.59055118110236227" header="0.47244094488188981" footer="0.55118110236220474"/>
  <pageSetup paperSize="9" scale="64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view="pageBreakPreview" zoomScale="70" zoomScaleNormal="10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M87" sqref="M87"/>
    </sheetView>
  </sheetViews>
  <sheetFormatPr defaultColWidth="7.21875" defaultRowHeight="20.399999999999999" customHeight="1"/>
  <cols>
    <col min="1" max="1" width="1.21875" style="120" customWidth="1"/>
    <col min="2" max="2" width="44.21875" style="120" customWidth="1"/>
    <col min="3" max="3" width="7.21875" style="121" customWidth="1"/>
    <col min="4" max="4" width="0.77734375" style="121" customWidth="1"/>
    <col min="5" max="5" width="12.77734375" style="141" customWidth="1"/>
    <col min="6" max="6" width="0.77734375" style="13" customWidth="1"/>
    <col min="7" max="7" width="12.77734375" style="13" customWidth="1"/>
    <col min="8" max="8" width="0.77734375" style="13" customWidth="1"/>
    <col min="9" max="9" width="12.77734375" style="13" customWidth="1"/>
    <col min="10" max="10" width="0.77734375" style="13" customWidth="1"/>
    <col min="11" max="11" width="12.77734375" style="13" customWidth="1"/>
    <col min="12" max="12" width="10.21875" style="120" customWidth="1"/>
    <col min="13" max="16" width="11" style="120" bestFit="1" customWidth="1"/>
    <col min="17" max="17" width="12.21875" style="120" customWidth="1"/>
    <col min="18" max="18" width="10.77734375" style="120" bestFit="1" customWidth="1"/>
    <col min="19" max="19" width="4.33203125" style="120" bestFit="1" customWidth="1"/>
    <col min="20" max="16384" width="7.21875" style="120"/>
  </cols>
  <sheetData>
    <row r="1" spans="1:15" ht="20.399999999999999" customHeight="1">
      <c r="A1" s="122" t="s">
        <v>79</v>
      </c>
    </row>
    <row r="2" spans="1:15" s="122" customFormat="1" ht="20.399999999999999" customHeight="1">
      <c r="A2" s="123" t="s">
        <v>40</v>
      </c>
      <c r="B2" s="123"/>
      <c r="C2" s="121"/>
      <c r="D2" s="121"/>
      <c r="E2" s="43"/>
      <c r="F2" s="14"/>
      <c r="G2" s="14"/>
      <c r="H2" s="14"/>
      <c r="I2" s="14"/>
      <c r="J2" s="14"/>
      <c r="K2" s="14"/>
    </row>
    <row r="3" spans="1:15" s="122" customFormat="1" ht="20.399999999999999" customHeight="1">
      <c r="A3" s="124" t="s">
        <v>216</v>
      </c>
      <c r="B3" s="124"/>
      <c r="C3" s="125"/>
      <c r="D3" s="125"/>
      <c r="E3" s="240"/>
      <c r="F3" s="15"/>
      <c r="G3" s="15"/>
      <c r="H3" s="15"/>
      <c r="I3" s="15"/>
      <c r="J3" s="15"/>
      <c r="K3" s="15"/>
    </row>
    <row r="4" spans="1:15" s="122" customFormat="1" ht="10.199999999999999" customHeight="1">
      <c r="A4" s="123"/>
      <c r="B4" s="123"/>
      <c r="C4" s="121"/>
      <c r="D4" s="121"/>
      <c r="E4" s="141"/>
      <c r="F4" s="56"/>
      <c r="G4" s="56"/>
      <c r="H4" s="56"/>
      <c r="I4" s="14"/>
      <c r="J4" s="14"/>
      <c r="K4" s="14"/>
      <c r="L4" s="126"/>
      <c r="M4" s="127"/>
      <c r="N4" s="127"/>
      <c r="O4" s="127"/>
    </row>
    <row r="5" spans="1:15" s="122" customFormat="1" ht="19.2">
      <c r="A5" s="123"/>
      <c r="B5" s="123"/>
      <c r="C5" s="121"/>
      <c r="D5" s="121"/>
      <c r="E5" s="141"/>
      <c r="F5" s="56"/>
      <c r="G5" s="56"/>
      <c r="H5" s="56"/>
      <c r="I5" s="14"/>
      <c r="J5" s="14"/>
      <c r="K5" s="44" t="s">
        <v>182</v>
      </c>
      <c r="L5" s="126"/>
      <c r="M5" s="127"/>
      <c r="N5" s="127"/>
      <c r="O5" s="127"/>
    </row>
    <row r="6" spans="1:15" s="122" customFormat="1" ht="19.2">
      <c r="A6" s="123"/>
      <c r="B6" s="123"/>
      <c r="C6" s="121"/>
      <c r="D6" s="121"/>
      <c r="E6" s="256" t="s">
        <v>73</v>
      </c>
      <c r="F6" s="256"/>
      <c r="G6" s="256"/>
      <c r="H6" s="56"/>
      <c r="I6" s="256" t="s">
        <v>74</v>
      </c>
      <c r="J6" s="256"/>
      <c r="K6" s="256"/>
      <c r="L6" s="126"/>
      <c r="M6" s="127"/>
      <c r="N6" s="127"/>
      <c r="O6" s="127"/>
    </row>
    <row r="7" spans="1:15" ht="18.899999999999999" customHeight="1">
      <c r="C7" s="239" t="s">
        <v>2</v>
      </c>
      <c r="D7" s="128"/>
      <c r="E7" s="83" t="s">
        <v>185</v>
      </c>
      <c r="F7" s="56"/>
      <c r="G7" s="83" t="s">
        <v>147</v>
      </c>
      <c r="H7" s="56"/>
      <c r="I7" s="83" t="s">
        <v>185</v>
      </c>
      <c r="J7" s="56"/>
      <c r="K7" s="83" t="s">
        <v>147</v>
      </c>
      <c r="L7" s="126"/>
      <c r="M7" s="129"/>
      <c r="N7" s="130"/>
      <c r="O7" s="129"/>
    </row>
    <row r="8" spans="1:15" ht="18.899999999999999" customHeight="1">
      <c r="A8" s="131" t="s">
        <v>41</v>
      </c>
      <c r="B8" s="122"/>
      <c r="L8" s="132"/>
      <c r="M8" s="129"/>
      <c r="N8" s="133"/>
      <c r="O8" s="129"/>
    </row>
    <row r="9" spans="1:15" ht="18.899999999999999" customHeight="1">
      <c r="A9" s="134" t="s">
        <v>223</v>
      </c>
      <c r="B9" s="122"/>
      <c r="E9" s="13">
        <v>-38304778</v>
      </c>
      <c r="G9" s="13">
        <v>-161034905</v>
      </c>
      <c r="I9" s="13">
        <v>-151210107</v>
      </c>
      <c r="K9" s="13">
        <v>-67521631</v>
      </c>
      <c r="L9" s="132"/>
      <c r="M9" s="129"/>
      <c r="N9" s="135"/>
      <c r="O9" s="129"/>
    </row>
    <row r="10" spans="1:15" ht="18.899999999999999" customHeight="1">
      <c r="A10" s="136" t="s">
        <v>42</v>
      </c>
      <c r="B10" s="122"/>
    </row>
    <row r="11" spans="1:15" ht="18.899999999999999" customHeight="1">
      <c r="A11" s="137" t="s">
        <v>65</v>
      </c>
      <c r="B11" s="138" t="s">
        <v>66</v>
      </c>
      <c r="C11" s="139"/>
      <c r="D11" s="139"/>
      <c r="E11" s="13">
        <v>2016946</v>
      </c>
      <c r="G11" s="36">
        <v>2734329</v>
      </c>
      <c r="I11" s="13">
        <v>1651265</v>
      </c>
      <c r="K11" s="13">
        <v>1975870</v>
      </c>
      <c r="L11" s="140"/>
    </row>
    <row r="12" spans="1:15" ht="18.899999999999999" customHeight="1">
      <c r="A12" s="137" t="s">
        <v>65</v>
      </c>
      <c r="B12" s="138" t="s">
        <v>67</v>
      </c>
      <c r="C12" s="139"/>
      <c r="D12" s="139"/>
      <c r="E12" s="13">
        <v>-13416152</v>
      </c>
      <c r="G12" s="36">
        <v>-12583969</v>
      </c>
      <c r="I12" s="13">
        <v>-10975924</v>
      </c>
      <c r="K12" s="13">
        <v>-7544032</v>
      </c>
    </row>
    <row r="13" spans="1:15" ht="18.899999999999999" customHeight="1">
      <c r="A13" s="137"/>
      <c r="B13" s="138" t="s">
        <v>169</v>
      </c>
      <c r="C13" s="139"/>
      <c r="D13" s="139"/>
      <c r="E13" s="13">
        <v>-2616418</v>
      </c>
      <c r="G13" s="36">
        <v>417841</v>
      </c>
      <c r="I13" s="13">
        <v>-1860772</v>
      </c>
      <c r="K13" s="13">
        <v>419884</v>
      </c>
      <c r="L13" s="140"/>
    </row>
    <row r="14" spans="1:15" ht="18.899999999999999" customHeight="1">
      <c r="A14" s="137" t="s">
        <v>65</v>
      </c>
      <c r="B14" s="138" t="s">
        <v>68</v>
      </c>
      <c r="C14" s="139"/>
      <c r="D14" s="139"/>
      <c r="E14" s="13">
        <v>2595804</v>
      </c>
      <c r="G14" s="36">
        <v>1030522</v>
      </c>
      <c r="I14" s="13">
        <v>0</v>
      </c>
      <c r="K14" s="13">
        <v>0</v>
      </c>
    </row>
    <row r="15" spans="1:15" ht="18.899999999999999" customHeight="1">
      <c r="A15" s="137"/>
      <c r="B15" s="138" t="s">
        <v>70</v>
      </c>
      <c r="C15" s="139"/>
      <c r="D15" s="139"/>
      <c r="E15" s="249">
        <v>-1642909</v>
      </c>
      <c r="F15" s="249"/>
      <c r="G15" s="250">
        <v>2462930</v>
      </c>
      <c r="H15" s="249"/>
      <c r="I15" s="13">
        <v>761624</v>
      </c>
      <c r="K15" s="13">
        <v>-473116</v>
      </c>
    </row>
    <row r="16" spans="1:15" ht="18.899999999999999" customHeight="1">
      <c r="A16" s="137" t="s">
        <v>65</v>
      </c>
      <c r="B16" s="138" t="s">
        <v>69</v>
      </c>
      <c r="C16" s="139"/>
      <c r="D16" s="139"/>
      <c r="E16" s="249">
        <v>-9847160</v>
      </c>
      <c r="F16" s="249"/>
      <c r="G16" s="250">
        <v>-3830780</v>
      </c>
      <c r="H16" s="249"/>
      <c r="I16" s="249">
        <v>-3495655</v>
      </c>
      <c r="K16" s="13">
        <v>-3000962</v>
      </c>
    </row>
    <row r="17" spans="1:16" ht="18.899999999999999" customHeight="1">
      <c r="A17" s="137"/>
      <c r="B17" s="138" t="s">
        <v>106</v>
      </c>
      <c r="C17" s="139"/>
      <c r="D17" s="139"/>
      <c r="E17" s="13">
        <v>-272231</v>
      </c>
      <c r="G17" s="13">
        <v>272232</v>
      </c>
      <c r="I17" s="13">
        <v>0</v>
      </c>
      <c r="K17" s="13">
        <v>0</v>
      </c>
    </row>
    <row r="18" spans="1:16" ht="18.899999999999999" customHeight="1">
      <c r="A18" s="137" t="s">
        <v>65</v>
      </c>
      <c r="B18" s="134" t="s">
        <v>77</v>
      </c>
      <c r="C18" s="139"/>
      <c r="D18" s="139"/>
      <c r="E18" s="13"/>
    </row>
    <row r="19" spans="1:16" ht="18.899999999999999" customHeight="1">
      <c r="A19" s="137"/>
      <c r="B19" s="134" t="s">
        <v>43</v>
      </c>
      <c r="C19" s="141" t="s">
        <v>231</v>
      </c>
      <c r="D19" s="141"/>
      <c r="E19" s="13">
        <v>16614719</v>
      </c>
      <c r="G19" s="13">
        <v>18062669</v>
      </c>
      <c r="I19" s="186">
        <v>13305217</v>
      </c>
      <c r="K19" s="13">
        <v>12673524</v>
      </c>
      <c r="L19" s="142"/>
      <c r="M19" s="92"/>
      <c r="N19" s="92"/>
      <c r="O19" s="92"/>
      <c r="P19" s="92"/>
    </row>
    <row r="20" spans="1:16" ht="18.45" customHeight="1">
      <c r="A20" s="134"/>
      <c r="B20" s="134" t="s">
        <v>44</v>
      </c>
      <c r="C20" s="141">
        <v>16</v>
      </c>
      <c r="D20" s="141"/>
      <c r="E20" s="13">
        <v>3722059</v>
      </c>
      <c r="G20" s="13">
        <v>2867867</v>
      </c>
      <c r="I20" s="13">
        <v>2175977</v>
      </c>
      <c r="K20" s="13">
        <v>1428164</v>
      </c>
      <c r="L20" s="140"/>
      <c r="M20" s="143"/>
      <c r="N20" s="144"/>
      <c r="O20" s="144"/>
      <c r="P20" s="144"/>
    </row>
    <row r="21" spans="1:16" ht="18.899999999999999" customHeight="1">
      <c r="A21" s="137" t="s">
        <v>65</v>
      </c>
      <c r="B21" s="134" t="s">
        <v>78</v>
      </c>
      <c r="C21" s="141"/>
      <c r="D21" s="141"/>
      <c r="E21" s="13"/>
      <c r="L21" s="140"/>
      <c r="M21" s="144"/>
      <c r="N21" s="144"/>
      <c r="O21" s="144"/>
      <c r="P21" s="144"/>
    </row>
    <row r="22" spans="1:16" ht="18.899999999999999" customHeight="1">
      <c r="A22" s="134"/>
      <c r="B22" s="134" t="s">
        <v>45</v>
      </c>
      <c r="C22" s="141">
        <v>20</v>
      </c>
      <c r="E22" s="13">
        <v>3754521</v>
      </c>
      <c r="G22" s="13">
        <v>4378278</v>
      </c>
      <c r="I22" s="13">
        <v>2403453</v>
      </c>
      <c r="K22" s="13">
        <v>2541705</v>
      </c>
      <c r="L22" s="140"/>
      <c r="M22" s="26"/>
    </row>
    <row r="23" spans="1:16" ht="18.899999999999999" customHeight="1">
      <c r="A23" s="134"/>
      <c r="B23" s="134" t="s">
        <v>80</v>
      </c>
      <c r="E23" s="13">
        <v>-1144085</v>
      </c>
      <c r="G23" s="13">
        <v>693598</v>
      </c>
      <c r="I23" s="13">
        <v>9497</v>
      </c>
      <c r="K23" s="13">
        <v>-40502</v>
      </c>
      <c r="M23" s="26"/>
    </row>
    <row r="24" spans="1:16" ht="18.899999999999999" customHeight="1">
      <c r="A24" s="134"/>
      <c r="B24" s="134" t="s">
        <v>175</v>
      </c>
      <c r="C24" s="121">
        <v>8</v>
      </c>
      <c r="E24" s="13">
        <v>1068752</v>
      </c>
      <c r="G24" s="13">
        <v>142713</v>
      </c>
      <c r="I24" s="13">
        <v>1211465</v>
      </c>
      <c r="K24" s="13">
        <v>0</v>
      </c>
      <c r="L24" s="142"/>
      <c r="M24" s="26"/>
    </row>
    <row r="25" spans="1:16" ht="18.899999999999999" customHeight="1">
      <c r="A25" s="134"/>
      <c r="B25" s="134" t="s">
        <v>97</v>
      </c>
      <c r="C25" s="121">
        <v>9</v>
      </c>
      <c r="E25" s="13">
        <v>-1302762</v>
      </c>
      <c r="G25" s="13">
        <v>-173209</v>
      </c>
      <c r="I25" s="13">
        <v>0</v>
      </c>
      <c r="K25" s="13">
        <v>0</v>
      </c>
      <c r="L25" s="142"/>
      <c r="M25" s="26"/>
    </row>
    <row r="26" spans="1:16" ht="18.899999999999999" customHeight="1">
      <c r="A26" s="134"/>
      <c r="B26" s="134" t="s">
        <v>187</v>
      </c>
      <c r="E26" s="13"/>
      <c r="L26" s="142"/>
      <c r="M26" s="26"/>
    </row>
    <row r="27" spans="1:16" ht="18.899999999999999" customHeight="1">
      <c r="A27" s="134"/>
      <c r="B27" s="134" t="s">
        <v>192</v>
      </c>
      <c r="E27" s="13">
        <v>0</v>
      </c>
      <c r="G27" s="13">
        <v>0</v>
      </c>
      <c r="I27" s="13">
        <v>742000</v>
      </c>
      <c r="K27" s="13">
        <v>0</v>
      </c>
      <c r="L27" s="142"/>
      <c r="M27" s="26"/>
    </row>
    <row r="28" spans="1:16" ht="18.899999999999999" customHeight="1">
      <c r="A28" s="134"/>
      <c r="B28" s="134" t="s">
        <v>188</v>
      </c>
      <c r="C28" s="121">
        <v>11</v>
      </c>
      <c r="E28" s="13">
        <v>0</v>
      </c>
      <c r="G28" s="13">
        <v>0</v>
      </c>
      <c r="I28" s="249">
        <v>23769347</v>
      </c>
      <c r="K28" s="13">
        <v>6490000</v>
      </c>
      <c r="L28" s="142"/>
      <c r="M28" s="142"/>
      <c r="N28" s="142"/>
      <c r="O28" s="142"/>
      <c r="P28" s="142"/>
    </row>
    <row r="29" spans="1:16" ht="18.899999999999999" customHeight="1">
      <c r="A29" s="134"/>
      <c r="B29" s="134" t="s">
        <v>189</v>
      </c>
      <c r="C29" s="121">
        <v>15</v>
      </c>
      <c r="E29" s="13">
        <v>800000</v>
      </c>
      <c r="G29" s="13">
        <v>10630000</v>
      </c>
      <c r="I29" s="13">
        <v>0</v>
      </c>
      <c r="K29" s="13">
        <v>0</v>
      </c>
      <c r="L29" s="142"/>
      <c r="M29" s="26"/>
    </row>
    <row r="30" spans="1:16" ht="18.899999999999999" customHeight="1">
      <c r="A30" s="134"/>
      <c r="B30" s="134" t="s">
        <v>209</v>
      </c>
      <c r="C30" s="121">
        <v>16</v>
      </c>
      <c r="E30" s="13">
        <v>-641701</v>
      </c>
      <c r="G30" s="13">
        <v>5736720</v>
      </c>
      <c r="I30" s="13">
        <v>2797836</v>
      </c>
      <c r="K30" s="13">
        <v>2297183</v>
      </c>
      <c r="L30" s="142"/>
      <c r="M30" s="26"/>
    </row>
    <row r="31" spans="1:16" ht="18.899999999999999" customHeight="1">
      <c r="A31" s="134"/>
      <c r="B31" s="134" t="s">
        <v>210</v>
      </c>
      <c r="E31" s="13">
        <v>-140232</v>
      </c>
      <c r="G31" s="13">
        <v>140232</v>
      </c>
      <c r="I31" s="13">
        <v>0</v>
      </c>
      <c r="K31" s="13">
        <v>0</v>
      </c>
      <c r="L31" s="142"/>
      <c r="M31" s="26"/>
    </row>
    <row r="32" spans="1:16" ht="18.899999999999999" customHeight="1">
      <c r="A32" s="134"/>
      <c r="B32" s="138" t="s">
        <v>196</v>
      </c>
      <c r="C32" s="121">
        <v>11</v>
      </c>
      <c r="E32" s="13">
        <v>-756360</v>
      </c>
      <c r="G32" s="13">
        <v>0</v>
      </c>
      <c r="I32" s="13">
        <v>-756360</v>
      </c>
      <c r="K32" s="13">
        <v>0</v>
      </c>
      <c r="L32" s="142"/>
      <c r="M32" s="26"/>
    </row>
    <row r="33" spans="1:14" ht="18.899999999999999" customHeight="1">
      <c r="A33" s="134"/>
      <c r="B33" s="138" t="s">
        <v>195</v>
      </c>
      <c r="C33" s="121">
        <v>11</v>
      </c>
      <c r="E33" s="13">
        <v>-58646654</v>
      </c>
      <c r="G33" s="13">
        <v>0</v>
      </c>
      <c r="I33" s="13">
        <v>62325362</v>
      </c>
      <c r="K33" s="13">
        <v>0</v>
      </c>
      <c r="L33" s="142"/>
      <c r="M33" s="26"/>
    </row>
    <row r="34" spans="1:14" ht="18.45" customHeight="1">
      <c r="A34" s="134"/>
      <c r="B34" s="134" t="s">
        <v>129</v>
      </c>
      <c r="E34" s="13"/>
      <c r="M34" s="26"/>
    </row>
    <row r="35" spans="1:14" ht="18.899999999999999" customHeight="1">
      <c r="A35" s="134"/>
      <c r="B35" s="134" t="s">
        <v>130</v>
      </c>
      <c r="C35" s="121">
        <v>13</v>
      </c>
      <c r="E35" s="13">
        <v>-42506</v>
      </c>
      <c r="G35" s="13">
        <v>-1380</v>
      </c>
      <c r="I35" s="13">
        <v>29501</v>
      </c>
      <c r="K35" s="13">
        <v>0</v>
      </c>
      <c r="M35" s="26"/>
    </row>
    <row r="36" spans="1:14" ht="18.899999999999999" customHeight="1">
      <c r="A36" s="134"/>
      <c r="B36" s="138" t="s">
        <v>227</v>
      </c>
      <c r="E36" s="13">
        <v>-1166734</v>
      </c>
      <c r="G36" s="13">
        <v>0</v>
      </c>
      <c r="I36" s="13">
        <v>0</v>
      </c>
      <c r="K36" s="13">
        <v>0</v>
      </c>
      <c r="M36" s="26"/>
    </row>
    <row r="37" spans="1:14" ht="18.899999999999999" customHeight="1">
      <c r="A37" s="134"/>
      <c r="B37" s="134" t="s">
        <v>201</v>
      </c>
      <c r="C37" s="121">
        <v>13</v>
      </c>
      <c r="E37" s="13">
        <v>79188</v>
      </c>
      <c r="G37" s="13">
        <v>16529</v>
      </c>
      <c r="I37" s="13">
        <v>0</v>
      </c>
      <c r="K37" s="13">
        <v>16255</v>
      </c>
      <c r="M37" s="27"/>
    </row>
    <row r="38" spans="1:14" ht="18.899999999999999" hidden="1" customHeight="1">
      <c r="A38" s="134"/>
      <c r="B38" s="134" t="s">
        <v>124</v>
      </c>
      <c r="E38" s="13"/>
      <c r="M38" s="27"/>
    </row>
    <row r="39" spans="1:14" ht="18.899999999999999" customHeight="1">
      <c r="A39" s="134"/>
      <c r="B39" s="134" t="s">
        <v>98</v>
      </c>
      <c r="E39" s="34">
        <v>-348236</v>
      </c>
      <c r="G39" s="34">
        <v>-551915</v>
      </c>
      <c r="I39" s="34">
        <v>-1091759</v>
      </c>
      <c r="K39" s="34">
        <v>-573899</v>
      </c>
      <c r="L39" s="140"/>
      <c r="M39" s="27"/>
    </row>
    <row r="40" spans="1:14" ht="6" customHeight="1">
      <c r="B40" s="134"/>
      <c r="F40" s="16"/>
      <c r="G40" s="16"/>
      <c r="H40" s="16"/>
      <c r="I40" s="16"/>
      <c r="J40" s="16"/>
      <c r="K40" s="16"/>
      <c r="M40" s="27"/>
    </row>
    <row r="41" spans="1:14" ht="18.899999999999999" customHeight="1">
      <c r="A41" s="120" t="s">
        <v>46</v>
      </c>
      <c r="B41" s="134"/>
      <c r="E41" s="16">
        <v>-99636929</v>
      </c>
      <c r="F41" s="16"/>
      <c r="G41" s="16">
        <v>-128589698</v>
      </c>
      <c r="H41" s="16"/>
      <c r="I41" s="16">
        <v>-58208033</v>
      </c>
      <c r="J41" s="16"/>
      <c r="K41" s="16">
        <v>-51311557</v>
      </c>
      <c r="L41" s="142"/>
      <c r="M41" s="27"/>
    </row>
    <row r="42" spans="1:14" ht="18.899999999999999" customHeight="1">
      <c r="B42" s="134" t="s">
        <v>105</v>
      </c>
      <c r="E42" s="13">
        <v>323536</v>
      </c>
      <c r="F42" s="16"/>
      <c r="G42" s="16">
        <v>398780</v>
      </c>
      <c r="H42" s="16"/>
      <c r="I42" s="13">
        <v>304300</v>
      </c>
      <c r="J42" s="16"/>
      <c r="K42" s="16">
        <v>390421</v>
      </c>
      <c r="M42" s="140"/>
    </row>
    <row r="43" spans="1:14" ht="18.899999999999999" customHeight="1">
      <c r="B43" s="134" t="s">
        <v>114</v>
      </c>
      <c r="E43" s="16">
        <v>-3038629</v>
      </c>
      <c r="F43" s="16"/>
      <c r="G43" s="16">
        <v>-2498026</v>
      </c>
      <c r="H43" s="16"/>
      <c r="I43" s="16">
        <v>-931276</v>
      </c>
      <c r="J43" s="16"/>
      <c r="K43" s="16">
        <v>-790785</v>
      </c>
      <c r="L43" s="140"/>
      <c r="M43" s="140"/>
      <c r="N43" s="140"/>
    </row>
    <row r="44" spans="1:14" ht="18.899999999999999" customHeight="1">
      <c r="B44" s="134" t="s">
        <v>64</v>
      </c>
      <c r="C44" s="141">
        <v>20</v>
      </c>
      <c r="E44" s="18">
        <v>-1121780</v>
      </c>
      <c r="F44" s="16"/>
      <c r="G44" s="18">
        <v>-191404</v>
      </c>
      <c r="H44" s="16"/>
      <c r="I44" s="18">
        <v>-256008</v>
      </c>
      <c r="J44" s="16"/>
      <c r="K44" s="18">
        <v>-511</v>
      </c>
      <c r="L44" s="142"/>
      <c r="M44" s="19"/>
    </row>
    <row r="45" spans="1:14" ht="6" customHeight="1">
      <c r="A45" s="134"/>
      <c r="B45" s="134"/>
      <c r="E45" s="16"/>
      <c r="F45" s="16"/>
      <c r="G45" s="16"/>
      <c r="H45" s="16"/>
      <c r="I45" s="16"/>
      <c r="J45" s="16"/>
      <c r="K45" s="16"/>
    </row>
    <row r="46" spans="1:14" ht="18.899999999999999" customHeight="1">
      <c r="A46" s="145" t="s">
        <v>47</v>
      </c>
      <c r="B46" s="134"/>
      <c r="E46" s="17">
        <v>-103473802</v>
      </c>
      <c r="F46" s="16"/>
      <c r="G46" s="17">
        <v>-130880348</v>
      </c>
      <c r="H46" s="16"/>
      <c r="I46" s="17">
        <v>-59091017</v>
      </c>
      <c r="J46" s="16"/>
      <c r="K46" s="17">
        <v>-51712432</v>
      </c>
    </row>
    <row r="47" spans="1:14" ht="20.399999999999999" customHeight="1">
      <c r="A47" s="122" t="s">
        <v>79</v>
      </c>
    </row>
    <row r="48" spans="1:14" s="122" customFormat="1" ht="20.399999999999999" customHeight="1">
      <c r="A48" s="123" t="s">
        <v>71</v>
      </c>
      <c r="B48" s="123"/>
      <c r="C48" s="121"/>
      <c r="D48" s="121"/>
      <c r="E48" s="141"/>
      <c r="F48" s="14"/>
      <c r="G48" s="14"/>
      <c r="H48" s="14"/>
      <c r="I48" s="14"/>
      <c r="J48" s="14"/>
      <c r="K48" s="14"/>
    </row>
    <row r="49" spans="1:15" s="122" customFormat="1" ht="20.399999999999999" customHeight="1">
      <c r="A49" s="124" t="s">
        <v>216</v>
      </c>
      <c r="B49" s="124"/>
      <c r="C49" s="125"/>
      <c r="D49" s="125"/>
      <c r="E49" s="241"/>
      <c r="F49" s="15"/>
      <c r="G49" s="15"/>
      <c r="H49" s="15"/>
      <c r="I49" s="15"/>
      <c r="J49" s="15"/>
      <c r="K49" s="15"/>
    </row>
    <row r="50" spans="1:15" s="122" customFormat="1" ht="10.95" customHeight="1">
      <c r="A50" s="123"/>
      <c r="B50" s="123"/>
      <c r="C50" s="121"/>
      <c r="D50" s="121"/>
      <c r="E50" s="141"/>
      <c r="F50" s="13"/>
      <c r="G50" s="13"/>
      <c r="H50" s="13"/>
      <c r="I50" s="14"/>
      <c r="J50" s="14"/>
      <c r="K50" s="14"/>
      <c r="L50" s="126"/>
      <c r="M50" s="127"/>
      <c r="N50" s="127"/>
      <c r="O50" s="127"/>
    </row>
    <row r="51" spans="1:15" s="122" customFormat="1" ht="19.2">
      <c r="A51" s="123"/>
      <c r="B51" s="123"/>
      <c r="C51" s="121"/>
      <c r="D51" s="121"/>
      <c r="E51" s="141"/>
      <c r="F51" s="13"/>
      <c r="G51" s="13"/>
      <c r="H51" s="13"/>
      <c r="I51" s="14"/>
      <c r="J51" s="14"/>
      <c r="K51" s="44" t="s">
        <v>182</v>
      </c>
      <c r="L51" s="126"/>
      <c r="M51" s="127"/>
      <c r="N51" s="127"/>
      <c r="O51" s="127"/>
    </row>
    <row r="52" spans="1:15" s="122" customFormat="1" ht="19.2">
      <c r="A52" s="123"/>
      <c r="B52" s="123"/>
      <c r="C52" s="121"/>
      <c r="D52" s="121"/>
      <c r="E52" s="256" t="s">
        <v>73</v>
      </c>
      <c r="F52" s="256"/>
      <c r="G52" s="256"/>
      <c r="H52" s="56"/>
      <c r="I52" s="256" t="s">
        <v>74</v>
      </c>
      <c r="J52" s="256"/>
      <c r="K52" s="256"/>
      <c r="L52" s="126"/>
      <c r="M52" s="127"/>
      <c r="N52" s="127"/>
      <c r="O52" s="127"/>
    </row>
    <row r="53" spans="1:15" ht="18.45" customHeight="1">
      <c r="B53" s="27"/>
      <c r="C53" s="239" t="s">
        <v>2</v>
      </c>
      <c r="D53" s="146"/>
      <c r="E53" s="83" t="s">
        <v>185</v>
      </c>
      <c r="F53" s="56"/>
      <c r="G53" s="83" t="s">
        <v>147</v>
      </c>
      <c r="H53" s="56"/>
      <c r="I53" s="83" t="s">
        <v>185</v>
      </c>
      <c r="J53" s="56"/>
      <c r="K53" s="83" t="s">
        <v>147</v>
      </c>
      <c r="L53" s="126"/>
      <c r="M53" s="129"/>
      <c r="N53" s="130"/>
      <c r="O53" s="129"/>
    </row>
    <row r="54" spans="1:15" ht="18.45" customHeight="1">
      <c r="A54" s="122" t="s">
        <v>48</v>
      </c>
      <c r="B54" s="122"/>
      <c r="O54" s="144"/>
    </row>
    <row r="55" spans="1:15" ht="18.45" customHeight="1">
      <c r="A55" s="122"/>
      <c r="B55" s="134" t="s">
        <v>221</v>
      </c>
      <c r="C55" s="121">
        <v>11</v>
      </c>
      <c r="E55" s="13">
        <v>59557560</v>
      </c>
      <c r="G55" s="13">
        <v>-10214066</v>
      </c>
      <c r="I55" s="13">
        <v>0</v>
      </c>
      <c r="K55" s="13">
        <v>0</v>
      </c>
      <c r="L55" s="27"/>
      <c r="N55" s="144"/>
    </row>
    <row r="56" spans="1:15" ht="18.45" customHeight="1">
      <c r="A56" s="122"/>
      <c r="B56" s="134" t="s">
        <v>232</v>
      </c>
      <c r="C56" s="121">
        <v>11</v>
      </c>
      <c r="E56" s="13">
        <v>0</v>
      </c>
      <c r="G56" s="13">
        <v>0</v>
      </c>
      <c r="I56" s="13">
        <v>-4316000</v>
      </c>
      <c r="K56" s="13">
        <v>0</v>
      </c>
      <c r="L56" s="27"/>
      <c r="N56" s="144"/>
    </row>
    <row r="57" spans="1:15" ht="18.45" customHeight="1">
      <c r="A57" s="122"/>
      <c r="B57" s="134" t="s">
        <v>115</v>
      </c>
      <c r="C57" s="121">
        <v>11</v>
      </c>
      <c r="E57" s="13">
        <v>0</v>
      </c>
      <c r="G57" s="13">
        <v>0</v>
      </c>
      <c r="I57" s="13">
        <v>-91000000</v>
      </c>
      <c r="K57" s="13">
        <v>-14859800</v>
      </c>
      <c r="L57" s="27"/>
      <c r="N57" s="144"/>
    </row>
    <row r="58" spans="1:15" ht="18.45" customHeight="1">
      <c r="A58" s="122"/>
      <c r="B58" s="134" t="s">
        <v>193</v>
      </c>
      <c r="C58" s="121">
        <v>11</v>
      </c>
      <c r="E58" s="13">
        <v>0</v>
      </c>
      <c r="G58" s="13">
        <v>0</v>
      </c>
      <c r="I58" s="13">
        <v>60000000</v>
      </c>
      <c r="K58" s="13">
        <v>0</v>
      </c>
      <c r="L58" s="27"/>
      <c r="N58" s="144"/>
    </row>
    <row r="59" spans="1:15" ht="17.399999999999999" customHeight="1">
      <c r="A59" s="122"/>
      <c r="B59" s="134" t="s">
        <v>138</v>
      </c>
      <c r="C59" s="121">
        <v>10</v>
      </c>
      <c r="E59" s="13">
        <v>30098873</v>
      </c>
      <c r="G59" s="13">
        <v>70298509</v>
      </c>
      <c r="I59" s="13">
        <v>30098873</v>
      </c>
      <c r="K59" s="13">
        <v>70298509</v>
      </c>
      <c r="L59" s="27"/>
    </row>
    <row r="60" spans="1:15" ht="18.45" customHeight="1">
      <c r="A60" s="122"/>
      <c r="B60" s="134" t="s">
        <v>62</v>
      </c>
      <c r="C60" s="121">
        <v>13</v>
      </c>
      <c r="E60" s="13">
        <v>157074</v>
      </c>
      <c r="G60" s="13">
        <v>14909</v>
      </c>
      <c r="I60" s="13">
        <v>32144</v>
      </c>
      <c r="K60" s="13">
        <v>0</v>
      </c>
      <c r="L60" s="27"/>
      <c r="M60" s="27"/>
    </row>
    <row r="61" spans="1:15" ht="18.45" customHeight="1">
      <c r="A61" s="134"/>
      <c r="B61" s="134" t="s">
        <v>63</v>
      </c>
      <c r="C61" s="141">
        <v>13</v>
      </c>
      <c r="D61" s="141"/>
      <c r="E61" s="13">
        <v>-337103</v>
      </c>
      <c r="G61" s="16">
        <v>-4039614</v>
      </c>
      <c r="I61" s="13">
        <v>-480500</v>
      </c>
      <c r="K61" s="16">
        <v>-3095926</v>
      </c>
      <c r="L61" s="26"/>
      <c r="M61" s="26"/>
    </row>
    <row r="62" spans="1:15" ht="18.45" customHeight="1">
      <c r="A62" s="134"/>
      <c r="B62" s="134" t="s">
        <v>49</v>
      </c>
      <c r="C62" s="141">
        <v>16</v>
      </c>
      <c r="D62" s="141"/>
      <c r="E62" s="16">
        <v>-8938381</v>
      </c>
      <c r="F62" s="16"/>
      <c r="G62" s="16">
        <v>-11323814</v>
      </c>
      <c r="H62" s="16"/>
      <c r="I62" s="16">
        <v>-8051951</v>
      </c>
      <c r="J62" s="16"/>
      <c r="K62" s="16">
        <v>-10239350</v>
      </c>
      <c r="L62" s="26"/>
      <c r="M62" s="26"/>
    </row>
    <row r="63" spans="1:15" ht="18.45" customHeight="1">
      <c r="A63" s="134"/>
      <c r="B63" s="134" t="s">
        <v>171</v>
      </c>
      <c r="C63" s="120"/>
      <c r="D63" s="141"/>
      <c r="E63" s="16">
        <v>0</v>
      </c>
      <c r="F63" s="16"/>
      <c r="G63" s="16">
        <v>13839462</v>
      </c>
      <c r="H63" s="16"/>
      <c r="I63" s="16">
        <v>0</v>
      </c>
      <c r="J63" s="16"/>
      <c r="K63" s="16">
        <v>13839462</v>
      </c>
      <c r="L63" s="26"/>
      <c r="M63" s="26"/>
    </row>
    <row r="64" spans="1:15" ht="18.45" customHeight="1">
      <c r="A64" s="134"/>
      <c r="B64" s="134" t="s">
        <v>143</v>
      </c>
      <c r="C64" s="120"/>
      <c r="D64" s="141"/>
      <c r="E64" s="16">
        <v>0</v>
      </c>
      <c r="F64" s="16"/>
      <c r="G64" s="16">
        <v>0</v>
      </c>
      <c r="H64" s="16"/>
      <c r="I64" s="16">
        <v>-56450000</v>
      </c>
      <c r="J64" s="16"/>
      <c r="K64" s="16">
        <v>-90900000</v>
      </c>
      <c r="L64" s="26"/>
      <c r="M64" s="26"/>
    </row>
    <row r="65" spans="1:16" ht="18.45" customHeight="1">
      <c r="A65" s="134"/>
      <c r="B65" s="134" t="s">
        <v>167</v>
      </c>
      <c r="C65" s="120"/>
      <c r="D65" s="141"/>
      <c r="E65" s="134"/>
      <c r="F65" s="134"/>
      <c r="G65" s="134"/>
      <c r="H65" s="134"/>
      <c r="I65" s="134"/>
      <c r="J65" s="134"/>
      <c r="K65" s="134"/>
      <c r="L65" s="26"/>
      <c r="M65" s="26"/>
    </row>
    <row r="66" spans="1:16" ht="18.45" customHeight="1">
      <c r="A66" s="134"/>
      <c r="B66" s="134" t="s">
        <v>168</v>
      </c>
      <c r="C66" s="141">
        <v>6</v>
      </c>
      <c r="D66" s="141"/>
      <c r="E66" s="16">
        <v>1000000</v>
      </c>
      <c r="F66" s="16"/>
      <c r="G66" s="16">
        <v>0</v>
      </c>
      <c r="H66" s="16"/>
      <c r="I66" s="16">
        <v>108450000</v>
      </c>
      <c r="J66" s="16"/>
      <c r="K66" s="16">
        <v>11000000</v>
      </c>
      <c r="L66" s="26"/>
      <c r="M66" s="26"/>
    </row>
    <row r="67" spans="1:16" ht="18.45" customHeight="1">
      <c r="A67" s="134"/>
      <c r="B67" s="134" t="s">
        <v>105</v>
      </c>
      <c r="C67" s="141" t="s">
        <v>230</v>
      </c>
      <c r="D67" s="141"/>
      <c r="E67" s="48">
        <v>33720</v>
      </c>
      <c r="F67" s="16"/>
      <c r="G67" s="48">
        <v>287687</v>
      </c>
      <c r="H67" s="16"/>
      <c r="I67" s="48">
        <v>734171</v>
      </c>
      <c r="J67" s="16"/>
      <c r="K67" s="48">
        <v>554597</v>
      </c>
      <c r="L67" s="26"/>
      <c r="M67" s="26"/>
    </row>
    <row r="68" spans="1:16" ht="6" customHeight="1">
      <c r="B68" s="134"/>
      <c r="E68" s="16"/>
      <c r="F68" s="16"/>
      <c r="G68" s="16"/>
      <c r="H68" s="16"/>
      <c r="I68" s="16"/>
      <c r="J68" s="16"/>
      <c r="K68" s="16"/>
    </row>
    <row r="69" spans="1:16" ht="18.45" customHeight="1">
      <c r="A69" s="145" t="s">
        <v>50</v>
      </c>
      <c r="B69" s="134"/>
      <c r="E69" s="20">
        <v>81571743</v>
      </c>
      <c r="G69" s="20">
        <v>58863073</v>
      </c>
      <c r="I69" s="20">
        <v>39016737</v>
      </c>
      <c r="K69" s="20">
        <v>-23402508</v>
      </c>
      <c r="M69" s="147"/>
    </row>
    <row r="70" spans="1:16" ht="18" customHeight="1">
      <c r="B70" s="134"/>
      <c r="F70" s="16"/>
      <c r="G70" s="16"/>
      <c r="H70" s="16"/>
      <c r="I70" s="16"/>
      <c r="J70" s="16"/>
      <c r="K70" s="16"/>
      <c r="M70" s="147"/>
      <c r="O70" s="144"/>
    </row>
    <row r="71" spans="1:16" ht="18.45" customHeight="1">
      <c r="A71" s="122" t="s">
        <v>51</v>
      </c>
      <c r="E71" s="242"/>
      <c r="M71" s="121"/>
    </row>
    <row r="72" spans="1:16" ht="18.45" customHeight="1">
      <c r="A72" s="122"/>
      <c r="B72" s="120" t="s">
        <v>101</v>
      </c>
      <c r="C72" s="121">
        <v>21</v>
      </c>
      <c r="E72" s="13">
        <v>0</v>
      </c>
      <c r="G72" s="13">
        <v>108168251</v>
      </c>
      <c r="I72" s="13">
        <v>0</v>
      </c>
      <c r="K72" s="13">
        <v>108168251</v>
      </c>
      <c r="M72" s="148"/>
      <c r="N72" s="144"/>
      <c r="O72" s="144"/>
    </row>
    <row r="73" spans="1:16" ht="18.45" customHeight="1">
      <c r="A73" s="122"/>
      <c r="B73" s="149" t="s">
        <v>107</v>
      </c>
      <c r="C73" s="121">
        <v>18</v>
      </c>
      <c r="E73" s="40">
        <v>-10501897</v>
      </c>
      <c r="F73" s="14"/>
      <c r="G73" s="16">
        <v>-11741674</v>
      </c>
      <c r="H73" s="14"/>
      <c r="I73" s="40">
        <v>-8086758</v>
      </c>
      <c r="J73" s="14"/>
      <c r="K73" s="40">
        <v>-7750524</v>
      </c>
      <c r="N73" s="144"/>
      <c r="O73" s="144"/>
    </row>
    <row r="74" spans="1:16" ht="18.45" customHeight="1">
      <c r="A74" s="122"/>
      <c r="B74" s="120" t="s">
        <v>99</v>
      </c>
      <c r="C74" s="121">
        <v>18</v>
      </c>
      <c r="E74" s="41">
        <v>-2016946</v>
      </c>
      <c r="G74" s="41">
        <v>-2734329</v>
      </c>
      <c r="I74" s="41">
        <v>-1651265</v>
      </c>
      <c r="K74" s="41">
        <v>-1975870</v>
      </c>
      <c r="N74" s="144"/>
      <c r="O74" s="144"/>
    </row>
    <row r="75" spans="1:16" ht="6" customHeight="1">
      <c r="B75" s="134"/>
      <c r="F75" s="16"/>
      <c r="G75" s="16"/>
      <c r="H75" s="16"/>
      <c r="I75" s="16"/>
      <c r="J75" s="16"/>
      <c r="K75" s="16"/>
    </row>
    <row r="76" spans="1:16" s="122" customFormat="1" ht="18.45" customHeight="1">
      <c r="A76" s="123" t="s">
        <v>52</v>
      </c>
      <c r="C76" s="121"/>
      <c r="D76" s="121"/>
      <c r="E76" s="18">
        <v>-12518843</v>
      </c>
      <c r="F76" s="14"/>
      <c r="G76" s="18">
        <v>93692248</v>
      </c>
      <c r="H76" s="14"/>
      <c r="I76" s="18">
        <v>-9738023</v>
      </c>
      <c r="J76" s="14"/>
      <c r="K76" s="18">
        <v>98441857</v>
      </c>
      <c r="M76" s="120"/>
      <c r="P76" s="150"/>
    </row>
    <row r="77" spans="1:16" s="122" customFormat="1" ht="18" customHeight="1">
      <c r="A77" s="149"/>
      <c r="B77" s="151"/>
      <c r="C77" s="121"/>
      <c r="D77" s="121"/>
      <c r="E77" s="141"/>
      <c r="F77" s="14"/>
      <c r="G77" s="14"/>
      <c r="H77" s="14"/>
      <c r="I77" s="21"/>
      <c r="J77" s="14"/>
      <c r="K77" s="21"/>
      <c r="M77" s="152"/>
      <c r="O77" s="153"/>
    </row>
    <row r="78" spans="1:16" s="122" customFormat="1" ht="18.45" customHeight="1">
      <c r="A78" s="123" t="s">
        <v>53</v>
      </c>
      <c r="B78" s="123"/>
      <c r="C78" s="121"/>
      <c r="D78" s="121"/>
      <c r="E78" s="13">
        <v>-34420902</v>
      </c>
      <c r="F78" s="14"/>
      <c r="G78" s="13">
        <v>21674973</v>
      </c>
      <c r="H78" s="14"/>
      <c r="I78" s="13">
        <v>-29812303</v>
      </c>
      <c r="J78" s="14"/>
      <c r="K78" s="13">
        <v>23326917</v>
      </c>
      <c r="L78" s="154"/>
      <c r="N78" s="153"/>
      <c r="O78" s="153"/>
    </row>
    <row r="79" spans="1:16" s="122" customFormat="1" ht="18.45" customHeight="1">
      <c r="A79" s="149" t="s">
        <v>184</v>
      </c>
      <c r="B79" s="123"/>
      <c r="C79" s="121">
        <v>11</v>
      </c>
      <c r="D79" s="121"/>
      <c r="E79" s="13">
        <v>0</v>
      </c>
      <c r="F79" s="14"/>
      <c r="G79" s="13">
        <v>-579056</v>
      </c>
      <c r="H79" s="14"/>
      <c r="I79" s="13">
        <v>0</v>
      </c>
      <c r="J79" s="14"/>
      <c r="K79" s="13">
        <v>0</v>
      </c>
      <c r="L79" s="154"/>
      <c r="N79" s="153"/>
      <c r="O79" s="153"/>
    </row>
    <row r="80" spans="1:16" s="122" customFormat="1" ht="18.45" customHeight="1">
      <c r="A80" s="123" t="s">
        <v>225</v>
      </c>
      <c r="B80" s="123"/>
      <c r="C80" s="121"/>
      <c r="D80" s="121"/>
      <c r="E80" s="20">
        <v>89085144</v>
      </c>
      <c r="F80" s="14"/>
      <c r="G80" s="20">
        <v>67989227</v>
      </c>
      <c r="H80" s="14"/>
      <c r="I80" s="20">
        <v>79949698</v>
      </c>
      <c r="J80" s="14"/>
      <c r="K80" s="20">
        <v>56622781</v>
      </c>
      <c r="O80" s="117"/>
    </row>
    <row r="81" spans="1:15" ht="6" customHeight="1">
      <c r="B81" s="134"/>
      <c r="F81" s="16"/>
      <c r="G81" s="16"/>
      <c r="H81" s="16"/>
      <c r="I81" s="16"/>
      <c r="J81" s="16"/>
      <c r="K81" s="16"/>
    </row>
    <row r="82" spans="1:15" s="122" customFormat="1" ht="18.45" customHeight="1" thickBot="1">
      <c r="A82" s="123" t="s">
        <v>226</v>
      </c>
      <c r="B82" s="123"/>
      <c r="C82" s="121"/>
      <c r="D82" s="121"/>
      <c r="E82" s="22">
        <v>54664242</v>
      </c>
      <c r="F82" s="14"/>
      <c r="G82" s="22">
        <v>89085144</v>
      </c>
      <c r="H82" s="14"/>
      <c r="I82" s="22">
        <v>50137395</v>
      </c>
      <c r="J82" s="14"/>
      <c r="K82" s="22">
        <v>79949698</v>
      </c>
      <c r="O82" s="153"/>
    </row>
    <row r="83" spans="1:15" s="122" customFormat="1" ht="18" customHeight="1" thickTop="1">
      <c r="A83" s="149"/>
      <c r="B83" s="138"/>
      <c r="C83" s="121"/>
      <c r="D83" s="121"/>
      <c r="E83" s="141"/>
      <c r="F83" s="13"/>
      <c r="G83" s="13"/>
      <c r="H83" s="13"/>
      <c r="I83" s="13"/>
      <c r="J83" s="13"/>
      <c r="K83" s="13"/>
    </row>
    <row r="84" spans="1:15" s="122" customFormat="1" ht="18.45" customHeight="1">
      <c r="A84" s="155" t="s">
        <v>61</v>
      </c>
      <c r="B84" s="138"/>
      <c r="C84" s="121"/>
      <c r="D84" s="121"/>
      <c r="E84" s="141"/>
      <c r="F84" s="13"/>
      <c r="G84" s="13"/>
      <c r="H84" s="13"/>
      <c r="I84" s="13"/>
      <c r="J84" s="13"/>
      <c r="K84" s="13"/>
    </row>
    <row r="85" spans="1:15" s="122" customFormat="1" ht="4.95" customHeight="1">
      <c r="A85" s="149"/>
      <c r="B85" s="138"/>
      <c r="C85" s="121"/>
      <c r="D85" s="121"/>
      <c r="E85" s="141"/>
      <c r="F85" s="13"/>
      <c r="G85" s="13"/>
      <c r="H85" s="13"/>
      <c r="I85" s="13"/>
      <c r="J85" s="13"/>
      <c r="K85" s="13"/>
    </row>
    <row r="86" spans="1:15" s="122" customFormat="1" ht="18.45" customHeight="1">
      <c r="A86" s="137" t="s">
        <v>131</v>
      </c>
      <c r="B86" s="138"/>
      <c r="C86" s="121"/>
      <c r="D86" s="121"/>
      <c r="E86" s="141"/>
      <c r="F86" s="13"/>
      <c r="G86" s="13"/>
      <c r="H86" s="13"/>
      <c r="I86" s="13"/>
      <c r="J86" s="13"/>
      <c r="K86" s="13"/>
    </row>
    <row r="87" spans="1:15" s="122" customFormat="1" ht="18.45" customHeight="1">
      <c r="A87" s="137" t="s">
        <v>132</v>
      </c>
      <c r="B87" s="138"/>
      <c r="C87" s="121"/>
      <c r="D87" s="121"/>
      <c r="E87" s="141"/>
      <c r="F87" s="13"/>
      <c r="G87" s="13"/>
      <c r="H87" s="13"/>
      <c r="I87" s="13"/>
      <c r="J87" s="13"/>
      <c r="K87" s="13"/>
    </row>
    <row r="88" spans="1:15" ht="20.399999999999999" customHeight="1">
      <c r="A88" s="149"/>
      <c r="B88" s="138"/>
      <c r="E88" s="243"/>
      <c r="F88" s="16"/>
      <c r="G88" s="16"/>
      <c r="H88" s="16"/>
      <c r="I88" s="16"/>
      <c r="J88" s="141"/>
      <c r="K88" s="1"/>
      <c r="L88" s="16"/>
    </row>
    <row r="89" spans="1:15" ht="20.399999999999999" customHeight="1">
      <c r="A89" s="145"/>
      <c r="E89" s="39"/>
      <c r="F89" s="16"/>
      <c r="G89" s="16"/>
      <c r="H89" s="16"/>
      <c r="I89" s="28"/>
      <c r="K89" s="16"/>
    </row>
    <row r="90" spans="1:15" ht="20.399999999999999" customHeight="1">
      <c r="E90" s="13"/>
    </row>
    <row r="91" spans="1:15" ht="20.399999999999999" customHeight="1">
      <c r="E91" s="43"/>
    </row>
    <row r="92" spans="1:15" ht="20.399999999999999" customHeight="1">
      <c r="E92" s="43"/>
    </row>
    <row r="93" spans="1:15" ht="20.399999999999999" customHeight="1">
      <c r="E93" s="244"/>
    </row>
    <row r="94" spans="1:15" ht="20.399999999999999" customHeight="1">
      <c r="G94" s="245"/>
      <c r="I94" s="245"/>
    </row>
    <row r="95" spans="1:15" ht="20.399999999999999" customHeight="1">
      <c r="G95" s="245"/>
      <c r="I95" s="245"/>
    </row>
    <row r="97" spans="9:11" ht="20.399999999999999" customHeight="1">
      <c r="I97" s="23"/>
      <c r="K97" s="23"/>
    </row>
  </sheetData>
  <mergeCells count="4">
    <mergeCell ref="I6:K6"/>
    <mergeCell ref="I52:K52"/>
    <mergeCell ref="E6:G6"/>
    <mergeCell ref="E52:G52"/>
  </mergeCells>
  <pageMargins left="0.78740157480314965" right="0.39370078740157483" top="0.51181102362204722" bottom="0.59055118110236227" header="0.47244094488188981" footer="0.55118110236220474"/>
  <pageSetup paperSize="9" scale="84" firstPageNumber="7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(4) 12M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12M'!Print_Area</vt:lpstr>
      <vt:lpstr>'PL (4) 3M'!Print_Area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2023-11-02T07:19:34Z</cp:lastPrinted>
  <dcterms:created xsi:type="dcterms:W3CDTF">2019-04-27T15:45:51Z</dcterms:created>
  <dcterms:modified xsi:type="dcterms:W3CDTF">2024-02-27T09:42:59Z</dcterms:modified>
</cp:coreProperties>
</file>