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chanok.su\Desktop\Q4.66\detail\detail ส่ง audit\FINAL\"/>
    </mc:Choice>
  </mc:AlternateContent>
  <xr:revisionPtr revIDLastSave="0" documentId="13_ncr:1_{A456B213-CDA4-4FD2-82F5-9D1F42E4B7C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-7" sheetId="1" r:id="rId1"/>
    <sheet name="8" sheetId="2" r:id="rId2"/>
    <sheet name="9" sheetId="3" r:id="rId3"/>
    <sheet name="10" sheetId="5" r:id="rId4"/>
    <sheet name="11-12" sheetId="4" r:id="rId5"/>
  </sheets>
  <definedNames>
    <definedName name="_xlnm.Print_Area" localSheetId="3">'10'!$A$1:$U$33</definedName>
    <definedName name="_xlnm.Print_Area" localSheetId="4">'11-12'!$A$1:$I$101</definedName>
    <definedName name="_xlnm.Print_Area" localSheetId="0">'6-7'!$A$1:$K$87</definedName>
    <definedName name="_xlnm.Print_Area" localSheetId="1">'8'!$A$1:$J$51</definedName>
    <definedName name="_xlnm.Print_Area" localSheetId="2">'9'!$A$1:$X$36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1" l="1"/>
  <c r="X16" i="3"/>
  <c r="L19" i="3" l="1"/>
  <c r="J19" i="3"/>
  <c r="H19" i="3"/>
  <c r="F19" i="3"/>
  <c r="D19" i="3"/>
  <c r="D21" i="5"/>
  <c r="F21" i="5"/>
  <c r="H21" i="5"/>
  <c r="J21" i="5"/>
  <c r="L21" i="5"/>
  <c r="R26" i="5"/>
  <c r="T26" i="5" s="1"/>
  <c r="R25" i="5"/>
  <c r="R24" i="5"/>
  <c r="R23" i="5"/>
  <c r="P20" i="5"/>
  <c r="R19" i="5"/>
  <c r="P16" i="5"/>
  <c r="P17" i="5" s="1"/>
  <c r="R14" i="5"/>
  <c r="R15" i="5"/>
  <c r="T15" i="5" s="1"/>
  <c r="R13" i="5"/>
  <c r="T13" i="5" s="1"/>
  <c r="R20" i="5" l="1"/>
  <c r="T20" i="5" s="1"/>
  <c r="R16" i="5"/>
  <c r="R17" i="5" s="1"/>
  <c r="P18" i="5"/>
  <c r="P21" i="5" s="1"/>
  <c r="P27" i="5" s="1"/>
  <c r="R18" i="5" l="1"/>
  <c r="R21" i="5" s="1"/>
  <c r="R27" i="5" s="1"/>
  <c r="N18" i="5"/>
  <c r="T18" i="5" l="1"/>
  <c r="T24" i="3"/>
  <c r="T25" i="3"/>
  <c r="P18" i="3"/>
  <c r="R17" i="3"/>
  <c r="P15" i="3"/>
  <c r="N15" i="3"/>
  <c r="N14" i="3"/>
  <c r="R12" i="3"/>
  <c r="R13" i="3"/>
  <c r="T13" i="3" s="1"/>
  <c r="R11" i="3"/>
  <c r="T11" i="3" s="1"/>
  <c r="X11" i="3" s="1"/>
  <c r="P14" i="3"/>
  <c r="G19" i="1"/>
  <c r="E19" i="1"/>
  <c r="K19" i="1"/>
  <c r="I19" i="1"/>
  <c r="G77" i="4"/>
  <c r="E77" i="4"/>
  <c r="C77" i="4"/>
  <c r="I77" i="4"/>
  <c r="R14" i="3" l="1"/>
  <c r="P16" i="3"/>
  <c r="R18" i="3"/>
  <c r="T18" i="3" s="1"/>
  <c r="R15" i="3"/>
  <c r="T12" i="3"/>
  <c r="V24" i="3"/>
  <c r="R16" i="3" l="1"/>
  <c r="R19" i="3" s="1"/>
  <c r="R26" i="3" s="1"/>
  <c r="N16" i="3"/>
  <c r="P19" i="3"/>
  <c r="P26" i="3" s="1"/>
  <c r="X24" i="3"/>
  <c r="N22" i="3"/>
  <c r="T22" i="3" s="1"/>
  <c r="N21" i="3"/>
  <c r="T21" i="3" l="1"/>
  <c r="X21" i="3" s="1"/>
  <c r="X22" i="3"/>
  <c r="V17" i="3" l="1"/>
  <c r="V19" i="3" s="1"/>
  <c r="D45" i="2"/>
  <c r="G30" i="1" l="1"/>
  <c r="V23" i="3"/>
  <c r="N23" i="3"/>
  <c r="T23" i="3" s="1"/>
  <c r="N24" i="5"/>
  <c r="T24" i="5" s="1"/>
  <c r="N23" i="5"/>
  <c r="T23" i="5" s="1"/>
  <c r="V15" i="3"/>
  <c r="V14" i="3"/>
  <c r="G81" i="1"/>
  <c r="L14" i="3"/>
  <c r="D15" i="3"/>
  <c r="D26" i="3" s="1"/>
  <c r="E74" i="1" s="1"/>
  <c r="X12" i="3"/>
  <c r="X13" i="3"/>
  <c r="J15" i="3"/>
  <c r="H15" i="3"/>
  <c r="F15" i="3"/>
  <c r="G77" i="1" l="1"/>
  <c r="H26" i="3"/>
  <c r="E77" i="1" s="1"/>
  <c r="G78" i="1"/>
  <c r="J26" i="3"/>
  <c r="E78" i="1" s="1"/>
  <c r="G76" i="1"/>
  <c r="F26" i="3"/>
  <c r="E76" i="1" s="1"/>
  <c r="G83" i="1"/>
  <c r="V26" i="3"/>
  <c r="E83" i="1" s="1"/>
  <c r="G75" i="1"/>
  <c r="L15" i="3"/>
  <c r="T14" i="3"/>
  <c r="X14" i="3" s="1"/>
  <c r="X23" i="3"/>
  <c r="X25" i="3"/>
  <c r="G80" i="1" l="1"/>
  <c r="G82" i="1" s="1"/>
  <c r="G84" i="1" s="1"/>
  <c r="L26" i="3"/>
  <c r="E80" i="1" s="1"/>
  <c r="T15" i="3"/>
  <c r="X18" i="3"/>
  <c r="H18" i="2"/>
  <c r="X15" i="3" l="1"/>
  <c r="N25" i="5"/>
  <c r="T25" i="5" s="1"/>
  <c r="L16" i="5"/>
  <c r="L17" i="5" s="1"/>
  <c r="J16" i="5"/>
  <c r="J17" i="5" s="1"/>
  <c r="H16" i="5"/>
  <c r="H17" i="5" s="1"/>
  <c r="F16" i="5"/>
  <c r="F17" i="5" s="1"/>
  <c r="D16" i="5"/>
  <c r="K80" i="1" l="1"/>
  <c r="L27" i="5"/>
  <c r="I80" i="1" s="1"/>
  <c r="K78" i="1"/>
  <c r="J27" i="5"/>
  <c r="I78" i="1" s="1"/>
  <c r="K76" i="1"/>
  <c r="F27" i="5"/>
  <c r="I76" i="1" s="1"/>
  <c r="K77" i="1"/>
  <c r="H27" i="5"/>
  <c r="I77" i="1" s="1"/>
  <c r="D17" i="5"/>
  <c r="K72" i="1" s="1"/>
  <c r="K30" i="1"/>
  <c r="I30" i="1"/>
  <c r="K75" i="1" l="1"/>
  <c r="D27" i="5"/>
  <c r="I74" i="1" s="1"/>
  <c r="J28" i="2"/>
  <c r="H28" i="2"/>
  <c r="F28" i="2"/>
  <c r="D28" i="2"/>
  <c r="I71" i="4" l="1"/>
  <c r="G71" i="4"/>
  <c r="E71" i="4"/>
  <c r="C71" i="4"/>
  <c r="J18" i="2"/>
  <c r="F18" i="2"/>
  <c r="D18" i="2"/>
  <c r="J13" i="2"/>
  <c r="H13" i="2"/>
  <c r="F13" i="2"/>
  <c r="D13" i="2"/>
  <c r="E30" i="1"/>
  <c r="K65" i="1"/>
  <c r="I65" i="1"/>
  <c r="G65" i="1"/>
  <c r="E65" i="1"/>
  <c r="K59" i="1"/>
  <c r="I59" i="1"/>
  <c r="G59" i="1"/>
  <c r="E59" i="1"/>
  <c r="A47" i="1"/>
  <c r="G31" i="1" l="1"/>
  <c r="I66" i="1"/>
  <c r="D19" i="2"/>
  <c r="D22" i="2" s="1"/>
  <c r="D29" i="2" s="1"/>
  <c r="D31" i="2" s="1"/>
  <c r="D41" i="2" s="1"/>
  <c r="D39" i="2" s="1"/>
  <c r="N17" i="3" s="1"/>
  <c r="N19" i="3" s="1"/>
  <c r="N26" i="3" s="1"/>
  <c r="J19" i="2"/>
  <c r="J22" i="2" s="1"/>
  <c r="J29" i="2" s="1"/>
  <c r="J31" i="2" s="1"/>
  <c r="N14" i="5" s="1"/>
  <c r="T14" i="5" s="1"/>
  <c r="H19" i="2"/>
  <c r="H22" i="2" s="1"/>
  <c r="F19" i="2"/>
  <c r="F22" i="2" s="1"/>
  <c r="F29" i="2" s="1"/>
  <c r="K31" i="1"/>
  <c r="I31" i="1"/>
  <c r="E66" i="1"/>
  <c r="E31" i="1"/>
  <c r="G66" i="1"/>
  <c r="K66" i="1"/>
  <c r="T17" i="3" l="1"/>
  <c r="T19" i="3" s="1"/>
  <c r="T26" i="3" s="1"/>
  <c r="C10" i="4"/>
  <c r="C26" i="4" s="1"/>
  <c r="C36" i="4" s="1"/>
  <c r="C39" i="4" s="1"/>
  <c r="C79" i="4" s="1"/>
  <c r="D36" i="2"/>
  <c r="N16" i="5"/>
  <c r="T16" i="5" s="1"/>
  <c r="T17" i="5" s="1"/>
  <c r="H29" i="2"/>
  <c r="H31" i="2" s="1"/>
  <c r="N19" i="5" s="1"/>
  <c r="N21" i="5" s="1"/>
  <c r="I10" i="4"/>
  <c r="I26" i="4" s="1"/>
  <c r="I36" i="4" s="1"/>
  <c r="I39" i="4" s="1"/>
  <c r="I79" i="4" s="1"/>
  <c r="I81" i="4" s="1"/>
  <c r="G80" i="4" s="1"/>
  <c r="J36" i="2"/>
  <c r="J46" i="2" s="1"/>
  <c r="J44" i="2" s="1"/>
  <c r="F31" i="2"/>
  <c r="D48" i="2"/>
  <c r="J41" i="2"/>
  <c r="J39" i="2" s="1"/>
  <c r="T19" i="5" l="1"/>
  <c r="D46" i="2"/>
  <c r="D44" i="2" s="1"/>
  <c r="E81" i="1"/>
  <c r="E82" i="1" s="1"/>
  <c r="E84" i="1" s="1"/>
  <c r="E85" i="1" s="1"/>
  <c r="X17" i="3"/>
  <c r="N17" i="5"/>
  <c r="H36" i="2"/>
  <c r="H46" i="2" s="1"/>
  <c r="H44" i="2" s="1"/>
  <c r="H41" i="2"/>
  <c r="H39" i="2" s="1"/>
  <c r="H48" i="2" s="1"/>
  <c r="G10" i="4"/>
  <c r="E10" i="4"/>
  <c r="E26" i="4" s="1"/>
  <c r="E36" i="4" s="1"/>
  <c r="E39" i="4" s="1"/>
  <c r="E79" i="4" s="1"/>
  <c r="E81" i="4" s="1"/>
  <c r="C80" i="4" s="1"/>
  <c r="F36" i="2"/>
  <c r="F46" i="2" s="1"/>
  <c r="F44" i="2" s="1"/>
  <c r="F41" i="2"/>
  <c r="F39" i="2" s="1"/>
  <c r="J48" i="2"/>
  <c r="K81" i="1" l="1"/>
  <c r="K82" i="1" s="1"/>
  <c r="N27" i="5"/>
  <c r="X19" i="3"/>
  <c r="X26" i="3" s="1"/>
  <c r="T21" i="5"/>
  <c r="T27" i="5" s="1"/>
  <c r="C81" i="4"/>
  <c r="G26" i="4"/>
  <c r="F48" i="2"/>
  <c r="G36" i="4" l="1"/>
  <c r="G39" i="4" s="1"/>
  <c r="G79" i="4" s="1"/>
  <c r="K84" i="1"/>
  <c r="K85" i="1" s="1"/>
  <c r="K86" i="1" s="1"/>
  <c r="I81" i="1"/>
  <c r="G81" i="4" l="1"/>
  <c r="I82" i="1"/>
  <c r="I84" i="1" s="1"/>
  <c r="I85" i="1" s="1"/>
  <c r="I86" i="1" s="1"/>
  <c r="G85" i="1"/>
  <c r="G86" i="1" s="1"/>
  <c r="E86" i="1"/>
</calcChain>
</file>

<file path=xl/sharedStrings.xml><?xml version="1.0" encoding="utf-8"?>
<sst xmlns="http://schemas.openxmlformats.org/spreadsheetml/2006/main" count="270" uniqueCount="183">
  <si>
    <t>บริษัท ดีวี8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</si>
  <si>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</si>
  <si>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</si>
  <si>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</si>
  <si>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</si>
  <si>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</si>
  <si>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31 ธันวาคม 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</si>
  <si>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</si>
  <si>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</si>
  <si>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</si>
  <si>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</si>
  <si>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5.1 และ 7</t>
  </si>
  <si>
    <t>สินทรัพย์ที่เกิดจากสัญญา</t>
  </si>
  <si>
    <t>5.1 และ 8</t>
  </si>
  <si>
    <t>สินค้าคงเหลือ</t>
  </si>
  <si>
    <t>เงินให้กู้ยืมระยะสั้นแก่บริษัทที่เกี่ยวข้องกัน - สุทธิ</t>
  </si>
  <si>
    <t>สินทรัพย์ทางการเงินหมุนเวียนอื่น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</si>
  <si>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</si>
  <si>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</si>
  <si>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</si>
  <si>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</si>
  <si>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</si>
  <si>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 - สุทธิ</t>
  </si>
  <si>
    <t>ลูกหนี้การค้าและลูกหนี้ไม่หมุนเวียนอื่น - สุทธิ</t>
  </si>
  <si>
    <t>ส่วนปรับปรุงอาคารเช่า เครื่องตกแต่งและอุปกรณ์</t>
  </si>
  <si>
    <t>สินทรัพย์สิทธิการใช้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</si>
  <si>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</si>
  <si>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</si>
  <si>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</si>
  <si>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</si>
  <si>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</si>
  <si>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</si>
  <si>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</si>
  <si>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</si>
  <si>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</si>
  <si>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ส่วนของหนี้สินตามสัญญาเช่าที่ถึงกำหนดชำระภายในหนึ่งปี - สุทธิ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</si>
  <si>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</si>
  <si>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</si>
  <si>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</si>
  <si>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</si>
  <si>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หนี้สินไม่หมุนเวียนอื่น</t>
  </si>
  <si>
    <t>5.1 และ 22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</si>
  <si>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</si>
  <si>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</si>
  <si>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</si>
  <si>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</si>
  <si>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</si>
  <si>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</si>
  <si>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</si>
  <si>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ส่วนต่ำกว่ามูลค่าหุ้น</t>
  </si>
  <si>
    <t>ส่วนลดมูลค่าหุ้นสำหรับหนี้แปลงสภาพเป็นทุน</t>
  </si>
  <si>
    <t>ขาดทุนสะสม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</si>
  <si>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</si>
  <si>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</si>
  <si>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</si>
  <si>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</si>
  <si>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</si>
  <si>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</si>
  <si>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</si>
  <si>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</si>
  <si>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รายได้ค่าสื่อ-โฆษณา</t>
  </si>
  <si>
    <t>รายได้จากการขาย</t>
  </si>
  <si>
    <t>รายได้จากการรับจ้างก่อสร้าง</t>
  </si>
  <si>
    <t>รวมรายได้</t>
  </si>
  <si>
    <t>ต้นทุน</t>
  </si>
  <si>
    <t>ต้นทุนค่าสื่อ-โฆษณา</t>
  </si>
  <si>
    <t>ต้นทุนขาย</t>
  </si>
  <si>
    <t>ต้นทุนรับจ้างก่อสร้าง</t>
  </si>
  <si>
    <t>รวมต้นทุน</t>
  </si>
  <si>
    <t>กำไรขั้นต้น</t>
  </si>
  <si>
    <t>กำไรจากการจำหน่ายเงินลงทุนในบริษัทร่วม</t>
  </si>
  <si>
    <t>รายได้อื่น</t>
  </si>
  <si>
    <t>กำไรจากการดำเนินงาน</t>
  </si>
  <si>
    <t>ค่าใช้จ่ายในการขายและให้บริการ</t>
  </si>
  <si>
    <t>ค่าใช้จ่ายในการบริหาร</t>
  </si>
  <si>
    <t>ค่าตอบแทนผู้บริหาร</t>
  </si>
  <si>
    <t>ต้นทุนทางการเงิน</t>
  </si>
  <si>
    <t>ส่วนแบ่งผลขาดทุนในบริษัทร่วม</t>
  </si>
  <si>
    <t>รวมค่าใช้จ่าย</t>
  </si>
  <si>
    <t>ขาดทุนจากการดำเนินงานก่อนภาษีเงินได้</t>
  </si>
  <si>
    <t>ภาษีเงินได้</t>
  </si>
  <si>
    <t>ขาดทุนสำหรับปี</t>
  </si>
  <si>
    <t>การแบ่งปันขาดทุน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</si>
  <si>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</si>
  <si>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</si>
  <si>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รวมขาดทุนสำหรับปี</t>
  </si>
  <si>
    <t>การแบ่งปันขาดทุนเบ็ดเสร็จ</t>
  </si>
  <si>
    <t>ขาดทุนต่อหุ้นขั้นพื้นฐาน (หน่วย : บาท)</t>
  </si>
  <si>
    <t>งบแสดงการเปลี่ยนแปลงส่วนของผู้ถือหุ้น</t>
  </si>
  <si>
    <t>ทุนเรือนหุ้นที่ออกและชำระแล้ว</t>
  </si>
  <si>
    <t>ส่วนเกิน
มูลค่าหุ้น</t>
  </si>
  <si>
    <t>ส่วนต่ำกว่า
มูลค่าหุ้น</t>
  </si>
  <si>
    <t>ส่วนลดมูลค่าหุ้นสำหรับหนี้แปลง
สภาพเป็นทุน</t>
  </si>
  <si>
    <t>กำไร(ขาดทุน)สะสม</t>
  </si>
  <si>
    <t>รวม</t>
  </si>
  <si>
    <t>จัดสรรแล้ว</t>
  </si>
  <si>
    <t>กำไรขาดทุนเบ็ดเสร็จอื่นสำหรับปี</t>
  </si>
  <si>
    <t>กำไรขาดทุนเบ็ดเสร็จรวมสำหรับปี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</si>
  <si>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</si>
  <si>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</si>
  <si>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</si>
  <si>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ปรับรายการที่กระทบขาดทุนสำหรับปีเป็นเงินสดรับ (จ่าย) จากการดำเนินงาน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</si>
  <si>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</si>
  <si>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</si>
  <si>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</si>
  <si>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ดอกเบี้ยรับ</t>
  </si>
  <si>
    <t>ค่าใช้จ่ายภาษีเงินได้</t>
  </si>
  <si>
    <t>ขาดทุนจากการดำเนินงานก่อนการเปลี่ยนแปลงในสินทรัพย์และหนี้สินดำเนินงาน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</si>
  <si>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</si>
  <si>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ลูกหนี้การค้าและลูกหนี้หมุนเวียนอื่น</t>
  </si>
  <si>
    <t>สินทรัพย์ไม่หมุนเวียนอื่น</t>
  </si>
  <si>
    <t>เงินสดจ่ายดอกเบี้ย</t>
  </si>
  <si>
    <t>กระแสเงินสดจากกิจกรรมลงทุน</t>
  </si>
  <si>
    <t>เงินสดจ่ายในเงินให้กู้ยืมระยะสั้นแก่กิจการที่เกี่ยวข้องกัน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</si>
  <si>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</si>
  <si>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สินทรัพย์ทางการเงินไม่หมุนเวียนอื่นเพิ่มขึ้น</t>
  </si>
  <si>
    <t>เงินสดรับจากดอกเบี้ย</t>
  </si>
  <si>
    <t>เงินสดรับจากการจำหน่ายเงินลงทุนในบริษัทร่วม</t>
  </si>
  <si>
    <t>เงินสดจ่ายเพื่อซื้อส่วนปรับปรุงอาคารเช่า เครื่องตกแต่งและอุปกรณ์</t>
  </si>
  <si>
    <t>เงินสดรับจากการจำหน่ายส่วนปรับปรุงอาคารเช่า เครื่องตกแต่งและอุปกรณ์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</si>
  <si>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</si>
  <si>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</si>
  <si>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 xml:space="preserve"> </t>
  </si>
  <si>
    <t>กระแสเงินสดจากกิจกรรมจัดหาเงิน</t>
  </si>
  <si>
    <t>เงินสดจ่ายหนี้สินสัญญาเช่าการเงิน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</si>
  <si>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</si>
  <si>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</si>
  <si>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</si>
  <si>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รายการที่ไม่กระทบกระแสเงินสด มีดังนี้</t>
  </si>
  <si>
    <t>- โอนลูกหนี้หมุนเวียนอื่นเป็นสินทรัพย์ไม่มีตัวตน</t>
  </si>
  <si>
    <t>เงินสดรับ(จ่าย)ในกิจกรรมดำเนินงาน</t>
  </si>
  <si>
    <t>กระแสเงินสดสุทธิได้มาจาก (ใช้ไปใน) กิจกรรมดำเนินงาน</t>
  </si>
  <si>
    <t>- ปรับปรุงลดระยะเวลาเช่าของสัญญาเช่าการเงิน</t>
  </si>
  <si>
    <t>ผลกำไรจากการวัดมูลค่าใหม่ของผลประโยชน์พนักงานที่กำหนดไว้</t>
  </si>
  <si>
    <t>ภาษีเงินได้นิติบุคคลค้างจ่าย</t>
  </si>
  <si>
    <t>กำไรเบ็ดเสร็จอื่นสำหรับปี</t>
  </si>
  <si>
    <t>รวมขาดทุนเบ็ดเสร็จรวมสำหรับปี</t>
  </si>
  <si>
    <t>รวมส่วนของ  บริษัทใหญ่</t>
  </si>
  <si>
    <t>สินทรัพย์ไม่มีตัวตน - สุทธิ</t>
  </si>
  <si>
    <t>ณ วันที่ 31 ธันวาคม 2566</t>
  </si>
  <si>
    <t>สำหรับปีสิ้นสุดวันที่ 31 ธันวาคม 2566</t>
  </si>
  <si>
    <t>31 ธันวาคม 2566</t>
  </si>
  <si>
    <t>ยอดยกมา ณ วันที่ 1 มกราคม 2565</t>
  </si>
  <si>
    <t>ยอดคงเหลือ ณ วันที่ 31 ธันวาคม 2566</t>
  </si>
  <si>
    <t>หุ้นสามัญ 1,788,020,240 หุ้น มูลค่าหุ้นละ 0.60 บาท</t>
  </si>
  <si>
    <t>หุ้นสามัญ 1,319,922,083 หุ้น มูลค่าหุ้นละ 0.60 บาท</t>
  </si>
  <si>
    <t xml:space="preserve">โอนส่วนเกินมูลค่าหุ้น เพื่อชดเชยส่วนต่ำกว่ามูลค่าหุ้น </t>
  </si>
  <si>
    <t xml:space="preserve">  ส่วนลดมูลค่าหุ้นสำหรับหนี้แปลงสภาพเป็นทุนและขาดทุนสะสม</t>
  </si>
  <si>
    <t>โอนสำรองตามกฎหมายล้างขาดทุนสะสม</t>
  </si>
  <si>
    <t>ลดมูลค่าหุ้นเพื่อชดเชยผลขาดทุนสะสม</t>
  </si>
  <si>
    <t>เพิ่มทุนหุ้นสามัญ</t>
  </si>
  <si>
    <t>รายการที่จะไม่ถูกจัดประเภทรายการใหม่เข้าไปไว้ในกำไรหรือขาดทุนภายหลัง</t>
  </si>
  <si>
    <t>ขาดทุนเบ็ดเสร็จรวมสำหรับปี</t>
  </si>
  <si>
    <t>จำนวนหุ้นสามัญถัวเฉลี่ยถ่วงน้ำหนัก (หน่วย : หุ้น)</t>
  </si>
  <si>
    <t>ค่าเสื่อมราคาส่วนปรับปรุงอาคารเช่า เครื่องตกแต่งและอุปกรณ์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</si>
  <si>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</si>
  <si>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</si>
  <si>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ผลขาดทุนด้านเครดิตที่คาดว่าจะเกิดขึ้น</t>
  </si>
  <si>
    <t>ขาดทุน(กำไร)จากการตัดจำหน่ายและจำหน่ายส่วนปรับปรุงอาคารเช่า เครื่องตกแต่งและอุปกรณ์</t>
  </si>
  <si>
    <t>ขาดทุนจากการยกเลิกสัญญาเช่า</t>
  </si>
  <si>
    <t>เงินสดรับ(จ่าย)ภาษีเงินได้</t>
  </si>
  <si>
    <t>เงินสดจ่ายเพื่อซื้อสินทรัพย์สิทธิการใช้</t>
  </si>
  <si>
    <t>เงินสดรับจากการเพิ่มทุน</t>
  </si>
  <si>
    <t>กระแสเงินสดสุทธิได้มาจาก (ใช้ไปใน) กิจกรรมจัดหาเงิน</t>
  </si>
  <si>
    <t>- การได้มาซึ่งสินทรัพย์สิทธิการใช้ภายใต้สัญญาเช่า</t>
  </si>
  <si>
    <t>เงินสดและรายการเทียบเท่าเงินสดเพิ่มขึ้น - สุทธิ</t>
  </si>
  <si>
    <t>สินทรัพย์ภาษีเงินได้ของงวดปัจจุบัน</t>
  </si>
  <si>
    <t>5.1 และ 15</t>
  </si>
  <si>
    <t>5.1 และ 20</t>
  </si>
  <si>
    <t>หุ้นสามัญ    715,208,096 หุ้น มูลค่าหุ้นละ 2.00 บาท</t>
  </si>
  <si>
    <t>องค์ประกอบอื่นของส่วนของผู้ถือหุ้น</t>
  </si>
  <si>
    <t>ผลกำไร (ขาดทุน) จากการวัดมูลค่าใหม่ของผลประโยชน์พนักงานที่กำหนดไว้</t>
  </si>
  <si>
    <t>รวมองค์ประกอบอื่นส่วนของผู้ถือหุ้น</t>
  </si>
  <si>
    <t>ลดลงจากการคืนทุนของบริษัทย่อย</t>
  </si>
  <si>
    <t>โอนไปกำไรสะสม</t>
  </si>
  <si>
    <t>ขาดทุนจากภาษีหัก ณ ที่จ่ายที่ขอคืนไม่ได้</t>
  </si>
  <si>
    <t>สินทรัพย์ทางการเงินหมุนเวียนอื่นเพิ่มขึ้น</t>
  </si>
  <si>
    <t>เงินสดรับจากการคืนทุนของบริษัทย่อย</t>
  </si>
  <si>
    <t>เงินสดจ่ายคืนทุนแก่ส่วนได้เสียที่ไม่มีอำนาจควบคุม</t>
  </si>
  <si>
    <t>รวมองค์ประกอบอื่น ส่วนของผู้ถือหุ้น</t>
  </si>
  <si>
    <t xml:space="preserve">  </t>
  </si>
  <si>
    <t xml:space="preserve">      ส่วนของ       ส่วนได้เสียที่ไม่มีอำนาจควบคุม</t>
  </si>
  <si>
    <t>- คืนทุนเงินลงทุนในบริษัทย่อยโดยสุทธิจากหนี้สินไม่หมุนเวียนอื่น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</si>
</sst>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[Red]\(#,##0\)"/>
    <numFmt numFmtId="167" formatCode="#,##0;\(#,##0\)"/>
    <numFmt numFmtId="168" formatCode="_(* #,##0_);_(* \(#,##0\);_(* &quot;-&quot;??_);_(@_)"/>
    <numFmt numFmtId="169" formatCode="#,##0.0;[Red]\(#,##0.0\)"/>
    <numFmt numFmtId="170" formatCode="#,##0.00;\(#,##0.00\);\-"/>
    <numFmt numFmtId="171" formatCode="_(* #,##0.000_);_(* \(#,##0.000\);_(* &quot;-&quot;??_);_(@_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i/>
      <sz val="14"/>
      <name val="Angsana New"/>
      <family val="1"/>
    </font>
    <font>
      <u/>
      <sz val="14"/>
      <name val="Angsana New"/>
      <family val="1"/>
    </font>
    <font>
      <sz val="14.5"/>
      <name val="Angsana New"/>
      <family val="1"/>
    </font>
    <font>
      <sz val="14.5"/>
      <color indexed="8"/>
      <name val="Calibri"/>
      <family val="2"/>
      <charset val="222"/>
    </font>
    <font>
      <b/>
      <sz val="14.5"/>
      <name val="Angsana New"/>
      <family val="1"/>
    </font>
    <font>
      <u/>
      <sz val="14.5"/>
      <name val="Angsana New"/>
      <family val="1"/>
    </font>
    <font>
      <b/>
      <sz val="14.5"/>
      <color indexed="8"/>
      <name val="Angsana New"/>
      <family val="1"/>
    </font>
    <font>
      <sz val="14.5"/>
      <color indexed="8"/>
      <name val="Angsana New"/>
      <family val="1"/>
    </font>
    <font>
      <sz val="14"/>
      <name val="Cordia New"/>
      <family val="2"/>
    </font>
    <font>
      <i/>
      <sz val="14.5"/>
      <name val="Angsana New"/>
      <family val="1"/>
    </font>
    <font>
      <b/>
      <u/>
      <sz val="14"/>
      <name val="Angsana New"/>
      <family val="1"/>
    </font>
    <font>
      <b/>
      <sz val="14"/>
      <color indexed="8"/>
      <name val="Calibri"/>
      <family val="2"/>
      <charset val="222"/>
    </font>
    <font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b/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8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1"/>
      <color theme="0"/>
      <name val="Angsana New"/>
      <family val="1"/>
    </font>
    <font>
      <b/>
      <sz val="14"/>
      <color theme="0"/>
      <name val="Angsana New"/>
      <family val="1"/>
    </font>
    <font>
      <sz val="14.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5" fillId="0" borderId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16">
    <xf numFmtId="0" fontId="0" fillId="0" borderId="0" xfId="0"/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38" fontId="4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Continuous" vertical="center"/>
    </xf>
    <xf numFmtId="166" fontId="3" fillId="0" borderId="0" xfId="2" applyNumberFormat="1" applyFont="1" applyAlignment="1">
      <alignment horizontal="left" vertical="center"/>
    </xf>
    <xf numFmtId="167" fontId="4" fillId="0" borderId="0" xfId="2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centerContinuous" vertical="center"/>
    </xf>
    <xf numFmtId="166" fontId="4" fillId="0" borderId="1" xfId="2" applyNumberFormat="1" applyFont="1" applyBorder="1" applyAlignment="1">
      <alignment horizontal="centerContinuous" vertical="center"/>
    </xf>
    <xf numFmtId="0" fontId="4" fillId="0" borderId="1" xfId="3" applyFont="1" applyBorder="1"/>
    <xf numFmtId="166" fontId="3" fillId="0" borderId="2" xfId="2" applyNumberFormat="1" applyFont="1" applyBorder="1" applyAlignment="1">
      <alignment horizontal="centerContinuous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3" quotePrefix="1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0" borderId="2" xfId="3" applyFont="1" applyBorder="1"/>
    <xf numFmtId="49" fontId="4" fillId="0" borderId="0" xfId="2" applyNumberFormat="1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4" fillId="0" borderId="0" xfId="3" applyFont="1"/>
    <xf numFmtId="168" fontId="3" fillId="0" borderId="0" xfId="1" applyNumberFormat="1" applyFont="1" applyFill="1" applyAlignment="1">
      <alignment vertical="center"/>
    </xf>
    <xf numFmtId="168" fontId="3" fillId="0" borderId="0" xfId="1" quotePrefix="1" applyNumberFormat="1" applyFont="1" applyFill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166" fontId="7" fillId="0" borderId="0" xfId="2" applyNumberFormat="1" applyFont="1" applyAlignment="1">
      <alignment horizontal="center" vertical="center"/>
    </xf>
    <xf numFmtId="168" fontId="3" fillId="0" borderId="0" xfId="1" applyNumberFormat="1" applyFont="1" applyFill="1" applyAlignment="1">
      <alignment horizontal="center" vertical="center"/>
    </xf>
    <xf numFmtId="168" fontId="3" fillId="0" borderId="3" xfId="1" applyNumberFormat="1" applyFont="1" applyFill="1" applyBorder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2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horizontal="center" vertical="center"/>
    </xf>
    <xf numFmtId="165" fontId="3" fillId="0" borderId="0" xfId="1" applyFont="1" applyFill="1" applyAlignment="1">
      <alignment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8" fontId="9" fillId="0" borderId="0" xfId="2" applyNumberFormat="1" applyFont="1" applyAlignment="1">
      <alignment vertical="center"/>
    </xf>
    <xf numFmtId="0" fontId="10" fillId="0" borderId="0" xfId="0" applyFont="1"/>
    <xf numFmtId="37" fontId="11" fillId="0" borderId="0" xfId="2" applyNumberFormat="1" applyFont="1" applyAlignment="1">
      <alignment vertical="center"/>
    </xf>
    <xf numFmtId="49" fontId="11" fillId="0" borderId="0" xfId="2" applyNumberFormat="1" applyFont="1" applyAlignment="1">
      <alignment horizontal="center" vertical="center"/>
    </xf>
    <xf numFmtId="166" fontId="11" fillId="0" borderId="0" xfId="2" quotePrefix="1" applyNumberFormat="1" applyFont="1" applyAlignment="1">
      <alignment horizontal="centerContinuous" vertical="center"/>
    </xf>
    <xf numFmtId="166" fontId="11" fillId="0" borderId="0" xfId="2" applyNumberFormat="1" applyFont="1" applyAlignment="1">
      <alignment horizontal="centerContinuous" vertical="center"/>
    </xf>
    <xf numFmtId="167" fontId="11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37" fontId="11" fillId="0" borderId="1" xfId="2" applyNumberFormat="1" applyFont="1" applyBorder="1" applyAlignment="1">
      <alignment vertical="center"/>
    </xf>
    <xf numFmtId="49" fontId="11" fillId="0" borderId="1" xfId="2" applyNumberFormat="1" applyFont="1" applyBorder="1" applyAlignment="1">
      <alignment horizontal="center" vertical="center"/>
    </xf>
    <xf numFmtId="166" fontId="11" fillId="0" borderId="1" xfId="2" applyNumberFormat="1" applyFont="1" applyBorder="1" applyAlignment="1">
      <alignment horizontal="centerContinuous" vertical="center"/>
    </xf>
    <xf numFmtId="0" fontId="11" fillId="0" borderId="1" xfId="3" applyFont="1" applyBorder="1"/>
    <xf numFmtId="37" fontId="11" fillId="0" borderId="2" xfId="2" applyNumberFormat="1" applyFont="1" applyBorder="1" applyAlignment="1">
      <alignment vertical="center"/>
    </xf>
    <xf numFmtId="49" fontId="11" fillId="0" borderId="2" xfId="2" applyNumberFormat="1" applyFont="1" applyBorder="1" applyAlignment="1">
      <alignment horizontal="center" vertical="center"/>
    </xf>
    <xf numFmtId="0" fontId="11" fillId="0" borderId="2" xfId="3" applyFont="1" applyBorder="1" applyAlignment="1">
      <alignment horizontal="center"/>
    </xf>
    <xf numFmtId="0" fontId="11" fillId="0" borderId="2" xfId="3" applyFont="1" applyBorder="1"/>
    <xf numFmtId="37" fontId="9" fillId="0" borderId="0" xfId="2" applyNumberFormat="1" applyFont="1" applyAlignment="1">
      <alignment horizontal="centerContinuous" vertical="center"/>
    </xf>
    <xf numFmtId="38" fontId="12" fillId="0" borderId="0" xfId="2" applyNumberFormat="1" applyFont="1" applyAlignment="1">
      <alignment horizontal="center" vertical="center"/>
    </xf>
    <xf numFmtId="0" fontId="13" fillId="0" borderId="0" xfId="2" applyFont="1" applyAlignment="1">
      <alignment horizontal="center" vertical="top" wrapText="1"/>
    </xf>
    <xf numFmtId="0" fontId="9" fillId="0" borderId="0" xfId="2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37" fontId="11" fillId="0" borderId="0" xfId="2" applyNumberFormat="1" applyFont="1" applyAlignment="1">
      <alignment horizontal="left" vertical="center"/>
    </xf>
    <xf numFmtId="166" fontId="9" fillId="0" borderId="0" xfId="2" applyNumberFormat="1" applyFont="1" applyAlignment="1">
      <alignment horizontal="left" vertical="center"/>
    </xf>
    <xf numFmtId="168" fontId="14" fillId="0" borderId="0" xfId="1" applyNumberFormat="1" applyFont="1" applyFill="1" applyAlignment="1">
      <alignment horizontal="center" vertical="top" wrapText="1"/>
    </xf>
    <xf numFmtId="168" fontId="9" fillId="0" borderId="0" xfId="1" applyNumberFormat="1" applyFont="1" applyFill="1" applyAlignment="1">
      <alignment horizontal="right" vertical="center"/>
    </xf>
    <xf numFmtId="168" fontId="9" fillId="0" borderId="2" xfId="1" applyNumberFormat="1" applyFont="1" applyFill="1" applyBorder="1" applyAlignment="1">
      <alignment horizontal="right" vertical="center"/>
    </xf>
    <xf numFmtId="166" fontId="16" fillId="0" borderId="0" xfId="2" applyNumberFormat="1" applyFont="1" applyAlignment="1">
      <alignment horizontal="center" vertical="center"/>
    </xf>
    <xf numFmtId="168" fontId="9" fillId="0" borderId="3" xfId="1" applyNumberFormat="1" applyFont="1" applyFill="1" applyBorder="1" applyAlignment="1">
      <alignment horizontal="center" vertical="center"/>
    </xf>
    <xf numFmtId="168" fontId="14" fillId="0" borderId="3" xfId="1" applyNumberFormat="1" applyFont="1" applyFill="1" applyBorder="1" applyAlignment="1">
      <alignment horizontal="center" vertical="top" wrapText="1"/>
    </xf>
    <xf numFmtId="168" fontId="9" fillId="0" borderId="0" xfId="1" applyNumberFormat="1" applyFont="1" applyFill="1" applyAlignment="1">
      <alignment horizontal="center" vertical="center"/>
    </xf>
    <xf numFmtId="166" fontId="11" fillId="0" borderId="0" xfId="2" applyNumberFormat="1" applyFont="1" applyAlignment="1">
      <alignment vertical="center"/>
    </xf>
    <xf numFmtId="168" fontId="9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center" vertical="top" wrapText="1"/>
    </xf>
    <xf numFmtId="168" fontId="9" fillId="0" borderId="3" xfId="1" applyNumberFormat="1" applyFont="1" applyFill="1" applyBorder="1" applyAlignment="1">
      <alignment horizontal="right" vertical="center"/>
    </xf>
    <xf numFmtId="165" fontId="10" fillId="0" borderId="0" xfId="1" applyFont="1" applyFill="1"/>
    <xf numFmtId="165" fontId="9" fillId="0" borderId="0" xfId="1" applyFont="1" applyFill="1" applyAlignment="1">
      <alignment vertical="center"/>
    </xf>
    <xf numFmtId="168" fontId="9" fillId="0" borderId="0" xfId="2" applyNumberFormat="1" applyFont="1" applyAlignment="1">
      <alignment horizontal="right" vertical="center"/>
    </xf>
    <xf numFmtId="166" fontId="11" fillId="0" borderId="0" xfId="2" applyNumberFormat="1" applyFont="1" applyAlignment="1">
      <alignment horizontal="left" vertical="center"/>
    </xf>
    <xf numFmtId="168" fontId="9" fillId="0" borderId="1" xfId="1" applyNumberFormat="1" applyFont="1" applyFill="1" applyBorder="1" applyAlignment="1">
      <alignment horizontal="right" vertical="center"/>
    </xf>
    <xf numFmtId="168" fontId="9" fillId="0" borderId="5" xfId="1" applyNumberFormat="1" applyFont="1" applyFill="1" applyBorder="1" applyAlignment="1">
      <alignment horizontal="right" vertical="center"/>
    </xf>
    <xf numFmtId="171" fontId="9" fillId="0" borderId="0" xfId="2" applyNumberFormat="1" applyFont="1" applyAlignment="1">
      <alignment horizontal="right" vertical="center"/>
    </xf>
    <xf numFmtId="171" fontId="9" fillId="0" borderId="0" xfId="2" applyNumberFormat="1" applyFont="1" applyAlignment="1">
      <alignment vertical="center"/>
    </xf>
    <xf numFmtId="39" fontId="9" fillId="0" borderId="0" xfId="2" applyNumberFormat="1" applyFont="1" applyAlignment="1">
      <alignment horizontal="right" vertical="center"/>
    </xf>
    <xf numFmtId="166" fontId="9" fillId="0" borderId="0" xfId="2" quotePrefix="1" applyNumberFormat="1" applyFont="1" applyAlignment="1">
      <alignment horizontal="left" vertical="center"/>
    </xf>
    <xf numFmtId="37" fontId="9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7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0" fontId="4" fillId="0" borderId="2" xfId="2" applyFont="1" applyBorder="1" applyAlignment="1">
      <alignment horizontal="center"/>
    </xf>
    <xf numFmtId="43" fontId="3" fillId="0" borderId="0" xfId="2" applyNumberFormat="1" applyFont="1" applyAlignment="1">
      <alignment wrapText="1"/>
    </xf>
    <xf numFmtId="0" fontId="8" fillId="0" borderId="0" xfId="2" applyFont="1" applyAlignment="1">
      <alignment horizontal="center" vertical="center"/>
    </xf>
    <xf numFmtId="168" fontId="3" fillId="0" borderId="0" xfId="1" applyNumberFormat="1" applyFont="1" applyBorder="1" applyAlignment="1">
      <alignment horizontal="right" vertical="center"/>
    </xf>
    <xf numFmtId="37" fontId="3" fillId="0" borderId="0" xfId="2" applyNumberFormat="1" applyFont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5" fontId="3" fillId="0" borderId="0" xfId="1" applyFont="1" applyBorder="1" applyAlignment="1">
      <alignment horizontal="right" vertical="center"/>
    </xf>
    <xf numFmtId="168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8" fontId="3" fillId="0" borderId="3" xfId="2" applyNumberFormat="1" applyFont="1" applyBorder="1" applyAlignment="1">
      <alignment horizontal="right" vertical="center"/>
    </xf>
    <xf numFmtId="164" fontId="3" fillId="0" borderId="3" xfId="2" applyNumberFormat="1" applyFont="1" applyBorder="1" applyAlignment="1">
      <alignment horizontal="right" vertical="center"/>
    </xf>
    <xf numFmtId="37" fontId="3" fillId="0" borderId="5" xfId="2" applyNumberFormat="1" applyFont="1" applyBorder="1" applyAlignment="1">
      <alignment horizontal="right" vertical="center"/>
    </xf>
    <xf numFmtId="168" fontId="3" fillId="0" borderId="5" xfId="1" applyNumberFormat="1" applyFont="1" applyBorder="1" applyAlignment="1">
      <alignment horizontal="right" vertical="center"/>
    </xf>
    <xf numFmtId="168" fontId="3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37" fontId="4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1" applyNumberFormat="1" applyFont="1" applyAlignment="1">
      <alignment horizontal="right" vertical="center"/>
    </xf>
    <xf numFmtId="0" fontId="3" fillId="0" borderId="0" xfId="0" applyFont="1"/>
    <xf numFmtId="0" fontId="3" fillId="0" borderId="0" xfId="5" applyNumberFormat="1" applyFont="1" applyFill="1" applyAlignment="1">
      <alignment horizontal="right" vertical="center" textRotation="180"/>
    </xf>
    <xf numFmtId="0" fontId="9" fillId="0" borderId="0" xfId="2" applyFont="1" applyAlignment="1">
      <alignment horizontal="right" vertical="center"/>
    </xf>
    <xf numFmtId="0" fontId="11" fillId="0" borderId="0" xfId="2" applyFont="1" applyAlignment="1">
      <alignment horizontal="right" vertical="center"/>
    </xf>
    <xf numFmtId="38" fontId="4" fillId="0" borderId="0" xfId="2" applyNumberFormat="1" applyFont="1" applyAlignment="1">
      <alignment vertical="center"/>
    </xf>
    <xf numFmtId="0" fontId="17" fillId="0" borderId="1" xfId="2" applyFont="1" applyBorder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9" fillId="0" borderId="0" xfId="0" applyFont="1"/>
    <xf numFmtId="38" fontId="3" fillId="0" borderId="0" xfId="2" applyNumberFormat="1" applyFont="1" applyAlignment="1">
      <alignment vertical="center"/>
    </xf>
    <xf numFmtId="0" fontId="19" fillId="0" borderId="0" xfId="2" applyFont="1" applyAlignment="1">
      <alignment horizontal="right" vertical="top" wrapText="1"/>
    </xf>
    <xf numFmtId="0" fontId="19" fillId="0" borderId="0" xfId="2" applyFont="1" applyAlignment="1">
      <alignment horizontal="center" vertical="top" wrapText="1"/>
    </xf>
    <xf numFmtId="37" fontId="4" fillId="0" borderId="2" xfId="2" applyNumberFormat="1" applyFont="1" applyBorder="1" applyAlignment="1">
      <alignment vertical="center"/>
    </xf>
    <xf numFmtId="166" fontId="4" fillId="0" borderId="2" xfId="2" applyNumberFormat="1" applyFont="1" applyBorder="1" applyAlignment="1">
      <alignment horizontal="center" vertical="center"/>
    </xf>
    <xf numFmtId="167" fontId="4" fillId="0" borderId="2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vertical="center"/>
    </xf>
    <xf numFmtId="49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8" fontId="3" fillId="0" borderId="0" xfId="6" applyNumberFormat="1" applyFont="1" applyFill="1" applyAlignment="1">
      <alignment vertical="center"/>
    </xf>
    <xf numFmtId="168" fontId="3" fillId="0" borderId="0" xfId="6" applyNumberFormat="1" applyFont="1" applyFill="1" applyAlignment="1">
      <alignment horizontal="right" vertical="center"/>
    </xf>
    <xf numFmtId="167" fontId="3" fillId="0" borderId="0" xfId="7" applyNumberFormat="1" applyFont="1" applyFill="1" applyAlignment="1">
      <alignment vertical="center"/>
    </xf>
    <xf numFmtId="167" fontId="3" fillId="0" borderId="0" xfId="7" applyNumberFormat="1" applyFont="1" applyFill="1" applyAlignment="1">
      <alignment horizontal="right" vertical="center"/>
    </xf>
    <xf numFmtId="43" fontId="3" fillId="0" borderId="0" xfId="7" applyFont="1" applyFill="1" applyAlignment="1">
      <alignment vertical="center"/>
    </xf>
    <xf numFmtId="165" fontId="3" fillId="0" borderId="0" xfId="6" applyFont="1" applyFill="1" applyAlignment="1">
      <alignment horizontal="right" vertical="center"/>
    </xf>
    <xf numFmtId="165" fontId="3" fillId="0" borderId="0" xfId="6" applyFont="1" applyFill="1" applyAlignment="1">
      <alignment vertical="center"/>
    </xf>
    <xf numFmtId="168" fontId="3" fillId="0" borderId="0" xfId="6" applyNumberFormat="1" applyFont="1" applyFill="1" applyBorder="1" applyAlignment="1">
      <alignment vertical="center"/>
    </xf>
    <xf numFmtId="168" fontId="3" fillId="0" borderId="1" xfId="6" applyNumberFormat="1" applyFont="1" applyFill="1" applyBorder="1" applyAlignment="1">
      <alignment horizontal="right" vertical="center"/>
    </xf>
    <xf numFmtId="168" fontId="3" fillId="0" borderId="3" xfId="6" applyNumberFormat="1" applyFont="1" applyFill="1" applyBorder="1" applyAlignment="1">
      <alignment vertical="center"/>
    </xf>
    <xf numFmtId="168" fontId="4" fillId="0" borderId="0" xfId="6" applyNumberFormat="1" applyFont="1" applyFill="1" applyAlignment="1">
      <alignment vertical="center"/>
    </xf>
    <xf numFmtId="168" fontId="3" fillId="0" borderId="5" xfId="6" applyNumberFormat="1" applyFont="1" applyFill="1" applyBorder="1" applyAlignment="1">
      <alignment vertical="center"/>
    </xf>
    <xf numFmtId="168" fontId="9" fillId="0" borderId="0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8" fontId="3" fillId="0" borderId="0" xfId="1" applyNumberFormat="1" applyFont="1" applyFill="1" applyAlignment="1">
      <alignment horizontal="left" vertical="center"/>
    </xf>
    <xf numFmtId="168" fontId="0" fillId="0" borderId="0" xfId="1" applyNumberFormat="1" applyFont="1" applyFill="1"/>
    <xf numFmtId="165" fontId="0" fillId="0" borderId="0" xfId="1" applyFont="1" applyFill="1"/>
    <xf numFmtId="168" fontId="3" fillId="0" borderId="2" xfId="6" applyNumberFormat="1" applyFont="1" applyFill="1" applyBorder="1" applyAlignment="1">
      <alignment vertical="center"/>
    </xf>
    <xf numFmtId="168" fontId="3" fillId="0" borderId="0" xfId="2" applyNumberFormat="1" applyFont="1" applyAlignment="1">
      <alignment vertical="center"/>
    </xf>
    <xf numFmtId="168" fontId="22" fillId="0" borderId="0" xfId="1" applyNumberFormat="1" applyFont="1" applyFill="1"/>
    <xf numFmtId="165" fontId="23" fillId="0" borderId="0" xfId="1" applyFont="1" applyFill="1" applyAlignment="1">
      <alignment vertical="center"/>
    </xf>
    <xf numFmtId="0" fontId="24" fillId="0" borderId="0" xfId="5" applyNumberFormat="1" applyFont="1" applyFill="1" applyAlignment="1">
      <alignment horizontal="right" vertical="center" textRotation="180"/>
    </xf>
    <xf numFmtId="165" fontId="3" fillId="0" borderId="0" xfId="1" applyFont="1" applyFill="1" applyBorder="1" applyAlignment="1">
      <alignment horizontal="right" vertical="center"/>
    </xf>
    <xf numFmtId="168" fontId="3" fillId="0" borderId="2" xfId="2" applyNumberFormat="1" applyFont="1" applyBorder="1" applyAlignment="1">
      <alignment horizontal="right" vertical="center"/>
    </xf>
    <xf numFmtId="168" fontId="3" fillId="0" borderId="5" xfId="1" applyNumberFormat="1" applyFont="1" applyFill="1" applyBorder="1" applyAlignment="1">
      <alignment horizontal="right" vertical="center"/>
    </xf>
    <xf numFmtId="166" fontId="25" fillId="0" borderId="0" xfId="2" applyNumberFormat="1" applyFont="1" applyAlignment="1">
      <alignment horizontal="left" vertical="center"/>
    </xf>
    <xf numFmtId="166" fontId="25" fillId="0" borderId="0" xfId="2" applyNumberFormat="1" applyFont="1" applyAlignment="1">
      <alignment vertical="center"/>
    </xf>
    <xf numFmtId="166" fontId="26" fillId="0" borderId="0" xfId="2" applyNumberFormat="1" applyFont="1" applyAlignment="1">
      <alignment horizontal="center" vertical="center"/>
    </xf>
    <xf numFmtId="166" fontId="25" fillId="0" borderId="0" xfId="2" applyNumberFormat="1" applyFont="1" applyAlignment="1">
      <alignment horizontal="center" vertical="center"/>
    </xf>
    <xf numFmtId="168" fontId="25" fillId="0" borderId="0" xfId="6" applyNumberFormat="1" applyFont="1" applyFill="1" applyBorder="1" applyAlignment="1">
      <alignment horizontal="right" vertical="center"/>
    </xf>
    <xf numFmtId="168" fontId="25" fillId="0" borderId="0" xfId="6" applyNumberFormat="1" applyFont="1" applyFill="1" applyAlignment="1">
      <alignment horizontal="center" vertical="center"/>
    </xf>
    <xf numFmtId="37" fontId="25" fillId="0" borderId="0" xfId="2" applyNumberFormat="1" applyFont="1" applyAlignment="1">
      <alignment vertical="center"/>
    </xf>
    <xf numFmtId="171" fontId="9" fillId="0" borderId="0" xfId="2" applyNumberFormat="1" applyFont="1" applyAlignment="1">
      <alignment horizontal="center" vertical="center"/>
    </xf>
    <xf numFmtId="168" fontId="3" fillId="0" borderId="1" xfId="1" applyNumberFormat="1" applyFont="1" applyBorder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5" fontId="3" fillId="0" borderId="2" xfId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6" fontId="3" fillId="0" borderId="0" xfId="2" applyNumberFormat="1" applyFont="1"/>
    <xf numFmtId="166" fontId="3" fillId="0" borderId="0" xfId="2" applyNumberFormat="1" applyFont="1" applyAlignment="1">
      <alignment horizontal="center"/>
    </xf>
    <xf numFmtId="0" fontId="4" fillId="0" borderId="0" xfId="3" quotePrefix="1" applyFont="1" applyAlignment="1">
      <alignment horizontal="center"/>
    </xf>
    <xf numFmtId="38" fontId="8" fillId="0" borderId="0" xfId="2" applyNumberFormat="1" applyFont="1" applyAlignment="1">
      <alignment horizontal="center" vertical="center"/>
    </xf>
    <xf numFmtId="165" fontId="3" fillId="0" borderId="0" xfId="1" applyFont="1" applyFill="1" applyAlignment="1">
      <alignment horizontal="center" vertical="center"/>
    </xf>
    <xf numFmtId="0" fontId="9" fillId="0" borderId="0" xfId="4" applyFont="1"/>
    <xf numFmtId="166" fontId="9" fillId="0" borderId="0" xfId="2" quotePrefix="1" applyNumberFormat="1" applyFont="1" applyAlignment="1">
      <alignment horizontal="center" vertical="center"/>
    </xf>
    <xf numFmtId="169" fontId="9" fillId="0" borderId="0" xfId="2" applyNumberFormat="1" applyFont="1" applyAlignment="1">
      <alignment horizontal="center" vertical="center"/>
    </xf>
    <xf numFmtId="169" fontId="9" fillId="0" borderId="0" xfId="2" quotePrefix="1" applyNumberFormat="1" applyFont="1" applyAlignment="1">
      <alignment horizontal="center" vertical="center"/>
    </xf>
    <xf numFmtId="165" fontId="27" fillId="0" borderId="0" xfId="1" applyFont="1" applyFill="1"/>
    <xf numFmtId="0" fontId="4" fillId="0" borderId="0" xfId="0" applyFont="1" applyAlignment="1">
      <alignment horizontal="left"/>
    </xf>
    <xf numFmtId="0" fontId="21" fillId="0" borderId="0" xfId="2" applyFont="1" applyAlignment="1">
      <alignment horizontal="center" vertical="top" wrapText="1"/>
    </xf>
    <xf numFmtId="0" fontId="19" fillId="0" borderId="0" xfId="0" applyFont="1"/>
    <xf numFmtId="0" fontId="3" fillId="0" borderId="0" xfId="2" quotePrefix="1" applyFont="1" applyAlignment="1">
      <alignment vertical="center"/>
    </xf>
    <xf numFmtId="166" fontId="3" fillId="0" borderId="0" xfId="2" quotePrefix="1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6" fontId="4" fillId="0" borderId="0" xfId="2" quotePrefix="1" applyNumberFormat="1" applyFont="1" applyAlignment="1">
      <alignment horizontal="left" vertical="center"/>
    </xf>
    <xf numFmtId="170" fontId="4" fillId="0" borderId="0" xfId="0" applyNumberFormat="1" applyFont="1" applyAlignment="1" applyProtection="1">
      <alignment vertical="center"/>
      <protection locked="0"/>
    </xf>
    <xf numFmtId="166" fontId="4" fillId="0" borderId="0" xfId="2" applyNumberFormat="1" applyFont="1" applyAlignment="1">
      <alignment horizontal="left" vertical="center"/>
    </xf>
    <xf numFmtId="168" fontId="3" fillId="0" borderId="2" xfId="1" applyNumberFormat="1" applyFont="1" applyBorder="1" applyAlignment="1">
      <alignment horizontal="right" vertical="center"/>
    </xf>
    <xf numFmtId="0" fontId="4" fillId="0" borderId="0" xfId="2" applyFont="1" applyAlignment="1">
      <alignment horizontal="center"/>
    </xf>
    <xf numFmtId="37" fontId="3" fillId="0" borderId="1" xfId="2" applyNumberFormat="1" applyFont="1" applyBorder="1" applyAlignment="1">
      <alignment horizontal="right" vertical="center"/>
    </xf>
    <xf numFmtId="168" fontId="3" fillId="0" borderId="1" xfId="2" applyNumberFormat="1" applyFont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1" applyFont="1" applyBorder="1" applyAlignment="1">
      <alignment horizontal="right" vertical="center"/>
    </xf>
    <xf numFmtId="165" fontId="3" fillId="0" borderId="1" xfId="1" applyFont="1" applyBorder="1" applyAlignment="1">
      <alignment horizontal="center" vertical="center"/>
    </xf>
    <xf numFmtId="37" fontId="23" fillId="0" borderId="0" xfId="2" applyNumberFormat="1" applyFont="1" applyAlignment="1">
      <alignment vertical="center"/>
    </xf>
    <xf numFmtId="166" fontId="23" fillId="0" borderId="0" xfId="2" applyNumberFormat="1" applyFont="1" applyAlignment="1">
      <alignment horizontal="left" vertical="center"/>
    </xf>
    <xf numFmtId="166" fontId="23" fillId="0" borderId="0" xfId="2" applyNumberFormat="1" applyFont="1" applyAlignment="1">
      <alignment vertical="center"/>
    </xf>
    <xf numFmtId="166" fontId="28" fillId="0" borderId="0" xfId="2" applyNumberFormat="1" applyFont="1" applyAlignment="1">
      <alignment vertical="center"/>
    </xf>
    <xf numFmtId="166" fontId="23" fillId="0" borderId="0" xfId="2" applyNumberFormat="1" applyFont="1"/>
    <xf numFmtId="166" fontId="29" fillId="0" borderId="0" xfId="2" applyNumberFormat="1" applyFont="1" applyAlignment="1">
      <alignment vertical="center"/>
    </xf>
    <xf numFmtId="167" fontId="23" fillId="0" borderId="0" xfId="2" applyNumberFormat="1" applyFont="1" applyAlignment="1">
      <alignment vertical="center"/>
    </xf>
    <xf numFmtId="166" fontId="4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4" fillId="0" borderId="1" xfId="3" applyFont="1" applyBorder="1" applyAlignment="1">
      <alignment horizontal="center"/>
    </xf>
    <xf numFmtId="38" fontId="11" fillId="0" borderId="0" xfId="2" applyNumberFormat="1" applyFont="1" applyAlignment="1">
      <alignment horizontal="center" vertical="center"/>
    </xf>
    <xf numFmtId="0" fontId="11" fillId="0" borderId="1" xfId="3" applyFont="1" applyBorder="1" applyAlignment="1">
      <alignment horizontal="center"/>
    </xf>
    <xf numFmtId="43" fontId="4" fillId="0" borderId="1" xfId="2" applyNumberFormat="1" applyFont="1" applyBorder="1" applyAlignment="1">
      <alignment horizontal="center" wrapText="1"/>
    </xf>
    <xf numFmtId="43" fontId="4" fillId="0" borderId="2" xfId="2" applyNumberFormat="1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vertical="center"/>
    </xf>
    <xf numFmtId="0" fontId="18" fillId="0" borderId="0" xfId="0" applyFont="1" applyAlignment="1">
      <alignment horizontal="center" wrapText="1"/>
    </xf>
    <xf numFmtId="0" fontId="18" fillId="0" borderId="2" xfId="0" applyFont="1" applyBorder="1" applyAlignment="1">
      <alignment horizontal="center" wrapText="1"/>
    </xf>
    <xf numFmtId="0" fontId="4" fillId="0" borderId="0" xfId="2" applyFont="1" applyAlignment="1">
      <alignment horizontal="center" wrapText="1"/>
    </xf>
  </cellXfs>
  <cellStyles count="8">
    <cellStyle name="Comma" xfId="1" builtinId="3"/>
    <cellStyle name="Comma 10" xfId="5" xr:uid="{00000000-0005-0000-0000-000001000000}"/>
    <cellStyle name="Comma 12 13" xfId="6" xr:uid="{00000000-0005-0000-0000-000002000000}"/>
    <cellStyle name="Comma 22" xfId="7" xr:uid="{00000000-0005-0000-0000-000003000000}"/>
    <cellStyle name="Normal" xfId="0" builtinId="0"/>
    <cellStyle name="Normal 11 17" xfId="3" xr:uid="{00000000-0005-0000-0000-000005000000}"/>
    <cellStyle name="Normal 2 3" xfId="2" xr:uid="{00000000-0005-0000-0000-000006000000}"/>
    <cellStyle name="Normal_CTTL-PJIN" xfId="4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topLeftCell="A70" zoomScaleNormal="100" zoomScaleSheetLayoutView="90" workbookViewId="0">
      <selection activeCell="M75" sqref="M75"/>
    </sheetView>
  </sheetViews>
  <sheetFormatPr defaultColWidth="10.44140625" defaultRowHeight="21"/>
  <cols>
    <col min="1" max="2" width="1.44140625" style="33" customWidth="1"/>
    <col min="3" max="3" width="43.44140625" style="33" customWidth="1"/>
    <col min="4" max="4" width="9.109375" style="34" customWidth="1"/>
    <col min="5" max="5" width="11.88671875" style="33" customWidth="1"/>
    <col min="6" max="6" width="1.44140625" style="33" customWidth="1"/>
    <col min="7" max="7" width="13.109375" style="33" bestFit="1" customWidth="1"/>
    <col min="8" max="8" width="1.44140625" style="33" customWidth="1"/>
    <col min="9" max="9" width="11.88671875" style="33" customWidth="1"/>
    <col min="10" max="10" width="1.44140625" style="33" customWidth="1"/>
    <col min="11" max="11" width="13.109375" style="35" bestFit="1" customWidth="1"/>
    <col min="12" max="12" width="10.44140625" style="33"/>
    <col min="13" max="15" width="12" style="33" customWidth="1"/>
    <col min="16" max="256" width="10.44140625" style="33"/>
    <col min="257" max="258" width="1.44140625" style="33" customWidth="1"/>
    <col min="259" max="259" width="44.44140625" style="33" customWidth="1"/>
    <col min="260" max="260" width="9.88671875" style="33" customWidth="1"/>
    <col min="261" max="261" width="13.44140625" style="33" customWidth="1"/>
    <col min="262" max="262" width="1.44140625" style="33" customWidth="1"/>
    <col min="263" max="263" width="13.44140625" style="33" customWidth="1"/>
    <col min="264" max="264" width="1.44140625" style="33" customWidth="1"/>
    <col min="265" max="265" width="13.44140625" style="33" customWidth="1"/>
    <col min="266" max="266" width="1.44140625" style="33" customWidth="1"/>
    <col min="267" max="267" width="13.44140625" style="33" customWidth="1"/>
    <col min="268" max="512" width="10.44140625" style="33"/>
    <col min="513" max="514" width="1.44140625" style="33" customWidth="1"/>
    <col min="515" max="515" width="44.44140625" style="33" customWidth="1"/>
    <col min="516" max="516" width="9.88671875" style="33" customWidth="1"/>
    <col min="517" max="517" width="13.44140625" style="33" customWidth="1"/>
    <col min="518" max="518" width="1.44140625" style="33" customWidth="1"/>
    <col min="519" max="519" width="13.44140625" style="33" customWidth="1"/>
    <col min="520" max="520" width="1.44140625" style="33" customWidth="1"/>
    <col min="521" max="521" width="13.44140625" style="33" customWidth="1"/>
    <col min="522" max="522" width="1.44140625" style="33" customWidth="1"/>
    <col min="523" max="523" width="13.44140625" style="33" customWidth="1"/>
    <col min="524" max="768" width="10.44140625" style="33"/>
    <col min="769" max="770" width="1.44140625" style="33" customWidth="1"/>
    <col min="771" max="771" width="44.44140625" style="33" customWidth="1"/>
    <col min="772" max="772" width="9.88671875" style="33" customWidth="1"/>
    <col min="773" max="773" width="13.44140625" style="33" customWidth="1"/>
    <col min="774" max="774" width="1.44140625" style="33" customWidth="1"/>
    <col min="775" max="775" width="13.44140625" style="33" customWidth="1"/>
    <col min="776" max="776" width="1.44140625" style="33" customWidth="1"/>
    <col min="777" max="777" width="13.44140625" style="33" customWidth="1"/>
    <col min="778" max="778" width="1.44140625" style="33" customWidth="1"/>
    <col min="779" max="779" width="13.44140625" style="33" customWidth="1"/>
    <col min="780" max="1024" width="10.44140625" style="33"/>
    <col min="1025" max="1026" width="1.44140625" style="33" customWidth="1"/>
    <col min="1027" max="1027" width="44.44140625" style="33" customWidth="1"/>
    <col min="1028" max="1028" width="9.88671875" style="33" customWidth="1"/>
    <col min="1029" max="1029" width="13.44140625" style="33" customWidth="1"/>
    <col min="1030" max="1030" width="1.44140625" style="33" customWidth="1"/>
    <col min="1031" max="1031" width="13.44140625" style="33" customWidth="1"/>
    <col min="1032" max="1032" width="1.44140625" style="33" customWidth="1"/>
    <col min="1033" max="1033" width="13.44140625" style="33" customWidth="1"/>
    <col min="1034" max="1034" width="1.44140625" style="33" customWidth="1"/>
    <col min="1035" max="1035" width="13.44140625" style="33" customWidth="1"/>
    <col min="1036" max="1280" width="10.44140625" style="33"/>
    <col min="1281" max="1282" width="1.44140625" style="33" customWidth="1"/>
    <col min="1283" max="1283" width="44.44140625" style="33" customWidth="1"/>
    <col min="1284" max="1284" width="9.88671875" style="33" customWidth="1"/>
    <col min="1285" max="1285" width="13.44140625" style="33" customWidth="1"/>
    <col min="1286" max="1286" width="1.44140625" style="33" customWidth="1"/>
    <col min="1287" max="1287" width="13.44140625" style="33" customWidth="1"/>
    <col min="1288" max="1288" width="1.44140625" style="33" customWidth="1"/>
    <col min="1289" max="1289" width="13.44140625" style="33" customWidth="1"/>
    <col min="1290" max="1290" width="1.44140625" style="33" customWidth="1"/>
    <col min="1291" max="1291" width="13.44140625" style="33" customWidth="1"/>
    <col min="1292" max="1536" width="10.44140625" style="33"/>
    <col min="1537" max="1538" width="1.44140625" style="33" customWidth="1"/>
    <col min="1539" max="1539" width="44.44140625" style="33" customWidth="1"/>
    <col min="1540" max="1540" width="9.88671875" style="33" customWidth="1"/>
    <col min="1541" max="1541" width="13.44140625" style="33" customWidth="1"/>
    <col min="1542" max="1542" width="1.44140625" style="33" customWidth="1"/>
    <col min="1543" max="1543" width="13.44140625" style="33" customWidth="1"/>
    <col min="1544" max="1544" width="1.44140625" style="33" customWidth="1"/>
    <col min="1545" max="1545" width="13.44140625" style="33" customWidth="1"/>
    <col min="1546" max="1546" width="1.44140625" style="33" customWidth="1"/>
    <col min="1547" max="1547" width="13.44140625" style="33" customWidth="1"/>
    <col min="1548" max="1792" width="10.44140625" style="33"/>
    <col min="1793" max="1794" width="1.44140625" style="33" customWidth="1"/>
    <col min="1795" max="1795" width="44.44140625" style="33" customWidth="1"/>
    <col min="1796" max="1796" width="9.88671875" style="33" customWidth="1"/>
    <col min="1797" max="1797" width="13.44140625" style="33" customWidth="1"/>
    <col min="1798" max="1798" width="1.44140625" style="33" customWidth="1"/>
    <col min="1799" max="1799" width="13.44140625" style="33" customWidth="1"/>
    <col min="1800" max="1800" width="1.44140625" style="33" customWidth="1"/>
    <col min="1801" max="1801" width="13.44140625" style="33" customWidth="1"/>
    <col min="1802" max="1802" width="1.44140625" style="33" customWidth="1"/>
    <col min="1803" max="1803" width="13.44140625" style="33" customWidth="1"/>
    <col min="1804" max="2048" width="10.44140625" style="33"/>
    <col min="2049" max="2050" width="1.44140625" style="33" customWidth="1"/>
    <col min="2051" max="2051" width="44.44140625" style="33" customWidth="1"/>
    <col min="2052" max="2052" width="9.88671875" style="33" customWidth="1"/>
    <col min="2053" max="2053" width="13.44140625" style="33" customWidth="1"/>
    <col min="2054" max="2054" width="1.44140625" style="33" customWidth="1"/>
    <col min="2055" max="2055" width="13.44140625" style="33" customWidth="1"/>
    <col min="2056" max="2056" width="1.44140625" style="33" customWidth="1"/>
    <col min="2057" max="2057" width="13.44140625" style="33" customWidth="1"/>
    <col min="2058" max="2058" width="1.44140625" style="33" customWidth="1"/>
    <col min="2059" max="2059" width="13.44140625" style="33" customWidth="1"/>
    <col min="2060" max="2304" width="10.44140625" style="33"/>
    <col min="2305" max="2306" width="1.44140625" style="33" customWidth="1"/>
    <col min="2307" max="2307" width="44.44140625" style="33" customWidth="1"/>
    <col min="2308" max="2308" width="9.88671875" style="33" customWidth="1"/>
    <col min="2309" max="2309" width="13.44140625" style="33" customWidth="1"/>
    <col min="2310" max="2310" width="1.44140625" style="33" customWidth="1"/>
    <col min="2311" max="2311" width="13.44140625" style="33" customWidth="1"/>
    <col min="2312" max="2312" width="1.44140625" style="33" customWidth="1"/>
    <col min="2313" max="2313" width="13.44140625" style="33" customWidth="1"/>
    <col min="2314" max="2314" width="1.44140625" style="33" customWidth="1"/>
    <col min="2315" max="2315" width="13.44140625" style="33" customWidth="1"/>
    <col min="2316" max="2560" width="10.44140625" style="33"/>
    <col min="2561" max="2562" width="1.44140625" style="33" customWidth="1"/>
    <col min="2563" max="2563" width="44.44140625" style="33" customWidth="1"/>
    <col min="2564" max="2564" width="9.88671875" style="33" customWidth="1"/>
    <col min="2565" max="2565" width="13.44140625" style="33" customWidth="1"/>
    <col min="2566" max="2566" width="1.44140625" style="33" customWidth="1"/>
    <col min="2567" max="2567" width="13.44140625" style="33" customWidth="1"/>
    <col min="2568" max="2568" width="1.44140625" style="33" customWidth="1"/>
    <col min="2569" max="2569" width="13.44140625" style="33" customWidth="1"/>
    <col min="2570" max="2570" width="1.44140625" style="33" customWidth="1"/>
    <col min="2571" max="2571" width="13.44140625" style="33" customWidth="1"/>
    <col min="2572" max="2816" width="10.44140625" style="33"/>
    <col min="2817" max="2818" width="1.44140625" style="33" customWidth="1"/>
    <col min="2819" max="2819" width="44.44140625" style="33" customWidth="1"/>
    <col min="2820" max="2820" width="9.88671875" style="33" customWidth="1"/>
    <col min="2821" max="2821" width="13.44140625" style="33" customWidth="1"/>
    <col min="2822" max="2822" width="1.44140625" style="33" customWidth="1"/>
    <col min="2823" max="2823" width="13.44140625" style="33" customWidth="1"/>
    <col min="2824" max="2824" width="1.44140625" style="33" customWidth="1"/>
    <col min="2825" max="2825" width="13.44140625" style="33" customWidth="1"/>
    <col min="2826" max="2826" width="1.44140625" style="33" customWidth="1"/>
    <col min="2827" max="2827" width="13.44140625" style="33" customWidth="1"/>
    <col min="2828" max="3072" width="10.44140625" style="33"/>
    <col min="3073" max="3074" width="1.44140625" style="33" customWidth="1"/>
    <col min="3075" max="3075" width="44.44140625" style="33" customWidth="1"/>
    <col min="3076" max="3076" width="9.88671875" style="33" customWidth="1"/>
    <col min="3077" max="3077" width="13.44140625" style="33" customWidth="1"/>
    <col min="3078" max="3078" width="1.44140625" style="33" customWidth="1"/>
    <col min="3079" max="3079" width="13.44140625" style="33" customWidth="1"/>
    <col min="3080" max="3080" width="1.44140625" style="33" customWidth="1"/>
    <col min="3081" max="3081" width="13.44140625" style="33" customWidth="1"/>
    <col min="3082" max="3082" width="1.44140625" style="33" customWidth="1"/>
    <col min="3083" max="3083" width="13.44140625" style="33" customWidth="1"/>
    <col min="3084" max="3328" width="10.44140625" style="33"/>
    <col min="3329" max="3330" width="1.44140625" style="33" customWidth="1"/>
    <col min="3331" max="3331" width="44.44140625" style="33" customWidth="1"/>
    <col min="3332" max="3332" width="9.88671875" style="33" customWidth="1"/>
    <col min="3333" max="3333" width="13.44140625" style="33" customWidth="1"/>
    <col min="3334" max="3334" width="1.44140625" style="33" customWidth="1"/>
    <col min="3335" max="3335" width="13.44140625" style="33" customWidth="1"/>
    <col min="3336" max="3336" width="1.44140625" style="33" customWidth="1"/>
    <col min="3337" max="3337" width="13.44140625" style="33" customWidth="1"/>
    <col min="3338" max="3338" width="1.44140625" style="33" customWidth="1"/>
    <col min="3339" max="3339" width="13.44140625" style="33" customWidth="1"/>
    <col min="3340" max="3584" width="10.44140625" style="33"/>
    <col min="3585" max="3586" width="1.44140625" style="33" customWidth="1"/>
    <col min="3587" max="3587" width="44.44140625" style="33" customWidth="1"/>
    <col min="3588" max="3588" width="9.88671875" style="33" customWidth="1"/>
    <col min="3589" max="3589" width="13.44140625" style="33" customWidth="1"/>
    <col min="3590" max="3590" width="1.44140625" style="33" customWidth="1"/>
    <col min="3591" max="3591" width="13.44140625" style="33" customWidth="1"/>
    <col min="3592" max="3592" width="1.44140625" style="33" customWidth="1"/>
    <col min="3593" max="3593" width="13.44140625" style="33" customWidth="1"/>
    <col min="3594" max="3594" width="1.44140625" style="33" customWidth="1"/>
    <col min="3595" max="3595" width="13.44140625" style="33" customWidth="1"/>
    <col min="3596" max="3840" width="10.44140625" style="33"/>
    <col min="3841" max="3842" width="1.44140625" style="33" customWidth="1"/>
    <col min="3843" max="3843" width="44.44140625" style="33" customWidth="1"/>
    <col min="3844" max="3844" width="9.88671875" style="33" customWidth="1"/>
    <col min="3845" max="3845" width="13.44140625" style="33" customWidth="1"/>
    <col min="3846" max="3846" width="1.44140625" style="33" customWidth="1"/>
    <col min="3847" max="3847" width="13.44140625" style="33" customWidth="1"/>
    <col min="3848" max="3848" width="1.44140625" style="33" customWidth="1"/>
    <col min="3849" max="3849" width="13.44140625" style="33" customWidth="1"/>
    <col min="3850" max="3850" width="1.44140625" style="33" customWidth="1"/>
    <col min="3851" max="3851" width="13.44140625" style="33" customWidth="1"/>
    <col min="3852" max="4096" width="10.44140625" style="33"/>
    <col min="4097" max="4098" width="1.44140625" style="33" customWidth="1"/>
    <col min="4099" max="4099" width="44.44140625" style="33" customWidth="1"/>
    <col min="4100" max="4100" width="9.88671875" style="33" customWidth="1"/>
    <col min="4101" max="4101" width="13.44140625" style="33" customWidth="1"/>
    <col min="4102" max="4102" width="1.44140625" style="33" customWidth="1"/>
    <col min="4103" max="4103" width="13.44140625" style="33" customWidth="1"/>
    <col min="4104" max="4104" width="1.44140625" style="33" customWidth="1"/>
    <col min="4105" max="4105" width="13.44140625" style="33" customWidth="1"/>
    <col min="4106" max="4106" width="1.44140625" style="33" customWidth="1"/>
    <col min="4107" max="4107" width="13.44140625" style="33" customWidth="1"/>
    <col min="4108" max="4352" width="10.44140625" style="33"/>
    <col min="4353" max="4354" width="1.44140625" style="33" customWidth="1"/>
    <col min="4355" max="4355" width="44.44140625" style="33" customWidth="1"/>
    <col min="4356" max="4356" width="9.88671875" style="33" customWidth="1"/>
    <col min="4357" max="4357" width="13.44140625" style="33" customWidth="1"/>
    <col min="4358" max="4358" width="1.44140625" style="33" customWidth="1"/>
    <col min="4359" max="4359" width="13.44140625" style="33" customWidth="1"/>
    <col min="4360" max="4360" width="1.44140625" style="33" customWidth="1"/>
    <col min="4361" max="4361" width="13.44140625" style="33" customWidth="1"/>
    <col min="4362" max="4362" width="1.44140625" style="33" customWidth="1"/>
    <col min="4363" max="4363" width="13.44140625" style="33" customWidth="1"/>
    <col min="4364" max="4608" width="10.44140625" style="33"/>
    <col min="4609" max="4610" width="1.44140625" style="33" customWidth="1"/>
    <col min="4611" max="4611" width="44.44140625" style="33" customWidth="1"/>
    <col min="4612" max="4612" width="9.88671875" style="33" customWidth="1"/>
    <col min="4613" max="4613" width="13.44140625" style="33" customWidth="1"/>
    <col min="4614" max="4614" width="1.44140625" style="33" customWidth="1"/>
    <col min="4615" max="4615" width="13.44140625" style="33" customWidth="1"/>
    <col min="4616" max="4616" width="1.44140625" style="33" customWidth="1"/>
    <col min="4617" max="4617" width="13.44140625" style="33" customWidth="1"/>
    <col min="4618" max="4618" width="1.44140625" style="33" customWidth="1"/>
    <col min="4619" max="4619" width="13.44140625" style="33" customWidth="1"/>
    <col min="4620" max="4864" width="10.44140625" style="33"/>
    <col min="4865" max="4866" width="1.44140625" style="33" customWidth="1"/>
    <col min="4867" max="4867" width="44.44140625" style="33" customWidth="1"/>
    <col min="4868" max="4868" width="9.88671875" style="33" customWidth="1"/>
    <col min="4869" max="4869" width="13.44140625" style="33" customWidth="1"/>
    <col min="4870" max="4870" width="1.44140625" style="33" customWidth="1"/>
    <col min="4871" max="4871" width="13.44140625" style="33" customWidth="1"/>
    <col min="4872" max="4872" width="1.44140625" style="33" customWidth="1"/>
    <col min="4873" max="4873" width="13.44140625" style="33" customWidth="1"/>
    <col min="4874" max="4874" width="1.44140625" style="33" customWidth="1"/>
    <col min="4875" max="4875" width="13.44140625" style="33" customWidth="1"/>
    <col min="4876" max="5120" width="10.44140625" style="33"/>
    <col min="5121" max="5122" width="1.44140625" style="33" customWidth="1"/>
    <col min="5123" max="5123" width="44.44140625" style="33" customWidth="1"/>
    <col min="5124" max="5124" width="9.88671875" style="33" customWidth="1"/>
    <col min="5125" max="5125" width="13.44140625" style="33" customWidth="1"/>
    <col min="5126" max="5126" width="1.44140625" style="33" customWidth="1"/>
    <col min="5127" max="5127" width="13.44140625" style="33" customWidth="1"/>
    <col min="5128" max="5128" width="1.44140625" style="33" customWidth="1"/>
    <col min="5129" max="5129" width="13.44140625" style="33" customWidth="1"/>
    <col min="5130" max="5130" width="1.44140625" style="33" customWidth="1"/>
    <col min="5131" max="5131" width="13.44140625" style="33" customWidth="1"/>
    <col min="5132" max="5376" width="10.44140625" style="33"/>
    <col min="5377" max="5378" width="1.44140625" style="33" customWidth="1"/>
    <col min="5379" max="5379" width="44.44140625" style="33" customWidth="1"/>
    <col min="5380" max="5380" width="9.88671875" style="33" customWidth="1"/>
    <col min="5381" max="5381" width="13.44140625" style="33" customWidth="1"/>
    <col min="5382" max="5382" width="1.44140625" style="33" customWidth="1"/>
    <col min="5383" max="5383" width="13.44140625" style="33" customWidth="1"/>
    <col min="5384" max="5384" width="1.44140625" style="33" customWidth="1"/>
    <col min="5385" max="5385" width="13.44140625" style="33" customWidth="1"/>
    <col min="5386" max="5386" width="1.44140625" style="33" customWidth="1"/>
    <col min="5387" max="5387" width="13.44140625" style="33" customWidth="1"/>
    <col min="5388" max="5632" width="10.44140625" style="33"/>
    <col min="5633" max="5634" width="1.44140625" style="33" customWidth="1"/>
    <col min="5635" max="5635" width="44.44140625" style="33" customWidth="1"/>
    <col min="5636" max="5636" width="9.88671875" style="33" customWidth="1"/>
    <col min="5637" max="5637" width="13.44140625" style="33" customWidth="1"/>
    <col min="5638" max="5638" width="1.44140625" style="33" customWidth="1"/>
    <col min="5639" max="5639" width="13.44140625" style="33" customWidth="1"/>
    <col min="5640" max="5640" width="1.44140625" style="33" customWidth="1"/>
    <col min="5641" max="5641" width="13.44140625" style="33" customWidth="1"/>
    <col min="5642" max="5642" width="1.44140625" style="33" customWidth="1"/>
    <col min="5643" max="5643" width="13.44140625" style="33" customWidth="1"/>
    <col min="5644" max="5888" width="10.44140625" style="33"/>
    <col min="5889" max="5890" width="1.44140625" style="33" customWidth="1"/>
    <col min="5891" max="5891" width="44.44140625" style="33" customWidth="1"/>
    <col min="5892" max="5892" width="9.88671875" style="33" customWidth="1"/>
    <col min="5893" max="5893" width="13.44140625" style="33" customWidth="1"/>
    <col min="5894" max="5894" width="1.44140625" style="33" customWidth="1"/>
    <col min="5895" max="5895" width="13.44140625" style="33" customWidth="1"/>
    <col min="5896" max="5896" width="1.44140625" style="33" customWidth="1"/>
    <col min="5897" max="5897" width="13.44140625" style="33" customWidth="1"/>
    <col min="5898" max="5898" width="1.44140625" style="33" customWidth="1"/>
    <col min="5899" max="5899" width="13.44140625" style="33" customWidth="1"/>
    <col min="5900" max="6144" width="10.44140625" style="33"/>
    <col min="6145" max="6146" width="1.44140625" style="33" customWidth="1"/>
    <col min="6147" max="6147" width="44.44140625" style="33" customWidth="1"/>
    <col min="6148" max="6148" width="9.88671875" style="33" customWidth="1"/>
    <col min="6149" max="6149" width="13.44140625" style="33" customWidth="1"/>
    <col min="6150" max="6150" width="1.44140625" style="33" customWidth="1"/>
    <col min="6151" max="6151" width="13.44140625" style="33" customWidth="1"/>
    <col min="6152" max="6152" width="1.44140625" style="33" customWidth="1"/>
    <col min="6153" max="6153" width="13.44140625" style="33" customWidth="1"/>
    <col min="6154" max="6154" width="1.44140625" style="33" customWidth="1"/>
    <col min="6155" max="6155" width="13.44140625" style="33" customWidth="1"/>
    <col min="6156" max="6400" width="10.44140625" style="33"/>
    <col min="6401" max="6402" width="1.44140625" style="33" customWidth="1"/>
    <col min="6403" max="6403" width="44.44140625" style="33" customWidth="1"/>
    <col min="6404" max="6404" width="9.88671875" style="33" customWidth="1"/>
    <col min="6405" max="6405" width="13.44140625" style="33" customWidth="1"/>
    <col min="6406" max="6406" width="1.44140625" style="33" customWidth="1"/>
    <col min="6407" max="6407" width="13.44140625" style="33" customWidth="1"/>
    <col min="6408" max="6408" width="1.44140625" style="33" customWidth="1"/>
    <col min="6409" max="6409" width="13.44140625" style="33" customWidth="1"/>
    <col min="6410" max="6410" width="1.44140625" style="33" customWidth="1"/>
    <col min="6411" max="6411" width="13.44140625" style="33" customWidth="1"/>
    <col min="6412" max="6656" width="10.44140625" style="33"/>
    <col min="6657" max="6658" width="1.44140625" style="33" customWidth="1"/>
    <col min="6659" max="6659" width="44.44140625" style="33" customWidth="1"/>
    <col min="6660" max="6660" width="9.88671875" style="33" customWidth="1"/>
    <col min="6661" max="6661" width="13.44140625" style="33" customWidth="1"/>
    <col min="6662" max="6662" width="1.44140625" style="33" customWidth="1"/>
    <col min="6663" max="6663" width="13.44140625" style="33" customWidth="1"/>
    <col min="6664" max="6664" width="1.44140625" style="33" customWidth="1"/>
    <col min="6665" max="6665" width="13.44140625" style="33" customWidth="1"/>
    <col min="6666" max="6666" width="1.44140625" style="33" customWidth="1"/>
    <col min="6667" max="6667" width="13.44140625" style="33" customWidth="1"/>
    <col min="6668" max="6912" width="10.44140625" style="33"/>
    <col min="6913" max="6914" width="1.44140625" style="33" customWidth="1"/>
    <col min="6915" max="6915" width="44.44140625" style="33" customWidth="1"/>
    <col min="6916" max="6916" width="9.88671875" style="33" customWidth="1"/>
    <col min="6917" max="6917" width="13.44140625" style="33" customWidth="1"/>
    <col min="6918" max="6918" width="1.44140625" style="33" customWidth="1"/>
    <col min="6919" max="6919" width="13.44140625" style="33" customWidth="1"/>
    <col min="6920" max="6920" width="1.44140625" style="33" customWidth="1"/>
    <col min="6921" max="6921" width="13.44140625" style="33" customWidth="1"/>
    <col min="6922" max="6922" width="1.44140625" style="33" customWidth="1"/>
    <col min="6923" max="6923" width="13.44140625" style="33" customWidth="1"/>
    <col min="6924" max="7168" width="10.44140625" style="33"/>
    <col min="7169" max="7170" width="1.44140625" style="33" customWidth="1"/>
    <col min="7171" max="7171" width="44.44140625" style="33" customWidth="1"/>
    <col min="7172" max="7172" width="9.88671875" style="33" customWidth="1"/>
    <col min="7173" max="7173" width="13.44140625" style="33" customWidth="1"/>
    <col min="7174" max="7174" width="1.44140625" style="33" customWidth="1"/>
    <col min="7175" max="7175" width="13.44140625" style="33" customWidth="1"/>
    <col min="7176" max="7176" width="1.44140625" style="33" customWidth="1"/>
    <col min="7177" max="7177" width="13.44140625" style="33" customWidth="1"/>
    <col min="7178" max="7178" width="1.44140625" style="33" customWidth="1"/>
    <col min="7179" max="7179" width="13.44140625" style="33" customWidth="1"/>
    <col min="7180" max="7424" width="10.44140625" style="33"/>
    <col min="7425" max="7426" width="1.44140625" style="33" customWidth="1"/>
    <col min="7427" max="7427" width="44.44140625" style="33" customWidth="1"/>
    <col min="7428" max="7428" width="9.88671875" style="33" customWidth="1"/>
    <col min="7429" max="7429" width="13.44140625" style="33" customWidth="1"/>
    <col min="7430" max="7430" width="1.44140625" style="33" customWidth="1"/>
    <col min="7431" max="7431" width="13.44140625" style="33" customWidth="1"/>
    <col min="7432" max="7432" width="1.44140625" style="33" customWidth="1"/>
    <col min="7433" max="7433" width="13.44140625" style="33" customWidth="1"/>
    <col min="7434" max="7434" width="1.44140625" style="33" customWidth="1"/>
    <col min="7435" max="7435" width="13.44140625" style="33" customWidth="1"/>
    <col min="7436" max="7680" width="10.44140625" style="33"/>
    <col min="7681" max="7682" width="1.44140625" style="33" customWidth="1"/>
    <col min="7683" max="7683" width="44.44140625" style="33" customWidth="1"/>
    <col min="7684" max="7684" width="9.88671875" style="33" customWidth="1"/>
    <col min="7685" max="7685" width="13.44140625" style="33" customWidth="1"/>
    <col min="7686" max="7686" width="1.44140625" style="33" customWidth="1"/>
    <col min="7687" max="7687" width="13.44140625" style="33" customWidth="1"/>
    <col min="7688" max="7688" width="1.44140625" style="33" customWidth="1"/>
    <col min="7689" max="7689" width="13.44140625" style="33" customWidth="1"/>
    <col min="7690" max="7690" width="1.44140625" style="33" customWidth="1"/>
    <col min="7691" max="7691" width="13.44140625" style="33" customWidth="1"/>
    <col min="7692" max="7936" width="10.44140625" style="33"/>
    <col min="7937" max="7938" width="1.44140625" style="33" customWidth="1"/>
    <col min="7939" max="7939" width="44.44140625" style="33" customWidth="1"/>
    <col min="7940" max="7940" width="9.88671875" style="33" customWidth="1"/>
    <col min="7941" max="7941" width="13.44140625" style="33" customWidth="1"/>
    <col min="7942" max="7942" width="1.44140625" style="33" customWidth="1"/>
    <col min="7943" max="7943" width="13.44140625" style="33" customWidth="1"/>
    <col min="7944" max="7944" width="1.44140625" style="33" customWidth="1"/>
    <col min="7945" max="7945" width="13.44140625" style="33" customWidth="1"/>
    <col min="7946" max="7946" width="1.44140625" style="33" customWidth="1"/>
    <col min="7947" max="7947" width="13.44140625" style="33" customWidth="1"/>
    <col min="7948" max="8192" width="10.44140625" style="33"/>
    <col min="8193" max="8194" width="1.44140625" style="33" customWidth="1"/>
    <col min="8195" max="8195" width="44.44140625" style="33" customWidth="1"/>
    <col min="8196" max="8196" width="9.88671875" style="33" customWidth="1"/>
    <col min="8197" max="8197" width="13.44140625" style="33" customWidth="1"/>
    <col min="8198" max="8198" width="1.44140625" style="33" customWidth="1"/>
    <col min="8199" max="8199" width="13.44140625" style="33" customWidth="1"/>
    <col min="8200" max="8200" width="1.44140625" style="33" customWidth="1"/>
    <col min="8201" max="8201" width="13.44140625" style="33" customWidth="1"/>
    <col min="8202" max="8202" width="1.44140625" style="33" customWidth="1"/>
    <col min="8203" max="8203" width="13.44140625" style="33" customWidth="1"/>
    <col min="8204" max="8448" width="10.44140625" style="33"/>
    <col min="8449" max="8450" width="1.44140625" style="33" customWidth="1"/>
    <col min="8451" max="8451" width="44.44140625" style="33" customWidth="1"/>
    <col min="8452" max="8452" width="9.88671875" style="33" customWidth="1"/>
    <col min="8453" max="8453" width="13.44140625" style="33" customWidth="1"/>
    <col min="8454" max="8454" width="1.44140625" style="33" customWidth="1"/>
    <col min="8455" max="8455" width="13.44140625" style="33" customWidth="1"/>
    <col min="8456" max="8456" width="1.44140625" style="33" customWidth="1"/>
    <col min="8457" max="8457" width="13.44140625" style="33" customWidth="1"/>
    <col min="8458" max="8458" width="1.44140625" style="33" customWidth="1"/>
    <col min="8459" max="8459" width="13.44140625" style="33" customWidth="1"/>
    <col min="8460" max="8704" width="10.44140625" style="33"/>
    <col min="8705" max="8706" width="1.44140625" style="33" customWidth="1"/>
    <col min="8707" max="8707" width="44.44140625" style="33" customWidth="1"/>
    <col min="8708" max="8708" width="9.88671875" style="33" customWidth="1"/>
    <col min="8709" max="8709" width="13.44140625" style="33" customWidth="1"/>
    <col min="8710" max="8710" width="1.44140625" style="33" customWidth="1"/>
    <col min="8711" max="8711" width="13.44140625" style="33" customWidth="1"/>
    <col min="8712" max="8712" width="1.44140625" style="33" customWidth="1"/>
    <col min="8713" max="8713" width="13.44140625" style="33" customWidth="1"/>
    <col min="8714" max="8714" width="1.44140625" style="33" customWidth="1"/>
    <col min="8715" max="8715" width="13.44140625" style="33" customWidth="1"/>
    <col min="8716" max="8960" width="10.44140625" style="33"/>
    <col min="8961" max="8962" width="1.44140625" style="33" customWidth="1"/>
    <col min="8963" max="8963" width="44.44140625" style="33" customWidth="1"/>
    <col min="8964" max="8964" width="9.88671875" style="33" customWidth="1"/>
    <col min="8965" max="8965" width="13.44140625" style="33" customWidth="1"/>
    <col min="8966" max="8966" width="1.44140625" style="33" customWidth="1"/>
    <col min="8967" max="8967" width="13.44140625" style="33" customWidth="1"/>
    <col min="8968" max="8968" width="1.44140625" style="33" customWidth="1"/>
    <col min="8969" max="8969" width="13.44140625" style="33" customWidth="1"/>
    <col min="8970" max="8970" width="1.44140625" style="33" customWidth="1"/>
    <col min="8971" max="8971" width="13.44140625" style="33" customWidth="1"/>
    <col min="8972" max="9216" width="10.44140625" style="33"/>
    <col min="9217" max="9218" width="1.44140625" style="33" customWidth="1"/>
    <col min="9219" max="9219" width="44.44140625" style="33" customWidth="1"/>
    <col min="9220" max="9220" width="9.88671875" style="33" customWidth="1"/>
    <col min="9221" max="9221" width="13.44140625" style="33" customWidth="1"/>
    <col min="9222" max="9222" width="1.44140625" style="33" customWidth="1"/>
    <col min="9223" max="9223" width="13.44140625" style="33" customWidth="1"/>
    <col min="9224" max="9224" width="1.44140625" style="33" customWidth="1"/>
    <col min="9225" max="9225" width="13.44140625" style="33" customWidth="1"/>
    <col min="9226" max="9226" width="1.44140625" style="33" customWidth="1"/>
    <col min="9227" max="9227" width="13.44140625" style="33" customWidth="1"/>
    <col min="9228" max="9472" width="10.44140625" style="33"/>
    <col min="9473" max="9474" width="1.44140625" style="33" customWidth="1"/>
    <col min="9475" max="9475" width="44.44140625" style="33" customWidth="1"/>
    <col min="9476" max="9476" width="9.88671875" style="33" customWidth="1"/>
    <col min="9477" max="9477" width="13.44140625" style="33" customWidth="1"/>
    <col min="9478" max="9478" width="1.44140625" style="33" customWidth="1"/>
    <col min="9479" max="9479" width="13.44140625" style="33" customWidth="1"/>
    <col min="9480" max="9480" width="1.44140625" style="33" customWidth="1"/>
    <col min="9481" max="9481" width="13.44140625" style="33" customWidth="1"/>
    <col min="9482" max="9482" width="1.44140625" style="33" customWidth="1"/>
    <col min="9483" max="9483" width="13.44140625" style="33" customWidth="1"/>
    <col min="9484" max="9728" width="10.44140625" style="33"/>
    <col min="9729" max="9730" width="1.44140625" style="33" customWidth="1"/>
    <col min="9731" max="9731" width="44.44140625" style="33" customWidth="1"/>
    <col min="9732" max="9732" width="9.88671875" style="33" customWidth="1"/>
    <col min="9733" max="9733" width="13.44140625" style="33" customWidth="1"/>
    <col min="9734" max="9734" width="1.44140625" style="33" customWidth="1"/>
    <col min="9735" max="9735" width="13.44140625" style="33" customWidth="1"/>
    <col min="9736" max="9736" width="1.44140625" style="33" customWidth="1"/>
    <col min="9737" max="9737" width="13.44140625" style="33" customWidth="1"/>
    <col min="9738" max="9738" width="1.44140625" style="33" customWidth="1"/>
    <col min="9739" max="9739" width="13.44140625" style="33" customWidth="1"/>
    <col min="9740" max="9984" width="10.44140625" style="33"/>
    <col min="9985" max="9986" width="1.44140625" style="33" customWidth="1"/>
    <col min="9987" max="9987" width="44.44140625" style="33" customWidth="1"/>
    <col min="9988" max="9988" width="9.88671875" style="33" customWidth="1"/>
    <col min="9989" max="9989" width="13.44140625" style="33" customWidth="1"/>
    <col min="9990" max="9990" width="1.44140625" style="33" customWidth="1"/>
    <col min="9991" max="9991" width="13.44140625" style="33" customWidth="1"/>
    <col min="9992" max="9992" width="1.44140625" style="33" customWidth="1"/>
    <col min="9993" max="9993" width="13.44140625" style="33" customWidth="1"/>
    <col min="9994" max="9994" width="1.44140625" style="33" customWidth="1"/>
    <col min="9995" max="9995" width="13.44140625" style="33" customWidth="1"/>
    <col min="9996" max="10240" width="10.44140625" style="33"/>
    <col min="10241" max="10242" width="1.44140625" style="33" customWidth="1"/>
    <col min="10243" max="10243" width="44.44140625" style="33" customWidth="1"/>
    <col min="10244" max="10244" width="9.88671875" style="33" customWidth="1"/>
    <col min="10245" max="10245" width="13.44140625" style="33" customWidth="1"/>
    <col min="10246" max="10246" width="1.44140625" style="33" customWidth="1"/>
    <col min="10247" max="10247" width="13.44140625" style="33" customWidth="1"/>
    <col min="10248" max="10248" width="1.44140625" style="33" customWidth="1"/>
    <col min="10249" max="10249" width="13.44140625" style="33" customWidth="1"/>
    <col min="10250" max="10250" width="1.44140625" style="33" customWidth="1"/>
    <col min="10251" max="10251" width="13.44140625" style="33" customWidth="1"/>
    <col min="10252" max="10496" width="10.44140625" style="33"/>
    <col min="10497" max="10498" width="1.44140625" style="33" customWidth="1"/>
    <col min="10499" max="10499" width="44.44140625" style="33" customWidth="1"/>
    <col min="10500" max="10500" width="9.88671875" style="33" customWidth="1"/>
    <col min="10501" max="10501" width="13.44140625" style="33" customWidth="1"/>
    <col min="10502" max="10502" width="1.44140625" style="33" customWidth="1"/>
    <col min="10503" max="10503" width="13.44140625" style="33" customWidth="1"/>
    <col min="10504" max="10504" width="1.44140625" style="33" customWidth="1"/>
    <col min="10505" max="10505" width="13.44140625" style="33" customWidth="1"/>
    <col min="10506" max="10506" width="1.44140625" style="33" customWidth="1"/>
    <col min="10507" max="10507" width="13.44140625" style="33" customWidth="1"/>
    <col min="10508" max="10752" width="10.44140625" style="33"/>
    <col min="10753" max="10754" width="1.44140625" style="33" customWidth="1"/>
    <col min="10755" max="10755" width="44.44140625" style="33" customWidth="1"/>
    <col min="10756" max="10756" width="9.88671875" style="33" customWidth="1"/>
    <col min="10757" max="10757" width="13.44140625" style="33" customWidth="1"/>
    <col min="10758" max="10758" width="1.44140625" style="33" customWidth="1"/>
    <col min="10759" max="10759" width="13.44140625" style="33" customWidth="1"/>
    <col min="10760" max="10760" width="1.44140625" style="33" customWidth="1"/>
    <col min="10761" max="10761" width="13.44140625" style="33" customWidth="1"/>
    <col min="10762" max="10762" width="1.44140625" style="33" customWidth="1"/>
    <col min="10763" max="10763" width="13.44140625" style="33" customWidth="1"/>
    <col min="10764" max="11008" width="10.44140625" style="33"/>
    <col min="11009" max="11010" width="1.44140625" style="33" customWidth="1"/>
    <col min="11011" max="11011" width="44.44140625" style="33" customWidth="1"/>
    <col min="11012" max="11012" width="9.88671875" style="33" customWidth="1"/>
    <col min="11013" max="11013" width="13.44140625" style="33" customWidth="1"/>
    <col min="11014" max="11014" width="1.44140625" style="33" customWidth="1"/>
    <col min="11015" max="11015" width="13.44140625" style="33" customWidth="1"/>
    <col min="11016" max="11016" width="1.44140625" style="33" customWidth="1"/>
    <col min="11017" max="11017" width="13.44140625" style="33" customWidth="1"/>
    <col min="11018" max="11018" width="1.44140625" style="33" customWidth="1"/>
    <col min="11019" max="11019" width="13.44140625" style="33" customWidth="1"/>
    <col min="11020" max="11264" width="10.44140625" style="33"/>
    <col min="11265" max="11266" width="1.44140625" style="33" customWidth="1"/>
    <col min="11267" max="11267" width="44.44140625" style="33" customWidth="1"/>
    <col min="11268" max="11268" width="9.88671875" style="33" customWidth="1"/>
    <col min="11269" max="11269" width="13.44140625" style="33" customWidth="1"/>
    <col min="11270" max="11270" width="1.44140625" style="33" customWidth="1"/>
    <col min="11271" max="11271" width="13.44140625" style="33" customWidth="1"/>
    <col min="11272" max="11272" width="1.44140625" style="33" customWidth="1"/>
    <col min="11273" max="11273" width="13.44140625" style="33" customWidth="1"/>
    <col min="11274" max="11274" width="1.44140625" style="33" customWidth="1"/>
    <col min="11275" max="11275" width="13.44140625" style="33" customWidth="1"/>
    <col min="11276" max="11520" width="10.44140625" style="33"/>
    <col min="11521" max="11522" width="1.44140625" style="33" customWidth="1"/>
    <col min="11523" max="11523" width="44.44140625" style="33" customWidth="1"/>
    <col min="11524" max="11524" width="9.88671875" style="33" customWidth="1"/>
    <col min="11525" max="11525" width="13.44140625" style="33" customWidth="1"/>
    <col min="11526" max="11526" width="1.44140625" style="33" customWidth="1"/>
    <col min="11527" max="11527" width="13.44140625" style="33" customWidth="1"/>
    <col min="11528" max="11528" width="1.44140625" style="33" customWidth="1"/>
    <col min="11529" max="11529" width="13.44140625" style="33" customWidth="1"/>
    <col min="11530" max="11530" width="1.44140625" style="33" customWidth="1"/>
    <col min="11531" max="11531" width="13.44140625" style="33" customWidth="1"/>
    <col min="11532" max="11776" width="10.44140625" style="33"/>
    <col min="11777" max="11778" width="1.44140625" style="33" customWidth="1"/>
    <col min="11779" max="11779" width="44.44140625" style="33" customWidth="1"/>
    <col min="11780" max="11780" width="9.88671875" style="33" customWidth="1"/>
    <col min="11781" max="11781" width="13.44140625" style="33" customWidth="1"/>
    <col min="11782" max="11782" width="1.44140625" style="33" customWidth="1"/>
    <col min="11783" max="11783" width="13.44140625" style="33" customWidth="1"/>
    <col min="11784" max="11784" width="1.44140625" style="33" customWidth="1"/>
    <col min="11785" max="11785" width="13.44140625" style="33" customWidth="1"/>
    <col min="11786" max="11786" width="1.44140625" style="33" customWidth="1"/>
    <col min="11787" max="11787" width="13.44140625" style="33" customWidth="1"/>
    <col min="11788" max="12032" width="10.44140625" style="33"/>
    <col min="12033" max="12034" width="1.44140625" style="33" customWidth="1"/>
    <col min="12035" max="12035" width="44.44140625" style="33" customWidth="1"/>
    <col min="12036" max="12036" width="9.88671875" style="33" customWidth="1"/>
    <col min="12037" max="12037" width="13.44140625" style="33" customWidth="1"/>
    <col min="12038" max="12038" width="1.44140625" style="33" customWidth="1"/>
    <col min="12039" max="12039" width="13.44140625" style="33" customWidth="1"/>
    <col min="12040" max="12040" width="1.44140625" style="33" customWidth="1"/>
    <col min="12041" max="12041" width="13.44140625" style="33" customWidth="1"/>
    <col min="12042" max="12042" width="1.44140625" style="33" customWidth="1"/>
    <col min="12043" max="12043" width="13.44140625" style="33" customWidth="1"/>
    <col min="12044" max="12288" width="10.44140625" style="33"/>
    <col min="12289" max="12290" width="1.44140625" style="33" customWidth="1"/>
    <col min="12291" max="12291" width="44.44140625" style="33" customWidth="1"/>
    <col min="12292" max="12292" width="9.88671875" style="33" customWidth="1"/>
    <col min="12293" max="12293" width="13.44140625" style="33" customWidth="1"/>
    <col min="12294" max="12294" width="1.44140625" style="33" customWidth="1"/>
    <col min="12295" max="12295" width="13.44140625" style="33" customWidth="1"/>
    <col min="12296" max="12296" width="1.44140625" style="33" customWidth="1"/>
    <col min="12297" max="12297" width="13.44140625" style="33" customWidth="1"/>
    <col min="12298" max="12298" width="1.44140625" style="33" customWidth="1"/>
    <col min="12299" max="12299" width="13.44140625" style="33" customWidth="1"/>
    <col min="12300" max="12544" width="10.44140625" style="33"/>
    <col min="12545" max="12546" width="1.44140625" style="33" customWidth="1"/>
    <col min="12547" max="12547" width="44.44140625" style="33" customWidth="1"/>
    <col min="12548" max="12548" width="9.88671875" style="33" customWidth="1"/>
    <col min="12549" max="12549" width="13.44140625" style="33" customWidth="1"/>
    <col min="12550" max="12550" width="1.44140625" style="33" customWidth="1"/>
    <col min="12551" max="12551" width="13.44140625" style="33" customWidth="1"/>
    <col min="12552" max="12552" width="1.44140625" style="33" customWidth="1"/>
    <col min="12553" max="12553" width="13.44140625" style="33" customWidth="1"/>
    <col min="12554" max="12554" width="1.44140625" style="33" customWidth="1"/>
    <col min="12555" max="12555" width="13.44140625" style="33" customWidth="1"/>
    <col min="12556" max="12800" width="10.44140625" style="33"/>
    <col min="12801" max="12802" width="1.44140625" style="33" customWidth="1"/>
    <col min="12803" max="12803" width="44.44140625" style="33" customWidth="1"/>
    <col min="12804" max="12804" width="9.88671875" style="33" customWidth="1"/>
    <col min="12805" max="12805" width="13.44140625" style="33" customWidth="1"/>
    <col min="12806" max="12806" width="1.44140625" style="33" customWidth="1"/>
    <col min="12807" max="12807" width="13.44140625" style="33" customWidth="1"/>
    <col min="12808" max="12808" width="1.44140625" style="33" customWidth="1"/>
    <col min="12809" max="12809" width="13.44140625" style="33" customWidth="1"/>
    <col min="12810" max="12810" width="1.44140625" style="33" customWidth="1"/>
    <col min="12811" max="12811" width="13.44140625" style="33" customWidth="1"/>
    <col min="12812" max="13056" width="10.44140625" style="33"/>
    <col min="13057" max="13058" width="1.44140625" style="33" customWidth="1"/>
    <col min="13059" max="13059" width="44.44140625" style="33" customWidth="1"/>
    <col min="13060" max="13060" width="9.88671875" style="33" customWidth="1"/>
    <col min="13061" max="13061" width="13.44140625" style="33" customWidth="1"/>
    <col min="13062" max="13062" width="1.44140625" style="33" customWidth="1"/>
    <col min="13063" max="13063" width="13.44140625" style="33" customWidth="1"/>
    <col min="13064" max="13064" width="1.44140625" style="33" customWidth="1"/>
    <col min="13065" max="13065" width="13.44140625" style="33" customWidth="1"/>
    <col min="13066" max="13066" width="1.44140625" style="33" customWidth="1"/>
    <col min="13067" max="13067" width="13.44140625" style="33" customWidth="1"/>
    <col min="13068" max="13312" width="10.44140625" style="33"/>
    <col min="13313" max="13314" width="1.44140625" style="33" customWidth="1"/>
    <col min="13315" max="13315" width="44.44140625" style="33" customWidth="1"/>
    <col min="13316" max="13316" width="9.88671875" style="33" customWidth="1"/>
    <col min="13317" max="13317" width="13.44140625" style="33" customWidth="1"/>
    <col min="13318" max="13318" width="1.44140625" style="33" customWidth="1"/>
    <col min="13319" max="13319" width="13.44140625" style="33" customWidth="1"/>
    <col min="13320" max="13320" width="1.44140625" style="33" customWidth="1"/>
    <col min="13321" max="13321" width="13.44140625" style="33" customWidth="1"/>
    <col min="13322" max="13322" width="1.44140625" style="33" customWidth="1"/>
    <col min="13323" max="13323" width="13.44140625" style="33" customWidth="1"/>
    <col min="13324" max="13568" width="10.44140625" style="33"/>
    <col min="13569" max="13570" width="1.44140625" style="33" customWidth="1"/>
    <col min="13571" max="13571" width="44.44140625" style="33" customWidth="1"/>
    <col min="13572" max="13572" width="9.88671875" style="33" customWidth="1"/>
    <col min="13573" max="13573" width="13.44140625" style="33" customWidth="1"/>
    <col min="13574" max="13574" width="1.44140625" style="33" customWidth="1"/>
    <col min="13575" max="13575" width="13.44140625" style="33" customWidth="1"/>
    <col min="13576" max="13576" width="1.44140625" style="33" customWidth="1"/>
    <col min="13577" max="13577" width="13.44140625" style="33" customWidth="1"/>
    <col min="13578" max="13578" width="1.44140625" style="33" customWidth="1"/>
    <col min="13579" max="13579" width="13.44140625" style="33" customWidth="1"/>
    <col min="13580" max="13824" width="10.44140625" style="33"/>
    <col min="13825" max="13826" width="1.44140625" style="33" customWidth="1"/>
    <col min="13827" max="13827" width="44.44140625" style="33" customWidth="1"/>
    <col min="13828" max="13828" width="9.88671875" style="33" customWidth="1"/>
    <col min="13829" max="13829" width="13.44140625" style="33" customWidth="1"/>
    <col min="13830" max="13830" width="1.44140625" style="33" customWidth="1"/>
    <col min="13831" max="13831" width="13.44140625" style="33" customWidth="1"/>
    <col min="13832" max="13832" width="1.44140625" style="33" customWidth="1"/>
    <col min="13833" max="13833" width="13.44140625" style="33" customWidth="1"/>
    <col min="13834" max="13834" width="1.44140625" style="33" customWidth="1"/>
    <col min="13835" max="13835" width="13.44140625" style="33" customWidth="1"/>
    <col min="13836" max="14080" width="10.44140625" style="33"/>
    <col min="14081" max="14082" width="1.44140625" style="33" customWidth="1"/>
    <col min="14083" max="14083" width="44.44140625" style="33" customWidth="1"/>
    <col min="14084" max="14084" width="9.88671875" style="33" customWidth="1"/>
    <col min="14085" max="14085" width="13.44140625" style="33" customWidth="1"/>
    <col min="14086" max="14086" width="1.44140625" style="33" customWidth="1"/>
    <col min="14087" max="14087" width="13.44140625" style="33" customWidth="1"/>
    <col min="14088" max="14088" width="1.44140625" style="33" customWidth="1"/>
    <col min="14089" max="14089" width="13.44140625" style="33" customWidth="1"/>
    <col min="14090" max="14090" width="1.44140625" style="33" customWidth="1"/>
    <col min="14091" max="14091" width="13.44140625" style="33" customWidth="1"/>
    <col min="14092" max="14336" width="10.44140625" style="33"/>
    <col min="14337" max="14338" width="1.44140625" style="33" customWidth="1"/>
    <col min="14339" max="14339" width="44.44140625" style="33" customWidth="1"/>
    <col min="14340" max="14340" width="9.88671875" style="33" customWidth="1"/>
    <col min="14341" max="14341" width="13.44140625" style="33" customWidth="1"/>
    <col min="14342" max="14342" width="1.44140625" style="33" customWidth="1"/>
    <col min="14343" max="14343" width="13.44140625" style="33" customWidth="1"/>
    <col min="14344" max="14344" width="1.44140625" style="33" customWidth="1"/>
    <col min="14345" max="14345" width="13.44140625" style="33" customWidth="1"/>
    <col min="14346" max="14346" width="1.44140625" style="33" customWidth="1"/>
    <col min="14347" max="14347" width="13.44140625" style="33" customWidth="1"/>
    <col min="14348" max="14592" width="10.44140625" style="33"/>
    <col min="14593" max="14594" width="1.44140625" style="33" customWidth="1"/>
    <col min="14595" max="14595" width="44.44140625" style="33" customWidth="1"/>
    <col min="14596" max="14596" width="9.88671875" style="33" customWidth="1"/>
    <col min="14597" max="14597" width="13.44140625" style="33" customWidth="1"/>
    <col min="14598" max="14598" width="1.44140625" style="33" customWidth="1"/>
    <col min="14599" max="14599" width="13.44140625" style="33" customWidth="1"/>
    <col min="14600" max="14600" width="1.44140625" style="33" customWidth="1"/>
    <col min="14601" max="14601" width="13.44140625" style="33" customWidth="1"/>
    <col min="14602" max="14602" width="1.44140625" style="33" customWidth="1"/>
    <col min="14603" max="14603" width="13.44140625" style="33" customWidth="1"/>
    <col min="14604" max="14848" width="10.44140625" style="33"/>
    <col min="14849" max="14850" width="1.44140625" style="33" customWidth="1"/>
    <col min="14851" max="14851" width="44.44140625" style="33" customWidth="1"/>
    <col min="14852" max="14852" width="9.88671875" style="33" customWidth="1"/>
    <col min="14853" max="14853" width="13.44140625" style="33" customWidth="1"/>
    <col min="14854" max="14854" width="1.44140625" style="33" customWidth="1"/>
    <col min="14855" max="14855" width="13.44140625" style="33" customWidth="1"/>
    <col min="14856" max="14856" width="1.44140625" style="33" customWidth="1"/>
    <col min="14857" max="14857" width="13.44140625" style="33" customWidth="1"/>
    <col min="14858" max="14858" width="1.44140625" style="33" customWidth="1"/>
    <col min="14859" max="14859" width="13.44140625" style="33" customWidth="1"/>
    <col min="14860" max="15104" width="10.44140625" style="33"/>
    <col min="15105" max="15106" width="1.44140625" style="33" customWidth="1"/>
    <col min="15107" max="15107" width="44.44140625" style="33" customWidth="1"/>
    <col min="15108" max="15108" width="9.88671875" style="33" customWidth="1"/>
    <col min="15109" max="15109" width="13.44140625" style="33" customWidth="1"/>
    <col min="15110" max="15110" width="1.44140625" style="33" customWidth="1"/>
    <col min="15111" max="15111" width="13.44140625" style="33" customWidth="1"/>
    <col min="15112" max="15112" width="1.44140625" style="33" customWidth="1"/>
    <col min="15113" max="15113" width="13.44140625" style="33" customWidth="1"/>
    <col min="15114" max="15114" width="1.44140625" style="33" customWidth="1"/>
    <col min="15115" max="15115" width="13.44140625" style="33" customWidth="1"/>
    <col min="15116" max="15360" width="10.44140625" style="33"/>
    <col min="15361" max="15362" width="1.44140625" style="33" customWidth="1"/>
    <col min="15363" max="15363" width="44.44140625" style="33" customWidth="1"/>
    <col min="15364" max="15364" width="9.88671875" style="33" customWidth="1"/>
    <col min="15365" max="15365" width="13.44140625" style="33" customWidth="1"/>
    <col min="15366" max="15366" width="1.44140625" style="33" customWidth="1"/>
    <col min="15367" max="15367" width="13.44140625" style="33" customWidth="1"/>
    <col min="15368" max="15368" width="1.44140625" style="33" customWidth="1"/>
    <col min="15369" max="15369" width="13.44140625" style="33" customWidth="1"/>
    <col min="15370" max="15370" width="1.44140625" style="33" customWidth="1"/>
    <col min="15371" max="15371" width="13.44140625" style="33" customWidth="1"/>
    <col min="15372" max="15616" width="10.44140625" style="33"/>
    <col min="15617" max="15618" width="1.44140625" style="33" customWidth="1"/>
    <col min="15619" max="15619" width="44.44140625" style="33" customWidth="1"/>
    <col min="15620" max="15620" width="9.88671875" style="33" customWidth="1"/>
    <col min="15621" max="15621" width="13.44140625" style="33" customWidth="1"/>
    <col min="15622" max="15622" width="1.44140625" style="33" customWidth="1"/>
    <col min="15623" max="15623" width="13.44140625" style="33" customWidth="1"/>
    <col min="15624" max="15624" width="1.44140625" style="33" customWidth="1"/>
    <col min="15625" max="15625" width="13.44140625" style="33" customWidth="1"/>
    <col min="15626" max="15626" width="1.44140625" style="33" customWidth="1"/>
    <col min="15627" max="15627" width="13.44140625" style="33" customWidth="1"/>
    <col min="15628" max="15872" width="10.44140625" style="33"/>
    <col min="15873" max="15874" width="1.44140625" style="33" customWidth="1"/>
    <col min="15875" max="15875" width="44.44140625" style="33" customWidth="1"/>
    <col min="15876" max="15876" width="9.88671875" style="33" customWidth="1"/>
    <col min="15877" max="15877" width="13.44140625" style="33" customWidth="1"/>
    <col min="15878" max="15878" width="1.44140625" style="33" customWidth="1"/>
    <col min="15879" max="15879" width="13.44140625" style="33" customWidth="1"/>
    <col min="15880" max="15880" width="1.44140625" style="33" customWidth="1"/>
    <col min="15881" max="15881" width="13.44140625" style="33" customWidth="1"/>
    <col min="15882" max="15882" width="1.44140625" style="33" customWidth="1"/>
    <col min="15883" max="15883" width="13.44140625" style="33" customWidth="1"/>
    <col min="15884" max="16128" width="10.44140625" style="33"/>
    <col min="16129" max="16130" width="1.44140625" style="33" customWidth="1"/>
    <col min="16131" max="16131" width="44.44140625" style="33" customWidth="1"/>
    <col min="16132" max="16132" width="9.88671875" style="33" customWidth="1"/>
    <col min="16133" max="16133" width="13.44140625" style="33" customWidth="1"/>
    <col min="16134" max="16134" width="1.44140625" style="33" customWidth="1"/>
    <col min="16135" max="16135" width="13.44140625" style="33" customWidth="1"/>
    <col min="16136" max="16136" width="1.44140625" style="33" customWidth="1"/>
    <col min="16137" max="16137" width="13.44140625" style="33" customWidth="1"/>
    <col min="16138" max="16138" width="1.44140625" style="33" customWidth="1"/>
    <col min="16139" max="16139" width="13.44140625" style="33" customWidth="1"/>
    <col min="16140" max="16384" width="10.44140625" style="33"/>
  </cols>
  <sheetData>
    <row r="1" spans="1:16" s="1" customFormat="1" ht="21" customHeight="1">
      <c r="D1" s="2"/>
      <c r="K1" s="3">
        <v>6</v>
      </c>
    </row>
    <row r="2" spans="1:16" s="1" customFormat="1" ht="20.399999999999999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6" s="3" customFormat="1" ht="20.399999999999999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192"/>
      <c r="M3" s="192"/>
      <c r="N3" s="192"/>
      <c r="O3" s="192"/>
      <c r="P3" s="192"/>
    </row>
    <row r="4" spans="1:16" s="3" customFormat="1" ht="20.399999999999999">
      <c r="A4" s="201" t="s">
        <v>139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192"/>
      <c r="M4" s="192"/>
      <c r="N4" s="192"/>
      <c r="O4" s="192"/>
      <c r="P4" s="192"/>
    </row>
    <row r="5" spans="1:16" s="6" customFormat="1" ht="20.399999999999999">
      <c r="A5" s="5"/>
      <c r="B5" s="5"/>
      <c r="C5" s="5"/>
      <c r="D5" s="5"/>
      <c r="E5" s="5"/>
      <c r="F5" s="5"/>
      <c r="G5" s="5"/>
      <c r="H5" s="5"/>
      <c r="J5" s="7"/>
      <c r="K5" s="8" t="s">
        <v>2</v>
      </c>
      <c r="L5" s="193"/>
      <c r="M5" s="193"/>
      <c r="N5" s="193"/>
      <c r="O5" s="193"/>
      <c r="P5" s="193"/>
    </row>
    <row r="6" spans="1:16" s="6" customFormat="1" ht="20.399999999999999">
      <c r="A6" s="9"/>
      <c r="B6" s="9"/>
      <c r="C6" s="9"/>
      <c r="D6" s="10"/>
      <c r="E6" s="202" t="s">
        <v>3</v>
      </c>
      <c r="F6" s="202"/>
      <c r="G6" s="202"/>
      <c r="H6" s="11"/>
      <c r="I6" s="202" t="s">
        <v>4</v>
      </c>
      <c r="J6" s="202"/>
      <c r="K6" s="202"/>
      <c r="L6" s="193"/>
      <c r="M6" s="193"/>
      <c r="N6" s="193"/>
      <c r="O6" s="193"/>
      <c r="P6" s="193"/>
    </row>
    <row r="7" spans="1:16" s="6" customFormat="1" ht="20.399999999999999">
      <c r="A7" s="12"/>
      <c r="B7" s="12"/>
      <c r="C7" s="12"/>
      <c r="D7" s="13" t="s">
        <v>5</v>
      </c>
      <c r="E7" s="14" t="s">
        <v>141</v>
      </c>
      <c r="F7" s="15"/>
      <c r="G7" s="14" t="s">
        <v>6</v>
      </c>
      <c r="H7" s="16"/>
      <c r="I7" s="14" t="s">
        <v>141</v>
      </c>
      <c r="J7" s="15"/>
      <c r="K7" s="14" t="s">
        <v>6</v>
      </c>
      <c r="L7" s="193"/>
      <c r="M7" s="193"/>
      <c r="N7" s="193"/>
      <c r="O7" s="193"/>
      <c r="P7" s="193"/>
    </row>
    <row r="8" spans="1:16" s="6" customFormat="1" ht="20.399999999999999">
      <c r="A8" s="5"/>
      <c r="B8" s="5"/>
      <c r="C8" s="5"/>
      <c r="D8" s="17"/>
      <c r="E8" s="18"/>
      <c r="F8" s="18"/>
      <c r="G8" s="18"/>
      <c r="H8" s="19"/>
      <c r="I8" s="18"/>
      <c r="J8" s="18"/>
      <c r="K8" s="18"/>
      <c r="L8" s="193"/>
      <c r="M8" s="193"/>
      <c r="N8" s="193"/>
      <c r="O8" s="193"/>
      <c r="P8" s="193"/>
    </row>
    <row r="9" spans="1:16" s="1" customFormat="1" ht="20.399999999999999">
      <c r="A9" s="199" t="s">
        <v>7</v>
      </c>
      <c r="B9" s="199"/>
      <c r="C9" s="199"/>
      <c r="D9" s="2"/>
      <c r="E9" s="20"/>
      <c r="F9" s="20"/>
      <c r="G9" s="20"/>
      <c r="H9" s="20"/>
      <c r="I9" s="20"/>
      <c r="K9" s="21"/>
      <c r="L9" s="194"/>
      <c r="M9" s="194"/>
      <c r="N9" s="194"/>
      <c r="O9" s="194"/>
      <c r="P9" s="194"/>
    </row>
    <row r="10" spans="1:16" s="1" customFormat="1" ht="20.399999999999999">
      <c r="A10" s="22" t="s">
        <v>8</v>
      </c>
      <c r="D10" s="23"/>
      <c r="E10" s="24"/>
      <c r="F10" s="24"/>
      <c r="G10" s="24"/>
      <c r="H10" s="24"/>
      <c r="I10" s="24"/>
      <c r="J10" s="2"/>
      <c r="K10" s="20"/>
      <c r="L10" s="194"/>
      <c r="M10" s="194"/>
      <c r="N10" s="194"/>
      <c r="O10" s="194"/>
      <c r="P10" s="194"/>
    </row>
    <row r="11" spans="1:16" s="1" customFormat="1" ht="19.8">
      <c r="A11" s="6" t="s">
        <v>9</v>
      </c>
      <c r="D11" s="2">
        <v>6</v>
      </c>
      <c r="E11" s="24">
        <v>475300238</v>
      </c>
      <c r="F11" s="24"/>
      <c r="G11" s="24">
        <v>121298402</v>
      </c>
      <c r="H11" s="24"/>
      <c r="I11" s="24">
        <v>474212569</v>
      </c>
      <c r="J11" s="2"/>
      <c r="K11" s="24">
        <v>108774046</v>
      </c>
      <c r="L11" s="194"/>
      <c r="M11" s="194"/>
      <c r="N11" s="194"/>
      <c r="O11" s="198">
        <f>+G11-E11</f>
        <v>-354001836</v>
      </c>
      <c r="P11" s="194"/>
    </row>
    <row r="12" spans="1:16" s="1" customFormat="1" ht="19.8">
      <c r="A12" s="6" t="s">
        <v>10</v>
      </c>
      <c r="D12" s="2" t="s">
        <v>11</v>
      </c>
      <c r="E12" s="24">
        <v>111193620</v>
      </c>
      <c r="F12" s="24"/>
      <c r="G12" s="24">
        <v>94780444</v>
      </c>
      <c r="H12" s="24"/>
      <c r="I12" s="24">
        <v>110598911</v>
      </c>
      <c r="J12" s="2"/>
      <c r="K12" s="24">
        <v>95750257</v>
      </c>
      <c r="L12" s="194"/>
      <c r="M12" s="194"/>
      <c r="N12" s="194"/>
      <c r="O12" s="194"/>
      <c r="P12" s="194"/>
    </row>
    <row r="13" spans="1:16" s="1" customFormat="1" ht="19.8">
      <c r="A13" s="6" t="s">
        <v>12</v>
      </c>
      <c r="D13" s="2" t="s">
        <v>13</v>
      </c>
      <c r="E13" s="24">
        <v>0</v>
      </c>
      <c r="F13" s="24"/>
      <c r="G13" s="24">
        <v>86870227</v>
      </c>
      <c r="H13" s="24"/>
      <c r="I13" s="24">
        <v>0</v>
      </c>
      <c r="J13" s="2"/>
      <c r="K13" s="24">
        <v>22326156</v>
      </c>
      <c r="L13" s="194"/>
      <c r="M13" s="194"/>
      <c r="N13" s="194"/>
      <c r="O13" s="194"/>
      <c r="P13" s="194"/>
    </row>
    <row r="14" spans="1:16" s="1" customFormat="1" ht="19.8">
      <c r="A14" s="6" t="s">
        <v>14</v>
      </c>
      <c r="D14" s="2"/>
      <c r="E14" s="24">
        <v>0</v>
      </c>
      <c r="F14" s="24"/>
      <c r="G14" s="24">
        <v>216825</v>
      </c>
      <c r="H14" s="24"/>
      <c r="I14" s="24">
        <v>0</v>
      </c>
      <c r="J14" s="2"/>
      <c r="K14" s="24">
        <v>216825</v>
      </c>
      <c r="L14" s="194"/>
      <c r="M14" s="194"/>
      <c r="N14" s="194"/>
      <c r="O14" s="194"/>
      <c r="P14" s="194"/>
    </row>
    <row r="15" spans="1:16" s="1" customFormat="1" ht="19.8">
      <c r="A15" s="6" t="s">
        <v>15</v>
      </c>
      <c r="D15" s="178">
        <v>5.0999999999999996</v>
      </c>
      <c r="E15" s="24">
        <v>0</v>
      </c>
      <c r="F15" s="24"/>
      <c r="G15" s="24">
        <v>0</v>
      </c>
      <c r="H15" s="24"/>
      <c r="I15" s="24">
        <v>0</v>
      </c>
      <c r="J15" s="2"/>
      <c r="K15" s="24">
        <v>0</v>
      </c>
      <c r="L15" s="194"/>
      <c r="M15" s="194"/>
      <c r="N15" s="194"/>
      <c r="O15" s="194"/>
      <c r="P15" s="194"/>
    </row>
    <row r="16" spans="1:16" s="1" customFormat="1" ht="19.8">
      <c r="A16" s="6" t="s">
        <v>16</v>
      </c>
      <c r="D16" s="2">
        <v>9</v>
      </c>
      <c r="E16" s="20">
        <v>120000000</v>
      </c>
      <c r="F16" s="24"/>
      <c r="G16" s="20">
        <v>100000000</v>
      </c>
      <c r="H16" s="24"/>
      <c r="I16" s="20">
        <v>120000000</v>
      </c>
      <c r="J16" s="2"/>
      <c r="K16" s="20">
        <v>100000000</v>
      </c>
      <c r="L16" s="194"/>
      <c r="M16" s="194"/>
      <c r="N16" s="194"/>
      <c r="O16" s="194"/>
      <c r="P16" s="194"/>
    </row>
    <row r="17" spans="1:16" s="1" customFormat="1" ht="19.8">
      <c r="A17" s="6" t="s">
        <v>166</v>
      </c>
      <c r="D17" s="2"/>
      <c r="E17" s="20">
        <v>3035150</v>
      </c>
      <c r="F17" s="24"/>
      <c r="G17" s="20">
        <v>3175725</v>
      </c>
      <c r="H17" s="24"/>
      <c r="I17" s="20">
        <v>3035150</v>
      </c>
      <c r="J17" s="2"/>
      <c r="K17" s="20">
        <v>3175725</v>
      </c>
      <c r="L17" s="194"/>
      <c r="M17" s="194"/>
      <c r="N17" s="194"/>
      <c r="O17" s="194"/>
      <c r="P17" s="194"/>
    </row>
    <row r="18" spans="1:16" s="1" customFormat="1" ht="20.399999999999999">
      <c r="A18" s="1" t="s">
        <v>17</v>
      </c>
      <c r="D18" s="2"/>
      <c r="E18" s="24">
        <v>3844943</v>
      </c>
      <c r="F18" s="24"/>
      <c r="G18" s="24">
        <v>1699144</v>
      </c>
      <c r="H18" s="24"/>
      <c r="I18" s="24">
        <v>394500</v>
      </c>
      <c r="J18" s="2"/>
      <c r="K18" s="24">
        <v>1699141</v>
      </c>
      <c r="L18" s="195"/>
      <c r="M18" s="194"/>
      <c r="N18" s="194"/>
      <c r="O18" s="194"/>
      <c r="P18" s="194"/>
    </row>
    <row r="19" spans="1:16" s="22" customFormat="1" ht="20.399999999999999">
      <c r="A19" s="22" t="s">
        <v>18</v>
      </c>
      <c r="B19" s="1"/>
      <c r="D19" s="180"/>
      <c r="E19" s="25">
        <f>SUM(E11:E18)</f>
        <v>713373951</v>
      </c>
      <c r="F19" s="2"/>
      <c r="G19" s="25">
        <f>SUM(G11:G18)</f>
        <v>408040767</v>
      </c>
      <c r="H19" s="2"/>
      <c r="I19" s="25">
        <f>SUM(I11:I18)</f>
        <v>708241130</v>
      </c>
      <c r="J19" s="2"/>
      <c r="K19" s="25">
        <f>SUM(K11:K18)</f>
        <v>331942150</v>
      </c>
      <c r="L19" s="195"/>
      <c r="M19" s="194"/>
      <c r="N19" s="194"/>
      <c r="O19" s="195"/>
      <c r="P19" s="195"/>
    </row>
    <row r="20" spans="1:16" s="1" customFormat="1" ht="20.399999999999999">
      <c r="A20" s="22"/>
      <c r="D20" s="2"/>
      <c r="E20" s="20"/>
      <c r="G20" s="20"/>
      <c r="I20" s="20"/>
      <c r="K20" s="20"/>
      <c r="L20" s="194"/>
      <c r="M20" s="194"/>
      <c r="N20" s="194"/>
      <c r="O20" s="194"/>
      <c r="P20" s="194"/>
    </row>
    <row r="21" spans="1:16" s="1" customFormat="1" ht="20.399999999999999">
      <c r="A21" s="22" t="s">
        <v>19</v>
      </c>
      <c r="D21" s="2"/>
      <c r="E21" s="20"/>
      <c r="G21" s="20"/>
      <c r="I21" s="20"/>
      <c r="K21" s="20"/>
      <c r="L21" s="194"/>
      <c r="M21" s="194"/>
      <c r="N21" s="194"/>
      <c r="O21" s="194"/>
      <c r="P21" s="194"/>
    </row>
    <row r="22" spans="1:16" s="1" customFormat="1" ht="19.8">
      <c r="A22" s="6" t="s">
        <v>20</v>
      </c>
      <c r="D22" s="2">
        <v>10</v>
      </c>
      <c r="E22" s="20">
        <v>60925322</v>
      </c>
      <c r="G22" s="20">
        <v>60699973</v>
      </c>
      <c r="I22" s="20">
        <v>45693497</v>
      </c>
      <c r="K22" s="20">
        <v>45524488</v>
      </c>
      <c r="L22" s="194"/>
      <c r="M22" s="194"/>
      <c r="N22" s="194"/>
      <c r="O22" s="194"/>
      <c r="P22" s="194"/>
    </row>
    <row r="23" spans="1:16" s="1" customFormat="1" ht="19.8">
      <c r="A23" s="6" t="s">
        <v>21</v>
      </c>
      <c r="D23" s="2">
        <v>11</v>
      </c>
      <c r="E23" s="20">
        <v>0</v>
      </c>
      <c r="G23" s="20">
        <v>0</v>
      </c>
      <c r="I23" s="20">
        <v>0</v>
      </c>
      <c r="K23" s="20">
        <v>0</v>
      </c>
      <c r="L23" s="194"/>
      <c r="M23" s="194"/>
      <c r="N23" s="194"/>
      <c r="O23" s="194"/>
      <c r="P23" s="194"/>
    </row>
    <row r="24" spans="1:16" s="1" customFormat="1" ht="19.8">
      <c r="A24" s="6" t="s">
        <v>22</v>
      </c>
      <c r="D24" s="2">
        <v>12</v>
      </c>
      <c r="E24" s="20">
        <v>0</v>
      </c>
      <c r="G24" s="20">
        <v>0</v>
      </c>
      <c r="I24" s="20">
        <v>10812500</v>
      </c>
      <c r="K24" s="20">
        <v>56000000</v>
      </c>
      <c r="L24" s="194"/>
      <c r="M24" s="194"/>
      <c r="N24" s="194"/>
      <c r="O24" s="194"/>
      <c r="P24" s="194"/>
    </row>
    <row r="25" spans="1:16" s="1" customFormat="1" ht="19.8">
      <c r="A25" s="6" t="s">
        <v>23</v>
      </c>
      <c r="D25" s="2">
        <v>13</v>
      </c>
      <c r="E25" s="20">
        <v>0</v>
      </c>
      <c r="G25" s="20">
        <v>0</v>
      </c>
      <c r="I25" s="20">
        <v>0</v>
      </c>
      <c r="K25" s="20">
        <v>0</v>
      </c>
      <c r="L25" s="194"/>
      <c r="M25" s="194"/>
      <c r="N25" s="194"/>
      <c r="O25" s="194"/>
      <c r="P25" s="194"/>
    </row>
    <row r="26" spans="1:16" s="1" customFormat="1" ht="19.8">
      <c r="A26" s="6" t="s">
        <v>24</v>
      </c>
      <c r="D26" s="2">
        <v>14</v>
      </c>
      <c r="E26" s="20">
        <v>14961425</v>
      </c>
      <c r="G26" s="20">
        <v>25279461</v>
      </c>
      <c r="I26" s="20">
        <v>14961425</v>
      </c>
      <c r="K26" s="20">
        <v>25279461</v>
      </c>
      <c r="L26" s="194"/>
      <c r="M26" s="194"/>
      <c r="N26" s="194"/>
      <c r="O26" s="194"/>
      <c r="P26" s="194"/>
    </row>
    <row r="27" spans="1:16" s="1" customFormat="1" ht="19.8">
      <c r="A27" s="6" t="s">
        <v>25</v>
      </c>
      <c r="D27" s="2" t="s">
        <v>167</v>
      </c>
      <c r="E27" s="20">
        <v>12098746</v>
      </c>
      <c r="G27" s="20">
        <v>2613207</v>
      </c>
      <c r="I27" s="20">
        <v>12098746</v>
      </c>
      <c r="K27" s="20">
        <v>2613207</v>
      </c>
      <c r="L27" s="194"/>
      <c r="M27" s="194"/>
      <c r="N27" s="194"/>
      <c r="O27" s="194"/>
      <c r="P27" s="194"/>
    </row>
    <row r="28" spans="1:16" s="1" customFormat="1" ht="19.8">
      <c r="A28" s="6" t="s">
        <v>138</v>
      </c>
      <c r="D28" s="2">
        <v>16</v>
      </c>
      <c r="E28" s="20">
        <v>5879140</v>
      </c>
      <c r="G28" s="20">
        <v>6593755</v>
      </c>
      <c r="I28" s="20">
        <v>5879140</v>
      </c>
      <c r="K28" s="20">
        <v>6593755</v>
      </c>
      <c r="L28" s="194"/>
      <c r="M28" s="194"/>
      <c r="N28" s="194"/>
      <c r="O28" s="194"/>
      <c r="P28" s="194"/>
    </row>
    <row r="29" spans="1:16" s="1" customFormat="1" ht="20.399999999999999">
      <c r="A29" s="1" t="s">
        <v>26</v>
      </c>
      <c r="D29" s="2">
        <v>18</v>
      </c>
      <c r="E29" s="20">
        <v>10929720</v>
      </c>
      <c r="G29" s="20">
        <v>14558602</v>
      </c>
      <c r="I29" s="20">
        <v>10929720</v>
      </c>
      <c r="K29" s="20">
        <v>14558602</v>
      </c>
      <c r="L29" s="195"/>
      <c r="M29" s="194"/>
      <c r="N29" s="194"/>
      <c r="O29" s="194"/>
      <c r="P29" s="194"/>
    </row>
    <row r="30" spans="1:16" s="22" customFormat="1" ht="20.399999999999999">
      <c r="A30" s="22" t="s">
        <v>27</v>
      </c>
      <c r="D30" s="180"/>
      <c r="E30" s="25">
        <f>SUM(E21:E29)</f>
        <v>104794353</v>
      </c>
      <c r="F30" s="1"/>
      <c r="G30" s="25">
        <f>SUM(G21:G29)</f>
        <v>109744998</v>
      </c>
      <c r="H30" s="1"/>
      <c r="I30" s="25">
        <f>SUM(I21:I29)</f>
        <v>100375028</v>
      </c>
      <c r="J30" s="1"/>
      <c r="K30" s="25">
        <f>SUM(K21:K29)</f>
        <v>150569513</v>
      </c>
      <c r="L30" s="195"/>
      <c r="M30" s="194"/>
      <c r="N30" s="194"/>
      <c r="O30" s="195"/>
      <c r="P30" s="195"/>
    </row>
    <row r="31" spans="1:16" s="22" customFormat="1" thickBot="1">
      <c r="A31" s="22" t="s">
        <v>28</v>
      </c>
      <c r="B31" s="1"/>
      <c r="D31" s="180"/>
      <c r="E31" s="26">
        <f>+E30+E19</f>
        <v>818168304</v>
      </c>
      <c r="F31" s="1"/>
      <c r="G31" s="26">
        <f>+G30+G19</f>
        <v>517785765</v>
      </c>
      <c r="H31" s="1"/>
      <c r="I31" s="26">
        <f>+I30+I19</f>
        <v>808616158</v>
      </c>
      <c r="J31" s="1"/>
      <c r="K31" s="26">
        <f>+K30+K19</f>
        <v>482511663</v>
      </c>
      <c r="L31" s="195"/>
      <c r="M31" s="194"/>
      <c r="N31" s="194"/>
      <c r="O31" s="195"/>
      <c r="P31" s="195"/>
    </row>
    <row r="32" spans="1:16" s="1" customFormat="1" thickTop="1">
      <c r="A32" s="22"/>
      <c r="D32" s="2"/>
      <c r="K32" s="3"/>
      <c r="L32" s="194"/>
      <c r="M32" s="194"/>
      <c r="N32" s="194"/>
      <c r="O32" s="194"/>
      <c r="P32" s="194"/>
    </row>
    <row r="33" spans="1:16" s="1" customFormat="1" ht="20.399999999999999">
      <c r="A33" s="22"/>
      <c r="D33" s="2"/>
      <c r="K33" s="3"/>
      <c r="L33" s="194"/>
      <c r="M33" s="194"/>
      <c r="N33" s="194"/>
      <c r="O33" s="194"/>
      <c r="P33" s="194"/>
    </row>
    <row r="34" spans="1:16" s="1" customFormat="1" ht="20.399999999999999">
      <c r="A34" s="22"/>
      <c r="D34" s="2"/>
      <c r="K34" s="3"/>
      <c r="L34" s="194"/>
      <c r="M34" s="194"/>
      <c r="N34" s="194"/>
      <c r="O34" s="194"/>
      <c r="P34" s="194"/>
    </row>
    <row r="35" spans="1:16" s="1" customFormat="1" ht="20.399999999999999">
      <c r="A35" s="22"/>
      <c r="D35" s="2"/>
      <c r="K35" s="3"/>
      <c r="L35" s="194"/>
      <c r="M35" s="194"/>
      <c r="N35" s="194"/>
      <c r="O35" s="194"/>
      <c r="P35" s="194"/>
    </row>
    <row r="36" spans="1:16" s="1" customFormat="1" ht="20.399999999999999">
      <c r="A36" s="22"/>
      <c r="D36" s="2"/>
      <c r="K36" s="3"/>
      <c r="L36" s="194"/>
      <c r="M36" s="194"/>
      <c r="N36" s="194"/>
      <c r="O36" s="194"/>
      <c r="P36" s="194"/>
    </row>
    <row r="37" spans="1:16" s="1" customFormat="1" ht="20.399999999999999">
      <c r="A37" s="22"/>
      <c r="D37" s="2"/>
      <c r="K37" s="3"/>
      <c r="L37" s="194"/>
      <c r="M37" s="194"/>
      <c r="N37" s="194"/>
      <c r="O37" s="194"/>
      <c r="P37" s="194"/>
    </row>
    <row r="38" spans="1:16" s="1" customFormat="1" ht="20.399999999999999">
      <c r="A38" s="22"/>
      <c r="D38" s="2"/>
      <c r="K38" s="3"/>
      <c r="L38" s="194"/>
      <c r="M38" s="194"/>
      <c r="N38" s="194"/>
      <c r="O38" s="194"/>
      <c r="P38" s="194"/>
    </row>
    <row r="39" spans="1:16" s="1" customFormat="1" ht="20.399999999999999">
      <c r="A39" s="22"/>
      <c r="D39" s="2"/>
      <c r="K39" s="3"/>
      <c r="L39" s="194"/>
      <c r="M39" s="194"/>
      <c r="N39" s="194"/>
      <c r="O39" s="194"/>
      <c r="P39" s="194"/>
    </row>
    <row r="40" spans="1:16" s="1" customFormat="1" ht="20.399999999999999">
      <c r="A40" s="22"/>
      <c r="D40" s="2"/>
      <c r="K40" s="3"/>
      <c r="L40" s="194"/>
      <c r="M40" s="194"/>
      <c r="N40" s="194"/>
      <c r="O40" s="194"/>
      <c r="P40" s="194"/>
    </row>
    <row r="41" spans="1:16" s="1" customFormat="1" ht="20.399999999999999">
      <c r="A41" s="22"/>
      <c r="D41" s="2"/>
      <c r="K41" s="3"/>
      <c r="L41" s="194"/>
      <c r="M41" s="194"/>
      <c r="N41" s="194"/>
      <c r="O41" s="194"/>
      <c r="P41" s="194"/>
    </row>
    <row r="42" spans="1:16" s="1" customFormat="1" ht="20.399999999999999">
      <c r="A42" s="22"/>
      <c r="D42" s="2"/>
      <c r="K42" s="3"/>
      <c r="L42" s="194"/>
      <c r="M42" s="194"/>
      <c r="N42" s="194"/>
      <c r="O42" s="194"/>
      <c r="P42" s="194"/>
    </row>
    <row r="43" spans="1:16" s="1" customFormat="1" ht="19.8">
      <c r="A43" s="1" t="s">
        <v>29</v>
      </c>
      <c r="D43" s="2"/>
      <c r="K43" s="3"/>
      <c r="L43" s="194"/>
      <c r="M43" s="194"/>
      <c r="N43" s="194"/>
      <c r="O43" s="194"/>
      <c r="P43" s="194"/>
    </row>
    <row r="44" spans="1:16" s="163" customFormat="1" ht="19.8">
      <c r="D44" s="164"/>
      <c r="E44" s="164"/>
      <c r="F44" s="164"/>
      <c r="G44" s="164"/>
      <c r="H44" s="164"/>
      <c r="I44" s="164"/>
      <c r="J44" s="164"/>
      <c r="K44" s="3">
        <v>7</v>
      </c>
      <c r="L44" s="196"/>
      <c r="M44" s="194"/>
      <c r="N44" s="194"/>
      <c r="O44" s="196"/>
      <c r="P44" s="196"/>
    </row>
    <row r="45" spans="1:16" s="1" customFormat="1" ht="20.399999999999999">
      <c r="A45" s="200" t="s">
        <v>0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194"/>
      <c r="M45" s="194"/>
      <c r="N45" s="194"/>
      <c r="O45" s="194"/>
      <c r="P45" s="194"/>
    </row>
    <row r="46" spans="1:16" s="3" customFormat="1" ht="20.399999999999999">
      <c r="A46" s="200" t="s">
        <v>30</v>
      </c>
      <c r="B46" s="200"/>
      <c r="C46" s="200"/>
      <c r="D46" s="200"/>
      <c r="E46" s="200"/>
      <c r="F46" s="200"/>
      <c r="G46" s="200"/>
      <c r="H46" s="200"/>
      <c r="I46" s="200"/>
      <c r="J46" s="200"/>
      <c r="K46" s="200"/>
      <c r="L46" s="192"/>
      <c r="M46" s="194"/>
      <c r="N46" s="194"/>
      <c r="O46" s="192"/>
      <c r="P46" s="192"/>
    </row>
    <row r="47" spans="1:16" s="3" customFormat="1" ht="20.399999999999999">
      <c r="A47" s="201" t="str">
        <f>A4</f>
        <v>ณ วันที่ 31 ธันวาคม 2566</v>
      </c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192"/>
      <c r="M47" s="194"/>
      <c r="N47" s="194"/>
      <c r="O47" s="192"/>
      <c r="P47" s="192"/>
    </row>
    <row r="48" spans="1:16" s="6" customFormat="1" ht="20.399999999999999">
      <c r="A48" s="5"/>
      <c r="B48" s="5"/>
      <c r="C48" s="5"/>
      <c r="D48" s="5"/>
      <c r="E48" s="5"/>
      <c r="F48" s="5"/>
      <c r="G48" s="5"/>
      <c r="H48" s="5"/>
      <c r="J48" s="7"/>
      <c r="K48" s="8" t="s">
        <v>2</v>
      </c>
      <c r="L48" s="193"/>
      <c r="M48" s="194"/>
      <c r="N48" s="194"/>
      <c r="O48" s="193"/>
      <c r="P48" s="193"/>
    </row>
    <row r="49" spans="1:16" s="6" customFormat="1" ht="20.399999999999999">
      <c r="A49" s="9"/>
      <c r="B49" s="9"/>
      <c r="C49" s="9"/>
      <c r="D49" s="10"/>
      <c r="E49" s="202" t="s">
        <v>3</v>
      </c>
      <c r="F49" s="202"/>
      <c r="G49" s="202"/>
      <c r="H49" s="11"/>
      <c r="I49" s="202" t="s">
        <v>4</v>
      </c>
      <c r="J49" s="202"/>
      <c r="K49" s="202"/>
      <c r="L49" s="193"/>
      <c r="M49" s="194"/>
      <c r="N49" s="194"/>
      <c r="O49" s="193"/>
      <c r="P49" s="193"/>
    </row>
    <row r="50" spans="1:16" s="6" customFormat="1" ht="20.399999999999999">
      <c r="A50" s="12"/>
      <c r="B50" s="12"/>
      <c r="C50" s="12"/>
      <c r="D50" s="13" t="s">
        <v>5</v>
      </c>
      <c r="E50" s="14" t="s">
        <v>141</v>
      </c>
      <c r="F50" s="15"/>
      <c r="G50" s="14" t="s">
        <v>6</v>
      </c>
      <c r="H50" s="16"/>
      <c r="I50" s="14" t="s">
        <v>141</v>
      </c>
      <c r="J50" s="15"/>
      <c r="K50" s="14" t="s">
        <v>6</v>
      </c>
      <c r="L50" s="193"/>
      <c r="M50" s="194"/>
      <c r="N50" s="194"/>
      <c r="O50" s="193"/>
      <c r="P50" s="193"/>
    </row>
    <row r="51" spans="1:16" s="6" customFormat="1" ht="20.399999999999999">
      <c r="A51" s="5"/>
      <c r="B51" s="5"/>
      <c r="C51" s="5"/>
      <c r="D51" s="17"/>
      <c r="E51" s="165"/>
      <c r="F51" s="18"/>
      <c r="G51" s="165"/>
      <c r="H51" s="19"/>
      <c r="I51" s="165"/>
      <c r="J51" s="18"/>
      <c r="K51" s="165"/>
      <c r="L51" s="193"/>
      <c r="M51" s="194"/>
      <c r="N51" s="194"/>
      <c r="O51" s="193"/>
      <c r="P51" s="193"/>
    </row>
    <row r="52" spans="1:16" s="6" customFormat="1" ht="20.399999999999999">
      <c r="A52" s="5"/>
      <c r="B52" s="5"/>
      <c r="C52" s="5"/>
      <c r="D52" s="17"/>
      <c r="E52" s="165"/>
      <c r="F52" s="18"/>
      <c r="G52" s="165"/>
      <c r="H52" s="19"/>
      <c r="I52" s="165"/>
      <c r="J52" s="18"/>
      <c r="K52" s="165"/>
      <c r="L52" s="193"/>
      <c r="M52" s="194"/>
      <c r="N52" s="194"/>
      <c r="O52" s="193"/>
      <c r="P52" s="193"/>
    </row>
    <row r="53" spans="1:16" s="1" customFormat="1" ht="20.399999999999999">
      <c r="A53" s="199" t="s">
        <v>31</v>
      </c>
      <c r="B53" s="199"/>
      <c r="C53" s="199"/>
      <c r="D53" s="166"/>
      <c r="E53" s="27"/>
      <c r="G53" s="27"/>
      <c r="I53" s="27"/>
      <c r="K53" s="24"/>
      <c r="L53" s="194"/>
      <c r="M53" s="194"/>
      <c r="N53" s="194"/>
      <c r="O53" s="194"/>
      <c r="P53" s="194"/>
    </row>
    <row r="54" spans="1:16" s="1" customFormat="1" ht="20.399999999999999">
      <c r="A54" s="22" t="s">
        <v>32</v>
      </c>
      <c r="D54" s="2"/>
      <c r="E54" s="27"/>
      <c r="G54" s="27"/>
      <c r="I54" s="27"/>
      <c r="K54" s="24"/>
      <c r="L54" s="194"/>
      <c r="M54" s="194"/>
      <c r="N54" s="194"/>
      <c r="O54" s="194"/>
      <c r="P54" s="194"/>
    </row>
    <row r="55" spans="1:16" s="1" customFormat="1" ht="19.8">
      <c r="A55" s="6" t="s">
        <v>33</v>
      </c>
      <c r="D55" s="2">
        <v>19</v>
      </c>
      <c r="E55" s="28">
        <v>42145434</v>
      </c>
      <c r="G55" s="28">
        <v>50548792</v>
      </c>
      <c r="I55" s="28">
        <v>42061434</v>
      </c>
      <c r="K55" s="28">
        <v>28071969</v>
      </c>
      <c r="L55" s="194"/>
      <c r="M55" s="194"/>
      <c r="N55" s="194"/>
      <c r="O55" s="194"/>
      <c r="P55" s="194"/>
    </row>
    <row r="56" spans="1:16" s="1" customFormat="1" ht="19.8">
      <c r="A56" s="6" t="s">
        <v>34</v>
      </c>
      <c r="D56" s="2">
        <v>8</v>
      </c>
      <c r="E56" s="28">
        <v>0</v>
      </c>
      <c r="G56" s="28">
        <v>13091706</v>
      </c>
      <c r="I56" s="28">
        <v>0</v>
      </c>
      <c r="K56" s="28">
        <v>0</v>
      </c>
      <c r="L56" s="194"/>
      <c r="M56" s="194"/>
      <c r="N56" s="194"/>
      <c r="O56" s="194"/>
      <c r="P56" s="194"/>
    </row>
    <row r="57" spans="1:16" s="1" customFormat="1" ht="20.399999999999999">
      <c r="A57" s="6" t="s">
        <v>35</v>
      </c>
      <c r="D57" s="2" t="s">
        <v>168</v>
      </c>
      <c r="E57" s="28">
        <v>1867232</v>
      </c>
      <c r="G57" s="28">
        <v>3696404</v>
      </c>
      <c r="I57" s="28">
        <v>1867232</v>
      </c>
      <c r="K57" s="28">
        <v>3696404</v>
      </c>
      <c r="L57" s="195"/>
      <c r="M57" s="194"/>
      <c r="N57" s="194"/>
      <c r="O57" s="194"/>
      <c r="P57" s="194"/>
    </row>
    <row r="58" spans="1:16" s="1" customFormat="1" ht="20.399999999999999">
      <c r="A58" s="6" t="s">
        <v>134</v>
      </c>
      <c r="D58" s="179"/>
      <c r="E58" s="28">
        <v>0</v>
      </c>
      <c r="G58" s="28">
        <v>388416</v>
      </c>
      <c r="I58" s="28">
        <v>0</v>
      </c>
      <c r="K58" s="28">
        <v>0</v>
      </c>
      <c r="L58" s="195"/>
      <c r="M58" s="194"/>
      <c r="N58" s="194"/>
      <c r="O58" s="194"/>
      <c r="P58" s="194"/>
    </row>
    <row r="59" spans="1:16" s="22" customFormat="1" ht="20.399999999999999">
      <c r="A59" s="22" t="s">
        <v>36</v>
      </c>
      <c r="D59" s="180"/>
      <c r="E59" s="29">
        <f>SUM(E55:E58)</f>
        <v>44012666</v>
      </c>
      <c r="F59" s="2"/>
      <c r="G59" s="29">
        <f>SUM(G55:G58)</f>
        <v>67725318</v>
      </c>
      <c r="H59" s="2"/>
      <c r="I59" s="29">
        <f>SUM(I55:I58)</f>
        <v>43928666</v>
      </c>
      <c r="J59" s="2"/>
      <c r="K59" s="29">
        <f>SUM(K55:K58)</f>
        <v>31768373</v>
      </c>
      <c r="L59" s="195"/>
      <c r="M59" s="194"/>
      <c r="N59" s="194"/>
      <c r="O59" s="195"/>
      <c r="P59" s="195"/>
    </row>
    <row r="60" spans="1:16" s="1" customFormat="1" ht="8.25" customHeight="1">
      <c r="A60" s="22"/>
      <c r="B60" s="22"/>
      <c r="D60" s="2"/>
      <c r="E60" s="27"/>
      <c r="F60" s="2"/>
      <c r="G60" s="27"/>
      <c r="H60" s="2"/>
      <c r="I60" s="27"/>
      <c r="J60" s="2"/>
      <c r="K60" s="20"/>
      <c r="L60" s="194"/>
      <c r="M60" s="194"/>
      <c r="N60" s="194"/>
      <c r="O60" s="194"/>
      <c r="P60" s="194"/>
    </row>
    <row r="61" spans="1:16" s="1" customFormat="1" ht="20.399999999999999">
      <c r="A61" s="22" t="s">
        <v>37</v>
      </c>
      <c r="B61" s="22"/>
      <c r="D61" s="2"/>
      <c r="E61" s="27"/>
      <c r="F61" s="2"/>
      <c r="G61" s="27"/>
      <c r="H61" s="2"/>
      <c r="I61" s="27"/>
      <c r="J61" s="2"/>
      <c r="K61" s="20"/>
      <c r="L61" s="194"/>
      <c r="M61" s="194"/>
      <c r="N61" s="194"/>
      <c r="O61" s="194"/>
      <c r="P61" s="194"/>
    </row>
    <row r="62" spans="1:16" s="1" customFormat="1" ht="19.8">
      <c r="A62" s="6" t="s">
        <v>38</v>
      </c>
      <c r="D62" s="2" t="s">
        <v>168</v>
      </c>
      <c r="E62" s="28">
        <v>9893328</v>
      </c>
      <c r="F62" s="28"/>
      <c r="G62" s="28">
        <v>44587</v>
      </c>
      <c r="H62" s="2"/>
      <c r="I62" s="28">
        <v>9893328</v>
      </c>
      <c r="J62" s="2"/>
      <c r="K62" s="20">
        <v>44587</v>
      </c>
      <c r="L62" s="194"/>
      <c r="M62" s="194"/>
      <c r="N62" s="194"/>
      <c r="O62" s="194"/>
      <c r="P62" s="194"/>
    </row>
    <row r="63" spans="1:16" s="1" customFormat="1" ht="19.8">
      <c r="A63" s="6" t="s">
        <v>39</v>
      </c>
      <c r="D63" s="2">
        <v>21</v>
      </c>
      <c r="E63" s="28">
        <v>934001</v>
      </c>
      <c r="F63" s="28"/>
      <c r="G63" s="28">
        <v>1462725</v>
      </c>
      <c r="H63" s="2"/>
      <c r="I63" s="28">
        <v>934001</v>
      </c>
      <c r="J63" s="2"/>
      <c r="K63" s="20">
        <v>1462725</v>
      </c>
      <c r="L63" s="194"/>
      <c r="M63" s="194"/>
      <c r="N63" s="194"/>
      <c r="O63" s="194"/>
      <c r="P63" s="194"/>
    </row>
    <row r="64" spans="1:16" s="1" customFormat="1" ht="19.8">
      <c r="A64" s="1" t="s">
        <v>40</v>
      </c>
      <c r="D64" s="2" t="s">
        <v>41</v>
      </c>
      <c r="E64" s="28">
        <v>3624107</v>
      </c>
      <c r="F64" s="28"/>
      <c r="G64" s="28">
        <v>4767488</v>
      </c>
      <c r="H64" s="2"/>
      <c r="I64" s="28">
        <v>3624107</v>
      </c>
      <c r="J64" s="2"/>
      <c r="K64" s="181">
        <v>29767488</v>
      </c>
      <c r="L64" s="194"/>
      <c r="M64" s="194"/>
      <c r="N64" s="194"/>
      <c r="O64" s="194"/>
      <c r="P64" s="194"/>
    </row>
    <row r="65" spans="1:16" s="22" customFormat="1" ht="20.399999999999999">
      <c r="A65" s="22" t="s">
        <v>42</v>
      </c>
      <c r="D65" s="180"/>
      <c r="E65" s="29">
        <f>SUM(E62:E64)</f>
        <v>14451436</v>
      </c>
      <c r="F65" s="2"/>
      <c r="G65" s="29">
        <f>SUM(G62:G64)</f>
        <v>6274800</v>
      </c>
      <c r="H65" s="2"/>
      <c r="I65" s="29">
        <f>SUM(I62:I64)</f>
        <v>14451436</v>
      </c>
      <c r="J65" s="2"/>
      <c r="K65" s="30">
        <f>SUM(K62:K64)</f>
        <v>31274800</v>
      </c>
      <c r="L65" s="195"/>
      <c r="M65" s="194"/>
      <c r="N65" s="194"/>
      <c r="O65" s="195"/>
      <c r="P65" s="195"/>
    </row>
    <row r="66" spans="1:16" s="22" customFormat="1" ht="20.399999999999999">
      <c r="A66" s="22" t="s">
        <v>43</v>
      </c>
      <c r="D66" s="180"/>
      <c r="E66" s="30">
        <f>E59+E65</f>
        <v>58464102</v>
      </c>
      <c r="F66" s="2"/>
      <c r="G66" s="30">
        <f>G59+G65</f>
        <v>74000118</v>
      </c>
      <c r="H66" s="2"/>
      <c r="I66" s="30">
        <f>I59+I65</f>
        <v>58380102</v>
      </c>
      <c r="J66" s="2"/>
      <c r="K66" s="30">
        <f>K59+K65</f>
        <v>63043173</v>
      </c>
      <c r="L66" s="195"/>
      <c r="M66" s="194"/>
      <c r="N66" s="194"/>
      <c r="O66" s="195"/>
      <c r="P66" s="195"/>
    </row>
    <row r="67" spans="1:16" s="1" customFormat="1" ht="7.5" customHeight="1">
      <c r="A67" s="22"/>
      <c r="D67" s="2"/>
      <c r="E67" s="27"/>
      <c r="F67" s="2"/>
      <c r="G67" s="27"/>
      <c r="H67" s="2"/>
      <c r="I67" s="27"/>
      <c r="J67" s="2"/>
      <c r="K67" s="20"/>
      <c r="L67" s="194"/>
      <c r="M67" s="194"/>
      <c r="N67" s="194"/>
      <c r="O67" s="194"/>
      <c r="P67" s="194"/>
    </row>
    <row r="68" spans="1:16" s="1" customFormat="1" ht="20.399999999999999">
      <c r="A68" s="22" t="s">
        <v>44</v>
      </c>
      <c r="E68" s="27"/>
      <c r="G68" s="27"/>
      <c r="I68" s="27"/>
      <c r="K68" s="20"/>
      <c r="L68" s="194"/>
      <c r="M68" s="194"/>
      <c r="N68" s="194"/>
      <c r="O68" s="194"/>
      <c r="P68" s="194"/>
    </row>
    <row r="69" spans="1:16" s="1" customFormat="1" ht="19.8">
      <c r="A69" s="6" t="s">
        <v>45</v>
      </c>
      <c r="D69" s="2">
        <v>23</v>
      </c>
      <c r="K69" s="20"/>
      <c r="L69" s="194"/>
      <c r="M69" s="194"/>
      <c r="N69" s="194"/>
      <c r="O69" s="194"/>
      <c r="P69" s="194"/>
    </row>
    <row r="70" spans="1:16" s="1" customFormat="1" ht="19.8">
      <c r="A70" s="6" t="s">
        <v>46</v>
      </c>
      <c r="D70" s="2"/>
      <c r="E70" s="2"/>
      <c r="F70" s="2"/>
      <c r="G70" s="2"/>
      <c r="H70" s="2"/>
      <c r="I70" s="20"/>
      <c r="J70" s="2"/>
      <c r="K70" s="20"/>
      <c r="L70" s="194"/>
      <c r="M70" s="194"/>
      <c r="N70" s="194"/>
      <c r="O70" s="194"/>
      <c r="P70" s="194"/>
    </row>
    <row r="71" spans="1:16" s="1" customFormat="1" ht="19.8">
      <c r="A71" s="6"/>
      <c r="B71" s="1" t="s">
        <v>144</v>
      </c>
      <c r="D71" s="2"/>
      <c r="E71" s="24">
        <v>1072812144</v>
      </c>
      <c r="F71" s="2"/>
      <c r="G71" s="167">
        <v>0</v>
      </c>
      <c r="H71" s="2"/>
      <c r="I71" s="20">
        <v>1072812144</v>
      </c>
      <c r="J71" s="2"/>
      <c r="K71" s="20">
        <v>0</v>
      </c>
      <c r="L71" s="194"/>
      <c r="M71" s="194"/>
      <c r="N71" s="194"/>
      <c r="O71" s="194"/>
      <c r="P71" s="194"/>
    </row>
    <row r="72" spans="1:16" s="1" customFormat="1" ht="19.8">
      <c r="B72" s="1" t="s">
        <v>169</v>
      </c>
      <c r="D72" s="2"/>
      <c r="E72" s="161">
        <v>0</v>
      </c>
      <c r="F72" s="2"/>
      <c r="G72" s="30">
        <v>1430416192</v>
      </c>
      <c r="H72" s="2"/>
      <c r="I72" s="30">
        <v>0</v>
      </c>
      <c r="J72" s="2"/>
      <c r="K72" s="30">
        <f>+'10'!D17</f>
        <v>1430416192</v>
      </c>
      <c r="L72" s="194"/>
      <c r="M72" s="194"/>
      <c r="N72" s="194"/>
      <c r="O72" s="194"/>
      <c r="P72" s="194"/>
    </row>
    <row r="73" spans="1:16" s="1" customFormat="1" ht="19.8">
      <c r="A73" s="6" t="s">
        <v>47</v>
      </c>
      <c r="D73" s="2"/>
      <c r="E73" s="20"/>
      <c r="F73" s="20"/>
      <c r="G73" s="20"/>
      <c r="H73" s="20"/>
      <c r="I73" s="20"/>
      <c r="J73" s="20"/>
      <c r="K73" s="20"/>
      <c r="L73" s="194"/>
      <c r="M73" s="194"/>
      <c r="N73" s="194"/>
      <c r="O73" s="194"/>
      <c r="P73" s="194"/>
    </row>
    <row r="74" spans="1:16" s="1" customFormat="1" ht="19.8">
      <c r="A74" s="6"/>
      <c r="B74" s="1" t="s">
        <v>145</v>
      </c>
      <c r="D74" s="2"/>
      <c r="E74" s="20">
        <f>+'9'!D26</f>
        <v>791953250</v>
      </c>
      <c r="F74" s="20"/>
      <c r="G74" s="20">
        <v>0</v>
      </c>
      <c r="H74" s="20"/>
      <c r="I74" s="20">
        <f>+'10'!D27</f>
        <v>791953250</v>
      </c>
      <c r="J74" s="20"/>
      <c r="K74" s="20">
        <v>0</v>
      </c>
      <c r="L74" s="194"/>
      <c r="M74" s="194"/>
      <c r="N74" s="194"/>
      <c r="O74" s="194"/>
      <c r="P74" s="194"/>
    </row>
    <row r="75" spans="1:16" s="1" customFormat="1" ht="19.8">
      <c r="B75" s="1" t="s">
        <v>169</v>
      </c>
      <c r="D75" s="2"/>
      <c r="E75" s="20">
        <v>0</v>
      </c>
      <c r="F75" s="20"/>
      <c r="G75" s="20">
        <f>+'9'!D15</f>
        <v>1430416192</v>
      </c>
      <c r="H75" s="20"/>
      <c r="I75" s="20">
        <v>0</v>
      </c>
      <c r="J75" s="20"/>
      <c r="K75" s="20">
        <f>+'10'!D17</f>
        <v>1430416192</v>
      </c>
      <c r="L75" s="194"/>
      <c r="M75" s="194"/>
      <c r="N75" s="194"/>
      <c r="O75" s="194"/>
      <c r="P75" s="194"/>
    </row>
    <row r="76" spans="1:16" s="1" customFormat="1" ht="19.8">
      <c r="A76" s="6" t="s">
        <v>48</v>
      </c>
      <c r="D76" s="2"/>
      <c r="E76" s="20">
        <f>+'9'!F26</f>
        <v>0</v>
      </c>
      <c r="F76" s="2"/>
      <c r="G76" s="20">
        <f>+'9'!F15</f>
        <v>1487411835</v>
      </c>
      <c r="H76" s="2"/>
      <c r="I76" s="20">
        <f>+'10'!F27</f>
        <v>0</v>
      </c>
      <c r="J76" s="20"/>
      <c r="K76" s="20">
        <f>+'10'!F17</f>
        <v>1487411835</v>
      </c>
      <c r="L76" s="194"/>
      <c r="M76" s="194"/>
      <c r="N76" s="194"/>
      <c r="O76" s="194"/>
      <c r="P76" s="194"/>
    </row>
    <row r="77" spans="1:16" s="1" customFormat="1" ht="19.8">
      <c r="A77" s="6" t="s">
        <v>49</v>
      </c>
      <c r="D77" s="2"/>
      <c r="E77" s="20">
        <f>+'9'!H26</f>
        <v>0</v>
      </c>
      <c r="F77" s="2"/>
      <c r="G77" s="20">
        <f>+'9'!H15</f>
        <v>-461104210</v>
      </c>
      <c r="H77" s="2"/>
      <c r="I77" s="20">
        <f>+'10'!H27</f>
        <v>0</v>
      </c>
      <c r="J77" s="20"/>
      <c r="K77" s="20">
        <f>+'10'!H17</f>
        <v>-461104210</v>
      </c>
      <c r="L77" s="194"/>
      <c r="M77" s="194"/>
      <c r="N77" s="194"/>
      <c r="O77" s="194"/>
      <c r="P77" s="194"/>
    </row>
    <row r="78" spans="1:16" s="1" customFormat="1" ht="19.8">
      <c r="A78" s="6" t="s">
        <v>50</v>
      </c>
      <c r="D78" s="2"/>
      <c r="E78" s="24">
        <f>+'9'!J26</f>
        <v>0</v>
      </c>
      <c r="F78" s="2"/>
      <c r="G78" s="20">
        <f>+'9'!J15</f>
        <v>-6600000</v>
      </c>
      <c r="H78" s="2"/>
      <c r="I78" s="24">
        <f>+'10'!J27</f>
        <v>0</v>
      </c>
      <c r="J78" s="2"/>
      <c r="K78" s="24">
        <f>+'10'!J17</f>
        <v>-6600000</v>
      </c>
      <c r="L78" s="194"/>
      <c r="M78" s="194"/>
      <c r="N78" s="194"/>
      <c r="O78" s="194"/>
      <c r="P78" s="194"/>
    </row>
    <row r="79" spans="1:16" s="1" customFormat="1" ht="19.8">
      <c r="A79" s="6" t="s">
        <v>51</v>
      </c>
      <c r="D79" s="2"/>
      <c r="E79" s="24"/>
      <c r="F79" s="2"/>
      <c r="G79" s="24"/>
      <c r="H79" s="2"/>
      <c r="I79" s="24"/>
      <c r="J79" s="2"/>
      <c r="K79" s="24"/>
      <c r="L79" s="194"/>
      <c r="M79" s="194"/>
      <c r="N79" s="194"/>
      <c r="O79" s="194"/>
      <c r="P79" s="194"/>
    </row>
    <row r="80" spans="1:16" s="1" customFormat="1" ht="19.8">
      <c r="A80" s="6" t="s">
        <v>52</v>
      </c>
      <c r="D80" s="2"/>
      <c r="E80" s="24">
        <f>+'9'!L26</f>
        <v>0</v>
      </c>
      <c r="F80" s="2"/>
      <c r="G80" s="24">
        <f>+'9'!L15</f>
        <v>13000000</v>
      </c>
      <c r="H80" s="2"/>
      <c r="I80" s="24">
        <f>+'10'!L27</f>
        <v>0</v>
      </c>
      <c r="J80" s="2"/>
      <c r="K80" s="24">
        <f>+'10'!L17</f>
        <v>13000000</v>
      </c>
      <c r="L80" s="194"/>
      <c r="M80" s="194"/>
      <c r="N80" s="194"/>
      <c r="O80" s="194"/>
      <c r="P80" s="194"/>
    </row>
    <row r="81" spans="1:18" s="1" customFormat="1" ht="19.8">
      <c r="A81" s="6" t="s">
        <v>53</v>
      </c>
      <c r="D81" s="2"/>
      <c r="E81" s="31">
        <f>+'9'!N26</f>
        <v>-36152553</v>
      </c>
      <c r="F81" s="2"/>
      <c r="G81" s="31">
        <f>+'9'!N15</f>
        <v>-2035306971</v>
      </c>
      <c r="H81" s="2"/>
      <c r="I81" s="31">
        <f>+'10'!N27</f>
        <v>-41717194</v>
      </c>
      <c r="J81" s="2"/>
      <c r="K81" s="31">
        <f>+'10'!N17</f>
        <v>-2043655327</v>
      </c>
      <c r="L81" s="194"/>
      <c r="M81" s="194"/>
      <c r="N81" s="194"/>
      <c r="O81" s="194"/>
      <c r="P81" s="194"/>
    </row>
    <row r="82" spans="1:18" s="1" customFormat="1" ht="20.399999999999999">
      <c r="A82" s="182" t="s">
        <v>54</v>
      </c>
      <c r="D82" s="2"/>
      <c r="E82" s="20">
        <f>SUM(E74:E81)</f>
        <v>755800697</v>
      </c>
      <c r="F82" s="2"/>
      <c r="G82" s="20">
        <f>SUM(G74:G81)</f>
        <v>427816846</v>
      </c>
      <c r="H82" s="2"/>
      <c r="I82" s="20">
        <f>SUM(I74:I81)</f>
        <v>750236056</v>
      </c>
      <c r="J82" s="2"/>
      <c r="K82" s="20">
        <f>SUM(K74:K81)</f>
        <v>419468490</v>
      </c>
      <c r="L82" s="194"/>
      <c r="M82" s="194"/>
      <c r="N82" s="194"/>
      <c r="O82" s="194"/>
      <c r="P82" s="194"/>
    </row>
    <row r="83" spans="1:18" s="1" customFormat="1" ht="19.8">
      <c r="A83" s="6" t="s">
        <v>55</v>
      </c>
      <c r="D83" s="2"/>
      <c r="E83" s="24">
        <f>+'9'!V26</f>
        <v>3903505</v>
      </c>
      <c r="F83" s="2"/>
      <c r="G83" s="24">
        <f>+'9'!V15</f>
        <v>15968801</v>
      </c>
      <c r="H83" s="2"/>
      <c r="I83" s="24">
        <v>0</v>
      </c>
      <c r="J83" s="2"/>
      <c r="K83" s="24">
        <v>0</v>
      </c>
      <c r="L83" s="194"/>
      <c r="M83" s="194"/>
      <c r="N83" s="194"/>
      <c r="O83" s="194"/>
      <c r="P83" s="194"/>
    </row>
    <row r="84" spans="1:18" s="1" customFormat="1" ht="20.399999999999999">
      <c r="A84" s="183" t="s">
        <v>56</v>
      </c>
      <c r="D84" s="2"/>
      <c r="E84" s="25">
        <f>SUM(E82:E83)</f>
        <v>759704202</v>
      </c>
      <c r="F84" s="2"/>
      <c r="G84" s="25">
        <f>SUM(G82:G83)</f>
        <v>443785647</v>
      </c>
      <c r="H84" s="2"/>
      <c r="I84" s="25">
        <f>SUM(I82:I83)</f>
        <v>750236056</v>
      </c>
      <c r="J84" s="2"/>
      <c r="K84" s="25">
        <f>SUM(K82:K83)</f>
        <v>419468490</v>
      </c>
      <c r="L84" s="194"/>
      <c r="M84" s="194"/>
      <c r="N84" s="194"/>
      <c r="O84" s="194"/>
      <c r="P84" s="194"/>
    </row>
    <row r="85" spans="1:18" s="1" customFormat="1" thickBot="1">
      <c r="A85" s="22" t="s">
        <v>57</v>
      </c>
      <c r="D85" s="23"/>
      <c r="E85" s="26">
        <f>SUM(E66+E84)</f>
        <v>818168304</v>
      </c>
      <c r="F85" s="2"/>
      <c r="G85" s="26">
        <f>SUM(G66+G84)</f>
        <v>517785765</v>
      </c>
      <c r="H85" s="2"/>
      <c r="I85" s="26">
        <f>SUM(I66+I84)</f>
        <v>808616158</v>
      </c>
      <c r="J85" s="2"/>
      <c r="K85" s="26">
        <f>SUM(K66+K84)</f>
        <v>482511663</v>
      </c>
      <c r="L85" s="194"/>
      <c r="M85" s="194"/>
      <c r="N85" s="194"/>
      <c r="O85" s="194"/>
      <c r="P85" s="194"/>
    </row>
    <row r="86" spans="1:18" s="1" customFormat="1" thickTop="1">
      <c r="A86" s="22"/>
      <c r="D86" s="23"/>
      <c r="E86" s="172">
        <f>+E31-E85</f>
        <v>0</v>
      </c>
      <c r="F86" s="172"/>
      <c r="G86" s="172">
        <f>+G31-G85</f>
        <v>0</v>
      </c>
      <c r="H86" s="146"/>
      <c r="I86" s="172">
        <f>+I31-I85</f>
        <v>0</v>
      </c>
      <c r="J86" s="172"/>
      <c r="K86" s="172">
        <f>+K31-K85</f>
        <v>0</v>
      </c>
      <c r="L86" s="194"/>
      <c r="M86" s="194"/>
      <c r="N86" s="194"/>
      <c r="O86" s="146"/>
      <c r="P86" s="146"/>
      <c r="Q86" s="32"/>
      <c r="R86" s="32"/>
    </row>
    <row r="87" spans="1:18" s="1" customFormat="1" ht="21.6" customHeight="1">
      <c r="A87" s="1" t="s">
        <v>29</v>
      </c>
      <c r="D87" s="2"/>
      <c r="K87" s="3"/>
      <c r="L87" s="194"/>
      <c r="M87" s="194"/>
      <c r="N87" s="194"/>
      <c r="O87" s="194"/>
      <c r="P87" s="194"/>
    </row>
    <row r="88" spans="1:18">
      <c r="L88" s="197"/>
      <c r="M88" s="197"/>
      <c r="N88" s="197"/>
      <c r="O88" s="197"/>
      <c r="P88" s="197"/>
    </row>
    <row r="89" spans="1:18">
      <c r="L89" s="197"/>
      <c r="M89" s="197"/>
      <c r="N89" s="197"/>
      <c r="O89" s="197"/>
      <c r="P89" s="197"/>
    </row>
    <row r="90" spans="1:18">
      <c r="L90" s="197"/>
      <c r="M90" s="197"/>
      <c r="N90" s="197"/>
      <c r="O90" s="197"/>
      <c r="P90" s="197"/>
    </row>
    <row r="91" spans="1:18">
      <c r="L91" s="197"/>
      <c r="M91" s="197"/>
      <c r="N91" s="197"/>
      <c r="O91" s="197"/>
      <c r="P91" s="197"/>
    </row>
  </sheetData>
  <mergeCells count="12">
    <mergeCell ref="A53:C53"/>
    <mergeCell ref="A2:K2"/>
    <mergeCell ref="A3:K3"/>
    <mergeCell ref="A4:K4"/>
    <mergeCell ref="E6:G6"/>
    <mergeCell ref="I6:K6"/>
    <mergeCell ref="A9:C9"/>
    <mergeCell ref="A45:K45"/>
    <mergeCell ref="A46:K46"/>
    <mergeCell ref="A47:K47"/>
    <mergeCell ref="E49:G49"/>
    <mergeCell ref="I49:K49"/>
  </mergeCells>
  <pageMargins left="0.70866141732283505" right="0.39370078740157499" top="0.511811023622047" bottom="0.70866141732283505" header="0.31496062992126" footer="0.31496062992126"/>
  <pageSetup paperSize="9" scale="85" orientation="portrait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2"/>
  <sheetViews>
    <sheetView zoomScaleNormal="100" zoomScaleSheetLayoutView="100" workbookViewId="0">
      <selection activeCell="H31" sqref="H31"/>
    </sheetView>
  </sheetViews>
  <sheetFormatPr defaultColWidth="1.44140625" defaultRowHeight="21"/>
  <cols>
    <col min="1" max="1" width="1.44140625" style="33" customWidth="1"/>
    <col min="2" max="2" width="45.44140625" style="33" customWidth="1"/>
    <col min="3" max="3" width="10.44140625" style="34" customWidth="1"/>
    <col min="4" max="4" width="13.109375" style="33" customWidth="1"/>
    <col min="5" max="5" width="1.44140625" style="33" customWidth="1"/>
    <col min="6" max="6" width="13.109375" style="33" customWidth="1"/>
    <col min="7" max="7" width="1.44140625" style="33" customWidth="1"/>
    <col min="8" max="8" width="13.109375" style="35" customWidth="1"/>
    <col min="9" max="9" width="1.44140625" style="36"/>
    <col min="10" max="10" width="13.109375" style="35" customWidth="1"/>
    <col min="11" max="11" width="10.44140625" style="33" customWidth="1"/>
    <col min="12" max="12" width="17.44140625" style="37" customWidth="1"/>
    <col min="13" max="13" width="17.44140625" style="33" customWidth="1"/>
    <col min="14" max="248" width="10.44140625" style="33" customWidth="1"/>
    <col min="249" max="256" width="1.44140625" style="33"/>
    <col min="257" max="257" width="1.44140625" style="33" customWidth="1"/>
    <col min="258" max="258" width="34.44140625" style="33" customWidth="1"/>
    <col min="259" max="259" width="9.88671875" style="33" customWidth="1"/>
    <col min="260" max="260" width="15.33203125" style="33" customWidth="1"/>
    <col min="261" max="261" width="1.44140625" style="33"/>
    <col min="262" max="262" width="15.33203125" style="33" customWidth="1"/>
    <col min="263" max="263" width="1.44140625" style="33"/>
    <col min="264" max="264" width="15.33203125" style="33" customWidth="1"/>
    <col min="265" max="265" width="1.44140625" style="33"/>
    <col min="266" max="266" width="15.33203125" style="33" customWidth="1"/>
    <col min="267" max="267" width="10.44140625" style="33" customWidth="1"/>
    <col min="268" max="269" width="17.44140625" style="33" customWidth="1"/>
    <col min="270" max="504" width="10.44140625" style="33" customWidth="1"/>
    <col min="505" max="512" width="1.44140625" style="33"/>
    <col min="513" max="513" width="1.44140625" style="33" customWidth="1"/>
    <col min="514" max="514" width="34.44140625" style="33" customWidth="1"/>
    <col min="515" max="515" width="9.88671875" style="33" customWidth="1"/>
    <col min="516" max="516" width="15.33203125" style="33" customWidth="1"/>
    <col min="517" max="517" width="1.44140625" style="33"/>
    <col min="518" max="518" width="15.33203125" style="33" customWidth="1"/>
    <col min="519" max="519" width="1.44140625" style="33"/>
    <col min="520" max="520" width="15.33203125" style="33" customWidth="1"/>
    <col min="521" max="521" width="1.44140625" style="33"/>
    <col min="522" max="522" width="15.33203125" style="33" customWidth="1"/>
    <col min="523" max="523" width="10.44140625" style="33" customWidth="1"/>
    <col min="524" max="525" width="17.44140625" style="33" customWidth="1"/>
    <col min="526" max="760" width="10.44140625" style="33" customWidth="1"/>
    <col min="761" max="768" width="1.44140625" style="33"/>
    <col min="769" max="769" width="1.44140625" style="33" customWidth="1"/>
    <col min="770" max="770" width="34.44140625" style="33" customWidth="1"/>
    <col min="771" max="771" width="9.88671875" style="33" customWidth="1"/>
    <col min="772" max="772" width="15.33203125" style="33" customWidth="1"/>
    <col min="773" max="773" width="1.44140625" style="33"/>
    <col min="774" max="774" width="15.33203125" style="33" customWidth="1"/>
    <col min="775" max="775" width="1.44140625" style="33"/>
    <col min="776" max="776" width="15.33203125" style="33" customWidth="1"/>
    <col min="777" max="777" width="1.44140625" style="33"/>
    <col min="778" max="778" width="15.33203125" style="33" customWidth="1"/>
    <col min="779" max="779" width="10.44140625" style="33" customWidth="1"/>
    <col min="780" max="781" width="17.44140625" style="33" customWidth="1"/>
    <col min="782" max="1016" width="10.44140625" style="33" customWidth="1"/>
    <col min="1017" max="1024" width="1.44140625" style="33"/>
    <col min="1025" max="1025" width="1.44140625" style="33" customWidth="1"/>
    <col min="1026" max="1026" width="34.44140625" style="33" customWidth="1"/>
    <col min="1027" max="1027" width="9.88671875" style="33" customWidth="1"/>
    <col min="1028" max="1028" width="15.33203125" style="33" customWidth="1"/>
    <col min="1029" max="1029" width="1.44140625" style="33"/>
    <col min="1030" max="1030" width="15.33203125" style="33" customWidth="1"/>
    <col min="1031" max="1031" width="1.44140625" style="33"/>
    <col min="1032" max="1032" width="15.33203125" style="33" customWidth="1"/>
    <col min="1033" max="1033" width="1.44140625" style="33"/>
    <col min="1034" max="1034" width="15.33203125" style="33" customWidth="1"/>
    <col min="1035" max="1035" width="10.44140625" style="33" customWidth="1"/>
    <col min="1036" max="1037" width="17.44140625" style="33" customWidth="1"/>
    <col min="1038" max="1272" width="10.44140625" style="33" customWidth="1"/>
    <col min="1273" max="1280" width="1.44140625" style="33"/>
    <col min="1281" max="1281" width="1.44140625" style="33" customWidth="1"/>
    <col min="1282" max="1282" width="34.44140625" style="33" customWidth="1"/>
    <col min="1283" max="1283" width="9.88671875" style="33" customWidth="1"/>
    <col min="1284" max="1284" width="15.33203125" style="33" customWidth="1"/>
    <col min="1285" max="1285" width="1.44140625" style="33"/>
    <col min="1286" max="1286" width="15.33203125" style="33" customWidth="1"/>
    <col min="1287" max="1287" width="1.44140625" style="33"/>
    <col min="1288" max="1288" width="15.33203125" style="33" customWidth="1"/>
    <col min="1289" max="1289" width="1.44140625" style="33"/>
    <col min="1290" max="1290" width="15.33203125" style="33" customWidth="1"/>
    <col min="1291" max="1291" width="10.44140625" style="33" customWidth="1"/>
    <col min="1292" max="1293" width="17.44140625" style="33" customWidth="1"/>
    <col min="1294" max="1528" width="10.44140625" style="33" customWidth="1"/>
    <col min="1529" max="1536" width="1.44140625" style="33"/>
    <col min="1537" max="1537" width="1.44140625" style="33" customWidth="1"/>
    <col min="1538" max="1538" width="34.44140625" style="33" customWidth="1"/>
    <col min="1539" max="1539" width="9.88671875" style="33" customWidth="1"/>
    <col min="1540" max="1540" width="15.33203125" style="33" customWidth="1"/>
    <col min="1541" max="1541" width="1.44140625" style="33"/>
    <col min="1542" max="1542" width="15.33203125" style="33" customWidth="1"/>
    <col min="1543" max="1543" width="1.44140625" style="33"/>
    <col min="1544" max="1544" width="15.33203125" style="33" customWidth="1"/>
    <col min="1545" max="1545" width="1.44140625" style="33"/>
    <col min="1546" max="1546" width="15.33203125" style="33" customWidth="1"/>
    <col min="1547" max="1547" width="10.44140625" style="33" customWidth="1"/>
    <col min="1548" max="1549" width="17.44140625" style="33" customWidth="1"/>
    <col min="1550" max="1784" width="10.44140625" style="33" customWidth="1"/>
    <col min="1785" max="1792" width="1.44140625" style="33"/>
    <col min="1793" max="1793" width="1.44140625" style="33" customWidth="1"/>
    <col min="1794" max="1794" width="34.44140625" style="33" customWidth="1"/>
    <col min="1795" max="1795" width="9.88671875" style="33" customWidth="1"/>
    <col min="1796" max="1796" width="15.33203125" style="33" customWidth="1"/>
    <col min="1797" max="1797" width="1.44140625" style="33"/>
    <col min="1798" max="1798" width="15.33203125" style="33" customWidth="1"/>
    <col min="1799" max="1799" width="1.44140625" style="33"/>
    <col min="1800" max="1800" width="15.33203125" style="33" customWidth="1"/>
    <col min="1801" max="1801" width="1.44140625" style="33"/>
    <col min="1802" max="1802" width="15.33203125" style="33" customWidth="1"/>
    <col min="1803" max="1803" width="10.44140625" style="33" customWidth="1"/>
    <col min="1804" max="1805" width="17.44140625" style="33" customWidth="1"/>
    <col min="1806" max="2040" width="10.44140625" style="33" customWidth="1"/>
    <col min="2041" max="2048" width="1.44140625" style="33"/>
    <col min="2049" max="2049" width="1.44140625" style="33" customWidth="1"/>
    <col min="2050" max="2050" width="34.44140625" style="33" customWidth="1"/>
    <col min="2051" max="2051" width="9.88671875" style="33" customWidth="1"/>
    <col min="2052" max="2052" width="15.33203125" style="33" customWidth="1"/>
    <col min="2053" max="2053" width="1.44140625" style="33"/>
    <col min="2054" max="2054" width="15.33203125" style="33" customWidth="1"/>
    <col min="2055" max="2055" width="1.44140625" style="33"/>
    <col min="2056" max="2056" width="15.33203125" style="33" customWidth="1"/>
    <col min="2057" max="2057" width="1.44140625" style="33"/>
    <col min="2058" max="2058" width="15.33203125" style="33" customWidth="1"/>
    <col min="2059" max="2059" width="10.44140625" style="33" customWidth="1"/>
    <col min="2060" max="2061" width="17.44140625" style="33" customWidth="1"/>
    <col min="2062" max="2296" width="10.44140625" style="33" customWidth="1"/>
    <col min="2297" max="2304" width="1.44140625" style="33"/>
    <col min="2305" max="2305" width="1.44140625" style="33" customWidth="1"/>
    <col min="2306" max="2306" width="34.44140625" style="33" customWidth="1"/>
    <col min="2307" max="2307" width="9.88671875" style="33" customWidth="1"/>
    <col min="2308" max="2308" width="15.33203125" style="33" customWidth="1"/>
    <col min="2309" max="2309" width="1.44140625" style="33"/>
    <col min="2310" max="2310" width="15.33203125" style="33" customWidth="1"/>
    <col min="2311" max="2311" width="1.44140625" style="33"/>
    <col min="2312" max="2312" width="15.33203125" style="33" customWidth="1"/>
    <col min="2313" max="2313" width="1.44140625" style="33"/>
    <col min="2314" max="2314" width="15.33203125" style="33" customWidth="1"/>
    <col min="2315" max="2315" width="10.44140625" style="33" customWidth="1"/>
    <col min="2316" max="2317" width="17.44140625" style="33" customWidth="1"/>
    <col min="2318" max="2552" width="10.44140625" style="33" customWidth="1"/>
    <col min="2553" max="2560" width="1.44140625" style="33"/>
    <col min="2561" max="2561" width="1.44140625" style="33" customWidth="1"/>
    <col min="2562" max="2562" width="34.44140625" style="33" customWidth="1"/>
    <col min="2563" max="2563" width="9.88671875" style="33" customWidth="1"/>
    <col min="2564" max="2564" width="15.33203125" style="33" customWidth="1"/>
    <col min="2565" max="2565" width="1.44140625" style="33"/>
    <col min="2566" max="2566" width="15.33203125" style="33" customWidth="1"/>
    <col min="2567" max="2567" width="1.44140625" style="33"/>
    <col min="2568" max="2568" width="15.33203125" style="33" customWidth="1"/>
    <col min="2569" max="2569" width="1.44140625" style="33"/>
    <col min="2570" max="2570" width="15.33203125" style="33" customWidth="1"/>
    <col min="2571" max="2571" width="10.44140625" style="33" customWidth="1"/>
    <col min="2572" max="2573" width="17.44140625" style="33" customWidth="1"/>
    <col min="2574" max="2808" width="10.44140625" style="33" customWidth="1"/>
    <col min="2809" max="2816" width="1.44140625" style="33"/>
    <col min="2817" max="2817" width="1.44140625" style="33" customWidth="1"/>
    <col min="2818" max="2818" width="34.44140625" style="33" customWidth="1"/>
    <col min="2819" max="2819" width="9.88671875" style="33" customWidth="1"/>
    <col min="2820" max="2820" width="15.33203125" style="33" customWidth="1"/>
    <col min="2821" max="2821" width="1.44140625" style="33"/>
    <col min="2822" max="2822" width="15.33203125" style="33" customWidth="1"/>
    <col min="2823" max="2823" width="1.44140625" style="33"/>
    <col min="2824" max="2824" width="15.33203125" style="33" customWidth="1"/>
    <col min="2825" max="2825" width="1.44140625" style="33"/>
    <col min="2826" max="2826" width="15.33203125" style="33" customWidth="1"/>
    <col min="2827" max="2827" width="10.44140625" style="33" customWidth="1"/>
    <col min="2828" max="2829" width="17.44140625" style="33" customWidth="1"/>
    <col min="2830" max="3064" width="10.44140625" style="33" customWidth="1"/>
    <col min="3065" max="3072" width="1.44140625" style="33"/>
    <col min="3073" max="3073" width="1.44140625" style="33" customWidth="1"/>
    <col min="3074" max="3074" width="34.44140625" style="33" customWidth="1"/>
    <col min="3075" max="3075" width="9.88671875" style="33" customWidth="1"/>
    <col min="3076" max="3076" width="15.33203125" style="33" customWidth="1"/>
    <col min="3077" max="3077" width="1.44140625" style="33"/>
    <col min="3078" max="3078" width="15.33203125" style="33" customWidth="1"/>
    <col min="3079" max="3079" width="1.44140625" style="33"/>
    <col min="3080" max="3080" width="15.33203125" style="33" customWidth="1"/>
    <col min="3081" max="3081" width="1.44140625" style="33"/>
    <col min="3082" max="3082" width="15.33203125" style="33" customWidth="1"/>
    <col min="3083" max="3083" width="10.44140625" style="33" customWidth="1"/>
    <col min="3084" max="3085" width="17.44140625" style="33" customWidth="1"/>
    <col min="3086" max="3320" width="10.44140625" style="33" customWidth="1"/>
    <col min="3321" max="3328" width="1.44140625" style="33"/>
    <col min="3329" max="3329" width="1.44140625" style="33" customWidth="1"/>
    <col min="3330" max="3330" width="34.44140625" style="33" customWidth="1"/>
    <col min="3331" max="3331" width="9.88671875" style="33" customWidth="1"/>
    <col min="3332" max="3332" width="15.33203125" style="33" customWidth="1"/>
    <col min="3333" max="3333" width="1.44140625" style="33"/>
    <col min="3334" max="3334" width="15.33203125" style="33" customWidth="1"/>
    <col min="3335" max="3335" width="1.44140625" style="33"/>
    <col min="3336" max="3336" width="15.33203125" style="33" customWidth="1"/>
    <col min="3337" max="3337" width="1.44140625" style="33"/>
    <col min="3338" max="3338" width="15.33203125" style="33" customWidth="1"/>
    <col min="3339" max="3339" width="10.44140625" style="33" customWidth="1"/>
    <col min="3340" max="3341" width="17.44140625" style="33" customWidth="1"/>
    <col min="3342" max="3576" width="10.44140625" style="33" customWidth="1"/>
    <col min="3577" max="3584" width="1.44140625" style="33"/>
    <col min="3585" max="3585" width="1.44140625" style="33" customWidth="1"/>
    <col min="3586" max="3586" width="34.44140625" style="33" customWidth="1"/>
    <col min="3587" max="3587" width="9.88671875" style="33" customWidth="1"/>
    <col min="3588" max="3588" width="15.33203125" style="33" customWidth="1"/>
    <col min="3589" max="3589" width="1.44140625" style="33"/>
    <col min="3590" max="3590" width="15.33203125" style="33" customWidth="1"/>
    <col min="3591" max="3591" width="1.44140625" style="33"/>
    <col min="3592" max="3592" width="15.33203125" style="33" customWidth="1"/>
    <col min="3593" max="3593" width="1.44140625" style="33"/>
    <col min="3594" max="3594" width="15.33203125" style="33" customWidth="1"/>
    <col min="3595" max="3595" width="10.44140625" style="33" customWidth="1"/>
    <col min="3596" max="3597" width="17.44140625" style="33" customWidth="1"/>
    <col min="3598" max="3832" width="10.44140625" style="33" customWidth="1"/>
    <col min="3833" max="3840" width="1.44140625" style="33"/>
    <col min="3841" max="3841" width="1.44140625" style="33" customWidth="1"/>
    <col min="3842" max="3842" width="34.44140625" style="33" customWidth="1"/>
    <col min="3843" max="3843" width="9.88671875" style="33" customWidth="1"/>
    <col min="3844" max="3844" width="15.33203125" style="33" customWidth="1"/>
    <col min="3845" max="3845" width="1.44140625" style="33"/>
    <col min="3846" max="3846" width="15.33203125" style="33" customWidth="1"/>
    <col min="3847" max="3847" width="1.44140625" style="33"/>
    <col min="3848" max="3848" width="15.33203125" style="33" customWidth="1"/>
    <col min="3849" max="3849" width="1.44140625" style="33"/>
    <col min="3850" max="3850" width="15.33203125" style="33" customWidth="1"/>
    <col min="3851" max="3851" width="10.44140625" style="33" customWidth="1"/>
    <col min="3852" max="3853" width="17.44140625" style="33" customWidth="1"/>
    <col min="3854" max="4088" width="10.44140625" style="33" customWidth="1"/>
    <col min="4089" max="4096" width="1.44140625" style="33"/>
    <col min="4097" max="4097" width="1.44140625" style="33" customWidth="1"/>
    <col min="4098" max="4098" width="34.44140625" style="33" customWidth="1"/>
    <col min="4099" max="4099" width="9.88671875" style="33" customWidth="1"/>
    <col min="4100" max="4100" width="15.33203125" style="33" customWidth="1"/>
    <col min="4101" max="4101" width="1.44140625" style="33"/>
    <col min="4102" max="4102" width="15.33203125" style="33" customWidth="1"/>
    <col min="4103" max="4103" width="1.44140625" style="33"/>
    <col min="4104" max="4104" width="15.33203125" style="33" customWidth="1"/>
    <col min="4105" max="4105" width="1.44140625" style="33"/>
    <col min="4106" max="4106" width="15.33203125" style="33" customWidth="1"/>
    <col min="4107" max="4107" width="10.44140625" style="33" customWidth="1"/>
    <col min="4108" max="4109" width="17.44140625" style="33" customWidth="1"/>
    <col min="4110" max="4344" width="10.44140625" style="33" customWidth="1"/>
    <col min="4345" max="4352" width="1.44140625" style="33"/>
    <col min="4353" max="4353" width="1.44140625" style="33" customWidth="1"/>
    <col min="4354" max="4354" width="34.44140625" style="33" customWidth="1"/>
    <col min="4355" max="4355" width="9.88671875" style="33" customWidth="1"/>
    <col min="4356" max="4356" width="15.33203125" style="33" customWidth="1"/>
    <col min="4357" max="4357" width="1.44140625" style="33"/>
    <col min="4358" max="4358" width="15.33203125" style="33" customWidth="1"/>
    <col min="4359" max="4359" width="1.44140625" style="33"/>
    <col min="4360" max="4360" width="15.33203125" style="33" customWidth="1"/>
    <col min="4361" max="4361" width="1.44140625" style="33"/>
    <col min="4362" max="4362" width="15.33203125" style="33" customWidth="1"/>
    <col min="4363" max="4363" width="10.44140625" style="33" customWidth="1"/>
    <col min="4364" max="4365" width="17.44140625" style="33" customWidth="1"/>
    <col min="4366" max="4600" width="10.44140625" style="33" customWidth="1"/>
    <col min="4601" max="4608" width="1.44140625" style="33"/>
    <col min="4609" max="4609" width="1.44140625" style="33" customWidth="1"/>
    <col min="4610" max="4610" width="34.44140625" style="33" customWidth="1"/>
    <col min="4611" max="4611" width="9.88671875" style="33" customWidth="1"/>
    <col min="4612" max="4612" width="15.33203125" style="33" customWidth="1"/>
    <col min="4613" max="4613" width="1.44140625" style="33"/>
    <col min="4614" max="4614" width="15.33203125" style="33" customWidth="1"/>
    <col min="4615" max="4615" width="1.44140625" style="33"/>
    <col min="4616" max="4616" width="15.33203125" style="33" customWidth="1"/>
    <col min="4617" max="4617" width="1.44140625" style="33"/>
    <col min="4618" max="4618" width="15.33203125" style="33" customWidth="1"/>
    <col min="4619" max="4619" width="10.44140625" style="33" customWidth="1"/>
    <col min="4620" max="4621" width="17.44140625" style="33" customWidth="1"/>
    <col min="4622" max="4856" width="10.44140625" style="33" customWidth="1"/>
    <col min="4857" max="4864" width="1.44140625" style="33"/>
    <col min="4865" max="4865" width="1.44140625" style="33" customWidth="1"/>
    <col min="4866" max="4866" width="34.44140625" style="33" customWidth="1"/>
    <col min="4867" max="4867" width="9.88671875" style="33" customWidth="1"/>
    <col min="4868" max="4868" width="15.33203125" style="33" customWidth="1"/>
    <col min="4869" max="4869" width="1.44140625" style="33"/>
    <col min="4870" max="4870" width="15.33203125" style="33" customWidth="1"/>
    <col min="4871" max="4871" width="1.44140625" style="33"/>
    <col min="4872" max="4872" width="15.33203125" style="33" customWidth="1"/>
    <col min="4873" max="4873" width="1.44140625" style="33"/>
    <col min="4874" max="4874" width="15.33203125" style="33" customWidth="1"/>
    <col min="4875" max="4875" width="10.44140625" style="33" customWidth="1"/>
    <col min="4876" max="4877" width="17.44140625" style="33" customWidth="1"/>
    <col min="4878" max="5112" width="10.44140625" style="33" customWidth="1"/>
    <col min="5113" max="5120" width="1.44140625" style="33"/>
    <col min="5121" max="5121" width="1.44140625" style="33" customWidth="1"/>
    <col min="5122" max="5122" width="34.44140625" style="33" customWidth="1"/>
    <col min="5123" max="5123" width="9.88671875" style="33" customWidth="1"/>
    <col min="5124" max="5124" width="15.33203125" style="33" customWidth="1"/>
    <col min="5125" max="5125" width="1.44140625" style="33"/>
    <col min="5126" max="5126" width="15.33203125" style="33" customWidth="1"/>
    <col min="5127" max="5127" width="1.44140625" style="33"/>
    <col min="5128" max="5128" width="15.33203125" style="33" customWidth="1"/>
    <col min="5129" max="5129" width="1.44140625" style="33"/>
    <col min="5130" max="5130" width="15.33203125" style="33" customWidth="1"/>
    <col min="5131" max="5131" width="10.44140625" style="33" customWidth="1"/>
    <col min="5132" max="5133" width="17.44140625" style="33" customWidth="1"/>
    <col min="5134" max="5368" width="10.44140625" style="33" customWidth="1"/>
    <col min="5369" max="5376" width="1.44140625" style="33"/>
    <col min="5377" max="5377" width="1.44140625" style="33" customWidth="1"/>
    <col min="5378" max="5378" width="34.44140625" style="33" customWidth="1"/>
    <col min="5379" max="5379" width="9.88671875" style="33" customWidth="1"/>
    <col min="5380" max="5380" width="15.33203125" style="33" customWidth="1"/>
    <col min="5381" max="5381" width="1.44140625" style="33"/>
    <col min="5382" max="5382" width="15.33203125" style="33" customWidth="1"/>
    <col min="5383" max="5383" width="1.44140625" style="33"/>
    <col min="5384" max="5384" width="15.33203125" style="33" customWidth="1"/>
    <col min="5385" max="5385" width="1.44140625" style="33"/>
    <col min="5386" max="5386" width="15.33203125" style="33" customWidth="1"/>
    <col min="5387" max="5387" width="10.44140625" style="33" customWidth="1"/>
    <col min="5388" max="5389" width="17.44140625" style="33" customWidth="1"/>
    <col min="5390" max="5624" width="10.44140625" style="33" customWidth="1"/>
    <col min="5625" max="5632" width="1.44140625" style="33"/>
    <col min="5633" max="5633" width="1.44140625" style="33" customWidth="1"/>
    <col min="5634" max="5634" width="34.44140625" style="33" customWidth="1"/>
    <col min="5635" max="5635" width="9.88671875" style="33" customWidth="1"/>
    <col min="5636" max="5636" width="15.33203125" style="33" customWidth="1"/>
    <col min="5637" max="5637" width="1.44140625" style="33"/>
    <col min="5638" max="5638" width="15.33203125" style="33" customWidth="1"/>
    <col min="5639" max="5639" width="1.44140625" style="33"/>
    <col min="5640" max="5640" width="15.33203125" style="33" customWidth="1"/>
    <col min="5641" max="5641" width="1.44140625" style="33"/>
    <col min="5642" max="5642" width="15.33203125" style="33" customWidth="1"/>
    <col min="5643" max="5643" width="10.44140625" style="33" customWidth="1"/>
    <col min="5644" max="5645" width="17.44140625" style="33" customWidth="1"/>
    <col min="5646" max="5880" width="10.44140625" style="33" customWidth="1"/>
    <col min="5881" max="5888" width="1.44140625" style="33"/>
    <col min="5889" max="5889" width="1.44140625" style="33" customWidth="1"/>
    <col min="5890" max="5890" width="34.44140625" style="33" customWidth="1"/>
    <col min="5891" max="5891" width="9.88671875" style="33" customWidth="1"/>
    <col min="5892" max="5892" width="15.33203125" style="33" customWidth="1"/>
    <col min="5893" max="5893" width="1.44140625" style="33"/>
    <col min="5894" max="5894" width="15.33203125" style="33" customWidth="1"/>
    <col min="5895" max="5895" width="1.44140625" style="33"/>
    <col min="5896" max="5896" width="15.33203125" style="33" customWidth="1"/>
    <col min="5897" max="5897" width="1.44140625" style="33"/>
    <col min="5898" max="5898" width="15.33203125" style="33" customWidth="1"/>
    <col min="5899" max="5899" width="10.44140625" style="33" customWidth="1"/>
    <col min="5900" max="5901" width="17.44140625" style="33" customWidth="1"/>
    <col min="5902" max="6136" width="10.44140625" style="33" customWidth="1"/>
    <col min="6137" max="6144" width="1.44140625" style="33"/>
    <col min="6145" max="6145" width="1.44140625" style="33" customWidth="1"/>
    <col min="6146" max="6146" width="34.44140625" style="33" customWidth="1"/>
    <col min="6147" max="6147" width="9.88671875" style="33" customWidth="1"/>
    <col min="6148" max="6148" width="15.33203125" style="33" customWidth="1"/>
    <col min="6149" max="6149" width="1.44140625" style="33"/>
    <col min="6150" max="6150" width="15.33203125" style="33" customWidth="1"/>
    <col min="6151" max="6151" width="1.44140625" style="33"/>
    <col min="6152" max="6152" width="15.33203125" style="33" customWidth="1"/>
    <col min="6153" max="6153" width="1.44140625" style="33"/>
    <col min="6154" max="6154" width="15.33203125" style="33" customWidth="1"/>
    <col min="6155" max="6155" width="10.44140625" style="33" customWidth="1"/>
    <col min="6156" max="6157" width="17.44140625" style="33" customWidth="1"/>
    <col min="6158" max="6392" width="10.44140625" style="33" customWidth="1"/>
    <col min="6393" max="6400" width="1.44140625" style="33"/>
    <col min="6401" max="6401" width="1.44140625" style="33" customWidth="1"/>
    <col min="6402" max="6402" width="34.44140625" style="33" customWidth="1"/>
    <col min="6403" max="6403" width="9.88671875" style="33" customWidth="1"/>
    <col min="6404" max="6404" width="15.33203125" style="33" customWidth="1"/>
    <col min="6405" max="6405" width="1.44140625" style="33"/>
    <col min="6406" max="6406" width="15.33203125" style="33" customWidth="1"/>
    <col min="6407" max="6407" width="1.44140625" style="33"/>
    <col min="6408" max="6408" width="15.33203125" style="33" customWidth="1"/>
    <col min="6409" max="6409" width="1.44140625" style="33"/>
    <col min="6410" max="6410" width="15.33203125" style="33" customWidth="1"/>
    <col min="6411" max="6411" width="10.44140625" style="33" customWidth="1"/>
    <col min="6412" max="6413" width="17.44140625" style="33" customWidth="1"/>
    <col min="6414" max="6648" width="10.44140625" style="33" customWidth="1"/>
    <col min="6649" max="6656" width="1.44140625" style="33"/>
    <col min="6657" max="6657" width="1.44140625" style="33" customWidth="1"/>
    <col min="6658" max="6658" width="34.44140625" style="33" customWidth="1"/>
    <col min="6659" max="6659" width="9.88671875" style="33" customWidth="1"/>
    <col min="6660" max="6660" width="15.33203125" style="33" customWidth="1"/>
    <col min="6661" max="6661" width="1.44140625" style="33"/>
    <col min="6662" max="6662" width="15.33203125" style="33" customWidth="1"/>
    <col min="6663" max="6663" width="1.44140625" style="33"/>
    <col min="6664" max="6664" width="15.33203125" style="33" customWidth="1"/>
    <col min="6665" max="6665" width="1.44140625" style="33"/>
    <col min="6666" max="6666" width="15.33203125" style="33" customWidth="1"/>
    <col min="6667" max="6667" width="10.44140625" style="33" customWidth="1"/>
    <col min="6668" max="6669" width="17.44140625" style="33" customWidth="1"/>
    <col min="6670" max="6904" width="10.44140625" style="33" customWidth="1"/>
    <col min="6905" max="6912" width="1.44140625" style="33"/>
    <col min="6913" max="6913" width="1.44140625" style="33" customWidth="1"/>
    <col min="6914" max="6914" width="34.44140625" style="33" customWidth="1"/>
    <col min="6915" max="6915" width="9.88671875" style="33" customWidth="1"/>
    <col min="6916" max="6916" width="15.33203125" style="33" customWidth="1"/>
    <col min="6917" max="6917" width="1.44140625" style="33"/>
    <col min="6918" max="6918" width="15.33203125" style="33" customWidth="1"/>
    <col min="6919" max="6919" width="1.44140625" style="33"/>
    <col min="6920" max="6920" width="15.33203125" style="33" customWidth="1"/>
    <col min="6921" max="6921" width="1.44140625" style="33"/>
    <col min="6922" max="6922" width="15.33203125" style="33" customWidth="1"/>
    <col min="6923" max="6923" width="10.44140625" style="33" customWidth="1"/>
    <col min="6924" max="6925" width="17.44140625" style="33" customWidth="1"/>
    <col min="6926" max="7160" width="10.44140625" style="33" customWidth="1"/>
    <col min="7161" max="7168" width="1.44140625" style="33"/>
    <col min="7169" max="7169" width="1.44140625" style="33" customWidth="1"/>
    <col min="7170" max="7170" width="34.44140625" style="33" customWidth="1"/>
    <col min="7171" max="7171" width="9.88671875" style="33" customWidth="1"/>
    <col min="7172" max="7172" width="15.33203125" style="33" customWidth="1"/>
    <col min="7173" max="7173" width="1.44140625" style="33"/>
    <col min="7174" max="7174" width="15.33203125" style="33" customWidth="1"/>
    <col min="7175" max="7175" width="1.44140625" style="33"/>
    <col min="7176" max="7176" width="15.33203125" style="33" customWidth="1"/>
    <col min="7177" max="7177" width="1.44140625" style="33"/>
    <col min="7178" max="7178" width="15.33203125" style="33" customWidth="1"/>
    <col min="7179" max="7179" width="10.44140625" style="33" customWidth="1"/>
    <col min="7180" max="7181" width="17.44140625" style="33" customWidth="1"/>
    <col min="7182" max="7416" width="10.44140625" style="33" customWidth="1"/>
    <col min="7417" max="7424" width="1.44140625" style="33"/>
    <col min="7425" max="7425" width="1.44140625" style="33" customWidth="1"/>
    <col min="7426" max="7426" width="34.44140625" style="33" customWidth="1"/>
    <col min="7427" max="7427" width="9.88671875" style="33" customWidth="1"/>
    <col min="7428" max="7428" width="15.33203125" style="33" customWidth="1"/>
    <col min="7429" max="7429" width="1.44140625" style="33"/>
    <col min="7430" max="7430" width="15.33203125" style="33" customWidth="1"/>
    <col min="7431" max="7431" width="1.44140625" style="33"/>
    <col min="7432" max="7432" width="15.33203125" style="33" customWidth="1"/>
    <col min="7433" max="7433" width="1.44140625" style="33"/>
    <col min="7434" max="7434" width="15.33203125" style="33" customWidth="1"/>
    <col min="7435" max="7435" width="10.44140625" style="33" customWidth="1"/>
    <col min="7436" max="7437" width="17.44140625" style="33" customWidth="1"/>
    <col min="7438" max="7672" width="10.44140625" style="33" customWidth="1"/>
    <col min="7673" max="7680" width="1.44140625" style="33"/>
    <col min="7681" max="7681" width="1.44140625" style="33" customWidth="1"/>
    <col min="7682" max="7682" width="34.44140625" style="33" customWidth="1"/>
    <col min="7683" max="7683" width="9.88671875" style="33" customWidth="1"/>
    <col min="7684" max="7684" width="15.33203125" style="33" customWidth="1"/>
    <col min="7685" max="7685" width="1.44140625" style="33"/>
    <col min="7686" max="7686" width="15.33203125" style="33" customWidth="1"/>
    <col min="7687" max="7687" width="1.44140625" style="33"/>
    <col min="7688" max="7688" width="15.33203125" style="33" customWidth="1"/>
    <col min="7689" max="7689" width="1.44140625" style="33"/>
    <col min="7690" max="7690" width="15.33203125" style="33" customWidth="1"/>
    <col min="7691" max="7691" width="10.44140625" style="33" customWidth="1"/>
    <col min="7692" max="7693" width="17.44140625" style="33" customWidth="1"/>
    <col min="7694" max="7928" width="10.44140625" style="33" customWidth="1"/>
    <col min="7929" max="7936" width="1.44140625" style="33"/>
    <col min="7937" max="7937" width="1.44140625" style="33" customWidth="1"/>
    <col min="7938" max="7938" width="34.44140625" style="33" customWidth="1"/>
    <col min="7939" max="7939" width="9.88671875" style="33" customWidth="1"/>
    <col min="7940" max="7940" width="15.33203125" style="33" customWidth="1"/>
    <col min="7941" max="7941" width="1.44140625" style="33"/>
    <col min="7942" max="7942" width="15.33203125" style="33" customWidth="1"/>
    <col min="7943" max="7943" width="1.44140625" style="33"/>
    <col min="7944" max="7944" width="15.33203125" style="33" customWidth="1"/>
    <col min="7945" max="7945" width="1.44140625" style="33"/>
    <col min="7946" max="7946" width="15.33203125" style="33" customWidth="1"/>
    <col min="7947" max="7947" width="10.44140625" style="33" customWidth="1"/>
    <col min="7948" max="7949" width="17.44140625" style="33" customWidth="1"/>
    <col min="7950" max="8184" width="10.44140625" style="33" customWidth="1"/>
    <col min="8185" max="8192" width="1.44140625" style="33"/>
    <col min="8193" max="8193" width="1.44140625" style="33" customWidth="1"/>
    <col min="8194" max="8194" width="34.44140625" style="33" customWidth="1"/>
    <col min="8195" max="8195" width="9.88671875" style="33" customWidth="1"/>
    <col min="8196" max="8196" width="15.33203125" style="33" customWidth="1"/>
    <col min="8197" max="8197" width="1.44140625" style="33"/>
    <col min="8198" max="8198" width="15.33203125" style="33" customWidth="1"/>
    <col min="8199" max="8199" width="1.44140625" style="33"/>
    <col min="8200" max="8200" width="15.33203125" style="33" customWidth="1"/>
    <col min="8201" max="8201" width="1.44140625" style="33"/>
    <col min="8202" max="8202" width="15.33203125" style="33" customWidth="1"/>
    <col min="8203" max="8203" width="10.44140625" style="33" customWidth="1"/>
    <col min="8204" max="8205" width="17.44140625" style="33" customWidth="1"/>
    <col min="8206" max="8440" width="10.44140625" style="33" customWidth="1"/>
    <col min="8441" max="8448" width="1.44140625" style="33"/>
    <col min="8449" max="8449" width="1.44140625" style="33" customWidth="1"/>
    <col min="8450" max="8450" width="34.44140625" style="33" customWidth="1"/>
    <col min="8451" max="8451" width="9.88671875" style="33" customWidth="1"/>
    <col min="8452" max="8452" width="15.33203125" style="33" customWidth="1"/>
    <col min="8453" max="8453" width="1.44140625" style="33"/>
    <col min="8454" max="8454" width="15.33203125" style="33" customWidth="1"/>
    <col min="8455" max="8455" width="1.44140625" style="33"/>
    <col min="8456" max="8456" width="15.33203125" style="33" customWidth="1"/>
    <col min="8457" max="8457" width="1.44140625" style="33"/>
    <col min="8458" max="8458" width="15.33203125" style="33" customWidth="1"/>
    <col min="8459" max="8459" width="10.44140625" style="33" customWidth="1"/>
    <col min="8460" max="8461" width="17.44140625" style="33" customWidth="1"/>
    <col min="8462" max="8696" width="10.44140625" style="33" customWidth="1"/>
    <col min="8697" max="8704" width="1.44140625" style="33"/>
    <col min="8705" max="8705" width="1.44140625" style="33" customWidth="1"/>
    <col min="8706" max="8706" width="34.44140625" style="33" customWidth="1"/>
    <col min="8707" max="8707" width="9.88671875" style="33" customWidth="1"/>
    <col min="8708" max="8708" width="15.33203125" style="33" customWidth="1"/>
    <col min="8709" max="8709" width="1.44140625" style="33"/>
    <col min="8710" max="8710" width="15.33203125" style="33" customWidth="1"/>
    <col min="8711" max="8711" width="1.44140625" style="33"/>
    <col min="8712" max="8712" width="15.33203125" style="33" customWidth="1"/>
    <col min="8713" max="8713" width="1.44140625" style="33"/>
    <col min="8714" max="8714" width="15.33203125" style="33" customWidth="1"/>
    <col min="8715" max="8715" width="10.44140625" style="33" customWidth="1"/>
    <col min="8716" max="8717" width="17.44140625" style="33" customWidth="1"/>
    <col min="8718" max="8952" width="10.44140625" style="33" customWidth="1"/>
    <col min="8953" max="8960" width="1.44140625" style="33"/>
    <col min="8961" max="8961" width="1.44140625" style="33" customWidth="1"/>
    <col min="8962" max="8962" width="34.44140625" style="33" customWidth="1"/>
    <col min="8963" max="8963" width="9.88671875" style="33" customWidth="1"/>
    <col min="8964" max="8964" width="15.33203125" style="33" customWidth="1"/>
    <col min="8965" max="8965" width="1.44140625" style="33"/>
    <col min="8966" max="8966" width="15.33203125" style="33" customWidth="1"/>
    <col min="8967" max="8967" width="1.44140625" style="33"/>
    <col min="8968" max="8968" width="15.33203125" style="33" customWidth="1"/>
    <col min="8969" max="8969" width="1.44140625" style="33"/>
    <col min="8970" max="8970" width="15.33203125" style="33" customWidth="1"/>
    <col min="8971" max="8971" width="10.44140625" style="33" customWidth="1"/>
    <col min="8972" max="8973" width="17.44140625" style="33" customWidth="1"/>
    <col min="8974" max="9208" width="10.44140625" style="33" customWidth="1"/>
    <col min="9209" max="9216" width="1.44140625" style="33"/>
    <col min="9217" max="9217" width="1.44140625" style="33" customWidth="1"/>
    <col min="9218" max="9218" width="34.44140625" style="33" customWidth="1"/>
    <col min="9219" max="9219" width="9.88671875" style="33" customWidth="1"/>
    <col min="9220" max="9220" width="15.33203125" style="33" customWidth="1"/>
    <col min="9221" max="9221" width="1.44140625" style="33"/>
    <col min="9222" max="9222" width="15.33203125" style="33" customWidth="1"/>
    <col min="9223" max="9223" width="1.44140625" style="33"/>
    <col min="9224" max="9224" width="15.33203125" style="33" customWidth="1"/>
    <col min="9225" max="9225" width="1.44140625" style="33"/>
    <col min="9226" max="9226" width="15.33203125" style="33" customWidth="1"/>
    <col min="9227" max="9227" width="10.44140625" style="33" customWidth="1"/>
    <col min="9228" max="9229" width="17.44140625" style="33" customWidth="1"/>
    <col min="9230" max="9464" width="10.44140625" style="33" customWidth="1"/>
    <col min="9465" max="9472" width="1.44140625" style="33"/>
    <col min="9473" max="9473" width="1.44140625" style="33" customWidth="1"/>
    <col min="9474" max="9474" width="34.44140625" style="33" customWidth="1"/>
    <col min="9475" max="9475" width="9.88671875" style="33" customWidth="1"/>
    <col min="9476" max="9476" width="15.33203125" style="33" customWidth="1"/>
    <col min="9477" max="9477" width="1.44140625" style="33"/>
    <col min="9478" max="9478" width="15.33203125" style="33" customWidth="1"/>
    <col min="9479" max="9479" width="1.44140625" style="33"/>
    <col min="9480" max="9480" width="15.33203125" style="33" customWidth="1"/>
    <col min="9481" max="9481" width="1.44140625" style="33"/>
    <col min="9482" max="9482" width="15.33203125" style="33" customWidth="1"/>
    <col min="9483" max="9483" width="10.44140625" style="33" customWidth="1"/>
    <col min="9484" max="9485" width="17.44140625" style="33" customWidth="1"/>
    <col min="9486" max="9720" width="10.44140625" style="33" customWidth="1"/>
    <col min="9721" max="9728" width="1.44140625" style="33"/>
    <col min="9729" max="9729" width="1.44140625" style="33" customWidth="1"/>
    <col min="9730" max="9730" width="34.44140625" style="33" customWidth="1"/>
    <col min="9731" max="9731" width="9.88671875" style="33" customWidth="1"/>
    <col min="9732" max="9732" width="15.33203125" style="33" customWidth="1"/>
    <col min="9733" max="9733" width="1.44140625" style="33"/>
    <col min="9734" max="9734" width="15.33203125" style="33" customWidth="1"/>
    <col min="9735" max="9735" width="1.44140625" style="33"/>
    <col min="9736" max="9736" width="15.33203125" style="33" customWidth="1"/>
    <col min="9737" max="9737" width="1.44140625" style="33"/>
    <col min="9738" max="9738" width="15.33203125" style="33" customWidth="1"/>
    <col min="9739" max="9739" width="10.44140625" style="33" customWidth="1"/>
    <col min="9740" max="9741" width="17.44140625" style="33" customWidth="1"/>
    <col min="9742" max="9976" width="10.44140625" style="33" customWidth="1"/>
    <col min="9977" max="9984" width="1.44140625" style="33"/>
    <col min="9985" max="9985" width="1.44140625" style="33" customWidth="1"/>
    <col min="9986" max="9986" width="34.44140625" style="33" customWidth="1"/>
    <col min="9987" max="9987" width="9.88671875" style="33" customWidth="1"/>
    <col min="9988" max="9988" width="15.33203125" style="33" customWidth="1"/>
    <col min="9989" max="9989" width="1.44140625" style="33"/>
    <col min="9990" max="9990" width="15.33203125" style="33" customWidth="1"/>
    <col min="9991" max="9991" width="1.44140625" style="33"/>
    <col min="9992" max="9992" width="15.33203125" style="33" customWidth="1"/>
    <col min="9993" max="9993" width="1.44140625" style="33"/>
    <col min="9994" max="9994" width="15.33203125" style="33" customWidth="1"/>
    <col min="9995" max="9995" width="10.44140625" style="33" customWidth="1"/>
    <col min="9996" max="9997" width="17.44140625" style="33" customWidth="1"/>
    <col min="9998" max="10232" width="10.44140625" style="33" customWidth="1"/>
    <col min="10233" max="10240" width="1.44140625" style="33"/>
    <col min="10241" max="10241" width="1.44140625" style="33" customWidth="1"/>
    <col min="10242" max="10242" width="34.44140625" style="33" customWidth="1"/>
    <col min="10243" max="10243" width="9.88671875" style="33" customWidth="1"/>
    <col min="10244" max="10244" width="15.33203125" style="33" customWidth="1"/>
    <col min="10245" max="10245" width="1.44140625" style="33"/>
    <col min="10246" max="10246" width="15.33203125" style="33" customWidth="1"/>
    <col min="10247" max="10247" width="1.44140625" style="33"/>
    <col min="10248" max="10248" width="15.33203125" style="33" customWidth="1"/>
    <col min="10249" max="10249" width="1.44140625" style="33"/>
    <col min="10250" max="10250" width="15.33203125" style="33" customWidth="1"/>
    <col min="10251" max="10251" width="10.44140625" style="33" customWidth="1"/>
    <col min="10252" max="10253" width="17.44140625" style="33" customWidth="1"/>
    <col min="10254" max="10488" width="10.44140625" style="33" customWidth="1"/>
    <col min="10489" max="10496" width="1.44140625" style="33"/>
    <col min="10497" max="10497" width="1.44140625" style="33" customWidth="1"/>
    <col min="10498" max="10498" width="34.44140625" style="33" customWidth="1"/>
    <col min="10499" max="10499" width="9.88671875" style="33" customWidth="1"/>
    <col min="10500" max="10500" width="15.33203125" style="33" customWidth="1"/>
    <col min="10501" max="10501" width="1.44140625" style="33"/>
    <col min="10502" max="10502" width="15.33203125" style="33" customWidth="1"/>
    <col min="10503" max="10503" width="1.44140625" style="33"/>
    <col min="10504" max="10504" width="15.33203125" style="33" customWidth="1"/>
    <col min="10505" max="10505" width="1.44140625" style="33"/>
    <col min="10506" max="10506" width="15.33203125" style="33" customWidth="1"/>
    <col min="10507" max="10507" width="10.44140625" style="33" customWidth="1"/>
    <col min="10508" max="10509" width="17.44140625" style="33" customWidth="1"/>
    <col min="10510" max="10744" width="10.44140625" style="33" customWidth="1"/>
    <col min="10745" max="10752" width="1.44140625" style="33"/>
    <col min="10753" max="10753" width="1.44140625" style="33" customWidth="1"/>
    <col min="10754" max="10754" width="34.44140625" style="33" customWidth="1"/>
    <col min="10755" max="10755" width="9.88671875" style="33" customWidth="1"/>
    <col min="10756" max="10756" width="15.33203125" style="33" customWidth="1"/>
    <col min="10757" max="10757" width="1.44140625" style="33"/>
    <col min="10758" max="10758" width="15.33203125" style="33" customWidth="1"/>
    <col min="10759" max="10759" width="1.44140625" style="33"/>
    <col min="10760" max="10760" width="15.33203125" style="33" customWidth="1"/>
    <col min="10761" max="10761" width="1.44140625" style="33"/>
    <col min="10762" max="10762" width="15.33203125" style="33" customWidth="1"/>
    <col min="10763" max="10763" width="10.44140625" style="33" customWidth="1"/>
    <col min="10764" max="10765" width="17.44140625" style="33" customWidth="1"/>
    <col min="10766" max="11000" width="10.44140625" style="33" customWidth="1"/>
    <col min="11001" max="11008" width="1.44140625" style="33"/>
    <col min="11009" max="11009" width="1.44140625" style="33" customWidth="1"/>
    <col min="11010" max="11010" width="34.44140625" style="33" customWidth="1"/>
    <col min="11011" max="11011" width="9.88671875" style="33" customWidth="1"/>
    <col min="11012" max="11012" width="15.33203125" style="33" customWidth="1"/>
    <col min="11013" max="11013" width="1.44140625" style="33"/>
    <col min="11014" max="11014" width="15.33203125" style="33" customWidth="1"/>
    <col min="11015" max="11015" width="1.44140625" style="33"/>
    <col min="11016" max="11016" width="15.33203125" style="33" customWidth="1"/>
    <col min="11017" max="11017" width="1.44140625" style="33"/>
    <col min="11018" max="11018" width="15.33203125" style="33" customWidth="1"/>
    <col min="11019" max="11019" width="10.44140625" style="33" customWidth="1"/>
    <col min="11020" max="11021" width="17.44140625" style="33" customWidth="1"/>
    <col min="11022" max="11256" width="10.44140625" style="33" customWidth="1"/>
    <col min="11257" max="11264" width="1.44140625" style="33"/>
    <col min="11265" max="11265" width="1.44140625" style="33" customWidth="1"/>
    <col min="11266" max="11266" width="34.44140625" style="33" customWidth="1"/>
    <col min="11267" max="11267" width="9.88671875" style="33" customWidth="1"/>
    <col min="11268" max="11268" width="15.33203125" style="33" customWidth="1"/>
    <col min="11269" max="11269" width="1.44140625" style="33"/>
    <col min="11270" max="11270" width="15.33203125" style="33" customWidth="1"/>
    <col min="11271" max="11271" width="1.44140625" style="33"/>
    <col min="11272" max="11272" width="15.33203125" style="33" customWidth="1"/>
    <col min="11273" max="11273" width="1.44140625" style="33"/>
    <col min="11274" max="11274" width="15.33203125" style="33" customWidth="1"/>
    <col min="11275" max="11275" width="10.44140625" style="33" customWidth="1"/>
    <col min="11276" max="11277" width="17.44140625" style="33" customWidth="1"/>
    <col min="11278" max="11512" width="10.44140625" style="33" customWidth="1"/>
    <col min="11513" max="11520" width="1.44140625" style="33"/>
    <col min="11521" max="11521" width="1.44140625" style="33" customWidth="1"/>
    <col min="11522" max="11522" width="34.44140625" style="33" customWidth="1"/>
    <col min="11523" max="11523" width="9.88671875" style="33" customWidth="1"/>
    <col min="11524" max="11524" width="15.33203125" style="33" customWidth="1"/>
    <col min="11525" max="11525" width="1.44140625" style="33"/>
    <col min="11526" max="11526" width="15.33203125" style="33" customWidth="1"/>
    <col min="11527" max="11527" width="1.44140625" style="33"/>
    <col min="11528" max="11528" width="15.33203125" style="33" customWidth="1"/>
    <col min="11529" max="11529" width="1.44140625" style="33"/>
    <col min="11530" max="11530" width="15.33203125" style="33" customWidth="1"/>
    <col min="11531" max="11531" width="10.44140625" style="33" customWidth="1"/>
    <col min="11532" max="11533" width="17.44140625" style="33" customWidth="1"/>
    <col min="11534" max="11768" width="10.44140625" style="33" customWidth="1"/>
    <col min="11769" max="11776" width="1.44140625" style="33"/>
    <col min="11777" max="11777" width="1.44140625" style="33" customWidth="1"/>
    <col min="11778" max="11778" width="34.44140625" style="33" customWidth="1"/>
    <col min="11779" max="11779" width="9.88671875" style="33" customWidth="1"/>
    <col min="11780" max="11780" width="15.33203125" style="33" customWidth="1"/>
    <col min="11781" max="11781" width="1.44140625" style="33"/>
    <col min="11782" max="11782" width="15.33203125" style="33" customWidth="1"/>
    <col min="11783" max="11783" width="1.44140625" style="33"/>
    <col min="11784" max="11784" width="15.33203125" style="33" customWidth="1"/>
    <col min="11785" max="11785" width="1.44140625" style="33"/>
    <col min="11786" max="11786" width="15.33203125" style="33" customWidth="1"/>
    <col min="11787" max="11787" width="10.44140625" style="33" customWidth="1"/>
    <col min="11788" max="11789" width="17.44140625" style="33" customWidth="1"/>
    <col min="11790" max="12024" width="10.44140625" style="33" customWidth="1"/>
    <col min="12025" max="12032" width="1.44140625" style="33"/>
    <col min="12033" max="12033" width="1.44140625" style="33" customWidth="1"/>
    <col min="12034" max="12034" width="34.44140625" style="33" customWidth="1"/>
    <col min="12035" max="12035" width="9.88671875" style="33" customWidth="1"/>
    <col min="12036" max="12036" width="15.33203125" style="33" customWidth="1"/>
    <col min="12037" max="12037" width="1.44140625" style="33"/>
    <col min="12038" max="12038" width="15.33203125" style="33" customWidth="1"/>
    <col min="12039" max="12039" width="1.44140625" style="33"/>
    <col min="12040" max="12040" width="15.33203125" style="33" customWidth="1"/>
    <col min="12041" max="12041" width="1.44140625" style="33"/>
    <col min="12042" max="12042" width="15.33203125" style="33" customWidth="1"/>
    <col min="12043" max="12043" width="10.44140625" style="33" customWidth="1"/>
    <col min="12044" max="12045" width="17.44140625" style="33" customWidth="1"/>
    <col min="12046" max="12280" width="10.44140625" style="33" customWidth="1"/>
    <col min="12281" max="12288" width="1.44140625" style="33"/>
    <col min="12289" max="12289" width="1.44140625" style="33" customWidth="1"/>
    <col min="12290" max="12290" width="34.44140625" style="33" customWidth="1"/>
    <col min="12291" max="12291" width="9.88671875" style="33" customWidth="1"/>
    <col min="12292" max="12292" width="15.33203125" style="33" customWidth="1"/>
    <col min="12293" max="12293" width="1.44140625" style="33"/>
    <col min="12294" max="12294" width="15.33203125" style="33" customWidth="1"/>
    <col min="12295" max="12295" width="1.44140625" style="33"/>
    <col min="12296" max="12296" width="15.33203125" style="33" customWidth="1"/>
    <col min="12297" max="12297" width="1.44140625" style="33"/>
    <col min="12298" max="12298" width="15.33203125" style="33" customWidth="1"/>
    <col min="12299" max="12299" width="10.44140625" style="33" customWidth="1"/>
    <col min="12300" max="12301" width="17.44140625" style="33" customWidth="1"/>
    <col min="12302" max="12536" width="10.44140625" style="33" customWidth="1"/>
    <col min="12537" max="12544" width="1.44140625" style="33"/>
    <col min="12545" max="12545" width="1.44140625" style="33" customWidth="1"/>
    <col min="12546" max="12546" width="34.44140625" style="33" customWidth="1"/>
    <col min="12547" max="12547" width="9.88671875" style="33" customWidth="1"/>
    <col min="12548" max="12548" width="15.33203125" style="33" customWidth="1"/>
    <col min="12549" max="12549" width="1.44140625" style="33"/>
    <col min="12550" max="12550" width="15.33203125" style="33" customWidth="1"/>
    <col min="12551" max="12551" width="1.44140625" style="33"/>
    <col min="12552" max="12552" width="15.33203125" style="33" customWidth="1"/>
    <col min="12553" max="12553" width="1.44140625" style="33"/>
    <col min="12554" max="12554" width="15.33203125" style="33" customWidth="1"/>
    <col min="12555" max="12555" width="10.44140625" style="33" customWidth="1"/>
    <col min="12556" max="12557" width="17.44140625" style="33" customWidth="1"/>
    <col min="12558" max="12792" width="10.44140625" style="33" customWidth="1"/>
    <col min="12793" max="12800" width="1.44140625" style="33"/>
    <col min="12801" max="12801" width="1.44140625" style="33" customWidth="1"/>
    <col min="12802" max="12802" width="34.44140625" style="33" customWidth="1"/>
    <col min="12803" max="12803" width="9.88671875" style="33" customWidth="1"/>
    <col min="12804" max="12804" width="15.33203125" style="33" customWidth="1"/>
    <col min="12805" max="12805" width="1.44140625" style="33"/>
    <col min="12806" max="12806" width="15.33203125" style="33" customWidth="1"/>
    <col min="12807" max="12807" width="1.44140625" style="33"/>
    <col min="12808" max="12808" width="15.33203125" style="33" customWidth="1"/>
    <col min="12809" max="12809" width="1.44140625" style="33"/>
    <col min="12810" max="12810" width="15.33203125" style="33" customWidth="1"/>
    <col min="12811" max="12811" width="10.44140625" style="33" customWidth="1"/>
    <col min="12812" max="12813" width="17.44140625" style="33" customWidth="1"/>
    <col min="12814" max="13048" width="10.44140625" style="33" customWidth="1"/>
    <col min="13049" max="13056" width="1.44140625" style="33"/>
    <col min="13057" max="13057" width="1.44140625" style="33" customWidth="1"/>
    <col min="13058" max="13058" width="34.44140625" style="33" customWidth="1"/>
    <col min="13059" max="13059" width="9.88671875" style="33" customWidth="1"/>
    <col min="13060" max="13060" width="15.33203125" style="33" customWidth="1"/>
    <col min="13061" max="13061" width="1.44140625" style="33"/>
    <col min="13062" max="13062" width="15.33203125" style="33" customWidth="1"/>
    <col min="13063" max="13063" width="1.44140625" style="33"/>
    <col min="13064" max="13064" width="15.33203125" style="33" customWidth="1"/>
    <col min="13065" max="13065" width="1.44140625" style="33"/>
    <col min="13066" max="13066" width="15.33203125" style="33" customWidth="1"/>
    <col min="13067" max="13067" width="10.44140625" style="33" customWidth="1"/>
    <col min="13068" max="13069" width="17.44140625" style="33" customWidth="1"/>
    <col min="13070" max="13304" width="10.44140625" style="33" customWidth="1"/>
    <col min="13305" max="13312" width="1.44140625" style="33"/>
    <col min="13313" max="13313" width="1.44140625" style="33" customWidth="1"/>
    <col min="13314" max="13314" width="34.44140625" style="33" customWidth="1"/>
    <col min="13315" max="13315" width="9.88671875" style="33" customWidth="1"/>
    <col min="13316" max="13316" width="15.33203125" style="33" customWidth="1"/>
    <col min="13317" max="13317" width="1.44140625" style="33"/>
    <col min="13318" max="13318" width="15.33203125" style="33" customWidth="1"/>
    <col min="13319" max="13319" width="1.44140625" style="33"/>
    <col min="13320" max="13320" width="15.33203125" style="33" customWidth="1"/>
    <col min="13321" max="13321" width="1.44140625" style="33"/>
    <col min="13322" max="13322" width="15.33203125" style="33" customWidth="1"/>
    <col min="13323" max="13323" width="10.44140625" style="33" customWidth="1"/>
    <col min="13324" max="13325" width="17.44140625" style="33" customWidth="1"/>
    <col min="13326" max="13560" width="10.44140625" style="33" customWidth="1"/>
    <col min="13561" max="13568" width="1.44140625" style="33"/>
    <col min="13569" max="13569" width="1.44140625" style="33" customWidth="1"/>
    <col min="13570" max="13570" width="34.44140625" style="33" customWidth="1"/>
    <col min="13571" max="13571" width="9.88671875" style="33" customWidth="1"/>
    <col min="13572" max="13572" width="15.33203125" style="33" customWidth="1"/>
    <col min="13573" max="13573" width="1.44140625" style="33"/>
    <col min="13574" max="13574" width="15.33203125" style="33" customWidth="1"/>
    <col min="13575" max="13575" width="1.44140625" style="33"/>
    <col min="13576" max="13576" width="15.33203125" style="33" customWidth="1"/>
    <col min="13577" max="13577" width="1.44140625" style="33"/>
    <col min="13578" max="13578" width="15.33203125" style="33" customWidth="1"/>
    <col min="13579" max="13579" width="10.44140625" style="33" customWidth="1"/>
    <col min="13580" max="13581" width="17.44140625" style="33" customWidth="1"/>
    <col min="13582" max="13816" width="10.44140625" style="33" customWidth="1"/>
    <col min="13817" max="13824" width="1.44140625" style="33"/>
    <col min="13825" max="13825" width="1.44140625" style="33" customWidth="1"/>
    <col min="13826" max="13826" width="34.44140625" style="33" customWidth="1"/>
    <col min="13827" max="13827" width="9.88671875" style="33" customWidth="1"/>
    <col min="13828" max="13828" width="15.33203125" style="33" customWidth="1"/>
    <col min="13829" max="13829" width="1.44140625" style="33"/>
    <col min="13830" max="13830" width="15.33203125" style="33" customWidth="1"/>
    <col min="13831" max="13831" width="1.44140625" style="33"/>
    <col min="13832" max="13832" width="15.33203125" style="33" customWidth="1"/>
    <col min="13833" max="13833" width="1.44140625" style="33"/>
    <col min="13834" max="13834" width="15.33203125" style="33" customWidth="1"/>
    <col min="13835" max="13835" width="10.44140625" style="33" customWidth="1"/>
    <col min="13836" max="13837" width="17.44140625" style="33" customWidth="1"/>
    <col min="13838" max="14072" width="10.44140625" style="33" customWidth="1"/>
    <col min="14073" max="14080" width="1.44140625" style="33"/>
    <col min="14081" max="14081" width="1.44140625" style="33" customWidth="1"/>
    <col min="14082" max="14082" width="34.44140625" style="33" customWidth="1"/>
    <col min="14083" max="14083" width="9.88671875" style="33" customWidth="1"/>
    <col min="14084" max="14084" width="15.33203125" style="33" customWidth="1"/>
    <col min="14085" max="14085" width="1.44140625" style="33"/>
    <col min="14086" max="14086" width="15.33203125" style="33" customWidth="1"/>
    <col min="14087" max="14087" width="1.44140625" style="33"/>
    <col min="14088" max="14088" width="15.33203125" style="33" customWidth="1"/>
    <col min="14089" max="14089" width="1.44140625" style="33"/>
    <col min="14090" max="14090" width="15.33203125" style="33" customWidth="1"/>
    <col min="14091" max="14091" width="10.44140625" style="33" customWidth="1"/>
    <col min="14092" max="14093" width="17.44140625" style="33" customWidth="1"/>
    <col min="14094" max="14328" width="10.44140625" style="33" customWidth="1"/>
    <col min="14329" max="14336" width="1.44140625" style="33"/>
    <col min="14337" max="14337" width="1.44140625" style="33" customWidth="1"/>
    <col min="14338" max="14338" width="34.44140625" style="33" customWidth="1"/>
    <col min="14339" max="14339" width="9.88671875" style="33" customWidth="1"/>
    <col min="14340" max="14340" width="15.33203125" style="33" customWidth="1"/>
    <col min="14341" max="14341" width="1.44140625" style="33"/>
    <col min="14342" max="14342" width="15.33203125" style="33" customWidth="1"/>
    <col min="14343" max="14343" width="1.44140625" style="33"/>
    <col min="14344" max="14344" width="15.33203125" style="33" customWidth="1"/>
    <col min="14345" max="14345" width="1.44140625" style="33"/>
    <col min="14346" max="14346" width="15.33203125" style="33" customWidth="1"/>
    <col min="14347" max="14347" width="10.44140625" style="33" customWidth="1"/>
    <col min="14348" max="14349" width="17.44140625" style="33" customWidth="1"/>
    <col min="14350" max="14584" width="10.44140625" style="33" customWidth="1"/>
    <col min="14585" max="14592" width="1.44140625" style="33"/>
    <col min="14593" max="14593" width="1.44140625" style="33" customWidth="1"/>
    <col min="14594" max="14594" width="34.44140625" style="33" customWidth="1"/>
    <col min="14595" max="14595" width="9.88671875" style="33" customWidth="1"/>
    <col min="14596" max="14596" width="15.33203125" style="33" customWidth="1"/>
    <col min="14597" max="14597" width="1.44140625" style="33"/>
    <col min="14598" max="14598" width="15.33203125" style="33" customWidth="1"/>
    <col min="14599" max="14599" width="1.44140625" style="33"/>
    <col min="14600" max="14600" width="15.33203125" style="33" customWidth="1"/>
    <col min="14601" max="14601" width="1.44140625" style="33"/>
    <col min="14602" max="14602" width="15.33203125" style="33" customWidth="1"/>
    <col min="14603" max="14603" width="10.44140625" style="33" customWidth="1"/>
    <col min="14604" max="14605" width="17.44140625" style="33" customWidth="1"/>
    <col min="14606" max="14840" width="10.44140625" style="33" customWidth="1"/>
    <col min="14841" max="14848" width="1.44140625" style="33"/>
    <col min="14849" max="14849" width="1.44140625" style="33" customWidth="1"/>
    <col min="14850" max="14850" width="34.44140625" style="33" customWidth="1"/>
    <col min="14851" max="14851" width="9.88671875" style="33" customWidth="1"/>
    <col min="14852" max="14852" width="15.33203125" style="33" customWidth="1"/>
    <col min="14853" max="14853" width="1.44140625" style="33"/>
    <col min="14854" max="14854" width="15.33203125" style="33" customWidth="1"/>
    <col min="14855" max="14855" width="1.44140625" style="33"/>
    <col min="14856" max="14856" width="15.33203125" style="33" customWidth="1"/>
    <col min="14857" max="14857" width="1.44140625" style="33"/>
    <col min="14858" max="14858" width="15.33203125" style="33" customWidth="1"/>
    <col min="14859" max="14859" width="10.44140625" style="33" customWidth="1"/>
    <col min="14860" max="14861" width="17.44140625" style="33" customWidth="1"/>
    <col min="14862" max="15096" width="10.44140625" style="33" customWidth="1"/>
    <col min="15097" max="15104" width="1.44140625" style="33"/>
    <col min="15105" max="15105" width="1.44140625" style="33" customWidth="1"/>
    <col min="15106" max="15106" width="34.44140625" style="33" customWidth="1"/>
    <col min="15107" max="15107" width="9.88671875" style="33" customWidth="1"/>
    <col min="15108" max="15108" width="15.33203125" style="33" customWidth="1"/>
    <col min="15109" max="15109" width="1.44140625" style="33"/>
    <col min="15110" max="15110" width="15.33203125" style="33" customWidth="1"/>
    <col min="15111" max="15111" width="1.44140625" style="33"/>
    <col min="15112" max="15112" width="15.33203125" style="33" customWidth="1"/>
    <col min="15113" max="15113" width="1.44140625" style="33"/>
    <col min="15114" max="15114" width="15.33203125" style="33" customWidth="1"/>
    <col min="15115" max="15115" width="10.44140625" style="33" customWidth="1"/>
    <col min="15116" max="15117" width="17.44140625" style="33" customWidth="1"/>
    <col min="15118" max="15352" width="10.44140625" style="33" customWidth="1"/>
    <col min="15353" max="15360" width="1.44140625" style="33"/>
    <col min="15361" max="15361" width="1.44140625" style="33" customWidth="1"/>
    <col min="15362" max="15362" width="34.44140625" style="33" customWidth="1"/>
    <col min="15363" max="15363" width="9.88671875" style="33" customWidth="1"/>
    <col min="15364" max="15364" width="15.33203125" style="33" customWidth="1"/>
    <col min="15365" max="15365" width="1.44140625" style="33"/>
    <col min="15366" max="15366" width="15.33203125" style="33" customWidth="1"/>
    <col min="15367" max="15367" width="1.44140625" style="33"/>
    <col min="15368" max="15368" width="15.33203125" style="33" customWidth="1"/>
    <col min="15369" max="15369" width="1.44140625" style="33"/>
    <col min="15370" max="15370" width="15.33203125" style="33" customWidth="1"/>
    <col min="15371" max="15371" width="10.44140625" style="33" customWidth="1"/>
    <col min="15372" max="15373" width="17.44140625" style="33" customWidth="1"/>
    <col min="15374" max="15608" width="10.44140625" style="33" customWidth="1"/>
    <col min="15609" max="15616" width="1.44140625" style="33"/>
    <col min="15617" max="15617" width="1.44140625" style="33" customWidth="1"/>
    <col min="15618" max="15618" width="34.44140625" style="33" customWidth="1"/>
    <col min="15619" max="15619" width="9.88671875" style="33" customWidth="1"/>
    <col min="15620" max="15620" width="15.33203125" style="33" customWidth="1"/>
    <col min="15621" max="15621" width="1.44140625" style="33"/>
    <col min="15622" max="15622" width="15.33203125" style="33" customWidth="1"/>
    <col min="15623" max="15623" width="1.44140625" style="33"/>
    <col min="15624" max="15624" width="15.33203125" style="33" customWidth="1"/>
    <col min="15625" max="15625" width="1.44140625" style="33"/>
    <col min="15626" max="15626" width="15.33203125" style="33" customWidth="1"/>
    <col min="15627" max="15627" width="10.44140625" style="33" customWidth="1"/>
    <col min="15628" max="15629" width="17.44140625" style="33" customWidth="1"/>
    <col min="15630" max="15864" width="10.44140625" style="33" customWidth="1"/>
    <col min="15865" max="15872" width="1.44140625" style="33"/>
    <col min="15873" max="15873" width="1.44140625" style="33" customWidth="1"/>
    <col min="15874" max="15874" width="34.44140625" style="33" customWidth="1"/>
    <col min="15875" max="15875" width="9.88671875" style="33" customWidth="1"/>
    <col min="15876" max="15876" width="15.33203125" style="33" customWidth="1"/>
    <col min="15877" max="15877" width="1.44140625" style="33"/>
    <col min="15878" max="15878" width="15.33203125" style="33" customWidth="1"/>
    <col min="15879" max="15879" width="1.44140625" style="33"/>
    <col min="15880" max="15880" width="15.33203125" style="33" customWidth="1"/>
    <col min="15881" max="15881" width="1.44140625" style="33"/>
    <col min="15882" max="15882" width="15.33203125" style="33" customWidth="1"/>
    <col min="15883" max="15883" width="10.44140625" style="33" customWidth="1"/>
    <col min="15884" max="15885" width="17.44140625" style="33" customWidth="1"/>
    <col min="15886" max="16120" width="10.44140625" style="33" customWidth="1"/>
    <col min="16121" max="16128" width="1.44140625" style="33"/>
    <col min="16129" max="16129" width="1.44140625" style="33" customWidth="1"/>
    <col min="16130" max="16130" width="34.44140625" style="33" customWidth="1"/>
    <col min="16131" max="16131" width="9.88671875" style="33" customWidth="1"/>
    <col min="16132" max="16132" width="15.33203125" style="33" customWidth="1"/>
    <col min="16133" max="16133" width="1.44140625" style="33"/>
    <col min="16134" max="16134" width="15.33203125" style="33" customWidth="1"/>
    <col min="16135" max="16135" width="1.44140625" style="33"/>
    <col min="16136" max="16136" width="15.33203125" style="33" customWidth="1"/>
    <col min="16137" max="16137" width="1.44140625" style="33"/>
    <col min="16138" max="16138" width="15.33203125" style="33" customWidth="1"/>
    <col min="16139" max="16139" width="10.44140625" style="33" customWidth="1"/>
    <col min="16140" max="16141" width="17.44140625" style="33" customWidth="1"/>
    <col min="16142" max="16376" width="10.44140625" style="33" customWidth="1"/>
    <col min="16377" max="16384" width="1.44140625" style="33"/>
  </cols>
  <sheetData>
    <row r="1" spans="1:10">
      <c r="J1" s="35">
        <v>8</v>
      </c>
    </row>
    <row r="2" spans="1:10">
      <c r="A2" s="203" t="s">
        <v>0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35" customFormat="1">
      <c r="A3" s="203" t="s">
        <v>58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0" s="35" customFormat="1">
      <c r="A4" s="203" t="s">
        <v>140</v>
      </c>
      <c r="B4" s="203"/>
      <c r="C4" s="203"/>
      <c r="D4" s="203"/>
      <c r="E4" s="203"/>
      <c r="F4" s="203"/>
      <c r="G4" s="203"/>
      <c r="H4" s="203"/>
      <c r="I4" s="203"/>
      <c r="J4" s="203"/>
    </row>
    <row r="5" spans="1:10" s="38" customFormat="1">
      <c r="B5" s="39"/>
      <c r="D5" s="40"/>
      <c r="E5" s="41"/>
      <c r="F5" s="40"/>
      <c r="G5" s="41"/>
      <c r="I5" s="42"/>
      <c r="J5" s="43" t="s">
        <v>2</v>
      </c>
    </row>
    <row r="6" spans="1:10" s="38" customFormat="1">
      <c r="A6" s="44"/>
      <c r="B6" s="45"/>
      <c r="C6" s="46"/>
      <c r="D6" s="204" t="s">
        <v>3</v>
      </c>
      <c r="E6" s="204"/>
      <c r="F6" s="204"/>
      <c r="G6" s="47"/>
      <c r="H6" s="204" t="s">
        <v>4</v>
      </c>
      <c r="I6" s="204"/>
      <c r="J6" s="204"/>
    </row>
    <row r="7" spans="1:10" s="38" customFormat="1">
      <c r="A7" s="48"/>
      <c r="B7" s="49"/>
      <c r="C7" s="49" t="s">
        <v>5</v>
      </c>
      <c r="D7" s="50">
        <v>2566</v>
      </c>
      <c r="E7" s="50"/>
      <c r="F7" s="50">
        <v>2565</v>
      </c>
      <c r="G7" s="51"/>
      <c r="H7" s="50">
        <v>2566</v>
      </c>
      <c r="I7" s="50"/>
      <c r="J7" s="50">
        <v>2565</v>
      </c>
    </row>
    <row r="8" spans="1:10" s="35" customFormat="1">
      <c r="A8" s="52"/>
      <c r="B8" s="39"/>
      <c r="C8" s="53"/>
      <c r="D8" s="54"/>
      <c r="E8" s="55"/>
      <c r="F8" s="54"/>
      <c r="G8" s="55"/>
      <c r="H8" s="54"/>
      <c r="I8" s="56"/>
      <c r="J8" s="54"/>
    </row>
    <row r="9" spans="1:10" s="35" customFormat="1">
      <c r="A9" s="57" t="s">
        <v>59</v>
      </c>
      <c r="B9" s="39"/>
      <c r="C9" s="53"/>
      <c r="D9" s="54"/>
      <c r="E9" s="55"/>
      <c r="F9" s="54"/>
      <c r="G9" s="55"/>
      <c r="H9" s="54"/>
      <c r="I9" s="56"/>
      <c r="J9" s="54"/>
    </row>
    <row r="10" spans="1:10" s="35" customFormat="1">
      <c r="A10" s="58" t="s">
        <v>60</v>
      </c>
      <c r="B10" s="39"/>
      <c r="C10" s="53"/>
      <c r="D10" s="60">
        <v>134417657</v>
      </c>
      <c r="E10" s="55"/>
      <c r="F10" s="60">
        <v>113938084</v>
      </c>
      <c r="G10" s="55"/>
      <c r="H10" s="59">
        <v>134417657</v>
      </c>
      <c r="I10" s="56"/>
      <c r="J10" s="60">
        <v>113938084</v>
      </c>
    </row>
    <row r="11" spans="1:10" s="35" customFormat="1">
      <c r="A11" s="58" t="s">
        <v>61</v>
      </c>
      <c r="B11" s="39"/>
      <c r="C11" s="53"/>
      <c r="D11" s="60">
        <v>217289</v>
      </c>
      <c r="E11" s="55"/>
      <c r="F11" s="60">
        <v>103181888</v>
      </c>
      <c r="G11" s="55"/>
      <c r="H11" s="60">
        <v>217289</v>
      </c>
      <c r="I11" s="56"/>
      <c r="J11" s="60">
        <v>5754</v>
      </c>
    </row>
    <row r="12" spans="1:10" s="35" customFormat="1">
      <c r="A12" s="168" t="s">
        <v>62</v>
      </c>
      <c r="B12" s="39"/>
      <c r="C12" s="53"/>
      <c r="D12" s="60">
        <v>0</v>
      </c>
      <c r="E12" s="55"/>
      <c r="F12" s="60">
        <v>42898271</v>
      </c>
      <c r="G12" s="55"/>
      <c r="H12" s="61">
        <v>0</v>
      </c>
      <c r="I12" s="56"/>
      <c r="J12" s="61">
        <v>44081731</v>
      </c>
    </row>
    <row r="13" spans="1:10">
      <c r="A13" s="66" t="s">
        <v>63</v>
      </c>
      <c r="B13" s="62"/>
      <c r="C13" s="169"/>
      <c r="D13" s="63">
        <f>SUM(D10:D12)</f>
        <v>134634946</v>
      </c>
      <c r="F13" s="64">
        <f>SUM(F10:F12)</f>
        <v>260018243</v>
      </c>
      <c r="H13" s="63">
        <f>SUM(H10:H12)</f>
        <v>134634946</v>
      </c>
      <c r="I13" s="65"/>
      <c r="J13" s="64">
        <f>SUM(J10:J12)</f>
        <v>158025569</v>
      </c>
    </row>
    <row r="14" spans="1:10">
      <c r="A14" s="66" t="s">
        <v>64</v>
      </c>
      <c r="B14" s="62"/>
      <c r="C14" s="169"/>
      <c r="D14" s="67"/>
      <c r="F14" s="68"/>
      <c r="H14" s="67"/>
      <c r="I14" s="65"/>
      <c r="J14" s="68"/>
    </row>
    <row r="15" spans="1:10">
      <c r="A15" s="58" t="s">
        <v>65</v>
      </c>
      <c r="B15" s="62"/>
      <c r="C15" s="169"/>
      <c r="D15" s="60">
        <v>-98786117</v>
      </c>
      <c r="F15" s="60">
        <v>-90214186</v>
      </c>
      <c r="H15" s="60">
        <v>-98786117</v>
      </c>
      <c r="I15" s="65"/>
      <c r="J15" s="60">
        <v>-90214186</v>
      </c>
    </row>
    <row r="16" spans="1:10">
      <c r="A16" s="58" t="s">
        <v>66</v>
      </c>
      <c r="B16" s="62"/>
      <c r="C16" s="169"/>
      <c r="D16" s="60">
        <v>-216825</v>
      </c>
      <c r="F16" s="60">
        <v>-93475065</v>
      </c>
      <c r="H16" s="60">
        <v>-216825</v>
      </c>
      <c r="I16" s="65"/>
      <c r="J16" s="60">
        <v>-1000</v>
      </c>
    </row>
    <row r="17" spans="1:18">
      <c r="A17" s="58" t="s">
        <v>67</v>
      </c>
      <c r="B17" s="62"/>
      <c r="C17" s="169"/>
      <c r="D17" s="60">
        <v>-161574</v>
      </c>
      <c r="F17" s="60">
        <v>-31794195</v>
      </c>
      <c r="H17" s="60">
        <v>-161574</v>
      </c>
      <c r="I17" s="65"/>
      <c r="J17" s="60">
        <v>-30246320</v>
      </c>
    </row>
    <row r="18" spans="1:18">
      <c r="A18" s="66" t="s">
        <v>68</v>
      </c>
      <c r="B18" s="62"/>
      <c r="D18" s="63">
        <f>SUM(D15:D17)</f>
        <v>-99164516</v>
      </c>
      <c r="F18" s="63">
        <f>SUM(F15:F17)</f>
        <v>-215483446</v>
      </c>
      <c r="H18" s="63">
        <f>SUM(H15:H17)</f>
        <v>-99164516</v>
      </c>
      <c r="I18" s="33"/>
      <c r="J18" s="63">
        <f>SUM(J15:J17)</f>
        <v>-120461506</v>
      </c>
    </row>
    <row r="19" spans="1:18">
      <c r="A19" s="66" t="s">
        <v>69</v>
      </c>
      <c r="B19" s="62"/>
      <c r="D19" s="60">
        <f>D13+D18</f>
        <v>35470430</v>
      </c>
      <c r="F19" s="60">
        <f>F13+F18</f>
        <v>44534797</v>
      </c>
      <c r="H19" s="60">
        <f>H13+H18</f>
        <v>35470430</v>
      </c>
      <c r="I19" s="65"/>
      <c r="J19" s="60">
        <f>J13+J18</f>
        <v>37564063</v>
      </c>
    </row>
    <row r="20" spans="1:18">
      <c r="A20" s="33" t="s">
        <v>70</v>
      </c>
      <c r="B20" s="62"/>
      <c r="D20" s="60">
        <v>0</v>
      </c>
      <c r="F20" s="60">
        <v>2759776</v>
      </c>
      <c r="H20" s="60">
        <v>0</v>
      </c>
      <c r="I20" s="65"/>
      <c r="J20" s="60">
        <v>0</v>
      </c>
    </row>
    <row r="21" spans="1:18">
      <c r="A21" s="33" t="s">
        <v>71</v>
      </c>
      <c r="B21" s="62"/>
      <c r="C21" s="170"/>
      <c r="D21" s="60">
        <v>5723352</v>
      </c>
      <c r="F21" s="60">
        <v>2279162</v>
      </c>
      <c r="H21" s="60">
        <v>5919479</v>
      </c>
      <c r="I21" s="65"/>
      <c r="J21" s="60">
        <v>3870286</v>
      </c>
      <c r="L21" s="33"/>
    </row>
    <row r="22" spans="1:18">
      <c r="A22" s="66" t="s">
        <v>72</v>
      </c>
      <c r="B22" s="62"/>
      <c r="D22" s="69">
        <f>SUM(D19:D21)</f>
        <v>41193782</v>
      </c>
      <c r="F22" s="69">
        <f>SUM(F19:F21)</f>
        <v>49573735</v>
      </c>
      <c r="H22" s="69">
        <f>SUM(H19:H21)</f>
        <v>41389909</v>
      </c>
      <c r="I22" s="65"/>
      <c r="J22" s="69">
        <f>SUM(J19:J21)</f>
        <v>41434349</v>
      </c>
      <c r="L22" s="70"/>
      <c r="M22" s="71"/>
    </row>
    <row r="23" spans="1:18">
      <c r="A23" s="33" t="s">
        <v>73</v>
      </c>
      <c r="B23" s="62"/>
      <c r="D23" s="60">
        <v>-8918558</v>
      </c>
      <c r="F23" s="138">
        <v>-6020384</v>
      </c>
      <c r="H23" s="138">
        <v>-8918558</v>
      </c>
      <c r="I23" s="65"/>
      <c r="J23" s="138">
        <v>-6020384</v>
      </c>
      <c r="L23" s="70"/>
      <c r="M23" s="71"/>
    </row>
    <row r="24" spans="1:18">
      <c r="A24" s="33" t="s">
        <v>74</v>
      </c>
      <c r="B24" s="62"/>
      <c r="D24" s="60">
        <v>-50456202</v>
      </c>
      <c r="F24" s="60">
        <v>-34006045</v>
      </c>
      <c r="H24" s="60">
        <v>-46668548</v>
      </c>
      <c r="I24" s="65"/>
      <c r="J24" s="60">
        <v>-32159839</v>
      </c>
      <c r="K24" s="58"/>
      <c r="L24" s="60"/>
      <c r="M24" s="60"/>
    </row>
    <row r="25" spans="1:18">
      <c r="A25" s="58" t="s">
        <v>75</v>
      </c>
      <c r="B25" s="62"/>
      <c r="C25" s="170">
        <v>5.2</v>
      </c>
      <c r="D25" s="60">
        <v>-17372072</v>
      </c>
      <c r="F25" s="60">
        <v>-20185733</v>
      </c>
      <c r="H25" s="60">
        <v>-17372072</v>
      </c>
      <c r="I25" s="65"/>
      <c r="J25" s="60">
        <v>-20185733</v>
      </c>
      <c r="K25" s="58"/>
      <c r="L25" s="60"/>
    </row>
    <row r="26" spans="1:18">
      <c r="A26" s="33" t="s">
        <v>76</v>
      </c>
      <c r="B26" s="62"/>
      <c r="C26" s="170"/>
      <c r="D26" s="60">
        <v>-927016</v>
      </c>
      <c r="F26" s="60">
        <v>-1091974</v>
      </c>
      <c r="H26" s="60">
        <v>-1358646</v>
      </c>
      <c r="I26" s="65"/>
      <c r="J26" s="60">
        <v>-1654475</v>
      </c>
    </row>
    <row r="27" spans="1:18">
      <c r="A27" s="33" t="s">
        <v>77</v>
      </c>
      <c r="B27" s="62"/>
      <c r="C27" s="171"/>
      <c r="D27" s="61">
        <v>0</v>
      </c>
      <c r="F27" s="61">
        <v>-277986</v>
      </c>
      <c r="H27" s="61">
        <v>0</v>
      </c>
      <c r="I27" s="65"/>
      <c r="J27" s="61">
        <v>0</v>
      </c>
    </row>
    <row r="28" spans="1:18">
      <c r="A28" s="66" t="s">
        <v>78</v>
      </c>
      <c r="B28" s="62"/>
      <c r="C28" s="171"/>
      <c r="D28" s="69">
        <f>SUM(D23:D27)</f>
        <v>-77673848</v>
      </c>
      <c r="F28" s="69">
        <f>SUM(F23:F27)</f>
        <v>-61582122</v>
      </c>
      <c r="H28" s="69">
        <f>SUM(H23:H27)</f>
        <v>-74317824</v>
      </c>
      <c r="I28" s="65"/>
      <c r="J28" s="69">
        <f>SUM(J23:J27)</f>
        <v>-60020431</v>
      </c>
    </row>
    <row r="29" spans="1:18">
      <c r="A29" s="66" t="s">
        <v>79</v>
      </c>
      <c r="B29" s="62"/>
      <c r="D29" s="60">
        <f>D22+D28</f>
        <v>-36480066</v>
      </c>
      <c r="F29" s="60">
        <f>F22+F28</f>
        <v>-12008387</v>
      </c>
      <c r="H29" s="60">
        <f>H22+H28</f>
        <v>-32927915</v>
      </c>
      <c r="I29" s="65"/>
      <c r="J29" s="60">
        <f>J22+J28</f>
        <v>-18586082</v>
      </c>
      <c r="L29" s="70"/>
      <c r="M29" s="71"/>
    </row>
    <row r="30" spans="1:18">
      <c r="A30" s="33" t="s">
        <v>80</v>
      </c>
      <c r="B30" s="62"/>
      <c r="D30" s="72">
        <v>0</v>
      </c>
      <c r="F30" s="72">
        <v>-1364636</v>
      </c>
      <c r="H30" s="72">
        <v>0</v>
      </c>
      <c r="I30" s="65"/>
      <c r="J30" s="61">
        <v>0</v>
      </c>
      <c r="L30" s="72"/>
    </row>
    <row r="31" spans="1:18">
      <c r="A31" s="73" t="s">
        <v>81</v>
      </c>
      <c r="B31" s="62"/>
      <c r="D31" s="74">
        <f>D29+D30</f>
        <v>-36480066</v>
      </c>
      <c r="F31" s="74">
        <f>F29+F30</f>
        <v>-13373023</v>
      </c>
      <c r="H31" s="74">
        <f>H29+H30</f>
        <v>-32927915</v>
      </c>
      <c r="I31" s="65"/>
      <c r="J31" s="74">
        <f>J29+J30</f>
        <v>-18586082</v>
      </c>
    </row>
    <row r="32" spans="1:18" s="152" customFormat="1" ht="6.6" customHeight="1">
      <c r="A32" s="151"/>
      <c r="C32" s="153"/>
      <c r="D32" s="154"/>
      <c r="F32" s="155"/>
      <c r="H32" s="155"/>
      <c r="J32" s="155"/>
      <c r="K32" s="156"/>
      <c r="L32" s="157"/>
      <c r="M32" s="157"/>
      <c r="N32" s="157"/>
      <c r="O32" s="157"/>
      <c r="P32" s="157"/>
      <c r="Q32" s="157"/>
      <c r="R32" s="157"/>
    </row>
    <row r="33" spans="1:18">
      <c r="A33" s="33" t="s">
        <v>135</v>
      </c>
      <c r="B33" s="66"/>
      <c r="D33" s="72"/>
      <c r="F33" s="72"/>
      <c r="H33" s="72"/>
      <c r="I33" s="34"/>
      <c r="J33" s="72"/>
    </row>
    <row r="34" spans="1:18">
      <c r="A34" s="184" t="s">
        <v>151</v>
      </c>
      <c r="B34" s="23"/>
      <c r="D34" s="72"/>
      <c r="F34" s="72"/>
      <c r="H34" s="72"/>
      <c r="I34" s="34"/>
      <c r="J34" s="72"/>
    </row>
    <row r="35" spans="1:18">
      <c r="A35" s="6" t="s">
        <v>133</v>
      </c>
      <c r="B35" s="23"/>
      <c r="D35" s="72">
        <v>867089</v>
      </c>
      <c r="F35" s="72">
        <v>0</v>
      </c>
      <c r="H35" s="72">
        <v>867089</v>
      </c>
      <c r="I35" s="34"/>
      <c r="J35" s="72">
        <v>0</v>
      </c>
    </row>
    <row r="36" spans="1:18" ht="21.6" thickBot="1">
      <c r="A36" s="73" t="s">
        <v>152</v>
      </c>
      <c r="B36" s="62"/>
      <c r="D36" s="75">
        <f>SUM(D31:D35)</f>
        <v>-35612977</v>
      </c>
      <c r="F36" s="75">
        <f>SUM(F31:F35)</f>
        <v>-13373023</v>
      </c>
      <c r="H36" s="75">
        <f>SUM(H31:H35)</f>
        <v>-32060826</v>
      </c>
      <c r="I36" s="65"/>
      <c r="J36" s="75">
        <f>SUM(J31:J35)</f>
        <v>-18586082</v>
      </c>
      <c r="L36" s="33"/>
    </row>
    <row r="37" spans="1:18" s="152" customFormat="1" ht="6.6" customHeight="1" thickTop="1">
      <c r="A37" s="151"/>
      <c r="C37" s="153"/>
      <c r="D37" s="154"/>
      <c r="F37" s="155"/>
      <c r="H37" s="155"/>
      <c r="J37" s="155"/>
      <c r="K37" s="156"/>
      <c r="L37" s="157"/>
      <c r="M37" s="157"/>
      <c r="N37" s="157"/>
      <c r="O37" s="157"/>
      <c r="P37" s="157"/>
      <c r="Q37" s="157"/>
      <c r="R37" s="157"/>
    </row>
    <row r="38" spans="1:18">
      <c r="A38" s="73" t="s">
        <v>82</v>
      </c>
      <c r="B38" s="62"/>
      <c r="D38" s="72"/>
      <c r="F38" s="72"/>
      <c r="H38" s="72"/>
      <c r="I38" s="34"/>
      <c r="J38" s="72"/>
    </row>
    <row r="39" spans="1:18">
      <c r="A39" s="58" t="s">
        <v>83</v>
      </c>
      <c r="B39" s="62"/>
      <c r="D39" s="60">
        <f>+D41-D40</f>
        <v>-35711630</v>
      </c>
      <c r="F39" s="60">
        <f>+F41-F40</f>
        <v>-14315140</v>
      </c>
      <c r="H39" s="60">
        <f>+H41-H40</f>
        <v>-32927915</v>
      </c>
      <c r="I39" s="34"/>
      <c r="J39" s="60">
        <f>+J41-J40</f>
        <v>-18586082</v>
      </c>
    </row>
    <row r="40" spans="1:18">
      <c r="A40" s="58" t="s">
        <v>84</v>
      </c>
      <c r="B40" s="62"/>
      <c r="D40" s="60">
        <v>-768436</v>
      </c>
      <c r="F40" s="60">
        <v>942117</v>
      </c>
      <c r="H40" s="60">
        <v>0</v>
      </c>
      <c r="I40" s="34"/>
      <c r="J40" s="60">
        <v>0</v>
      </c>
    </row>
    <row r="41" spans="1:18" ht="21.6" thickBot="1">
      <c r="A41" s="58" t="s">
        <v>85</v>
      </c>
      <c r="B41" s="62"/>
      <c r="D41" s="75">
        <f>+D31</f>
        <v>-36480066</v>
      </c>
      <c r="F41" s="75">
        <f>+F31</f>
        <v>-13373023</v>
      </c>
      <c r="H41" s="75">
        <f>+H31</f>
        <v>-32927915</v>
      </c>
      <c r="I41" s="65"/>
      <c r="J41" s="75">
        <f>+J31</f>
        <v>-18586082</v>
      </c>
    </row>
    <row r="42" spans="1:18" s="152" customFormat="1" ht="6.6" customHeight="1" thickTop="1">
      <c r="A42" s="151"/>
      <c r="C42" s="153"/>
      <c r="D42" s="154"/>
      <c r="F42" s="155"/>
      <c r="H42" s="155"/>
      <c r="J42" s="155"/>
      <c r="K42" s="156"/>
      <c r="L42" s="157"/>
      <c r="M42" s="157"/>
      <c r="N42" s="157"/>
      <c r="O42" s="157"/>
      <c r="P42" s="157"/>
      <c r="Q42" s="157"/>
      <c r="R42" s="157"/>
    </row>
    <row r="43" spans="1:18">
      <c r="A43" s="73" t="s">
        <v>86</v>
      </c>
      <c r="B43" s="62"/>
      <c r="D43" s="59"/>
      <c r="F43" s="59"/>
      <c r="H43" s="59"/>
      <c r="I43" s="34"/>
      <c r="J43" s="59"/>
    </row>
    <row r="44" spans="1:18">
      <c r="A44" s="58" t="s">
        <v>83</v>
      </c>
      <c r="B44" s="62"/>
      <c r="D44" s="60">
        <f>+D46-D45</f>
        <v>-34844541</v>
      </c>
      <c r="F44" s="60">
        <f>+F46-F45</f>
        <v>-14315140</v>
      </c>
      <c r="H44" s="60">
        <f>+H46-H45</f>
        <v>-32060826</v>
      </c>
      <c r="I44" s="34"/>
      <c r="J44" s="60">
        <f>+J46-J45</f>
        <v>-18586082</v>
      </c>
    </row>
    <row r="45" spans="1:18">
      <c r="A45" s="58" t="s">
        <v>84</v>
      </c>
      <c r="B45" s="62"/>
      <c r="D45" s="60">
        <f>+D40</f>
        <v>-768436</v>
      </c>
      <c r="F45" s="60">
        <v>942117</v>
      </c>
      <c r="H45" s="60">
        <v>0</v>
      </c>
      <c r="I45" s="34"/>
      <c r="J45" s="60">
        <v>0</v>
      </c>
    </row>
    <row r="46" spans="1:18" ht="21.6" thickBot="1">
      <c r="A46" s="58" t="s">
        <v>136</v>
      </c>
      <c r="B46" s="62"/>
      <c r="D46" s="75">
        <f>+D36</f>
        <v>-35612977</v>
      </c>
      <c r="F46" s="75">
        <f>+F36</f>
        <v>-13373023</v>
      </c>
      <c r="H46" s="75">
        <f>+H36</f>
        <v>-32060826</v>
      </c>
      <c r="I46" s="65"/>
      <c r="J46" s="75">
        <f>+J36</f>
        <v>-18586082</v>
      </c>
    </row>
    <row r="47" spans="1:18" s="152" customFormat="1" ht="6.6" customHeight="1" thickTop="1">
      <c r="A47" s="151"/>
      <c r="C47" s="153"/>
      <c r="D47" s="154"/>
      <c r="F47" s="155"/>
      <c r="H47" s="155"/>
      <c r="J47" s="155"/>
      <c r="K47" s="156"/>
      <c r="L47" s="157"/>
      <c r="M47" s="157"/>
      <c r="N47" s="157"/>
      <c r="O47" s="157"/>
      <c r="P47" s="157"/>
      <c r="Q47" s="157"/>
      <c r="R47" s="157"/>
    </row>
    <row r="48" spans="1:18">
      <c r="A48" s="58" t="s">
        <v>87</v>
      </c>
      <c r="B48" s="62"/>
      <c r="C48" s="34">
        <v>28</v>
      </c>
      <c r="D48" s="76">
        <f>D39/D49</f>
        <v>-3.4896322203692119E-2</v>
      </c>
      <c r="E48" s="77"/>
      <c r="F48" s="76">
        <f>F39/F49</f>
        <v>-2.0015349490674669E-2</v>
      </c>
      <c r="G48" s="77"/>
      <c r="H48" s="76">
        <f>H39/H49</f>
        <v>-3.2176160296681695E-2</v>
      </c>
      <c r="I48" s="158"/>
      <c r="J48" s="76">
        <f>J39/J49</f>
        <v>-2.5986956948541029E-2</v>
      </c>
    </row>
    <row r="49" spans="1:10">
      <c r="A49" s="58" t="s">
        <v>153</v>
      </c>
      <c r="B49" s="62"/>
      <c r="D49" s="80">
        <v>1023363717</v>
      </c>
      <c r="F49" s="80">
        <v>715208096</v>
      </c>
      <c r="G49" s="78"/>
      <c r="H49" s="80">
        <v>1023363717</v>
      </c>
      <c r="I49" s="34"/>
      <c r="J49" s="80">
        <v>715208096</v>
      </c>
    </row>
    <row r="50" spans="1:10">
      <c r="A50" s="58"/>
      <c r="B50" s="62"/>
      <c r="D50" s="80"/>
      <c r="F50" s="80"/>
      <c r="G50" s="78"/>
      <c r="H50" s="80"/>
      <c r="I50" s="34"/>
      <c r="J50" s="80"/>
    </row>
    <row r="51" spans="1:10">
      <c r="A51" s="79" t="s">
        <v>29</v>
      </c>
      <c r="B51" s="62"/>
      <c r="D51" s="78"/>
      <c r="E51" s="78"/>
      <c r="F51" s="78"/>
      <c r="G51" s="78"/>
      <c r="H51" s="80"/>
      <c r="I51" s="34"/>
      <c r="J51" s="80"/>
    </row>
    <row r="52" spans="1:10" s="58" customFormat="1" ht="21.6" thickTop="1">
      <c r="A52" s="33"/>
      <c r="B52" s="33"/>
      <c r="C52" s="33"/>
      <c r="D52" s="33"/>
      <c r="E52" s="33"/>
      <c r="F52" s="33"/>
      <c r="G52" s="33"/>
      <c r="H52" s="33"/>
      <c r="I52" s="33"/>
      <c r="J52" s="33"/>
    </row>
  </sheetData>
  <mergeCells count="5">
    <mergeCell ref="A2:J2"/>
    <mergeCell ref="A3:J3"/>
    <mergeCell ref="A4:J4"/>
    <mergeCell ref="D6:F6"/>
    <mergeCell ref="H6:J6"/>
  </mergeCells>
  <pageMargins left="0.70866141732283505" right="0.39370078740157499" top="0.511811023622047" bottom="0.2" header="0.31496062992126" footer="0.31496062992126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6"/>
  <sheetViews>
    <sheetView topLeftCell="E25" zoomScaleNormal="100" zoomScaleSheetLayoutView="96" workbookViewId="0">
      <selection activeCell="V21" sqref="V21"/>
    </sheetView>
  </sheetViews>
  <sheetFormatPr defaultColWidth="9.109375" defaultRowHeight="21"/>
  <cols>
    <col min="1" max="1" width="45.33203125" style="55" customWidth="1"/>
    <col min="2" max="2" width="7.44140625" style="55" customWidth="1"/>
    <col min="3" max="3" width="1" style="55" customWidth="1"/>
    <col min="4" max="4" width="13.88671875" style="111" customWidth="1"/>
    <col min="5" max="5" width="1" style="111" customWidth="1"/>
    <col min="6" max="6" width="13.44140625" style="111" customWidth="1"/>
    <col min="7" max="7" width="1" style="111" customWidth="1"/>
    <col min="8" max="8" width="11.44140625" style="111" customWidth="1"/>
    <col min="9" max="9" width="1" style="111" customWidth="1"/>
    <col min="10" max="10" width="12.88671875" style="111" customWidth="1"/>
    <col min="11" max="11" width="1" style="111" customWidth="1"/>
    <col min="12" max="12" width="11.109375" style="111" customWidth="1"/>
    <col min="13" max="13" width="1" style="111" customWidth="1"/>
    <col min="14" max="14" width="13" style="111" customWidth="1"/>
    <col min="15" max="15" width="1" style="111" customWidth="1"/>
    <col min="16" max="16" width="15.44140625" style="111" customWidth="1"/>
    <col min="17" max="17" width="1" style="111" customWidth="1"/>
    <col min="18" max="18" width="16.5546875" style="111" customWidth="1"/>
    <col min="19" max="19" width="1" style="111" customWidth="1"/>
    <col min="20" max="20" width="12.44140625" style="111" customWidth="1"/>
    <col min="21" max="21" width="1" style="111" customWidth="1"/>
    <col min="22" max="22" width="14.6640625" style="111" customWidth="1"/>
    <col min="23" max="23" width="1" style="111" customWidth="1"/>
    <col min="24" max="24" width="12.109375" style="111" customWidth="1"/>
    <col min="25" max="25" width="1.44140625" style="55" customWidth="1"/>
    <col min="26" max="26" width="16.33203125" style="55" customWidth="1"/>
    <col min="27" max="27" width="1.44140625" style="55" customWidth="1"/>
    <col min="28" max="28" width="10.88671875" style="55" bestFit="1" customWidth="1"/>
    <col min="29" max="29" width="0.88671875" style="55" customWidth="1"/>
    <col min="30" max="255" width="9.109375" style="55"/>
    <col min="256" max="256" width="30.44140625" style="55" customWidth="1"/>
    <col min="257" max="257" width="1" style="55" customWidth="1"/>
    <col min="258" max="258" width="15.109375" style="55" customWidth="1"/>
    <col min="259" max="259" width="1" style="55" customWidth="1"/>
    <col min="260" max="260" width="15.109375" style="55" customWidth="1"/>
    <col min="261" max="261" width="1" style="55" customWidth="1"/>
    <col min="262" max="262" width="15.33203125" style="55" customWidth="1"/>
    <col min="263" max="263" width="1" style="55" customWidth="1"/>
    <col min="264" max="264" width="15.109375" style="55" customWidth="1"/>
    <col min="265" max="265" width="1" style="55" customWidth="1"/>
    <col min="266" max="266" width="15.109375" style="55" customWidth="1"/>
    <col min="267" max="267" width="1" style="55" customWidth="1"/>
    <col min="268" max="268" width="15" style="55" customWidth="1"/>
    <col min="269" max="269" width="1" style="55" customWidth="1"/>
    <col min="270" max="275" width="0" style="55" hidden="1" customWidth="1"/>
    <col min="276" max="276" width="15.109375" style="55" customWidth="1"/>
    <col min="277" max="277" width="1" style="55" customWidth="1"/>
    <col min="278" max="278" width="15.109375" style="55" customWidth="1"/>
    <col min="279" max="279" width="1" style="55" customWidth="1"/>
    <col min="280" max="280" width="15.109375" style="55" customWidth="1"/>
    <col min="281" max="281" width="1.44140625" style="55" customWidth="1"/>
    <col min="282" max="282" width="10.44140625" style="55" customWidth="1"/>
    <col min="283" max="283" width="1.44140625" style="55" customWidth="1"/>
    <col min="284" max="284" width="10.44140625" style="55" customWidth="1"/>
    <col min="285" max="285" width="0.88671875" style="55" customWidth="1"/>
    <col min="286" max="511" width="9.109375" style="55"/>
    <col min="512" max="512" width="30.44140625" style="55" customWidth="1"/>
    <col min="513" max="513" width="1" style="55" customWidth="1"/>
    <col min="514" max="514" width="15.109375" style="55" customWidth="1"/>
    <col min="515" max="515" width="1" style="55" customWidth="1"/>
    <col min="516" max="516" width="15.109375" style="55" customWidth="1"/>
    <col min="517" max="517" width="1" style="55" customWidth="1"/>
    <col min="518" max="518" width="15.33203125" style="55" customWidth="1"/>
    <col min="519" max="519" width="1" style="55" customWidth="1"/>
    <col min="520" max="520" width="15.109375" style="55" customWidth="1"/>
    <col min="521" max="521" width="1" style="55" customWidth="1"/>
    <col min="522" max="522" width="15.109375" style="55" customWidth="1"/>
    <col min="523" max="523" width="1" style="55" customWidth="1"/>
    <col min="524" max="524" width="15" style="55" customWidth="1"/>
    <col min="525" max="525" width="1" style="55" customWidth="1"/>
    <col min="526" max="531" width="0" style="55" hidden="1" customWidth="1"/>
    <col min="532" max="532" width="15.109375" style="55" customWidth="1"/>
    <col min="533" max="533" width="1" style="55" customWidth="1"/>
    <col min="534" max="534" width="15.109375" style="55" customWidth="1"/>
    <col min="535" max="535" width="1" style="55" customWidth="1"/>
    <col min="536" max="536" width="15.109375" style="55" customWidth="1"/>
    <col min="537" max="537" width="1.44140625" style="55" customWidth="1"/>
    <col min="538" max="538" width="10.44140625" style="55" customWidth="1"/>
    <col min="539" max="539" width="1.44140625" style="55" customWidth="1"/>
    <col min="540" max="540" width="10.44140625" style="55" customWidth="1"/>
    <col min="541" max="541" width="0.88671875" style="55" customWidth="1"/>
    <col min="542" max="767" width="9.109375" style="55"/>
    <col min="768" max="768" width="30.44140625" style="55" customWidth="1"/>
    <col min="769" max="769" width="1" style="55" customWidth="1"/>
    <col min="770" max="770" width="15.109375" style="55" customWidth="1"/>
    <col min="771" max="771" width="1" style="55" customWidth="1"/>
    <col min="772" max="772" width="15.109375" style="55" customWidth="1"/>
    <col min="773" max="773" width="1" style="55" customWidth="1"/>
    <col min="774" max="774" width="15.33203125" style="55" customWidth="1"/>
    <col min="775" max="775" width="1" style="55" customWidth="1"/>
    <col min="776" max="776" width="15.109375" style="55" customWidth="1"/>
    <col min="777" max="777" width="1" style="55" customWidth="1"/>
    <col min="778" max="778" width="15.109375" style="55" customWidth="1"/>
    <col min="779" max="779" width="1" style="55" customWidth="1"/>
    <col min="780" max="780" width="15" style="55" customWidth="1"/>
    <col min="781" max="781" width="1" style="55" customWidth="1"/>
    <col min="782" max="787" width="0" style="55" hidden="1" customWidth="1"/>
    <col min="788" max="788" width="15.109375" style="55" customWidth="1"/>
    <col min="789" max="789" width="1" style="55" customWidth="1"/>
    <col min="790" max="790" width="15.109375" style="55" customWidth="1"/>
    <col min="791" max="791" width="1" style="55" customWidth="1"/>
    <col min="792" max="792" width="15.109375" style="55" customWidth="1"/>
    <col min="793" max="793" width="1.44140625" style="55" customWidth="1"/>
    <col min="794" max="794" width="10.44140625" style="55" customWidth="1"/>
    <col min="795" max="795" width="1.44140625" style="55" customWidth="1"/>
    <col min="796" max="796" width="10.44140625" style="55" customWidth="1"/>
    <col min="797" max="797" width="0.88671875" style="55" customWidth="1"/>
    <col min="798" max="1023" width="9.109375" style="55"/>
    <col min="1024" max="1024" width="30.44140625" style="55" customWidth="1"/>
    <col min="1025" max="1025" width="1" style="55" customWidth="1"/>
    <col min="1026" max="1026" width="15.109375" style="55" customWidth="1"/>
    <col min="1027" max="1027" width="1" style="55" customWidth="1"/>
    <col min="1028" max="1028" width="15.109375" style="55" customWidth="1"/>
    <col min="1029" max="1029" width="1" style="55" customWidth="1"/>
    <col min="1030" max="1030" width="15.33203125" style="55" customWidth="1"/>
    <col min="1031" max="1031" width="1" style="55" customWidth="1"/>
    <col min="1032" max="1032" width="15.109375" style="55" customWidth="1"/>
    <col min="1033" max="1033" width="1" style="55" customWidth="1"/>
    <col min="1034" max="1034" width="15.109375" style="55" customWidth="1"/>
    <col min="1035" max="1035" width="1" style="55" customWidth="1"/>
    <col min="1036" max="1036" width="15" style="55" customWidth="1"/>
    <col min="1037" max="1037" width="1" style="55" customWidth="1"/>
    <col min="1038" max="1043" width="0" style="55" hidden="1" customWidth="1"/>
    <col min="1044" max="1044" width="15.109375" style="55" customWidth="1"/>
    <col min="1045" max="1045" width="1" style="55" customWidth="1"/>
    <col min="1046" max="1046" width="15.109375" style="55" customWidth="1"/>
    <col min="1047" max="1047" width="1" style="55" customWidth="1"/>
    <col min="1048" max="1048" width="15.109375" style="55" customWidth="1"/>
    <col min="1049" max="1049" width="1.44140625" style="55" customWidth="1"/>
    <col min="1050" max="1050" width="10.44140625" style="55" customWidth="1"/>
    <col min="1051" max="1051" width="1.44140625" style="55" customWidth="1"/>
    <col min="1052" max="1052" width="10.44140625" style="55" customWidth="1"/>
    <col min="1053" max="1053" width="0.88671875" style="55" customWidth="1"/>
    <col min="1054" max="1279" width="9.109375" style="55"/>
    <col min="1280" max="1280" width="30.44140625" style="55" customWidth="1"/>
    <col min="1281" max="1281" width="1" style="55" customWidth="1"/>
    <col min="1282" max="1282" width="15.109375" style="55" customWidth="1"/>
    <col min="1283" max="1283" width="1" style="55" customWidth="1"/>
    <col min="1284" max="1284" width="15.109375" style="55" customWidth="1"/>
    <col min="1285" max="1285" width="1" style="55" customWidth="1"/>
    <col min="1286" max="1286" width="15.33203125" style="55" customWidth="1"/>
    <col min="1287" max="1287" width="1" style="55" customWidth="1"/>
    <col min="1288" max="1288" width="15.109375" style="55" customWidth="1"/>
    <col min="1289" max="1289" width="1" style="55" customWidth="1"/>
    <col min="1290" max="1290" width="15.109375" style="55" customWidth="1"/>
    <col min="1291" max="1291" width="1" style="55" customWidth="1"/>
    <col min="1292" max="1292" width="15" style="55" customWidth="1"/>
    <col min="1293" max="1293" width="1" style="55" customWidth="1"/>
    <col min="1294" max="1299" width="0" style="55" hidden="1" customWidth="1"/>
    <col min="1300" max="1300" width="15.109375" style="55" customWidth="1"/>
    <col min="1301" max="1301" width="1" style="55" customWidth="1"/>
    <col min="1302" max="1302" width="15.109375" style="55" customWidth="1"/>
    <col min="1303" max="1303" width="1" style="55" customWidth="1"/>
    <col min="1304" max="1304" width="15.109375" style="55" customWidth="1"/>
    <col min="1305" max="1305" width="1.44140625" style="55" customWidth="1"/>
    <col min="1306" max="1306" width="10.44140625" style="55" customWidth="1"/>
    <col min="1307" max="1307" width="1.44140625" style="55" customWidth="1"/>
    <col min="1308" max="1308" width="10.44140625" style="55" customWidth="1"/>
    <col min="1309" max="1309" width="0.88671875" style="55" customWidth="1"/>
    <col min="1310" max="1535" width="9.109375" style="55"/>
    <col min="1536" max="1536" width="30.44140625" style="55" customWidth="1"/>
    <col min="1537" max="1537" width="1" style="55" customWidth="1"/>
    <col min="1538" max="1538" width="15.109375" style="55" customWidth="1"/>
    <col min="1539" max="1539" width="1" style="55" customWidth="1"/>
    <col min="1540" max="1540" width="15.109375" style="55" customWidth="1"/>
    <col min="1541" max="1541" width="1" style="55" customWidth="1"/>
    <col min="1542" max="1542" width="15.33203125" style="55" customWidth="1"/>
    <col min="1543" max="1543" width="1" style="55" customWidth="1"/>
    <col min="1544" max="1544" width="15.109375" style="55" customWidth="1"/>
    <col min="1545" max="1545" width="1" style="55" customWidth="1"/>
    <col min="1546" max="1546" width="15.109375" style="55" customWidth="1"/>
    <col min="1547" max="1547" width="1" style="55" customWidth="1"/>
    <col min="1548" max="1548" width="15" style="55" customWidth="1"/>
    <col min="1549" max="1549" width="1" style="55" customWidth="1"/>
    <col min="1550" max="1555" width="0" style="55" hidden="1" customWidth="1"/>
    <col min="1556" max="1556" width="15.109375" style="55" customWidth="1"/>
    <col min="1557" max="1557" width="1" style="55" customWidth="1"/>
    <col min="1558" max="1558" width="15.109375" style="55" customWidth="1"/>
    <col min="1559" max="1559" width="1" style="55" customWidth="1"/>
    <col min="1560" max="1560" width="15.109375" style="55" customWidth="1"/>
    <col min="1561" max="1561" width="1.44140625" style="55" customWidth="1"/>
    <col min="1562" max="1562" width="10.44140625" style="55" customWidth="1"/>
    <col min="1563" max="1563" width="1.44140625" style="55" customWidth="1"/>
    <col min="1564" max="1564" width="10.44140625" style="55" customWidth="1"/>
    <col min="1565" max="1565" width="0.88671875" style="55" customWidth="1"/>
    <col min="1566" max="1791" width="9.109375" style="55"/>
    <col min="1792" max="1792" width="30.44140625" style="55" customWidth="1"/>
    <col min="1793" max="1793" width="1" style="55" customWidth="1"/>
    <col min="1794" max="1794" width="15.109375" style="55" customWidth="1"/>
    <col min="1795" max="1795" width="1" style="55" customWidth="1"/>
    <col min="1796" max="1796" width="15.109375" style="55" customWidth="1"/>
    <col min="1797" max="1797" width="1" style="55" customWidth="1"/>
    <col min="1798" max="1798" width="15.33203125" style="55" customWidth="1"/>
    <col min="1799" max="1799" width="1" style="55" customWidth="1"/>
    <col min="1800" max="1800" width="15.109375" style="55" customWidth="1"/>
    <col min="1801" max="1801" width="1" style="55" customWidth="1"/>
    <col min="1802" max="1802" width="15.109375" style="55" customWidth="1"/>
    <col min="1803" max="1803" width="1" style="55" customWidth="1"/>
    <col min="1804" max="1804" width="15" style="55" customWidth="1"/>
    <col min="1805" max="1805" width="1" style="55" customWidth="1"/>
    <col min="1806" max="1811" width="0" style="55" hidden="1" customWidth="1"/>
    <col min="1812" max="1812" width="15.109375" style="55" customWidth="1"/>
    <col min="1813" max="1813" width="1" style="55" customWidth="1"/>
    <col min="1814" max="1814" width="15.109375" style="55" customWidth="1"/>
    <col min="1815" max="1815" width="1" style="55" customWidth="1"/>
    <col min="1816" max="1816" width="15.109375" style="55" customWidth="1"/>
    <col min="1817" max="1817" width="1.44140625" style="55" customWidth="1"/>
    <col min="1818" max="1818" width="10.44140625" style="55" customWidth="1"/>
    <col min="1819" max="1819" width="1.44140625" style="55" customWidth="1"/>
    <col min="1820" max="1820" width="10.44140625" style="55" customWidth="1"/>
    <col min="1821" max="1821" width="0.88671875" style="55" customWidth="1"/>
    <col min="1822" max="2047" width="9.109375" style="55"/>
    <col min="2048" max="2048" width="30.44140625" style="55" customWidth="1"/>
    <col min="2049" max="2049" width="1" style="55" customWidth="1"/>
    <col min="2050" max="2050" width="15.109375" style="55" customWidth="1"/>
    <col min="2051" max="2051" width="1" style="55" customWidth="1"/>
    <col min="2052" max="2052" width="15.109375" style="55" customWidth="1"/>
    <col min="2053" max="2053" width="1" style="55" customWidth="1"/>
    <col min="2054" max="2054" width="15.33203125" style="55" customWidth="1"/>
    <col min="2055" max="2055" width="1" style="55" customWidth="1"/>
    <col min="2056" max="2056" width="15.109375" style="55" customWidth="1"/>
    <col min="2057" max="2057" width="1" style="55" customWidth="1"/>
    <col min="2058" max="2058" width="15.109375" style="55" customWidth="1"/>
    <col min="2059" max="2059" width="1" style="55" customWidth="1"/>
    <col min="2060" max="2060" width="15" style="55" customWidth="1"/>
    <col min="2061" max="2061" width="1" style="55" customWidth="1"/>
    <col min="2062" max="2067" width="0" style="55" hidden="1" customWidth="1"/>
    <col min="2068" max="2068" width="15.109375" style="55" customWidth="1"/>
    <col min="2069" max="2069" width="1" style="55" customWidth="1"/>
    <col min="2070" max="2070" width="15.109375" style="55" customWidth="1"/>
    <col min="2071" max="2071" width="1" style="55" customWidth="1"/>
    <col min="2072" max="2072" width="15.109375" style="55" customWidth="1"/>
    <col min="2073" max="2073" width="1.44140625" style="55" customWidth="1"/>
    <col min="2074" max="2074" width="10.44140625" style="55" customWidth="1"/>
    <col min="2075" max="2075" width="1.44140625" style="55" customWidth="1"/>
    <col min="2076" max="2076" width="10.44140625" style="55" customWidth="1"/>
    <col min="2077" max="2077" width="0.88671875" style="55" customWidth="1"/>
    <col min="2078" max="2303" width="9.109375" style="55"/>
    <col min="2304" max="2304" width="30.44140625" style="55" customWidth="1"/>
    <col min="2305" max="2305" width="1" style="55" customWidth="1"/>
    <col min="2306" max="2306" width="15.109375" style="55" customWidth="1"/>
    <col min="2307" max="2307" width="1" style="55" customWidth="1"/>
    <col min="2308" max="2308" width="15.109375" style="55" customWidth="1"/>
    <col min="2309" max="2309" width="1" style="55" customWidth="1"/>
    <col min="2310" max="2310" width="15.33203125" style="55" customWidth="1"/>
    <col min="2311" max="2311" width="1" style="55" customWidth="1"/>
    <col min="2312" max="2312" width="15.109375" style="55" customWidth="1"/>
    <col min="2313" max="2313" width="1" style="55" customWidth="1"/>
    <col min="2314" max="2314" width="15.109375" style="55" customWidth="1"/>
    <col min="2315" max="2315" width="1" style="55" customWidth="1"/>
    <col min="2316" max="2316" width="15" style="55" customWidth="1"/>
    <col min="2317" max="2317" width="1" style="55" customWidth="1"/>
    <col min="2318" max="2323" width="0" style="55" hidden="1" customWidth="1"/>
    <col min="2324" max="2324" width="15.109375" style="55" customWidth="1"/>
    <col min="2325" max="2325" width="1" style="55" customWidth="1"/>
    <col min="2326" max="2326" width="15.109375" style="55" customWidth="1"/>
    <col min="2327" max="2327" width="1" style="55" customWidth="1"/>
    <col min="2328" max="2328" width="15.109375" style="55" customWidth="1"/>
    <col min="2329" max="2329" width="1.44140625" style="55" customWidth="1"/>
    <col min="2330" max="2330" width="10.44140625" style="55" customWidth="1"/>
    <col min="2331" max="2331" width="1.44140625" style="55" customWidth="1"/>
    <col min="2332" max="2332" width="10.44140625" style="55" customWidth="1"/>
    <col min="2333" max="2333" width="0.88671875" style="55" customWidth="1"/>
    <col min="2334" max="2559" width="9.109375" style="55"/>
    <col min="2560" max="2560" width="30.44140625" style="55" customWidth="1"/>
    <col min="2561" max="2561" width="1" style="55" customWidth="1"/>
    <col min="2562" max="2562" width="15.109375" style="55" customWidth="1"/>
    <col min="2563" max="2563" width="1" style="55" customWidth="1"/>
    <col min="2564" max="2564" width="15.109375" style="55" customWidth="1"/>
    <col min="2565" max="2565" width="1" style="55" customWidth="1"/>
    <col min="2566" max="2566" width="15.33203125" style="55" customWidth="1"/>
    <col min="2567" max="2567" width="1" style="55" customWidth="1"/>
    <col min="2568" max="2568" width="15.109375" style="55" customWidth="1"/>
    <col min="2569" max="2569" width="1" style="55" customWidth="1"/>
    <col min="2570" max="2570" width="15.109375" style="55" customWidth="1"/>
    <col min="2571" max="2571" width="1" style="55" customWidth="1"/>
    <col min="2572" max="2572" width="15" style="55" customWidth="1"/>
    <col min="2573" max="2573" width="1" style="55" customWidth="1"/>
    <col min="2574" max="2579" width="0" style="55" hidden="1" customWidth="1"/>
    <col min="2580" max="2580" width="15.109375" style="55" customWidth="1"/>
    <col min="2581" max="2581" width="1" style="55" customWidth="1"/>
    <col min="2582" max="2582" width="15.109375" style="55" customWidth="1"/>
    <col min="2583" max="2583" width="1" style="55" customWidth="1"/>
    <col min="2584" max="2584" width="15.109375" style="55" customWidth="1"/>
    <col min="2585" max="2585" width="1.44140625" style="55" customWidth="1"/>
    <col min="2586" max="2586" width="10.44140625" style="55" customWidth="1"/>
    <col min="2587" max="2587" width="1.44140625" style="55" customWidth="1"/>
    <col min="2588" max="2588" width="10.44140625" style="55" customWidth="1"/>
    <col min="2589" max="2589" width="0.88671875" style="55" customWidth="1"/>
    <col min="2590" max="2815" width="9.109375" style="55"/>
    <col min="2816" max="2816" width="30.44140625" style="55" customWidth="1"/>
    <col min="2817" max="2817" width="1" style="55" customWidth="1"/>
    <col min="2818" max="2818" width="15.109375" style="55" customWidth="1"/>
    <col min="2819" max="2819" width="1" style="55" customWidth="1"/>
    <col min="2820" max="2820" width="15.109375" style="55" customWidth="1"/>
    <col min="2821" max="2821" width="1" style="55" customWidth="1"/>
    <col min="2822" max="2822" width="15.33203125" style="55" customWidth="1"/>
    <col min="2823" max="2823" width="1" style="55" customWidth="1"/>
    <col min="2824" max="2824" width="15.109375" style="55" customWidth="1"/>
    <col min="2825" max="2825" width="1" style="55" customWidth="1"/>
    <col min="2826" max="2826" width="15.109375" style="55" customWidth="1"/>
    <col min="2827" max="2827" width="1" style="55" customWidth="1"/>
    <col min="2828" max="2828" width="15" style="55" customWidth="1"/>
    <col min="2829" max="2829" width="1" style="55" customWidth="1"/>
    <col min="2830" max="2835" width="0" style="55" hidden="1" customWidth="1"/>
    <col min="2836" max="2836" width="15.109375" style="55" customWidth="1"/>
    <col min="2837" max="2837" width="1" style="55" customWidth="1"/>
    <col min="2838" max="2838" width="15.109375" style="55" customWidth="1"/>
    <col min="2839" max="2839" width="1" style="55" customWidth="1"/>
    <col min="2840" max="2840" width="15.109375" style="55" customWidth="1"/>
    <col min="2841" max="2841" width="1.44140625" style="55" customWidth="1"/>
    <col min="2842" max="2842" width="10.44140625" style="55" customWidth="1"/>
    <col min="2843" max="2843" width="1.44140625" style="55" customWidth="1"/>
    <col min="2844" max="2844" width="10.44140625" style="55" customWidth="1"/>
    <col min="2845" max="2845" width="0.88671875" style="55" customWidth="1"/>
    <col min="2846" max="3071" width="9.109375" style="55"/>
    <col min="3072" max="3072" width="30.44140625" style="55" customWidth="1"/>
    <col min="3073" max="3073" width="1" style="55" customWidth="1"/>
    <col min="3074" max="3074" width="15.109375" style="55" customWidth="1"/>
    <col min="3075" max="3075" width="1" style="55" customWidth="1"/>
    <col min="3076" max="3076" width="15.109375" style="55" customWidth="1"/>
    <col min="3077" max="3077" width="1" style="55" customWidth="1"/>
    <col min="3078" max="3078" width="15.33203125" style="55" customWidth="1"/>
    <col min="3079" max="3079" width="1" style="55" customWidth="1"/>
    <col min="3080" max="3080" width="15.109375" style="55" customWidth="1"/>
    <col min="3081" max="3081" width="1" style="55" customWidth="1"/>
    <col min="3082" max="3082" width="15.109375" style="55" customWidth="1"/>
    <col min="3083" max="3083" width="1" style="55" customWidth="1"/>
    <col min="3084" max="3084" width="15" style="55" customWidth="1"/>
    <col min="3085" max="3085" width="1" style="55" customWidth="1"/>
    <col min="3086" max="3091" width="0" style="55" hidden="1" customWidth="1"/>
    <col min="3092" max="3092" width="15.109375" style="55" customWidth="1"/>
    <col min="3093" max="3093" width="1" style="55" customWidth="1"/>
    <col min="3094" max="3094" width="15.109375" style="55" customWidth="1"/>
    <col min="3095" max="3095" width="1" style="55" customWidth="1"/>
    <col min="3096" max="3096" width="15.109375" style="55" customWidth="1"/>
    <col min="3097" max="3097" width="1.44140625" style="55" customWidth="1"/>
    <col min="3098" max="3098" width="10.44140625" style="55" customWidth="1"/>
    <col min="3099" max="3099" width="1.44140625" style="55" customWidth="1"/>
    <col min="3100" max="3100" width="10.44140625" style="55" customWidth="1"/>
    <col min="3101" max="3101" width="0.88671875" style="55" customWidth="1"/>
    <col min="3102" max="3327" width="9.109375" style="55"/>
    <col min="3328" max="3328" width="30.44140625" style="55" customWidth="1"/>
    <col min="3329" max="3329" width="1" style="55" customWidth="1"/>
    <col min="3330" max="3330" width="15.109375" style="55" customWidth="1"/>
    <col min="3331" max="3331" width="1" style="55" customWidth="1"/>
    <col min="3332" max="3332" width="15.109375" style="55" customWidth="1"/>
    <col min="3333" max="3333" width="1" style="55" customWidth="1"/>
    <col min="3334" max="3334" width="15.33203125" style="55" customWidth="1"/>
    <col min="3335" max="3335" width="1" style="55" customWidth="1"/>
    <col min="3336" max="3336" width="15.109375" style="55" customWidth="1"/>
    <col min="3337" max="3337" width="1" style="55" customWidth="1"/>
    <col min="3338" max="3338" width="15.109375" style="55" customWidth="1"/>
    <col min="3339" max="3339" width="1" style="55" customWidth="1"/>
    <col min="3340" max="3340" width="15" style="55" customWidth="1"/>
    <col min="3341" max="3341" width="1" style="55" customWidth="1"/>
    <col min="3342" max="3347" width="0" style="55" hidden="1" customWidth="1"/>
    <col min="3348" max="3348" width="15.109375" style="55" customWidth="1"/>
    <col min="3349" max="3349" width="1" style="55" customWidth="1"/>
    <col min="3350" max="3350" width="15.109375" style="55" customWidth="1"/>
    <col min="3351" max="3351" width="1" style="55" customWidth="1"/>
    <col min="3352" max="3352" width="15.109375" style="55" customWidth="1"/>
    <col min="3353" max="3353" width="1.44140625" style="55" customWidth="1"/>
    <col min="3354" max="3354" width="10.44140625" style="55" customWidth="1"/>
    <col min="3355" max="3355" width="1.44140625" style="55" customWidth="1"/>
    <col min="3356" max="3356" width="10.44140625" style="55" customWidth="1"/>
    <col min="3357" max="3357" width="0.88671875" style="55" customWidth="1"/>
    <col min="3358" max="3583" width="9.109375" style="55"/>
    <col min="3584" max="3584" width="30.44140625" style="55" customWidth="1"/>
    <col min="3585" max="3585" width="1" style="55" customWidth="1"/>
    <col min="3586" max="3586" width="15.109375" style="55" customWidth="1"/>
    <col min="3587" max="3587" width="1" style="55" customWidth="1"/>
    <col min="3588" max="3588" width="15.109375" style="55" customWidth="1"/>
    <col min="3589" max="3589" width="1" style="55" customWidth="1"/>
    <col min="3590" max="3590" width="15.33203125" style="55" customWidth="1"/>
    <col min="3591" max="3591" width="1" style="55" customWidth="1"/>
    <col min="3592" max="3592" width="15.109375" style="55" customWidth="1"/>
    <col min="3593" max="3593" width="1" style="55" customWidth="1"/>
    <col min="3594" max="3594" width="15.109375" style="55" customWidth="1"/>
    <col min="3595" max="3595" width="1" style="55" customWidth="1"/>
    <col min="3596" max="3596" width="15" style="55" customWidth="1"/>
    <col min="3597" max="3597" width="1" style="55" customWidth="1"/>
    <col min="3598" max="3603" width="0" style="55" hidden="1" customWidth="1"/>
    <col min="3604" max="3604" width="15.109375" style="55" customWidth="1"/>
    <col min="3605" max="3605" width="1" style="55" customWidth="1"/>
    <col min="3606" max="3606" width="15.109375" style="55" customWidth="1"/>
    <col min="3607" max="3607" width="1" style="55" customWidth="1"/>
    <col min="3608" max="3608" width="15.109375" style="55" customWidth="1"/>
    <col min="3609" max="3609" width="1.44140625" style="55" customWidth="1"/>
    <col min="3610" max="3610" width="10.44140625" style="55" customWidth="1"/>
    <col min="3611" max="3611" width="1.44140625" style="55" customWidth="1"/>
    <col min="3612" max="3612" width="10.44140625" style="55" customWidth="1"/>
    <col min="3613" max="3613" width="0.88671875" style="55" customWidth="1"/>
    <col min="3614" max="3839" width="9.109375" style="55"/>
    <col min="3840" max="3840" width="30.44140625" style="55" customWidth="1"/>
    <col min="3841" max="3841" width="1" style="55" customWidth="1"/>
    <col min="3842" max="3842" width="15.109375" style="55" customWidth="1"/>
    <col min="3843" max="3843" width="1" style="55" customWidth="1"/>
    <col min="3844" max="3844" width="15.109375" style="55" customWidth="1"/>
    <col min="3845" max="3845" width="1" style="55" customWidth="1"/>
    <col min="3846" max="3846" width="15.33203125" style="55" customWidth="1"/>
    <col min="3847" max="3847" width="1" style="55" customWidth="1"/>
    <col min="3848" max="3848" width="15.109375" style="55" customWidth="1"/>
    <col min="3849" max="3849" width="1" style="55" customWidth="1"/>
    <col min="3850" max="3850" width="15.109375" style="55" customWidth="1"/>
    <col min="3851" max="3851" width="1" style="55" customWidth="1"/>
    <col min="3852" max="3852" width="15" style="55" customWidth="1"/>
    <col min="3853" max="3853" width="1" style="55" customWidth="1"/>
    <col min="3854" max="3859" width="0" style="55" hidden="1" customWidth="1"/>
    <col min="3860" max="3860" width="15.109375" style="55" customWidth="1"/>
    <col min="3861" max="3861" width="1" style="55" customWidth="1"/>
    <col min="3862" max="3862" width="15.109375" style="55" customWidth="1"/>
    <col min="3863" max="3863" width="1" style="55" customWidth="1"/>
    <col min="3864" max="3864" width="15.109375" style="55" customWidth="1"/>
    <col min="3865" max="3865" width="1.44140625" style="55" customWidth="1"/>
    <col min="3866" max="3866" width="10.44140625" style="55" customWidth="1"/>
    <col min="3867" max="3867" width="1.44140625" style="55" customWidth="1"/>
    <col min="3868" max="3868" width="10.44140625" style="55" customWidth="1"/>
    <col min="3869" max="3869" width="0.88671875" style="55" customWidth="1"/>
    <col min="3870" max="4095" width="9.109375" style="55"/>
    <col min="4096" max="4096" width="30.44140625" style="55" customWidth="1"/>
    <col min="4097" max="4097" width="1" style="55" customWidth="1"/>
    <col min="4098" max="4098" width="15.109375" style="55" customWidth="1"/>
    <col min="4099" max="4099" width="1" style="55" customWidth="1"/>
    <col min="4100" max="4100" width="15.109375" style="55" customWidth="1"/>
    <col min="4101" max="4101" width="1" style="55" customWidth="1"/>
    <col min="4102" max="4102" width="15.33203125" style="55" customWidth="1"/>
    <col min="4103" max="4103" width="1" style="55" customWidth="1"/>
    <col min="4104" max="4104" width="15.109375" style="55" customWidth="1"/>
    <col min="4105" max="4105" width="1" style="55" customWidth="1"/>
    <col min="4106" max="4106" width="15.109375" style="55" customWidth="1"/>
    <col min="4107" max="4107" width="1" style="55" customWidth="1"/>
    <col min="4108" max="4108" width="15" style="55" customWidth="1"/>
    <col min="4109" max="4109" width="1" style="55" customWidth="1"/>
    <col min="4110" max="4115" width="0" style="55" hidden="1" customWidth="1"/>
    <col min="4116" max="4116" width="15.109375" style="55" customWidth="1"/>
    <col min="4117" max="4117" width="1" style="55" customWidth="1"/>
    <col min="4118" max="4118" width="15.109375" style="55" customWidth="1"/>
    <col min="4119" max="4119" width="1" style="55" customWidth="1"/>
    <col min="4120" max="4120" width="15.109375" style="55" customWidth="1"/>
    <col min="4121" max="4121" width="1.44140625" style="55" customWidth="1"/>
    <col min="4122" max="4122" width="10.44140625" style="55" customWidth="1"/>
    <col min="4123" max="4123" width="1.44140625" style="55" customWidth="1"/>
    <col min="4124" max="4124" width="10.44140625" style="55" customWidth="1"/>
    <col min="4125" max="4125" width="0.88671875" style="55" customWidth="1"/>
    <col min="4126" max="4351" width="9.109375" style="55"/>
    <col min="4352" max="4352" width="30.44140625" style="55" customWidth="1"/>
    <col min="4353" max="4353" width="1" style="55" customWidth="1"/>
    <col min="4354" max="4354" width="15.109375" style="55" customWidth="1"/>
    <col min="4355" max="4355" width="1" style="55" customWidth="1"/>
    <col min="4356" max="4356" width="15.109375" style="55" customWidth="1"/>
    <col min="4357" max="4357" width="1" style="55" customWidth="1"/>
    <col min="4358" max="4358" width="15.33203125" style="55" customWidth="1"/>
    <col min="4359" max="4359" width="1" style="55" customWidth="1"/>
    <col min="4360" max="4360" width="15.109375" style="55" customWidth="1"/>
    <col min="4361" max="4361" width="1" style="55" customWidth="1"/>
    <col min="4362" max="4362" width="15.109375" style="55" customWidth="1"/>
    <col min="4363" max="4363" width="1" style="55" customWidth="1"/>
    <col min="4364" max="4364" width="15" style="55" customWidth="1"/>
    <col min="4365" max="4365" width="1" style="55" customWidth="1"/>
    <col min="4366" max="4371" width="0" style="55" hidden="1" customWidth="1"/>
    <col min="4372" max="4372" width="15.109375" style="55" customWidth="1"/>
    <col min="4373" max="4373" width="1" style="55" customWidth="1"/>
    <col min="4374" max="4374" width="15.109375" style="55" customWidth="1"/>
    <col min="4375" max="4375" width="1" style="55" customWidth="1"/>
    <col min="4376" max="4376" width="15.109375" style="55" customWidth="1"/>
    <col min="4377" max="4377" width="1.44140625" style="55" customWidth="1"/>
    <col min="4378" max="4378" width="10.44140625" style="55" customWidth="1"/>
    <col min="4379" max="4379" width="1.44140625" style="55" customWidth="1"/>
    <col min="4380" max="4380" width="10.44140625" style="55" customWidth="1"/>
    <col min="4381" max="4381" width="0.88671875" style="55" customWidth="1"/>
    <col min="4382" max="4607" width="9.109375" style="55"/>
    <col min="4608" max="4608" width="30.44140625" style="55" customWidth="1"/>
    <col min="4609" max="4609" width="1" style="55" customWidth="1"/>
    <col min="4610" max="4610" width="15.109375" style="55" customWidth="1"/>
    <col min="4611" max="4611" width="1" style="55" customWidth="1"/>
    <col min="4612" max="4612" width="15.109375" style="55" customWidth="1"/>
    <col min="4613" max="4613" width="1" style="55" customWidth="1"/>
    <col min="4614" max="4614" width="15.33203125" style="55" customWidth="1"/>
    <col min="4615" max="4615" width="1" style="55" customWidth="1"/>
    <col min="4616" max="4616" width="15.109375" style="55" customWidth="1"/>
    <col min="4617" max="4617" width="1" style="55" customWidth="1"/>
    <col min="4618" max="4618" width="15.109375" style="55" customWidth="1"/>
    <col min="4619" max="4619" width="1" style="55" customWidth="1"/>
    <col min="4620" max="4620" width="15" style="55" customWidth="1"/>
    <col min="4621" max="4621" width="1" style="55" customWidth="1"/>
    <col min="4622" max="4627" width="0" style="55" hidden="1" customWidth="1"/>
    <col min="4628" max="4628" width="15.109375" style="55" customWidth="1"/>
    <col min="4629" max="4629" width="1" style="55" customWidth="1"/>
    <col min="4630" max="4630" width="15.109375" style="55" customWidth="1"/>
    <col min="4631" max="4631" width="1" style="55" customWidth="1"/>
    <col min="4632" max="4632" width="15.109375" style="55" customWidth="1"/>
    <col min="4633" max="4633" width="1.44140625" style="55" customWidth="1"/>
    <col min="4634" max="4634" width="10.44140625" style="55" customWidth="1"/>
    <col min="4635" max="4635" width="1.44140625" style="55" customWidth="1"/>
    <col min="4636" max="4636" width="10.44140625" style="55" customWidth="1"/>
    <col min="4637" max="4637" width="0.88671875" style="55" customWidth="1"/>
    <col min="4638" max="4863" width="9.109375" style="55"/>
    <col min="4864" max="4864" width="30.44140625" style="55" customWidth="1"/>
    <col min="4865" max="4865" width="1" style="55" customWidth="1"/>
    <col min="4866" max="4866" width="15.109375" style="55" customWidth="1"/>
    <col min="4867" max="4867" width="1" style="55" customWidth="1"/>
    <col min="4868" max="4868" width="15.109375" style="55" customWidth="1"/>
    <col min="4869" max="4869" width="1" style="55" customWidth="1"/>
    <col min="4870" max="4870" width="15.33203125" style="55" customWidth="1"/>
    <col min="4871" max="4871" width="1" style="55" customWidth="1"/>
    <col min="4872" max="4872" width="15.109375" style="55" customWidth="1"/>
    <col min="4873" max="4873" width="1" style="55" customWidth="1"/>
    <col min="4874" max="4874" width="15.109375" style="55" customWidth="1"/>
    <col min="4875" max="4875" width="1" style="55" customWidth="1"/>
    <col min="4876" max="4876" width="15" style="55" customWidth="1"/>
    <col min="4877" max="4877" width="1" style="55" customWidth="1"/>
    <col min="4878" max="4883" width="0" style="55" hidden="1" customWidth="1"/>
    <col min="4884" max="4884" width="15.109375" style="55" customWidth="1"/>
    <col min="4885" max="4885" width="1" style="55" customWidth="1"/>
    <col min="4886" max="4886" width="15.109375" style="55" customWidth="1"/>
    <col min="4887" max="4887" width="1" style="55" customWidth="1"/>
    <col min="4888" max="4888" width="15.109375" style="55" customWidth="1"/>
    <col min="4889" max="4889" width="1.44140625" style="55" customWidth="1"/>
    <col min="4890" max="4890" width="10.44140625" style="55" customWidth="1"/>
    <col min="4891" max="4891" width="1.44140625" style="55" customWidth="1"/>
    <col min="4892" max="4892" width="10.44140625" style="55" customWidth="1"/>
    <col min="4893" max="4893" width="0.88671875" style="55" customWidth="1"/>
    <col min="4894" max="5119" width="9.109375" style="55"/>
    <col min="5120" max="5120" width="30.44140625" style="55" customWidth="1"/>
    <col min="5121" max="5121" width="1" style="55" customWidth="1"/>
    <col min="5122" max="5122" width="15.109375" style="55" customWidth="1"/>
    <col min="5123" max="5123" width="1" style="55" customWidth="1"/>
    <col min="5124" max="5124" width="15.109375" style="55" customWidth="1"/>
    <col min="5125" max="5125" width="1" style="55" customWidth="1"/>
    <col min="5126" max="5126" width="15.33203125" style="55" customWidth="1"/>
    <col min="5127" max="5127" width="1" style="55" customWidth="1"/>
    <col min="5128" max="5128" width="15.109375" style="55" customWidth="1"/>
    <col min="5129" max="5129" width="1" style="55" customWidth="1"/>
    <col min="5130" max="5130" width="15.109375" style="55" customWidth="1"/>
    <col min="5131" max="5131" width="1" style="55" customWidth="1"/>
    <col min="5132" max="5132" width="15" style="55" customWidth="1"/>
    <col min="5133" max="5133" width="1" style="55" customWidth="1"/>
    <col min="5134" max="5139" width="0" style="55" hidden="1" customWidth="1"/>
    <col min="5140" max="5140" width="15.109375" style="55" customWidth="1"/>
    <col min="5141" max="5141" width="1" style="55" customWidth="1"/>
    <col min="5142" max="5142" width="15.109375" style="55" customWidth="1"/>
    <col min="5143" max="5143" width="1" style="55" customWidth="1"/>
    <col min="5144" max="5144" width="15.109375" style="55" customWidth="1"/>
    <col min="5145" max="5145" width="1.44140625" style="55" customWidth="1"/>
    <col min="5146" max="5146" width="10.44140625" style="55" customWidth="1"/>
    <col min="5147" max="5147" width="1.44140625" style="55" customWidth="1"/>
    <col min="5148" max="5148" width="10.44140625" style="55" customWidth="1"/>
    <col min="5149" max="5149" width="0.88671875" style="55" customWidth="1"/>
    <col min="5150" max="5375" width="9.109375" style="55"/>
    <col min="5376" max="5376" width="30.44140625" style="55" customWidth="1"/>
    <col min="5377" max="5377" width="1" style="55" customWidth="1"/>
    <col min="5378" max="5378" width="15.109375" style="55" customWidth="1"/>
    <col min="5379" max="5379" width="1" style="55" customWidth="1"/>
    <col min="5380" max="5380" width="15.109375" style="55" customWidth="1"/>
    <col min="5381" max="5381" width="1" style="55" customWidth="1"/>
    <col min="5382" max="5382" width="15.33203125" style="55" customWidth="1"/>
    <col min="5383" max="5383" width="1" style="55" customWidth="1"/>
    <col min="5384" max="5384" width="15.109375" style="55" customWidth="1"/>
    <col min="5385" max="5385" width="1" style="55" customWidth="1"/>
    <col min="5386" max="5386" width="15.109375" style="55" customWidth="1"/>
    <col min="5387" max="5387" width="1" style="55" customWidth="1"/>
    <col min="5388" max="5388" width="15" style="55" customWidth="1"/>
    <col min="5389" max="5389" width="1" style="55" customWidth="1"/>
    <col min="5390" max="5395" width="0" style="55" hidden="1" customWidth="1"/>
    <col min="5396" max="5396" width="15.109375" style="55" customWidth="1"/>
    <col min="5397" max="5397" width="1" style="55" customWidth="1"/>
    <col min="5398" max="5398" width="15.109375" style="55" customWidth="1"/>
    <col min="5399" max="5399" width="1" style="55" customWidth="1"/>
    <col min="5400" max="5400" width="15.109375" style="55" customWidth="1"/>
    <col min="5401" max="5401" width="1.44140625" style="55" customWidth="1"/>
    <col min="5402" max="5402" width="10.44140625" style="55" customWidth="1"/>
    <col min="5403" max="5403" width="1.44140625" style="55" customWidth="1"/>
    <col min="5404" max="5404" width="10.44140625" style="55" customWidth="1"/>
    <col min="5405" max="5405" width="0.88671875" style="55" customWidth="1"/>
    <col min="5406" max="5631" width="9.109375" style="55"/>
    <col min="5632" max="5632" width="30.44140625" style="55" customWidth="1"/>
    <col min="5633" max="5633" width="1" style="55" customWidth="1"/>
    <col min="5634" max="5634" width="15.109375" style="55" customWidth="1"/>
    <col min="5635" max="5635" width="1" style="55" customWidth="1"/>
    <col min="5636" max="5636" width="15.109375" style="55" customWidth="1"/>
    <col min="5637" max="5637" width="1" style="55" customWidth="1"/>
    <col min="5638" max="5638" width="15.33203125" style="55" customWidth="1"/>
    <col min="5639" max="5639" width="1" style="55" customWidth="1"/>
    <col min="5640" max="5640" width="15.109375" style="55" customWidth="1"/>
    <col min="5641" max="5641" width="1" style="55" customWidth="1"/>
    <col min="5642" max="5642" width="15.109375" style="55" customWidth="1"/>
    <col min="5643" max="5643" width="1" style="55" customWidth="1"/>
    <col min="5644" max="5644" width="15" style="55" customWidth="1"/>
    <col min="5645" max="5645" width="1" style="55" customWidth="1"/>
    <col min="5646" max="5651" width="0" style="55" hidden="1" customWidth="1"/>
    <col min="5652" max="5652" width="15.109375" style="55" customWidth="1"/>
    <col min="5653" max="5653" width="1" style="55" customWidth="1"/>
    <col min="5654" max="5654" width="15.109375" style="55" customWidth="1"/>
    <col min="5655" max="5655" width="1" style="55" customWidth="1"/>
    <col min="5656" max="5656" width="15.109375" style="55" customWidth="1"/>
    <col min="5657" max="5657" width="1.44140625" style="55" customWidth="1"/>
    <col min="5658" max="5658" width="10.44140625" style="55" customWidth="1"/>
    <col min="5659" max="5659" width="1.44140625" style="55" customWidth="1"/>
    <col min="5660" max="5660" width="10.44140625" style="55" customWidth="1"/>
    <col min="5661" max="5661" width="0.88671875" style="55" customWidth="1"/>
    <col min="5662" max="5887" width="9.109375" style="55"/>
    <col min="5888" max="5888" width="30.44140625" style="55" customWidth="1"/>
    <col min="5889" max="5889" width="1" style="55" customWidth="1"/>
    <col min="5890" max="5890" width="15.109375" style="55" customWidth="1"/>
    <col min="5891" max="5891" width="1" style="55" customWidth="1"/>
    <col min="5892" max="5892" width="15.109375" style="55" customWidth="1"/>
    <col min="5893" max="5893" width="1" style="55" customWidth="1"/>
    <col min="5894" max="5894" width="15.33203125" style="55" customWidth="1"/>
    <col min="5895" max="5895" width="1" style="55" customWidth="1"/>
    <col min="5896" max="5896" width="15.109375" style="55" customWidth="1"/>
    <col min="5897" max="5897" width="1" style="55" customWidth="1"/>
    <col min="5898" max="5898" width="15.109375" style="55" customWidth="1"/>
    <col min="5899" max="5899" width="1" style="55" customWidth="1"/>
    <col min="5900" max="5900" width="15" style="55" customWidth="1"/>
    <col min="5901" max="5901" width="1" style="55" customWidth="1"/>
    <col min="5902" max="5907" width="0" style="55" hidden="1" customWidth="1"/>
    <col min="5908" max="5908" width="15.109375" style="55" customWidth="1"/>
    <col min="5909" max="5909" width="1" style="55" customWidth="1"/>
    <col min="5910" max="5910" width="15.109375" style="55" customWidth="1"/>
    <col min="5911" max="5911" width="1" style="55" customWidth="1"/>
    <col min="5912" max="5912" width="15.109375" style="55" customWidth="1"/>
    <col min="5913" max="5913" width="1.44140625" style="55" customWidth="1"/>
    <col min="5914" max="5914" width="10.44140625" style="55" customWidth="1"/>
    <col min="5915" max="5915" width="1.44140625" style="55" customWidth="1"/>
    <col min="5916" max="5916" width="10.44140625" style="55" customWidth="1"/>
    <col min="5917" max="5917" width="0.88671875" style="55" customWidth="1"/>
    <col min="5918" max="6143" width="9.109375" style="55"/>
    <col min="6144" max="6144" width="30.44140625" style="55" customWidth="1"/>
    <col min="6145" max="6145" width="1" style="55" customWidth="1"/>
    <col min="6146" max="6146" width="15.109375" style="55" customWidth="1"/>
    <col min="6147" max="6147" width="1" style="55" customWidth="1"/>
    <col min="6148" max="6148" width="15.109375" style="55" customWidth="1"/>
    <col min="6149" max="6149" width="1" style="55" customWidth="1"/>
    <col min="6150" max="6150" width="15.33203125" style="55" customWidth="1"/>
    <col min="6151" max="6151" width="1" style="55" customWidth="1"/>
    <col min="6152" max="6152" width="15.109375" style="55" customWidth="1"/>
    <col min="6153" max="6153" width="1" style="55" customWidth="1"/>
    <col min="6154" max="6154" width="15.109375" style="55" customWidth="1"/>
    <col min="6155" max="6155" width="1" style="55" customWidth="1"/>
    <col min="6156" max="6156" width="15" style="55" customWidth="1"/>
    <col min="6157" max="6157" width="1" style="55" customWidth="1"/>
    <col min="6158" max="6163" width="0" style="55" hidden="1" customWidth="1"/>
    <col min="6164" max="6164" width="15.109375" style="55" customWidth="1"/>
    <col min="6165" max="6165" width="1" style="55" customWidth="1"/>
    <col min="6166" max="6166" width="15.109375" style="55" customWidth="1"/>
    <col min="6167" max="6167" width="1" style="55" customWidth="1"/>
    <col min="6168" max="6168" width="15.109375" style="55" customWidth="1"/>
    <col min="6169" max="6169" width="1.44140625" style="55" customWidth="1"/>
    <col min="6170" max="6170" width="10.44140625" style="55" customWidth="1"/>
    <col min="6171" max="6171" width="1.44140625" style="55" customWidth="1"/>
    <col min="6172" max="6172" width="10.44140625" style="55" customWidth="1"/>
    <col min="6173" max="6173" width="0.88671875" style="55" customWidth="1"/>
    <col min="6174" max="6399" width="9.109375" style="55"/>
    <col min="6400" max="6400" width="30.44140625" style="55" customWidth="1"/>
    <col min="6401" max="6401" width="1" style="55" customWidth="1"/>
    <col min="6402" max="6402" width="15.109375" style="55" customWidth="1"/>
    <col min="6403" max="6403" width="1" style="55" customWidth="1"/>
    <col min="6404" max="6404" width="15.109375" style="55" customWidth="1"/>
    <col min="6405" max="6405" width="1" style="55" customWidth="1"/>
    <col min="6406" max="6406" width="15.33203125" style="55" customWidth="1"/>
    <col min="6407" max="6407" width="1" style="55" customWidth="1"/>
    <col min="6408" max="6408" width="15.109375" style="55" customWidth="1"/>
    <col min="6409" max="6409" width="1" style="55" customWidth="1"/>
    <col min="6410" max="6410" width="15.109375" style="55" customWidth="1"/>
    <col min="6411" max="6411" width="1" style="55" customWidth="1"/>
    <col min="6412" max="6412" width="15" style="55" customWidth="1"/>
    <col min="6413" max="6413" width="1" style="55" customWidth="1"/>
    <col min="6414" max="6419" width="0" style="55" hidden="1" customWidth="1"/>
    <col min="6420" max="6420" width="15.109375" style="55" customWidth="1"/>
    <col min="6421" max="6421" width="1" style="55" customWidth="1"/>
    <col min="6422" max="6422" width="15.109375" style="55" customWidth="1"/>
    <col min="6423" max="6423" width="1" style="55" customWidth="1"/>
    <col min="6424" max="6424" width="15.109375" style="55" customWidth="1"/>
    <col min="6425" max="6425" width="1.44140625" style="55" customWidth="1"/>
    <col min="6426" max="6426" width="10.44140625" style="55" customWidth="1"/>
    <col min="6427" max="6427" width="1.44140625" style="55" customWidth="1"/>
    <col min="6428" max="6428" width="10.44140625" style="55" customWidth="1"/>
    <col min="6429" max="6429" width="0.88671875" style="55" customWidth="1"/>
    <col min="6430" max="6655" width="9.109375" style="55"/>
    <col min="6656" max="6656" width="30.44140625" style="55" customWidth="1"/>
    <col min="6657" max="6657" width="1" style="55" customWidth="1"/>
    <col min="6658" max="6658" width="15.109375" style="55" customWidth="1"/>
    <col min="6659" max="6659" width="1" style="55" customWidth="1"/>
    <col min="6660" max="6660" width="15.109375" style="55" customWidth="1"/>
    <col min="6661" max="6661" width="1" style="55" customWidth="1"/>
    <col min="6662" max="6662" width="15.33203125" style="55" customWidth="1"/>
    <col min="6663" max="6663" width="1" style="55" customWidth="1"/>
    <col min="6664" max="6664" width="15.109375" style="55" customWidth="1"/>
    <col min="6665" max="6665" width="1" style="55" customWidth="1"/>
    <col min="6666" max="6666" width="15.109375" style="55" customWidth="1"/>
    <col min="6667" max="6667" width="1" style="55" customWidth="1"/>
    <col min="6668" max="6668" width="15" style="55" customWidth="1"/>
    <col min="6669" max="6669" width="1" style="55" customWidth="1"/>
    <col min="6670" max="6675" width="0" style="55" hidden="1" customWidth="1"/>
    <col min="6676" max="6676" width="15.109375" style="55" customWidth="1"/>
    <col min="6677" max="6677" width="1" style="55" customWidth="1"/>
    <col min="6678" max="6678" width="15.109375" style="55" customWidth="1"/>
    <col min="6679" max="6679" width="1" style="55" customWidth="1"/>
    <col min="6680" max="6680" width="15.109375" style="55" customWidth="1"/>
    <col min="6681" max="6681" width="1.44140625" style="55" customWidth="1"/>
    <col min="6682" max="6682" width="10.44140625" style="55" customWidth="1"/>
    <col min="6683" max="6683" width="1.44140625" style="55" customWidth="1"/>
    <col min="6684" max="6684" width="10.44140625" style="55" customWidth="1"/>
    <col min="6685" max="6685" width="0.88671875" style="55" customWidth="1"/>
    <col min="6686" max="6911" width="9.109375" style="55"/>
    <col min="6912" max="6912" width="30.44140625" style="55" customWidth="1"/>
    <col min="6913" max="6913" width="1" style="55" customWidth="1"/>
    <col min="6914" max="6914" width="15.109375" style="55" customWidth="1"/>
    <col min="6915" max="6915" width="1" style="55" customWidth="1"/>
    <col min="6916" max="6916" width="15.109375" style="55" customWidth="1"/>
    <col min="6917" max="6917" width="1" style="55" customWidth="1"/>
    <col min="6918" max="6918" width="15.33203125" style="55" customWidth="1"/>
    <col min="6919" max="6919" width="1" style="55" customWidth="1"/>
    <col min="6920" max="6920" width="15.109375" style="55" customWidth="1"/>
    <col min="6921" max="6921" width="1" style="55" customWidth="1"/>
    <col min="6922" max="6922" width="15.109375" style="55" customWidth="1"/>
    <col min="6923" max="6923" width="1" style="55" customWidth="1"/>
    <col min="6924" max="6924" width="15" style="55" customWidth="1"/>
    <col min="6925" max="6925" width="1" style="55" customWidth="1"/>
    <col min="6926" max="6931" width="0" style="55" hidden="1" customWidth="1"/>
    <col min="6932" max="6932" width="15.109375" style="55" customWidth="1"/>
    <col min="6933" max="6933" width="1" style="55" customWidth="1"/>
    <col min="6934" max="6934" width="15.109375" style="55" customWidth="1"/>
    <col min="6935" max="6935" width="1" style="55" customWidth="1"/>
    <col min="6936" max="6936" width="15.109375" style="55" customWidth="1"/>
    <col min="6937" max="6937" width="1.44140625" style="55" customWidth="1"/>
    <col min="6938" max="6938" width="10.44140625" style="55" customWidth="1"/>
    <col min="6939" max="6939" width="1.44140625" style="55" customWidth="1"/>
    <col min="6940" max="6940" width="10.44140625" style="55" customWidth="1"/>
    <col min="6941" max="6941" width="0.88671875" style="55" customWidth="1"/>
    <col min="6942" max="7167" width="9.109375" style="55"/>
    <col min="7168" max="7168" width="30.44140625" style="55" customWidth="1"/>
    <col min="7169" max="7169" width="1" style="55" customWidth="1"/>
    <col min="7170" max="7170" width="15.109375" style="55" customWidth="1"/>
    <col min="7171" max="7171" width="1" style="55" customWidth="1"/>
    <col min="7172" max="7172" width="15.109375" style="55" customWidth="1"/>
    <col min="7173" max="7173" width="1" style="55" customWidth="1"/>
    <col min="7174" max="7174" width="15.33203125" style="55" customWidth="1"/>
    <col min="7175" max="7175" width="1" style="55" customWidth="1"/>
    <col min="7176" max="7176" width="15.109375" style="55" customWidth="1"/>
    <col min="7177" max="7177" width="1" style="55" customWidth="1"/>
    <col min="7178" max="7178" width="15.109375" style="55" customWidth="1"/>
    <col min="7179" max="7179" width="1" style="55" customWidth="1"/>
    <col min="7180" max="7180" width="15" style="55" customWidth="1"/>
    <col min="7181" max="7181" width="1" style="55" customWidth="1"/>
    <col min="7182" max="7187" width="0" style="55" hidden="1" customWidth="1"/>
    <col min="7188" max="7188" width="15.109375" style="55" customWidth="1"/>
    <col min="7189" max="7189" width="1" style="55" customWidth="1"/>
    <col min="7190" max="7190" width="15.109375" style="55" customWidth="1"/>
    <col min="7191" max="7191" width="1" style="55" customWidth="1"/>
    <col min="7192" max="7192" width="15.109375" style="55" customWidth="1"/>
    <col min="7193" max="7193" width="1.44140625" style="55" customWidth="1"/>
    <col min="7194" max="7194" width="10.44140625" style="55" customWidth="1"/>
    <col min="7195" max="7195" width="1.44140625" style="55" customWidth="1"/>
    <col min="7196" max="7196" width="10.44140625" style="55" customWidth="1"/>
    <col min="7197" max="7197" width="0.88671875" style="55" customWidth="1"/>
    <col min="7198" max="7423" width="9.109375" style="55"/>
    <col min="7424" max="7424" width="30.44140625" style="55" customWidth="1"/>
    <col min="7425" max="7425" width="1" style="55" customWidth="1"/>
    <col min="7426" max="7426" width="15.109375" style="55" customWidth="1"/>
    <col min="7427" max="7427" width="1" style="55" customWidth="1"/>
    <col min="7428" max="7428" width="15.109375" style="55" customWidth="1"/>
    <col min="7429" max="7429" width="1" style="55" customWidth="1"/>
    <col min="7430" max="7430" width="15.33203125" style="55" customWidth="1"/>
    <col min="7431" max="7431" width="1" style="55" customWidth="1"/>
    <col min="7432" max="7432" width="15.109375" style="55" customWidth="1"/>
    <col min="7433" max="7433" width="1" style="55" customWidth="1"/>
    <col min="7434" max="7434" width="15.109375" style="55" customWidth="1"/>
    <col min="7435" max="7435" width="1" style="55" customWidth="1"/>
    <col min="7436" max="7436" width="15" style="55" customWidth="1"/>
    <col min="7437" max="7437" width="1" style="55" customWidth="1"/>
    <col min="7438" max="7443" width="0" style="55" hidden="1" customWidth="1"/>
    <col min="7444" max="7444" width="15.109375" style="55" customWidth="1"/>
    <col min="7445" max="7445" width="1" style="55" customWidth="1"/>
    <col min="7446" max="7446" width="15.109375" style="55" customWidth="1"/>
    <col min="7447" max="7447" width="1" style="55" customWidth="1"/>
    <col min="7448" max="7448" width="15.109375" style="55" customWidth="1"/>
    <col min="7449" max="7449" width="1.44140625" style="55" customWidth="1"/>
    <col min="7450" max="7450" width="10.44140625" style="55" customWidth="1"/>
    <col min="7451" max="7451" width="1.44140625" style="55" customWidth="1"/>
    <col min="7452" max="7452" width="10.44140625" style="55" customWidth="1"/>
    <col min="7453" max="7453" width="0.88671875" style="55" customWidth="1"/>
    <col min="7454" max="7679" width="9.109375" style="55"/>
    <col min="7680" max="7680" width="30.44140625" style="55" customWidth="1"/>
    <col min="7681" max="7681" width="1" style="55" customWidth="1"/>
    <col min="7682" max="7682" width="15.109375" style="55" customWidth="1"/>
    <col min="7683" max="7683" width="1" style="55" customWidth="1"/>
    <col min="7684" max="7684" width="15.109375" style="55" customWidth="1"/>
    <col min="7685" max="7685" width="1" style="55" customWidth="1"/>
    <col min="7686" max="7686" width="15.33203125" style="55" customWidth="1"/>
    <col min="7687" max="7687" width="1" style="55" customWidth="1"/>
    <col min="7688" max="7688" width="15.109375" style="55" customWidth="1"/>
    <col min="7689" max="7689" width="1" style="55" customWidth="1"/>
    <col min="7690" max="7690" width="15.109375" style="55" customWidth="1"/>
    <col min="7691" max="7691" width="1" style="55" customWidth="1"/>
    <col min="7692" max="7692" width="15" style="55" customWidth="1"/>
    <col min="7693" max="7693" width="1" style="55" customWidth="1"/>
    <col min="7694" max="7699" width="0" style="55" hidden="1" customWidth="1"/>
    <col min="7700" max="7700" width="15.109375" style="55" customWidth="1"/>
    <col min="7701" max="7701" width="1" style="55" customWidth="1"/>
    <col min="7702" max="7702" width="15.109375" style="55" customWidth="1"/>
    <col min="7703" max="7703" width="1" style="55" customWidth="1"/>
    <col min="7704" max="7704" width="15.109375" style="55" customWidth="1"/>
    <col min="7705" max="7705" width="1.44140625" style="55" customWidth="1"/>
    <col min="7706" max="7706" width="10.44140625" style="55" customWidth="1"/>
    <col min="7707" max="7707" width="1.44140625" style="55" customWidth="1"/>
    <col min="7708" max="7708" width="10.44140625" style="55" customWidth="1"/>
    <col min="7709" max="7709" width="0.88671875" style="55" customWidth="1"/>
    <col min="7710" max="7935" width="9.109375" style="55"/>
    <col min="7936" max="7936" width="30.44140625" style="55" customWidth="1"/>
    <col min="7937" max="7937" width="1" style="55" customWidth="1"/>
    <col min="7938" max="7938" width="15.109375" style="55" customWidth="1"/>
    <col min="7939" max="7939" width="1" style="55" customWidth="1"/>
    <col min="7940" max="7940" width="15.109375" style="55" customWidth="1"/>
    <col min="7941" max="7941" width="1" style="55" customWidth="1"/>
    <col min="7942" max="7942" width="15.33203125" style="55" customWidth="1"/>
    <col min="7943" max="7943" width="1" style="55" customWidth="1"/>
    <col min="7944" max="7944" width="15.109375" style="55" customWidth="1"/>
    <col min="7945" max="7945" width="1" style="55" customWidth="1"/>
    <col min="7946" max="7946" width="15.109375" style="55" customWidth="1"/>
    <col min="7947" max="7947" width="1" style="55" customWidth="1"/>
    <col min="7948" max="7948" width="15" style="55" customWidth="1"/>
    <col min="7949" max="7949" width="1" style="55" customWidth="1"/>
    <col min="7950" max="7955" width="0" style="55" hidden="1" customWidth="1"/>
    <col min="7956" max="7956" width="15.109375" style="55" customWidth="1"/>
    <col min="7957" max="7957" width="1" style="55" customWidth="1"/>
    <col min="7958" max="7958" width="15.109375" style="55" customWidth="1"/>
    <col min="7959" max="7959" width="1" style="55" customWidth="1"/>
    <col min="7960" max="7960" width="15.109375" style="55" customWidth="1"/>
    <col min="7961" max="7961" width="1.44140625" style="55" customWidth="1"/>
    <col min="7962" max="7962" width="10.44140625" style="55" customWidth="1"/>
    <col min="7963" max="7963" width="1.44140625" style="55" customWidth="1"/>
    <col min="7964" max="7964" width="10.44140625" style="55" customWidth="1"/>
    <col min="7965" max="7965" width="0.88671875" style="55" customWidth="1"/>
    <col min="7966" max="8191" width="9.109375" style="55"/>
    <col min="8192" max="8192" width="30.44140625" style="55" customWidth="1"/>
    <col min="8193" max="8193" width="1" style="55" customWidth="1"/>
    <col min="8194" max="8194" width="15.109375" style="55" customWidth="1"/>
    <col min="8195" max="8195" width="1" style="55" customWidth="1"/>
    <col min="8196" max="8196" width="15.109375" style="55" customWidth="1"/>
    <col min="8197" max="8197" width="1" style="55" customWidth="1"/>
    <col min="8198" max="8198" width="15.33203125" style="55" customWidth="1"/>
    <col min="8199" max="8199" width="1" style="55" customWidth="1"/>
    <col min="8200" max="8200" width="15.109375" style="55" customWidth="1"/>
    <col min="8201" max="8201" width="1" style="55" customWidth="1"/>
    <col min="8202" max="8202" width="15.109375" style="55" customWidth="1"/>
    <col min="8203" max="8203" width="1" style="55" customWidth="1"/>
    <col min="8204" max="8204" width="15" style="55" customWidth="1"/>
    <col min="8205" max="8205" width="1" style="55" customWidth="1"/>
    <col min="8206" max="8211" width="0" style="55" hidden="1" customWidth="1"/>
    <col min="8212" max="8212" width="15.109375" style="55" customWidth="1"/>
    <col min="8213" max="8213" width="1" style="55" customWidth="1"/>
    <col min="8214" max="8214" width="15.109375" style="55" customWidth="1"/>
    <col min="8215" max="8215" width="1" style="55" customWidth="1"/>
    <col min="8216" max="8216" width="15.109375" style="55" customWidth="1"/>
    <col min="8217" max="8217" width="1.44140625" style="55" customWidth="1"/>
    <col min="8218" max="8218" width="10.44140625" style="55" customWidth="1"/>
    <col min="8219" max="8219" width="1.44140625" style="55" customWidth="1"/>
    <col min="8220" max="8220" width="10.44140625" style="55" customWidth="1"/>
    <col min="8221" max="8221" width="0.88671875" style="55" customWidth="1"/>
    <col min="8222" max="8447" width="9.109375" style="55"/>
    <col min="8448" max="8448" width="30.44140625" style="55" customWidth="1"/>
    <col min="8449" max="8449" width="1" style="55" customWidth="1"/>
    <col min="8450" max="8450" width="15.109375" style="55" customWidth="1"/>
    <col min="8451" max="8451" width="1" style="55" customWidth="1"/>
    <col min="8452" max="8452" width="15.109375" style="55" customWidth="1"/>
    <col min="8453" max="8453" width="1" style="55" customWidth="1"/>
    <col min="8454" max="8454" width="15.33203125" style="55" customWidth="1"/>
    <col min="8455" max="8455" width="1" style="55" customWidth="1"/>
    <col min="8456" max="8456" width="15.109375" style="55" customWidth="1"/>
    <col min="8457" max="8457" width="1" style="55" customWidth="1"/>
    <col min="8458" max="8458" width="15.109375" style="55" customWidth="1"/>
    <col min="8459" max="8459" width="1" style="55" customWidth="1"/>
    <col min="8460" max="8460" width="15" style="55" customWidth="1"/>
    <col min="8461" max="8461" width="1" style="55" customWidth="1"/>
    <col min="8462" max="8467" width="0" style="55" hidden="1" customWidth="1"/>
    <col min="8468" max="8468" width="15.109375" style="55" customWidth="1"/>
    <col min="8469" max="8469" width="1" style="55" customWidth="1"/>
    <col min="8470" max="8470" width="15.109375" style="55" customWidth="1"/>
    <col min="8471" max="8471" width="1" style="55" customWidth="1"/>
    <col min="8472" max="8472" width="15.109375" style="55" customWidth="1"/>
    <col min="8473" max="8473" width="1.44140625" style="55" customWidth="1"/>
    <col min="8474" max="8474" width="10.44140625" style="55" customWidth="1"/>
    <col min="8475" max="8475" width="1.44140625" style="55" customWidth="1"/>
    <col min="8476" max="8476" width="10.44140625" style="55" customWidth="1"/>
    <col min="8477" max="8477" width="0.88671875" style="55" customWidth="1"/>
    <col min="8478" max="8703" width="9.109375" style="55"/>
    <col min="8704" max="8704" width="30.44140625" style="55" customWidth="1"/>
    <col min="8705" max="8705" width="1" style="55" customWidth="1"/>
    <col min="8706" max="8706" width="15.109375" style="55" customWidth="1"/>
    <col min="8707" max="8707" width="1" style="55" customWidth="1"/>
    <col min="8708" max="8708" width="15.109375" style="55" customWidth="1"/>
    <col min="8709" max="8709" width="1" style="55" customWidth="1"/>
    <col min="8710" max="8710" width="15.33203125" style="55" customWidth="1"/>
    <col min="8711" max="8711" width="1" style="55" customWidth="1"/>
    <col min="8712" max="8712" width="15.109375" style="55" customWidth="1"/>
    <col min="8713" max="8713" width="1" style="55" customWidth="1"/>
    <col min="8714" max="8714" width="15.109375" style="55" customWidth="1"/>
    <col min="8715" max="8715" width="1" style="55" customWidth="1"/>
    <col min="8716" max="8716" width="15" style="55" customWidth="1"/>
    <col min="8717" max="8717" width="1" style="55" customWidth="1"/>
    <col min="8718" max="8723" width="0" style="55" hidden="1" customWidth="1"/>
    <col min="8724" max="8724" width="15.109375" style="55" customWidth="1"/>
    <col min="8725" max="8725" width="1" style="55" customWidth="1"/>
    <col min="8726" max="8726" width="15.109375" style="55" customWidth="1"/>
    <col min="8727" max="8727" width="1" style="55" customWidth="1"/>
    <col min="8728" max="8728" width="15.109375" style="55" customWidth="1"/>
    <col min="8729" max="8729" width="1.44140625" style="55" customWidth="1"/>
    <col min="8730" max="8730" width="10.44140625" style="55" customWidth="1"/>
    <col min="8731" max="8731" width="1.44140625" style="55" customWidth="1"/>
    <col min="8732" max="8732" width="10.44140625" style="55" customWidth="1"/>
    <col min="8733" max="8733" width="0.88671875" style="55" customWidth="1"/>
    <col min="8734" max="8959" width="9.109375" style="55"/>
    <col min="8960" max="8960" width="30.44140625" style="55" customWidth="1"/>
    <col min="8961" max="8961" width="1" style="55" customWidth="1"/>
    <col min="8962" max="8962" width="15.109375" style="55" customWidth="1"/>
    <col min="8963" max="8963" width="1" style="55" customWidth="1"/>
    <col min="8964" max="8964" width="15.109375" style="55" customWidth="1"/>
    <col min="8965" max="8965" width="1" style="55" customWidth="1"/>
    <col min="8966" max="8966" width="15.33203125" style="55" customWidth="1"/>
    <col min="8967" max="8967" width="1" style="55" customWidth="1"/>
    <col min="8968" max="8968" width="15.109375" style="55" customWidth="1"/>
    <col min="8969" max="8969" width="1" style="55" customWidth="1"/>
    <col min="8970" max="8970" width="15.109375" style="55" customWidth="1"/>
    <col min="8971" max="8971" width="1" style="55" customWidth="1"/>
    <col min="8972" max="8972" width="15" style="55" customWidth="1"/>
    <col min="8973" max="8973" width="1" style="55" customWidth="1"/>
    <col min="8974" max="8979" width="0" style="55" hidden="1" customWidth="1"/>
    <col min="8980" max="8980" width="15.109375" style="55" customWidth="1"/>
    <col min="8981" max="8981" width="1" style="55" customWidth="1"/>
    <col min="8982" max="8982" width="15.109375" style="55" customWidth="1"/>
    <col min="8983" max="8983" width="1" style="55" customWidth="1"/>
    <col min="8984" max="8984" width="15.109375" style="55" customWidth="1"/>
    <col min="8985" max="8985" width="1.44140625" style="55" customWidth="1"/>
    <col min="8986" max="8986" width="10.44140625" style="55" customWidth="1"/>
    <col min="8987" max="8987" width="1.44140625" style="55" customWidth="1"/>
    <col min="8988" max="8988" width="10.44140625" style="55" customWidth="1"/>
    <col min="8989" max="8989" width="0.88671875" style="55" customWidth="1"/>
    <col min="8990" max="9215" width="9.109375" style="55"/>
    <col min="9216" max="9216" width="30.44140625" style="55" customWidth="1"/>
    <col min="9217" max="9217" width="1" style="55" customWidth="1"/>
    <col min="9218" max="9218" width="15.109375" style="55" customWidth="1"/>
    <col min="9219" max="9219" width="1" style="55" customWidth="1"/>
    <col min="9220" max="9220" width="15.109375" style="55" customWidth="1"/>
    <col min="9221" max="9221" width="1" style="55" customWidth="1"/>
    <col min="9222" max="9222" width="15.33203125" style="55" customWidth="1"/>
    <col min="9223" max="9223" width="1" style="55" customWidth="1"/>
    <col min="9224" max="9224" width="15.109375" style="55" customWidth="1"/>
    <col min="9225" max="9225" width="1" style="55" customWidth="1"/>
    <col min="9226" max="9226" width="15.109375" style="55" customWidth="1"/>
    <col min="9227" max="9227" width="1" style="55" customWidth="1"/>
    <col min="9228" max="9228" width="15" style="55" customWidth="1"/>
    <col min="9229" max="9229" width="1" style="55" customWidth="1"/>
    <col min="9230" max="9235" width="0" style="55" hidden="1" customWidth="1"/>
    <col min="9236" max="9236" width="15.109375" style="55" customWidth="1"/>
    <col min="9237" max="9237" width="1" style="55" customWidth="1"/>
    <col min="9238" max="9238" width="15.109375" style="55" customWidth="1"/>
    <col min="9239" max="9239" width="1" style="55" customWidth="1"/>
    <col min="9240" max="9240" width="15.109375" style="55" customWidth="1"/>
    <col min="9241" max="9241" width="1.44140625" style="55" customWidth="1"/>
    <col min="9242" max="9242" width="10.44140625" style="55" customWidth="1"/>
    <col min="9243" max="9243" width="1.44140625" style="55" customWidth="1"/>
    <col min="9244" max="9244" width="10.44140625" style="55" customWidth="1"/>
    <col min="9245" max="9245" width="0.88671875" style="55" customWidth="1"/>
    <col min="9246" max="9471" width="9.109375" style="55"/>
    <col min="9472" max="9472" width="30.44140625" style="55" customWidth="1"/>
    <col min="9473" max="9473" width="1" style="55" customWidth="1"/>
    <col min="9474" max="9474" width="15.109375" style="55" customWidth="1"/>
    <col min="9475" max="9475" width="1" style="55" customWidth="1"/>
    <col min="9476" max="9476" width="15.109375" style="55" customWidth="1"/>
    <col min="9477" max="9477" width="1" style="55" customWidth="1"/>
    <col min="9478" max="9478" width="15.33203125" style="55" customWidth="1"/>
    <col min="9479" max="9479" width="1" style="55" customWidth="1"/>
    <col min="9480" max="9480" width="15.109375" style="55" customWidth="1"/>
    <col min="9481" max="9481" width="1" style="55" customWidth="1"/>
    <col min="9482" max="9482" width="15.109375" style="55" customWidth="1"/>
    <col min="9483" max="9483" width="1" style="55" customWidth="1"/>
    <col min="9484" max="9484" width="15" style="55" customWidth="1"/>
    <col min="9485" max="9485" width="1" style="55" customWidth="1"/>
    <col min="9486" max="9491" width="0" style="55" hidden="1" customWidth="1"/>
    <col min="9492" max="9492" width="15.109375" style="55" customWidth="1"/>
    <col min="9493" max="9493" width="1" style="55" customWidth="1"/>
    <col min="9494" max="9494" width="15.109375" style="55" customWidth="1"/>
    <col min="9495" max="9495" width="1" style="55" customWidth="1"/>
    <col min="9496" max="9496" width="15.109375" style="55" customWidth="1"/>
    <col min="9497" max="9497" width="1.44140625" style="55" customWidth="1"/>
    <col min="9498" max="9498" width="10.44140625" style="55" customWidth="1"/>
    <col min="9499" max="9499" width="1.44140625" style="55" customWidth="1"/>
    <col min="9500" max="9500" width="10.44140625" style="55" customWidth="1"/>
    <col min="9501" max="9501" width="0.88671875" style="55" customWidth="1"/>
    <col min="9502" max="9727" width="9.109375" style="55"/>
    <col min="9728" max="9728" width="30.44140625" style="55" customWidth="1"/>
    <col min="9729" max="9729" width="1" style="55" customWidth="1"/>
    <col min="9730" max="9730" width="15.109375" style="55" customWidth="1"/>
    <col min="9731" max="9731" width="1" style="55" customWidth="1"/>
    <col min="9732" max="9732" width="15.109375" style="55" customWidth="1"/>
    <col min="9733" max="9733" width="1" style="55" customWidth="1"/>
    <col min="9734" max="9734" width="15.33203125" style="55" customWidth="1"/>
    <col min="9735" max="9735" width="1" style="55" customWidth="1"/>
    <col min="9736" max="9736" width="15.109375" style="55" customWidth="1"/>
    <col min="9737" max="9737" width="1" style="55" customWidth="1"/>
    <col min="9738" max="9738" width="15.109375" style="55" customWidth="1"/>
    <col min="9739" max="9739" width="1" style="55" customWidth="1"/>
    <col min="9740" max="9740" width="15" style="55" customWidth="1"/>
    <col min="9741" max="9741" width="1" style="55" customWidth="1"/>
    <col min="9742" max="9747" width="0" style="55" hidden="1" customWidth="1"/>
    <col min="9748" max="9748" width="15.109375" style="55" customWidth="1"/>
    <col min="9749" max="9749" width="1" style="55" customWidth="1"/>
    <col min="9750" max="9750" width="15.109375" style="55" customWidth="1"/>
    <col min="9751" max="9751" width="1" style="55" customWidth="1"/>
    <col min="9752" max="9752" width="15.109375" style="55" customWidth="1"/>
    <col min="9753" max="9753" width="1.44140625" style="55" customWidth="1"/>
    <col min="9754" max="9754" width="10.44140625" style="55" customWidth="1"/>
    <col min="9755" max="9755" width="1.44140625" style="55" customWidth="1"/>
    <col min="9756" max="9756" width="10.44140625" style="55" customWidth="1"/>
    <col min="9757" max="9757" width="0.88671875" style="55" customWidth="1"/>
    <col min="9758" max="9983" width="9.109375" style="55"/>
    <col min="9984" max="9984" width="30.44140625" style="55" customWidth="1"/>
    <col min="9985" max="9985" width="1" style="55" customWidth="1"/>
    <col min="9986" max="9986" width="15.109375" style="55" customWidth="1"/>
    <col min="9987" max="9987" width="1" style="55" customWidth="1"/>
    <col min="9988" max="9988" width="15.109375" style="55" customWidth="1"/>
    <col min="9989" max="9989" width="1" style="55" customWidth="1"/>
    <col min="9990" max="9990" width="15.33203125" style="55" customWidth="1"/>
    <col min="9991" max="9991" width="1" style="55" customWidth="1"/>
    <col min="9992" max="9992" width="15.109375" style="55" customWidth="1"/>
    <col min="9993" max="9993" width="1" style="55" customWidth="1"/>
    <col min="9994" max="9994" width="15.109375" style="55" customWidth="1"/>
    <col min="9995" max="9995" width="1" style="55" customWidth="1"/>
    <col min="9996" max="9996" width="15" style="55" customWidth="1"/>
    <col min="9997" max="9997" width="1" style="55" customWidth="1"/>
    <col min="9998" max="10003" width="0" style="55" hidden="1" customWidth="1"/>
    <col min="10004" max="10004" width="15.109375" style="55" customWidth="1"/>
    <col min="10005" max="10005" width="1" style="55" customWidth="1"/>
    <col min="10006" max="10006" width="15.109375" style="55" customWidth="1"/>
    <col min="10007" max="10007" width="1" style="55" customWidth="1"/>
    <col min="10008" max="10008" width="15.109375" style="55" customWidth="1"/>
    <col min="10009" max="10009" width="1.44140625" style="55" customWidth="1"/>
    <col min="10010" max="10010" width="10.44140625" style="55" customWidth="1"/>
    <col min="10011" max="10011" width="1.44140625" style="55" customWidth="1"/>
    <col min="10012" max="10012" width="10.44140625" style="55" customWidth="1"/>
    <col min="10013" max="10013" width="0.88671875" style="55" customWidth="1"/>
    <col min="10014" max="10239" width="9.109375" style="55"/>
    <col min="10240" max="10240" width="30.44140625" style="55" customWidth="1"/>
    <col min="10241" max="10241" width="1" style="55" customWidth="1"/>
    <col min="10242" max="10242" width="15.109375" style="55" customWidth="1"/>
    <col min="10243" max="10243" width="1" style="55" customWidth="1"/>
    <col min="10244" max="10244" width="15.109375" style="55" customWidth="1"/>
    <col min="10245" max="10245" width="1" style="55" customWidth="1"/>
    <col min="10246" max="10246" width="15.33203125" style="55" customWidth="1"/>
    <col min="10247" max="10247" width="1" style="55" customWidth="1"/>
    <col min="10248" max="10248" width="15.109375" style="55" customWidth="1"/>
    <col min="10249" max="10249" width="1" style="55" customWidth="1"/>
    <col min="10250" max="10250" width="15.109375" style="55" customWidth="1"/>
    <col min="10251" max="10251" width="1" style="55" customWidth="1"/>
    <col min="10252" max="10252" width="15" style="55" customWidth="1"/>
    <col min="10253" max="10253" width="1" style="55" customWidth="1"/>
    <col min="10254" max="10259" width="0" style="55" hidden="1" customWidth="1"/>
    <col min="10260" max="10260" width="15.109375" style="55" customWidth="1"/>
    <col min="10261" max="10261" width="1" style="55" customWidth="1"/>
    <col min="10262" max="10262" width="15.109375" style="55" customWidth="1"/>
    <col min="10263" max="10263" width="1" style="55" customWidth="1"/>
    <col min="10264" max="10264" width="15.109375" style="55" customWidth="1"/>
    <col min="10265" max="10265" width="1.44140625" style="55" customWidth="1"/>
    <col min="10266" max="10266" width="10.44140625" style="55" customWidth="1"/>
    <col min="10267" max="10267" width="1.44140625" style="55" customWidth="1"/>
    <col min="10268" max="10268" width="10.44140625" style="55" customWidth="1"/>
    <col min="10269" max="10269" width="0.88671875" style="55" customWidth="1"/>
    <col min="10270" max="10495" width="9.109375" style="55"/>
    <col min="10496" max="10496" width="30.44140625" style="55" customWidth="1"/>
    <col min="10497" max="10497" width="1" style="55" customWidth="1"/>
    <col min="10498" max="10498" width="15.109375" style="55" customWidth="1"/>
    <col min="10499" max="10499" width="1" style="55" customWidth="1"/>
    <col min="10500" max="10500" width="15.109375" style="55" customWidth="1"/>
    <col min="10501" max="10501" width="1" style="55" customWidth="1"/>
    <col min="10502" max="10502" width="15.33203125" style="55" customWidth="1"/>
    <col min="10503" max="10503" width="1" style="55" customWidth="1"/>
    <col min="10504" max="10504" width="15.109375" style="55" customWidth="1"/>
    <col min="10505" max="10505" width="1" style="55" customWidth="1"/>
    <col min="10506" max="10506" width="15.109375" style="55" customWidth="1"/>
    <col min="10507" max="10507" width="1" style="55" customWidth="1"/>
    <col min="10508" max="10508" width="15" style="55" customWidth="1"/>
    <col min="10509" max="10509" width="1" style="55" customWidth="1"/>
    <col min="10510" max="10515" width="0" style="55" hidden="1" customWidth="1"/>
    <col min="10516" max="10516" width="15.109375" style="55" customWidth="1"/>
    <col min="10517" max="10517" width="1" style="55" customWidth="1"/>
    <col min="10518" max="10518" width="15.109375" style="55" customWidth="1"/>
    <col min="10519" max="10519" width="1" style="55" customWidth="1"/>
    <col min="10520" max="10520" width="15.109375" style="55" customWidth="1"/>
    <col min="10521" max="10521" width="1.44140625" style="55" customWidth="1"/>
    <col min="10522" max="10522" width="10.44140625" style="55" customWidth="1"/>
    <col min="10523" max="10523" width="1.44140625" style="55" customWidth="1"/>
    <col min="10524" max="10524" width="10.44140625" style="55" customWidth="1"/>
    <col min="10525" max="10525" width="0.88671875" style="55" customWidth="1"/>
    <col min="10526" max="10751" width="9.109375" style="55"/>
    <col min="10752" max="10752" width="30.44140625" style="55" customWidth="1"/>
    <col min="10753" max="10753" width="1" style="55" customWidth="1"/>
    <col min="10754" max="10754" width="15.109375" style="55" customWidth="1"/>
    <col min="10755" max="10755" width="1" style="55" customWidth="1"/>
    <col min="10756" max="10756" width="15.109375" style="55" customWidth="1"/>
    <col min="10757" max="10757" width="1" style="55" customWidth="1"/>
    <col min="10758" max="10758" width="15.33203125" style="55" customWidth="1"/>
    <col min="10759" max="10759" width="1" style="55" customWidth="1"/>
    <col min="10760" max="10760" width="15.109375" style="55" customWidth="1"/>
    <col min="10761" max="10761" width="1" style="55" customWidth="1"/>
    <col min="10762" max="10762" width="15.109375" style="55" customWidth="1"/>
    <col min="10763" max="10763" width="1" style="55" customWidth="1"/>
    <col min="10764" max="10764" width="15" style="55" customWidth="1"/>
    <col min="10765" max="10765" width="1" style="55" customWidth="1"/>
    <col min="10766" max="10771" width="0" style="55" hidden="1" customWidth="1"/>
    <col min="10772" max="10772" width="15.109375" style="55" customWidth="1"/>
    <col min="10773" max="10773" width="1" style="55" customWidth="1"/>
    <col min="10774" max="10774" width="15.109375" style="55" customWidth="1"/>
    <col min="10775" max="10775" width="1" style="55" customWidth="1"/>
    <col min="10776" max="10776" width="15.109375" style="55" customWidth="1"/>
    <col min="10777" max="10777" width="1.44140625" style="55" customWidth="1"/>
    <col min="10778" max="10778" width="10.44140625" style="55" customWidth="1"/>
    <col min="10779" max="10779" width="1.44140625" style="55" customWidth="1"/>
    <col min="10780" max="10780" width="10.44140625" style="55" customWidth="1"/>
    <col min="10781" max="10781" width="0.88671875" style="55" customWidth="1"/>
    <col min="10782" max="11007" width="9.109375" style="55"/>
    <col min="11008" max="11008" width="30.44140625" style="55" customWidth="1"/>
    <col min="11009" max="11009" width="1" style="55" customWidth="1"/>
    <col min="11010" max="11010" width="15.109375" style="55" customWidth="1"/>
    <col min="11011" max="11011" width="1" style="55" customWidth="1"/>
    <col min="11012" max="11012" width="15.109375" style="55" customWidth="1"/>
    <col min="11013" max="11013" width="1" style="55" customWidth="1"/>
    <col min="11014" max="11014" width="15.33203125" style="55" customWidth="1"/>
    <col min="11015" max="11015" width="1" style="55" customWidth="1"/>
    <col min="11016" max="11016" width="15.109375" style="55" customWidth="1"/>
    <col min="11017" max="11017" width="1" style="55" customWidth="1"/>
    <col min="11018" max="11018" width="15.109375" style="55" customWidth="1"/>
    <col min="11019" max="11019" width="1" style="55" customWidth="1"/>
    <col min="11020" max="11020" width="15" style="55" customWidth="1"/>
    <col min="11021" max="11021" width="1" style="55" customWidth="1"/>
    <col min="11022" max="11027" width="0" style="55" hidden="1" customWidth="1"/>
    <col min="11028" max="11028" width="15.109375" style="55" customWidth="1"/>
    <col min="11029" max="11029" width="1" style="55" customWidth="1"/>
    <col min="11030" max="11030" width="15.109375" style="55" customWidth="1"/>
    <col min="11031" max="11031" width="1" style="55" customWidth="1"/>
    <col min="11032" max="11032" width="15.109375" style="55" customWidth="1"/>
    <col min="11033" max="11033" width="1.44140625" style="55" customWidth="1"/>
    <col min="11034" max="11034" width="10.44140625" style="55" customWidth="1"/>
    <col min="11035" max="11035" width="1.44140625" style="55" customWidth="1"/>
    <col min="11036" max="11036" width="10.44140625" style="55" customWidth="1"/>
    <col min="11037" max="11037" width="0.88671875" style="55" customWidth="1"/>
    <col min="11038" max="11263" width="9.109375" style="55"/>
    <col min="11264" max="11264" width="30.44140625" style="55" customWidth="1"/>
    <col min="11265" max="11265" width="1" style="55" customWidth="1"/>
    <col min="11266" max="11266" width="15.109375" style="55" customWidth="1"/>
    <col min="11267" max="11267" width="1" style="55" customWidth="1"/>
    <col min="11268" max="11268" width="15.109375" style="55" customWidth="1"/>
    <col min="11269" max="11269" width="1" style="55" customWidth="1"/>
    <col min="11270" max="11270" width="15.33203125" style="55" customWidth="1"/>
    <col min="11271" max="11271" width="1" style="55" customWidth="1"/>
    <col min="11272" max="11272" width="15.109375" style="55" customWidth="1"/>
    <col min="11273" max="11273" width="1" style="55" customWidth="1"/>
    <col min="11274" max="11274" width="15.109375" style="55" customWidth="1"/>
    <col min="11275" max="11275" width="1" style="55" customWidth="1"/>
    <col min="11276" max="11276" width="15" style="55" customWidth="1"/>
    <col min="11277" max="11277" width="1" style="55" customWidth="1"/>
    <col min="11278" max="11283" width="0" style="55" hidden="1" customWidth="1"/>
    <col min="11284" max="11284" width="15.109375" style="55" customWidth="1"/>
    <col min="11285" max="11285" width="1" style="55" customWidth="1"/>
    <col min="11286" max="11286" width="15.109375" style="55" customWidth="1"/>
    <col min="11287" max="11287" width="1" style="55" customWidth="1"/>
    <col min="11288" max="11288" width="15.109375" style="55" customWidth="1"/>
    <col min="11289" max="11289" width="1.44140625" style="55" customWidth="1"/>
    <col min="11290" max="11290" width="10.44140625" style="55" customWidth="1"/>
    <col min="11291" max="11291" width="1.44140625" style="55" customWidth="1"/>
    <col min="11292" max="11292" width="10.44140625" style="55" customWidth="1"/>
    <col min="11293" max="11293" width="0.88671875" style="55" customWidth="1"/>
    <col min="11294" max="11519" width="9.109375" style="55"/>
    <col min="11520" max="11520" width="30.44140625" style="55" customWidth="1"/>
    <col min="11521" max="11521" width="1" style="55" customWidth="1"/>
    <col min="11522" max="11522" width="15.109375" style="55" customWidth="1"/>
    <col min="11523" max="11523" width="1" style="55" customWidth="1"/>
    <col min="11524" max="11524" width="15.109375" style="55" customWidth="1"/>
    <col min="11525" max="11525" width="1" style="55" customWidth="1"/>
    <col min="11526" max="11526" width="15.33203125" style="55" customWidth="1"/>
    <col min="11527" max="11527" width="1" style="55" customWidth="1"/>
    <col min="11528" max="11528" width="15.109375" style="55" customWidth="1"/>
    <col min="11529" max="11529" width="1" style="55" customWidth="1"/>
    <col min="11530" max="11530" width="15.109375" style="55" customWidth="1"/>
    <col min="11531" max="11531" width="1" style="55" customWidth="1"/>
    <col min="11532" max="11532" width="15" style="55" customWidth="1"/>
    <col min="11533" max="11533" width="1" style="55" customWidth="1"/>
    <col min="11534" max="11539" width="0" style="55" hidden="1" customWidth="1"/>
    <col min="11540" max="11540" width="15.109375" style="55" customWidth="1"/>
    <col min="11541" max="11541" width="1" style="55" customWidth="1"/>
    <col min="11542" max="11542" width="15.109375" style="55" customWidth="1"/>
    <col min="11543" max="11543" width="1" style="55" customWidth="1"/>
    <col min="11544" max="11544" width="15.109375" style="55" customWidth="1"/>
    <col min="11545" max="11545" width="1.44140625" style="55" customWidth="1"/>
    <col min="11546" max="11546" width="10.44140625" style="55" customWidth="1"/>
    <col min="11547" max="11547" width="1.44140625" style="55" customWidth="1"/>
    <col min="11548" max="11548" width="10.44140625" style="55" customWidth="1"/>
    <col min="11549" max="11549" width="0.88671875" style="55" customWidth="1"/>
    <col min="11550" max="11775" width="9.109375" style="55"/>
    <col min="11776" max="11776" width="30.44140625" style="55" customWidth="1"/>
    <col min="11777" max="11777" width="1" style="55" customWidth="1"/>
    <col min="11778" max="11778" width="15.109375" style="55" customWidth="1"/>
    <col min="11779" max="11779" width="1" style="55" customWidth="1"/>
    <col min="11780" max="11780" width="15.109375" style="55" customWidth="1"/>
    <col min="11781" max="11781" width="1" style="55" customWidth="1"/>
    <col min="11782" max="11782" width="15.33203125" style="55" customWidth="1"/>
    <col min="11783" max="11783" width="1" style="55" customWidth="1"/>
    <col min="11784" max="11784" width="15.109375" style="55" customWidth="1"/>
    <col min="11785" max="11785" width="1" style="55" customWidth="1"/>
    <col min="11786" max="11786" width="15.109375" style="55" customWidth="1"/>
    <col min="11787" max="11787" width="1" style="55" customWidth="1"/>
    <col min="11788" max="11788" width="15" style="55" customWidth="1"/>
    <col min="11789" max="11789" width="1" style="55" customWidth="1"/>
    <col min="11790" max="11795" width="0" style="55" hidden="1" customWidth="1"/>
    <col min="11796" max="11796" width="15.109375" style="55" customWidth="1"/>
    <col min="11797" max="11797" width="1" style="55" customWidth="1"/>
    <col min="11798" max="11798" width="15.109375" style="55" customWidth="1"/>
    <col min="11799" max="11799" width="1" style="55" customWidth="1"/>
    <col min="11800" max="11800" width="15.109375" style="55" customWidth="1"/>
    <col min="11801" max="11801" width="1.44140625" style="55" customWidth="1"/>
    <col min="11802" max="11802" width="10.44140625" style="55" customWidth="1"/>
    <col min="11803" max="11803" width="1.44140625" style="55" customWidth="1"/>
    <col min="11804" max="11804" width="10.44140625" style="55" customWidth="1"/>
    <col min="11805" max="11805" width="0.88671875" style="55" customWidth="1"/>
    <col min="11806" max="12031" width="9.109375" style="55"/>
    <col min="12032" max="12032" width="30.44140625" style="55" customWidth="1"/>
    <col min="12033" max="12033" width="1" style="55" customWidth="1"/>
    <col min="12034" max="12034" width="15.109375" style="55" customWidth="1"/>
    <col min="12035" max="12035" width="1" style="55" customWidth="1"/>
    <col min="12036" max="12036" width="15.109375" style="55" customWidth="1"/>
    <col min="12037" max="12037" width="1" style="55" customWidth="1"/>
    <col min="12038" max="12038" width="15.33203125" style="55" customWidth="1"/>
    <col min="12039" max="12039" width="1" style="55" customWidth="1"/>
    <col min="12040" max="12040" width="15.109375" style="55" customWidth="1"/>
    <col min="12041" max="12041" width="1" style="55" customWidth="1"/>
    <col min="12042" max="12042" width="15.109375" style="55" customWidth="1"/>
    <col min="12043" max="12043" width="1" style="55" customWidth="1"/>
    <col min="12044" max="12044" width="15" style="55" customWidth="1"/>
    <col min="12045" max="12045" width="1" style="55" customWidth="1"/>
    <col min="12046" max="12051" width="0" style="55" hidden="1" customWidth="1"/>
    <col min="12052" max="12052" width="15.109375" style="55" customWidth="1"/>
    <col min="12053" max="12053" width="1" style="55" customWidth="1"/>
    <col min="12054" max="12054" width="15.109375" style="55" customWidth="1"/>
    <col min="12055" max="12055" width="1" style="55" customWidth="1"/>
    <col min="12056" max="12056" width="15.109375" style="55" customWidth="1"/>
    <col min="12057" max="12057" width="1.44140625" style="55" customWidth="1"/>
    <col min="12058" max="12058" width="10.44140625" style="55" customWidth="1"/>
    <col min="12059" max="12059" width="1.44140625" style="55" customWidth="1"/>
    <col min="12060" max="12060" width="10.44140625" style="55" customWidth="1"/>
    <col min="12061" max="12061" width="0.88671875" style="55" customWidth="1"/>
    <col min="12062" max="12287" width="9.109375" style="55"/>
    <col min="12288" max="12288" width="30.44140625" style="55" customWidth="1"/>
    <col min="12289" max="12289" width="1" style="55" customWidth="1"/>
    <col min="12290" max="12290" width="15.109375" style="55" customWidth="1"/>
    <col min="12291" max="12291" width="1" style="55" customWidth="1"/>
    <col min="12292" max="12292" width="15.109375" style="55" customWidth="1"/>
    <col min="12293" max="12293" width="1" style="55" customWidth="1"/>
    <col min="12294" max="12294" width="15.33203125" style="55" customWidth="1"/>
    <col min="12295" max="12295" width="1" style="55" customWidth="1"/>
    <col min="12296" max="12296" width="15.109375" style="55" customWidth="1"/>
    <col min="12297" max="12297" width="1" style="55" customWidth="1"/>
    <col min="12298" max="12298" width="15.109375" style="55" customWidth="1"/>
    <col min="12299" max="12299" width="1" style="55" customWidth="1"/>
    <col min="12300" max="12300" width="15" style="55" customWidth="1"/>
    <col min="12301" max="12301" width="1" style="55" customWidth="1"/>
    <col min="12302" max="12307" width="0" style="55" hidden="1" customWidth="1"/>
    <col min="12308" max="12308" width="15.109375" style="55" customWidth="1"/>
    <col min="12309" max="12309" width="1" style="55" customWidth="1"/>
    <col min="12310" max="12310" width="15.109375" style="55" customWidth="1"/>
    <col min="12311" max="12311" width="1" style="55" customWidth="1"/>
    <col min="12312" max="12312" width="15.109375" style="55" customWidth="1"/>
    <col min="12313" max="12313" width="1.44140625" style="55" customWidth="1"/>
    <col min="12314" max="12314" width="10.44140625" style="55" customWidth="1"/>
    <col min="12315" max="12315" width="1.44140625" style="55" customWidth="1"/>
    <col min="12316" max="12316" width="10.44140625" style="55" customWidth="1"/>
    <col min="12317" max="12317" width="0.88671875" style="55" customWidth="1"/>
    <col min="12318" max="12543" width="9.109375" style="55"/>
    <col min="12544" max="12544" width="30.44140625" style="55" customWidth="1"/>
    <col min="12545" max="12545" width="1" style="55" customWidth="1"/>
    <col min="12546" max="12546" width="15.109375" style="55" customWidth="1"/>
    <col min="12547" max="12547" width="1" style="55" customWidth="1"/>
    <col min="12548" max="12548" width="15.109375" style="55" customWidth="1"/>
    <col min="12549" max="12549" width="1" style="55" customWidth="1"/>
    <col min="12550" max="12550" width="15.33203125" style="55" customWidth="1"/>
    <col min="12551" max="12551" width="1" style="55" customWidth="1"/>
    <col min="12552" max="12552" width="15.109375" style="55" customWidth="1"/>
    <col min="12553" max="12553" width="1" style="55" customWidth="1"/>
    <col min="12554" max="12554" width="15.109375" style="55" customWidth="1"/>
    <col min="12555" max="12555" width="1" style="55" customWidth="1"/>
    <col min="12556" max="12556" width="15" style="55" customWidth="1"/>
    <col min="12557" max="12557" width="1" style="55" customWidth="1"/>
    <col min="12558" max="12563" width="0" style="55" hidden="1" customWidth="1"/>
    <col min="12564" max="12564" width="15.109375" style="55" customWidth="1"/>
    <col min="12565" max="12565" width="1" style="55" customWidth="1"/>
    <col min="12566" max="12566" width="15.109375" style="55" customWidth="1"/>
    <col min="12567" max="12567" width="1" style="55" customWidth="1"/>
    <col min="12568" max="12568" width="15.109375" style="55" customWidth="1"/>
    <col min="12569" max="12569" width="1.44140625" style="55" customWidth="1"/>
    <col min="12570" max="12570" width="10.44140625" style="55" customWidth="1"/>
    <col min="12571" max="12571" width="1.44140625" style="55" customWidth="1"/>
    <col min="12572" max="12572" width="10.44140625" style="55" customWidth="1"/>
    <col min="12573" max="12573" width="0.88671875" style="55" customWidth="1"/>
    <col min="12574" max="12799" width="9.109375" style="55"/>
    <col min="12800" max="12800" width="30.44140625" style="55" customWidth="1"/>
    <col min="12801" max="12801" width="1" style="55" customWidth="1"/>
    <col min="12802" max="12802" width="15.109375" style="55" customWidth="1"/>
    <col min="12803" max="12803" width="1" style="55" customWidth="1"/>
    <col min="12804" max="12804" width="15.109375" style="55" customWidth="1"/>
    <col min="12805" max="12805" width="1" style="55" customWidth="1"/>
    <col min="12806" max="12806" width="15.33203125" style="55" customWidth="1"/>
    <col min="12807" max="12807" width="1" style="55" customWidth="1"/>
    <col min="12808" max="12808" width="15.109375" style="55" customWidth="1"/>
    <col min="12809" max="12809" width="1" style="55" customWidth="1"/>
    <col min="12810" max="12810" width="15.109375" style="55" customWidth="1"/>
    <col min="12811" max="12811" width="1" style="55" customWidth="1"/>
    <col min="12812" max="12812" width="15" style="55" customWidth="1"/>
    <col min="12813" max="12813" width="1" style="55" customWidth="1"/>
    <col min="12814" max="12819" width="0" style="55" hidden="1" customWidth="1"/>
    <col min="12820" max="12820" width="15.109375" style="55" customWidth="1"/>
    <col min="12821" max="12821" width="1" style="55" customWidth="1"/>
    <col min="12822" max="12822" width="15.109375" style="55" customWidth="1"/>
    <col min="12823" max="12823" width="1" style="55" customWidth="1"/>
    <col min="12824" max="12824" width="15.109375" style="55" customWidth="1"/>
    <col min="12825" max="12825" width="1.44140625" style="55" customWidth="1"/>
    <col min="12826" max="12826" width="10.44140625" style="55" customWidth="1"/>
    <col min="12827" max="12827" width="1.44140625" style="55" customWidth="1"/>
    <col min="12828" max="12828" width="10.44140625" style="55" customWidth="1"/>
    <col min="12829" max="12829" width="0.88671875" style="55" customWidth="1"/>
    <col min="12830" max="13055" width="9.109375" style="55"/>
    <col min="13056" max="13056" width="30.44140625" style="55" customWidth="1"/>
    <col min="13057" max="13057" width="1" style="55" customWidth="1"/>
    <col min="13058" max="13058" width="15.109375" style="55" customWidth="1"/>
    <col min="13059" max="13059" width="1" style="55" customWidth="1"/>
    <col min="13060" max="13060" width="15.109375" style="55" customWidth="1"/>
    <col min="13061" max="13061" width="1" style="55" customWidth="1"/>
    <col min="13062" max="13062" width="15.33203125" style="55" customWidth="1"/>
    <col min="13063" max="13063" width="1" style="55" customWidth="1"/>
    <col min="13064" max="13064" width="15.109375" style="55" customWidth="1"/>
    <col min="13065" max="13065" width="1" style="55" customWidth="1"/>
    <col min="13066" max="13066" width="15.109375" style="55" customWidth="1"/>
    <col min="13067" max="13067" width="1" style="55" customWidth="1"/>
    <col min="13068" max="13068" width="15" style="55" customWidth="1"/>
    <col min="13069" max="13069" width="1" style="55" customWidth="1"/>
    <col min="13070" max="13075" width="0" style="55" hidden="1" customWidth="1"/>
    <col min="13076" max="13076" width="15.109375" style="55" customWidth="1"/>
    <col min="13077" max="13077" width="1" style="55" customWidth="1"/>
    <col min="13078" max="13078" width="15.109375" style="55" customWidth="1"/>
    <col min="13079" max="13079" width="1" style="55" customWidth="1"/>
    <col min="13080" max="13080" width="15.109375" style="55" customWidth="1"/>
    <col min="13081" max="13081" width="1.44140625" style="55" customWidth="1"/>
    <col min="13082" max="13082" width="10.44140625" style="55" customWidth="1"/>
    <col min="13083" max="13083" width="1.44140625" style="55" customWidth="1"/>
    <col min="13084" max="13084" width="10.44140625" style="55" customWidth="1"/>
    <col min="13085" max="13085" width="0.88671875" style="55" customWidth="1"/>
    <col min="13086" max="13311" width="9.109375" style="55"/>
    <col min="13312" max="13312" width="30.44140625" style="55" customWidth="1"/>
    <col min="13313" max="13313" width="1" style="55" customWidth="1"/>
    <col min="13314" max="13314" width="15.109375" style="55" customWidth="1"/>
    <col min="13315" max="13315" width="1" style="55" customWidth="1"/>
    <col min="13316" max="13316" width="15.109375" style="55" customWidth="1"/>
    <col min="13317" max="13317" width="1" style="55" customWidth="1"/>
    <col min="13318" max="13318" width="15.33203125" style="55" customWidth="1"/>
    <col min="13319" max="13319" width="1" style="55" customWidth="1"/>
    <col min="13320" max="13320" width="15.109375" style="55" customWidth="1"/>
    <col min="13321" max="13321" width="1" style="55" customWidth="1"/>
    <col min="13322" max="13322" width="15.109375" style="55" customWidth="1"/>
    <col min="13323" max="13323" width="1" style="55" customWidth="1"/>
    <col min="13324" max="13324" width="15" style="55" customWidth="1"/>
    <col min="13325" max="13325" width="1" style="55" customWidth="1"/>
    <col min="13326" max="13331" width="0" style="55" hidden="1" customWidth="1"/>
    <col min="13332" max="13332" width="15.109375" style="55" customWidth="1"/>
    <col min="13333" max="13333" width="1" style="55" customWidth="1"/>
    <col min="13334" max="13334" width="15.109375" style="55" customWidth="1"/>
    <col min="13335" max="13335" width="1" style="55" customWidth="1"/>
    <col min="13336" max="13336" width="15.109375" style="55" customWidth="1"/>
    <col min="13337" max="13337" width="1.44140625" style="55" customWidth="1"/>
    <col min="13338" max="13338" width="10.44140625" style="55" customWidth="1"/>
    <col min="13339" max="13339" width="1.44140625" style="55" customWidth="1"/>
    <col min="13340" max="13340" width="10.44140625" style="55" customWidth="1"/>
    <col min="13341" max="13341" width="0.88671875" style="55" customWidth="1"/>
    <col min="13342" max="13567" width="9.109375" style="55"/>
    <col min="13568" max="13568" width="30.44140625" style="55" customWidth="1"/>
    <col min="13569" max="13569" width="1" style="55" customWidth="1"/>
    <col min="13570" max="13570" width="15.109375" style="55" customWidth="1"/>
    <col min="13571" max="13571" width="1" style="55" customWidth="1"/>
    <col min="13572" max="13572" width="15.109375" style="55" customWidth="1"/>
    <col min="13573" max="13573" width="1" style="55" customWidth="1"/>
    <col min="13574" max="13574" width="15.33203125" style="55" customWidth="1"/>
    <col min="13575" max="13575" width="1" style="55" customWidth="1"/>
    <col min="13576" max="13576" width="15.109375" style="55" customWidth="1"/>
    <col min="13577" max="13577" width="1" style="55" customWidth="1"/>
    <col min="13578" max="13578" width="15.109375" style="55" customWidth="1"/>
    <col min="13579" max="13579" width="1" style="55" customWidth="1"/>
    <col min="13580" max="13580" width="15" style="55" customWidth="1"/>
    <col min="13581" max="13581" width="1" style="55" customWidth="1"/>
    <col min="13582" max="13587" width="0" style="55" hidden="1" customWidth="1"/>
    <col min="13588" max="13588" width="15.109375" style="55" customWidth="1"/>
    <col min="13589" max="13589" width="1" style="55" customWidth="1"/>
    <col min="13590" max="13590" width="15.109375" style="55" customWidth="1"/>
    <col min="13591" max="13591" width="1" style="55" customWidth="1"/>
    <col min="13592" max="13592" width="15.109375" style="55" customWidth="1"/>
    <col min="13593" max="13593" width="1.44140625" style="55" customWidth="1"/>
    <col min="13594" max="13594" width="10.44140625" style="55" customWidth="1"/>
    <col min="13595" max="13595" width="1.44140625" style="55" customWidth="1"/>
    <col min="13596" max="13596" width="10.44140625" style="55" customWidth="1"/>
    <col min="13597" max="13597" width="0.88671875" style="55" customWidth="1"/>
    <col min="13598" max="13823" width="9.109375" style="55"/>
    <col min="13824" max="13824" width="30.44140625" style="55" customWidth="1"/>
    <col min="13825" max="13825" width="1" style="55" customWidth="1"/>
    <col min="13826" max="13826" width="15.109375" style="55" customWidth="1"/>
    <col min="13827" max="13827" width="1" style="55" customWidth="1"/>
    <col min="13828" max="13828" width="15.109375" style="55" customWidth="1"/>
    <col min="13829" max="13829" width="1" style="55" customWidth="1"/>
    <col min="13830" max="13830" width="15.33203125" style="55" customWidth="1"/>
    <col min="13831" max="13831" width="1" style="55" customWidth="1"/>
    <col min="13832" max="13832" width="15.109375" style="55" customWidth="1"/>
    <col min="13833" max="13833" width="1" style="55" customWidth="1"/>
    <col min="13834" max="13834" width="15.109375" style="55" customWidth="1"/>
    <col min="13835" max="13835" width="1" style="55" customWidth="1"/>
    <col min="13836" max="13836" width="15" style="55" customWidth="1"/>
    <col min="13837" max="13837" width="1" style="55" customWidth="1"/>
    <col min="13838" max="13843" width="0" style="55" hidden="1" customWidth="1"/>
    <col min="13844" max="13844" width="15.109375" style="55" customWidth="1"/>
    <col min="13845" max="13845" width="1" style="55" customWidth="1"/>
    <col min="13846" max="13846" width="15.109375" style="55" customWidth="1"/>
    <col min="13847" max="13847" width="1" style="55" customWidth="1"/>
    <col min="13848" max="13848" width="15.109375" style="55" customWidth="1"/>
    <col min="13849" max="13849" width="1.44140625" style="55" customWidth="1"/>
    <col min="13850" max="13850" width="10.44140625" style="55" customWidth="1"/>
    <col min="13851" max="13851" width="1.44140625" style="55" customWidth="1"/>
    <col min="13852" max="13852" width="10.44140625" style="55" customWidth="1"/>
    <col min="13853" max="13853" width="0.88671875" style="55" customWidth="1"/>
    <col min="13854" max="14079" width="9.109375" style="55"/>
    <col min="14080" max="14080" width="30.44140625" style="55" customWidth="1"/>
    <col min="14081" max="14081" width="1" style="55" customWidth="1"/>
    <col min="14082" max="14082" width="15.109375" style="55" customWidth="1"/>
    <col min="14083" max="14083" width="1" style="55" customWidth="1"/>
    <col min="14084" max="14084" width="15.109375" style="55" customWidth="1"/>
    <col min="14085" max="14085" width="1" style="55" customWidth="1"/>
    <col min="14086" max="14086" width="15.33203125" style="55" customWidth="1"/>
    <col min="14087" max="14087" width="1" style="55" customWidth="1"/>
    <col min="14088" max="14088" width="15.109375" style="55" customWidth="1"/>
    <col min="14089" max="14089" width="1" style="55" customWidth="1"/>
    <col min="14090" max="14090" width="15.109375" style="55" customWidth="1"/>
    <col min="14091" max="14091" width="1" style="55" customWidth="1"/>
    <col min="14092" max="14092" width="15" style="55" customWidth="1"/>
    <col min="14093" max="14093" width="1" style="55" customWidth="1"/>
    <col min="14094" max="14099" width="0" style="55" hidden="1" customWidth="1"/>
    <col min="14100" max="14100" width="15.109375" style="55" customWidth="1"/>
    <col min="14101" max="14101" width="1" style="55" customWidth="1"/>
    <col min="14102" max="14102" width="15.109375" style="55" customWidth="1"/>
    <col min="14103" max="14103" width="1" style="55" customWidth="1"/>
    <col min="14104" max="14104" width="15.109375" style="55" customWidth="1"/>
    <col min="14105" max="14105" width="1.44140625" style="55" customWidth="1"/>
    <col min="14106" max="14106" width="10.44140625" style="55" customWidth="1"/>
    <col min="14107" max="14107" width="1.44140625" style="55" customWidth="1"/>
    <col min="14108" max="14108" width="10.44140625" style="55" customWidth="1"/>
    <col min="14109" max="14109" width="0.88671875" style="55" customWidth="1"/>
    <col min="14110" max="14335" width="9.109375" style="55"/>
    <col min="14336" max="14336" width="30.44140625" style="55" customWidth="1"/>
    <col min="14337" max="14337" width="1" style="55" customWidth="1"/>
    <col min="14338" max="14338" width="15.109375" style="55" customWidth="1"/>
    <col min="14339" max="14339" width="1" style="55" customWidth="1"/>
    <col min="14340" max="14340" width="15.109375" style="55" customWidth="1"/>
    <col min="14341" max="14341" width="1" style="55" customWidth="1"/>
    <col min="14342" max="14342" width="15.33203125" style="55" customWidth="1"/>
    <col min="14343" max="14343" width="1" style="55" customWidth="1"/>
    <col min="14344" max="14344" width="15.109375" style="55" customWidth="1"/>
    <col min="14345" max="14345" width="1" style="55" customWidth="1"/>
    <col min="14346" max="14346" width="15.109375" style="55" customWidth="1"/>
    <col min="14347" max="14347" width="1" style="55" customWidth="1"/>
    <col min="14348" max="14348" width="15" style="55" customWidth="1"/>
    <col min="14349" max="14349" width="1" style="55" customWidth="1"/>
    <col min="14350" max="14355" width="0" style="55" hidden="1" customWidth="1"/>
    <col min="14356" max="14356" width="15.109375" style="55" customWidth="1"/>
    <col min="14357" max="14357" width="1" style="55" customWidth="1"/>
    <col min="14358" max="14358" width="15.109375" style="55" customWidth="1"/>
    <col min="14359" max="14359" width="1" style="55" customWidth="1"/>
    <col min="14360" max="14360" width="15.109375" style="55" customWidth="1"/>
    <col min="14361" max="14361" width="1.44140625" style="55" customWidth="1"/>
    <col min="14362" max="14362" width="10.44140625" style="55" customWidth="1"/>
    <col min="14363" max="14363" width="1.44140625" style="55" customWidth="1"/>
    <col min="14364" max="14364" width="10.44140625" style="55" customWidth="1"/>
    <col min="14365" max="14365" width="0.88671875" style="55" customWidth="1"/>
    <col min="14366" max="14591" width="9.109375" style="55"/>
    <col min="14592" max="14592" width="30.44140625" style="55" customWidth="1"/>
    <col min="14593" max="14593" width="1" style="55" customWidth="1"/>
    <col min="14594" max="14594" width="15.109375" style="55" customWidth="1"/>
    <col min="14595" max="14595" width="1" style="55" customWidth="1"/>
    <col min="14596" max="14596" width="15.109375" style="55" customWidth="1"/>
    <col min="14597" max="14597" width="1" style="55" customWidth="1"/>
    <col min="14598" max="14598" width="15.33203125" style="55" customWidth="1"/>
    <col min="14599" max="14599" width="1" style="55" customWidth="1"/>
    <col min="14600" max="14600" width="15.109375" style="55" customWidth="1"/>
    <col min="14601" max="14601" width="1" style="55" customWidth="1"/>
    <col min="14602" max="14602" width="15.109375" style="55" customWidth="1"/>
    <col min="14603" max="14603" width="1" style="55" customWidth="1"/>
    <col min="14604" max="14604" width="15" style="55" customWidth="1"/>
    <col min="14605" max="14605" width="1" style="55" customWidth="1"/>
    <col min="14606" max="14611" width="0" style="55" hidden="1" customWidth="1"/>
    <col min="14612" max="14612" width="15.109375" style="55" customWidth="1"/>
    <col min="14613" max="14613" width="1" style="55" customWidth="1"/>
    <col min="14614" max="14614" width="15.109375" style="55" customWidth="1"/>
    <col min="14615" max="14615" width="1" style="55" customWidth="1"/>
    <col min="14616" max="14616" width="15.109375" style="55" customWidth="1"/>
    <col min="14617" max="14617" width="1.44140625" style="55" customWidth="1"/>
    <col min="14618" max="14618" width="10.44140625" style="55" customWidth="1"/>
    <col min="14619" max="14619" width="1.44140625" style="55" customWidth="1"/>
    <col min="14620" max="14620" width="10.44140625" style="55" customWidth="1"/>
    <col min="14621" max="14621" width="0.88671875" style="55" customWidth="1"/>
    <col min="14622" max="14847" width="9.109375" style="55"/>
    <col min="14848" max="14848" width="30.44140625" style="55" customWidth="1"/>
    <col min="14849" max="14849" width="1" style="55" customWidth="1"/>
    <col min="14850" max="14850" width="15.109375" style="55" customWidth="1"/>
    <col min="14851" max="14851" width="1" style="55" customWidth="1"/>
    <col min="14852" max="14852" width="15.109375" style="55" customWidth="1"/>
    <col min="14853" max="14853" width="1" style="55" customWidth="1"/>
    <col min="14854" max="14854" width="15.33203125" style="55" customWidth="1"/>
    <col min="14855" max="14855" width="1" style="55" customWidth="1"/>
    <col min="14856" max="14856" width="15.109375" style="55" customWidth="1"/>
    <col min="14857" max="14857" width="1" style="55" customWidth="1"/>
    <col min="14858" max="14858" width="15.109375" style="55" customWidth="1"/>
    <col min="14859" max="14859" width="1" style="55" customWidth="1"/>
    <col min="14860" max="14860" width="15" style="55" customWidth="1"/>
    <col min="14861" max="14861" width="1" style="55" customWidth="1"/>
    <col min="14862" max="14867" width="0" style="55" hidden="1" customWidth="1"/>
    <col min="14868" max="14868" width="15.109375" style="55" customWidth="1"/>
    <col min="14869" max="14869" width="1" style="55" customWidth="1"/>
    <col min="14870" max="14870" width="15.109375" style="55" customWidth="1"/>
    <col min="14871" max="14871" width="1" style="55" customWidth="1"/>
    <col min="14872" max="14872" width="15.109375" style="55" customWidth="1"/>
    <col min="14873" max="14873" width="1.44140625" style="55" customWidth="1"/>
    <col min="14874" max="14874" width="10.44140625" style="55" customWidth="1"/>
    <col min="14875" max="14875" width="1.44140625" style="55" customWidth="1"/>
    <col min="14876" max="14876" width="10.44140625" style="55" customWidth="1"/>
    <col min="14877" max="14877" width="0.88671875" style="55" customWidth="1"/>
    <col min="14878" max="15103" width="9.109375" style="55"/>
    <col min="15104" max="15104" width="30.44140625" style="55" customWidth="1"/>
    <col min="15105" max="15105" width="1" style="55" customWidth="1"/>
    <col min="15106" max="15106" width="15.109375" style="55" customWidth="1"/>
    <col min="15107" max="15107" width="1" style="55" customWidth="1"/>
    <col min="15108" max="15108" width="15.109375" style="55" customWidth="1"/>
    <col min="15109" max="15109" width="1" style="55" customWidth="1"/>
    <col min="15110" max="15110" width="15.33203125" style="55" customWidth="1"/>
    <col min="15111" max="15111" width="1" style="55" customWidth="1"/>
    <col min="15112" max="15112" width="15.109375" style="55" customWidth="1"/>
    <col min="15113" max="15113" width="1" style="55" customWidth="1"/>
    <col min="15114" max="15114" width="15.109375" style="55" customWidth="1"/>
    <col min="15115" max="15115" width="1" style="55" customWidth="1"/>
    <col min="15116" max="15116" width="15" style="55" customWidth="1"/>
    <col min="15117" max="15117" width="1" style="55" customWidth="1"/>
    <col min="15118" max="15123" width="0" style="55" hidden="1" customWidth="1"/>
    <col min="15124" max="15124" width="15.109375" style="55" customWidth="1"/>
    <col min="15125" max="15125" width="1" style="55" customWidth="1"/>
    <col min="15126" max="15126" width="15.109375" style="55" customWidth="1"/>
    <col min="15127" max="15127" width="1" style="55" customWidth="1"/>
    <col min="15128" max="15128" width="15.109375" style="55" customWidth="1"/>
    <col min="15129" max="15129" width="1.44140625" style="55" customWidth="1"/>
    <col min="15130" max="15130" width="10.44140625" style="55" customWidth="1"/>
    <col min="15131" max="15131" width="1.44140625" style="55" customWidth="1"/>
    <col min="15132" max="15132" width="10.44140625" style="55" customWidth="1"/>
    <col min="15133" max="15133" width="0.88671875" style="55" customWidth="1"/>
    <col min="15134" max="15359" width="9.109375" style="55"/>
    <col min="15360" max="15360" width="30.44140625" style="55" customWidth="1"/>
    <col min="15361" max="15361" width="1" style="55" customWidth="1"/>
    <col min="15362" max="15362" width="15.109375" style="55" customWidth="1"/>
    <col min="15363" max="15363" width="1" style="55" customWidth="1"/>
    <col min="15364" max="15364" width="15.109375" style="55" customWidth="1"/>
    <col min="15365" max="15365" width="1" style="55" customWidth="1"/>
    <col min="15366" max="15366" width="15.33203125" style="55" customWidth="1"/>
    <col min="15367" max="15367" width="1" style="55" customWidth="1"/>
    <col min="15368" max="15368" width="15.109375" style="55" customWidth="1"/>
    <col min="15369" max="15369" width="1" style="55" customWidth="1"/>
    <col min="15370" max="15370" width="15.109375" style="55" customWidth="1"/>
    <col min="15371" max="15371" width="1" style="55" customWidth="1"/>
    <col min="15372" max="15372" width="15" style="55" customWidth="1"/>
    <col min="15373" max="15373" width="1" style="55" customWidth="1"/>
    <col min="15374" max="15379" width="0" style="55" hidden="1" customWidth="1"/>
    <col min="15380" max="15380" width="15.109375" style="55" customWidth="1"/>
    <col min="15381" max="15381" width="1" style="55" customWidth="1"/>
    <col min="15382" max="15382" width="15.109375" style="55" customWidth="1"/>
    <col min="15383" max="15383" width="1" style="55" customWidth="1"/>
    <col min="15384" max="15384" width="15.109375" style="55" customWidth="1"/>
    <col min="15385" max="15385" width="1.44140625" style="55" customWidth="1"/>
    <col min="15386" max="15386" width="10.44140625" style="55" customWidth="1"/>
    <col min="15387" max="15387" width="1.44140625" style="55" customWidth="1"/>
    <col min="15388" max="15388" width="10.44140625" style="55" customWidth="1"/>
    <col min="15389" max="15389" width="0.88671875" style="55" customWidth="1"/>
    <col min="15390" max="15615" width="9.109375" style="55"/>
    <col min="15616" max="15616" width="30.44140625" style="55" customWidth="1"/>
    <col min="15617" max="15617" width="1" style="55" customWidth="1"/>
    <col min="15618" max="15618" width="15.109375" style="55" customWidth="1"/>
    <col min="15619" max="15619" width="1" style="55" customWidth="1"/>
    <col min="15620" max="15620" width="15.109375" style="55" customWidth="1"/>
    <col min="15621" max="15621" width="1" style="55" customWidth="1"/>
    <col min="15622" max="15622" width="15.33203125" style="55" customWidth="1"/>
    <col min="15623" max="15623" width="1" style="55" customWidth="1"/>
    <col min="15624" max="15624" width="15.109375" style="55" customWidth="1"/>
    <col min="15625" max="15625" width="1" style="55" customWidth="1"/>
    <col min="15626" max="15626" width="15.109375" style="55" customWidth="1"/>
    <col min="15627" max="15627" width="1" style="55" customWidth="1"/>
    <col min="15628" max="15628" width="15" style="55" customWidth="1"/>
    <col min="15629" max="15629" width="1" style="55" customWidth="1"/>
    <col min="15630" max="15635" width="0" style="55" hidden="1" customWidth="1"/>
    <col min="15636" max="15636" width="15.109375" style="55" customWidth="1"/>
    <col min="15637" max="15637" width="1" style="55" customWidth="1"/>
    <col min="15638" max="15638" width="15.109375" style="55" customWidth="1"/>
    <col min="15639" max="15639" width="1" style="55" customWidth="1"/>
    <col min="15640" max="15640" width="15.109375" style="55" customWidth="1"/>
    <col min="15641" max="15641" width="1.44140625" style="55" customWidth="1"/>
    <col min="15642" max="15642" width="10.44140625" style="55" customWidth="1"/>
    <col min="15643" max="15643" width="1.44140625" style="55" customWidth="1"/>
    <col min="15644" max="15644" width="10.44140625" style="55" customWidth="1"/>
    <col min="15645" max="15645" width="0.88671875" style="55" customWidth="1"/>
    <col min="15646" max="15871" width="9.109375" style="55"/>
    <col min="15872" max="15872" width="30.44140625" style="55" customWidth="1"/>
    <col min="15873" max="15873" width="1" style="55" customWidth="1"/>
    <col min="15874" max="15874" width="15.109375" style="55" customWidth="1"/>
    <col min="15875" max="15875" width="1" style="55" customWidth="1"/>
    <col min="15876" max="15876" width="15.109375" style="55" customWidth="1"/>
    <col min="15877" max="15877" width="1" style="55" customWidth="1"/>
    <col min="15878" max="15878" width="15.33203125" style="55" customWidth="1"/>
    <col min="15879" max="15879" width="1" style="55" customWidth="1"/>
    <col min="15880" max="15880" width="15.109375" style="55" customWidth="1"/>
    <col min="15881" max="15881" width="1" style="55" customWidth="1"/>
    <col min="15882" max="15882" width="15.109375" style="55" customWidth="1"/>
    <col min="15883" max="15883" width="1" style="55" customWidth="1"/>
    <col min="15884" max="15884" width="15" style="55" customWidth="1"/>
    <col min="15885" max="15885" width="1" style="55" customWidth="1"/>
    <col min="15886" max="15891" width="0" style="55" hidden="1" customWidth="1"/>
    <col min="15892" max="15892" width="15.109375" style="55" customWidth="1"/>
    <col min="15893" max="15893" width="1" style="55" customWidth="1"/>
    <col min="15894" max="15894" width="15.109375" style="55" customWidth="1"/>
    <col min="15895" max="15895" width="1" style="55" customWidth="1"/>
    <col min="15896" max="15896" width="15.109375" style="55" customWidth="1"/>
    <col min="15897" max="15897" width="1.44140625" style="55" customWidth="1"/>
    <col min="15898" max="15898" width="10.44140625" style="55" customWidth="1"/>
    <col min="15899" max="15899" width="1.44140625" style="55" customWidth="1"/>
    <col min="15900" max="15900" width="10.44140625" style="55" customWidth="1"/>
    <col min="15901" max="15901" width="0.88671875" style="55" customWidth="1"/>
    <col min="15902" max="16127" width="9.109375" style="55"/>
    <col min="16128" max="16128" width="30.44140625" style="55" customWidth="1"/>
    <col min="16129" max="16129" width="1" style="55" customWidth="1"/>
    <col min="16130" max="16130" width="15.109375" style="55" customWidth="1"/>
    <col min="16131" max="16131" width="1" style="55" customWidth="1"/>
    <col min="16132" max="16132" width="15.109375" style="55" customWidth="1"/>
    <col min="16133" max="16133" width="1" style="55" customWidth="1"/>
    <col min="16134" max="16134" width="15.33203125" style="55" customWidth="1"/>
    <col min="16135" max="16135" width="1" style="55" customWidth="1"/>
    <col min="16136" max="16136" width="15.109375" style="55" customWidth="1"/>
    <col min="16137" max="16137" width="1" style="55" customWidth="1"/>
    <col min="16138" max="16138" width="15.109375" style="55" customWidth="1"/>
    <col min="16139" max="16139" width="1" style="55" customWidth="1"/>
    <col min="16140" max="16140" width="15" style="55" customWidth="1"/>
    <col min="16141" max="16141" width="1" style="55" customWidth="1"/>
    <col min="16142" max="16147" width="0" style="55" hidden="1" customWidth="1"/>
    <col min="16148" max="16148" width="15.109375" style="55" customWidth="1"/>
    <col min="16149" max="16149" width="1" style="55" customWidth="1"/>
    <col min="16150" max="16150" width="15.109375" style="55" customWidth="1"/>
    <col min="16151" max="16151" width="1" style="55" customWidth="1"/>
    <col min="16152" max="16152" width="15.109375" style="55" customWidth="1"/>
    <col min="16153" max="16153" width="1.44140625" style="55" customWidth="1"/>
    <col min="16154" max="16154" width="10.44140625" style="55" customWidth="1"/>
    <col min="16155" max="16155" width="1.44140625" style="55" customWidth="1"/>
    <col min="16156" max="16156" width="10.44140625" style="55" customWidth="1"/>
    <col min="16157" max="16157" width="0.88671875" style="55" customWidth="1"/>
    <col min="16158" max="16384" width="9.109375" style="55"/>
  </cols>
  <sheetData>
    <row r="1" spans="1:29" s="81" customFormat="1" ht="19.8"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</row>
    <row r="2" spans="1:29" s="1" customFormat="1" ht="20.399999999999999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</row>
    <row r="3" spans="1:29" s="81" customFormat="1" ht="20.25" customHeight="1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84"/>
      <c r="Z3" s="84"/>
      <c r="AA3" s="84"/>
      <c r="AB3" s="84"/>
      <c r="AC3" s="84"/>
    </row>
    <row r="4" spans="1:29" s="81" customFormat="1" ht="20.399999999999999">
      <c r="A4" s="200" t="s">
        <v>140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84"/>
      <c r="Z4" s="84"/>
      <c r="AA4" s="84"/>
      <c r="AB4" s="84"/>
      <c r="AC4" s="84"/>
    </row>
    <row r="5" spans="1:29" s="81" customFormat="1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84"/>
      <c r="Z5" s="84"/>
      <c r="AA5" s="84"/>
      <c r="AB5" s="84"/>
      <c r="AC5" s="84"/>
    </row>
    <row r="6" spans="1:29" s="81" customFormat="1" ht="20.399999999999999">
      <c r="A6" s="209" t="s">
        <v>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Z6" s="82"/>
      <c r="AB6" s="82"/>
    </row>
    <row r="7" spans="1:29" s="81" customFormat="1" ht="20.399999999999999">
      <c r="X7" s="85" t="s">
        <v>2</v>
      </c>
      <c r="Z7" s="82"/>
      <c r="AB7" s="82"/>
    </row>
    <row r="8" spans="1:29" s="84" customFormat="1" ht="21" customHeight="1">
      <c r="A8" s="86"/>
      <c r="B8" s="86"/>
      <c r="C8" s="86"/>
      <c r="D8" s="210" t="s">
        <v>89</v>
      </c>
      <c r="E8" s="86"/>
      <c r="F8" s="210" t="s">
        <v>90</v>
      </c>
      <c r="G8" s="86"/>
      <c r="H8" s="210" t="s">
        <v>91</v>
      </c>
      <c r="I8" s="86"/>
      <c r="J8" s="210" t="s">
        <v>92</v>
      </c>
      <c r="K8" s="86"/>
      <c r="L8" s="212" t="s">
        <v>93</v>
      </c>
      <c r="M8" s="212"/>
      <c r="N8" s="212"/>
      <c r="O8" s="86"/>
      <c r="P8" s="212" t="s">
        <v>170</v>
      </c>
      <c r="Q8" s="212"/>
      <c r="R8" s="212"/>
      <c r="S8" s="86"/>
      <c r="T8" s="205" t="s">
        <v>137</v>
      </c>
      <c r="U8" s="86"/>
      <c r="V8" s="205" t="s">
        <v>181</v>
      </c>
      <c r="W8" s="86"/>
      <c r="X8" s="207" t="s">
        <v>94</v>
      </c>
    </row>
    <row r="9" spans="1:29" s="84" customFormat="1" ht="84.75" customHeight="1">
      <c r="A9" s="87"/>
      <c r="B9" s="87" t="s">
        <v>5</v>
      </c>
      <c r="C9" s="87"/>
      <c r="D9" s="211"/>
      <c r="E9" s="87"/>
      <c r="F9" s="211"/>
      <c r="G9" s="87"/>
      <c r="H9" s="211"/>
      <c r="I9" s="87"/>
      <c r="J9" s="211"/>
      <c r="K9" s="87"/>
      <c r="L9" s="88" t="s">
        <v>95</v>
      </c>
      <c r="M9" s="87"/>
      <c r="N9" s="88" t="s">
        <v>53</v>
      </c>
      <c r="O9" s="87"/>
      <c r="P9" s="88" t="s">
        <v>171</v>
      </c>
      <c r="Q9" s="89"/>
      <c r="R9" s="88" t="s">
        <v>179</v>
      </c>
      <c r="S9" s="87"/>
      <c r="T9" s="206"/>
      <c r="U9" s="87"/>
      <c r="V9" s="206"/>
      <c r="W9" s="87"/>
      <c r="X9" s="208"/>
    </row>
    <row r="10" spans="1:29" s="84" customFormat="1" ht="19.8">
      <c r="T10" s="90"/>
      <c r="V10" s="90"/>
      <c r="X10" s="91"/>
    </row>
    <row r="11" spans="1:29" s="104" customFormat="1" ht="20.399999999999999">
      <c r="A11" s="104" t="s">
        <v>142</v>
      </c>
      <c r="D11" s="93">
        <v>1430416192</v>
      </c>
      <c r="E11" s="93"/>
      <c r="F11" s="93">
        <v>1487411835</v>
      </c>
      <c r="G11" s="93"/>
      <c r="H11" s="94">
        <v>-461104210</v>
      </c>
      <c r="I11" s="93"/>
      <c r="J11" s="98">
        <v>-6600000</v>
      </c>
      <c r="K11" s="93"/>
      <c r="L11" s="98">
        <v>13000000</v>
      </c>
      <c r="M11" s="93"/>
      <c r="N11" s="98">
        <v>-2020991831</v>
      </c>
      <c r="O11" s="98"/>
      <c r="P11" s="98">
        <v>0</v>
      </c>
      <c r="Q11" s="98"/>
      <c r="R11" s="98">
        <f>SUM(P11:Q11)</f>
        <v>0</v>
      </c>
      <c r="S11" s="98"/>
      <c r="T11" s="98">
        <f>SUM(D11:O11)+R11</f>
        <v>442131986</v>
      </c>
      <c r="U11" s="93"/>
      <c r="V11" s="98">
        <v>15026684</v>
      </c>
      <c r="W11" s="93"/>
      <c r="X11" s="95">
        <f>SUM(T11:W11)</f>
        <v>457158670</v>
      </c>
      <c r="Y11" s="106"/>
      <c r="Z11" s="106"/>
    </row>
    <row r="12" spans="1:29" s="104" customFormat="1" ht="20.399999999999999">
      <c r="A12" s="81" t="s">
        <v>81</v>
      </c>
      <c r="B12" s="81"/>
      <c r="D12" s="92">
        <v>0</v>
      </c>
      <c r="E12" s="93"/>
      <c r="F12" s="92">
        <v>0</v>
      </c>
      <c r="G12" s="93"/>
      <c r="H12" s="92">
        <v>0</v>
      </c>
      <c r="I12" s="93"/>
      <c r="J12" s="92">
        <v>0</v>
      </c>
      <c r="K12" s="92"/>
      <c r="L12" s="92">
        <v>0</v>
      </c>
      <c r="M12" s="93"/>
      <c r="N12" s="98">
        <v>-14315140</v>
      </c>
      <c r="O12" s="98"/>
      <c r="P12" s="98">
        <v>0</v>
      </c>
      <c r="Q12" s="98"/>
      <c r="R12" s="98">
        <f t="shared" ref="R12:R13" si="0">SUM(P12:Q12)</f>
        <v>0</v>
      </c>
      <c r="S12" s="98"/>
      <c r="T12" s="98">
        <f t="shared" ref="T12:T13" si="1">SUM(D12:O12)+R12</f>
        <v>-14315140</v>
      </c>
      <c r="U12" s="93"/>
      <c r="V12" s="98">
        <v>942117</v>
      </c>
      <c r="W12" s="93"/>
      <c r="X12" s="95">
        <f t="shared" ref="X12:X13" si="2">SUM(T12:W12)</f>
        <v>-13373023</v>
      </c>
      <c r="Y12" s="106"/>
      <c r="Z12" s="106"/>
    </row>
    <row r="13" spans="1:29" s="104" customFormat="1" ht="20.399999999999999">
      <c r="A13" s="81" t="s">
        <v>96</v>
      </c>
      <c r="B13" s="81"/>
      <c r="D13" s="92">
        <v>0</v>
      </c>
      <c r="E13" s="93"/>
      <c r="F13" s="92">
        <v>0</v>
      </c>
      <c r="G13" s="93"/>
      <c r="H13" s="92">
        <v>0</v>
      </c>
      <c r="I13" s="93"/>
      <c r="J13" s="92">
        <v>0</v>
      </c>
      <c r="K13" s="92"/>
      <c r="L13" s="92">
        <v>0</v>
      </c>
      <c r="M13" s="93"/>
      <c r="N13" s="92">
        <v>0</v>
      </c>
      <c r="O13" s="98"/>
      <c r="P13" s="98">
        <v>0</v>
      </c>
      <c r="Q13" s="98"/>
      <c r="R13" s="98">
        <f t="shared" si="0"/>
        <v>0</v>
      </c>
      <c r="S13" s="98"/>
      <c r="T13" s="98">
        <f t="shared" si="1"/>
        <v>0</v>
      </c>
      <c r="U13" s="93"/>
      <c r="V13" s="98">
        <v>0</v>
      </c>
      <c r="W13" s="93"/>
      <c r="X13" s="95">
        <f t="shared" si="2"/>
        <v>0</v>
      </c>
      <c r="Y13" s="106"/>
      <c r="Z13" s="106"/>
    </row>
    <row r="14" spans="1:29" s="104" customFormat="1" ht="20.399999999999999">
      <c r="A14" s="81" t="s">
        <v>97</v>
      </c>
      <c r="B14" s="81"/>
      <c r="D14" s="97">
        <v>0</v>
      </c>
      <c r="E14" s="93"/>
      <c r="F14" s="97">
        <v>0</v>
      </c>
      <c r="G14" s="93"/>
      <c r="H14" s="97">
        <v>0</v>
      </c>
      <c r="I14" s="93"/>
      <c r="J14" s="97">
        <v>0</v>
      </c>
      <c r="K14" s="93"/>
      <c r="L14" s="97">
        <f>SUM(L13)</f>
        <v>0</v>
      </c>
      <c r="M14" s="93"/>
      <c r="N14" s="97">
        <f>SUM(N12:N13)</f>
        <v>-14315140</v>
      </c>
      <c r="O14" s="98"/>
      <c r="P14" s="100">
        <f>SUM(P12:P13)</f>
        <v>0</v>
      </c>
      <c r="Q14" s="98"/>
      <c r="R14" s="100">
        <f>SUM(R12:R13)</f>
        <v>0</v>
      </c>
      <c r="S14" s="98"/>
      <c r="T14" s="100">
        <f>SUM(D14:R14)</f>
        <v>-14315140</v>
      </c>
      <c r="U14" s="93"/>
      <c r="V14" s="100">
        <f>SUM(V12:V13)</f>
        <v>942117</v>
      </c>
      <c r="W14" s="93"/>
      <c r="X14" s="100">
        <f>SUM(T14:W14)</f>
        <v>-13373023</v>
      </c>
      <c r="Y14" s="106"/>
      <c r="Z14" s="106"/>
    </row>
    <row r="15" spans="1:29" s="104" customFormat="1" ht="20.399999999999999">
      <c r="A15" s="104" t="s">
        <v>98</v>
      </c>
      <c r="D15" s="187">
        <f>SUM(D11:D14)</f>
        <v>1430416192</v>
      </c>
      <c r="E15" s="93"/>
      <c r="F15" s="187">
        <f>SUM(F11:F14)</f>
        <v>1487411835</v>
      </c>
      <c r="G15" s="93"/>
      <c r="H15" s="188">
        <f>SUM(H11:H14)</f>
        <v>-461104210</v>
      </c>
      <c r="I15" s="93"/>
      <c r="J15" s="188">
        <f>SUM(J11:J14)</f>
        <v>-6600000</v>
      </c>
      <c r="K15" s="93"/>
      <c r="L15" s="188">
        <f>SUM(L11:L14)</f>
        <v>13000000</v>
      </c>
      <c r="M15" s="93"/>
      <c r="N15" s="188">
        <f>SUM(N11:N13)</f>
        <v>-2035306971</v>
      </c>
      <c r="O15" s="98"/>
      <c r="P15" s="189">
        <f>SUM(P11:P13)</f>
        <v>0</v>
      </c>
      <c r="Q15" s="98"/>
      <c r="R15" s="189">
        <f>SUM(R11:R13)</f>
        <v>0</v>
      </c>
      <c r="S15" s="98"/>
      <c r="T15" s="189">
        <f>SUM(D15:R15)</f>
        <v>427816846</v>
      </c>
      <c r="U15" s="93"/>
      <c r="V15" s="189">
        <f>SUM(V11:W13)</f>
        <v>15968801</v>
      </c>
      <c r="W15" s="93"/>
      <c r="X15" s="189">
        <f>SUM(T15:W15)</f>
        <v>443785647</v>
      </c>
      <c r="Y15" s="106"/>
      <c r="Z15" s="106"/>
      <c r="AB15" s="106"/>
    </row>
    <row r="16" spans="1:29" s="81" customFormat="1" ht="20.399999999999999">
      <c r="A16" s="81" t="s">
        <v>174</v>
      </c>
      <c r="B16" s="104"/>
      <c r="D16" s="92">
        <v>0</v>
      </c>
      <c r="E16" s="92"/>
      <c r="F16" s="92">
        <v>0</v>
      </c>
      <c r="G16" s="93"/>
      <c r="H16" s="92">
        <v>0</v>
      </c>
      <c r="I16" s="93"/>
      <c r="J16" s="92">
        <v>0</v>
      </c>
      <c r="K16" s="93"/>
      <c r="L16" s="92">
        <v>0</v>
      </c>
      <c r="M16" s="93"/>
      <c r="N16" s="92">
        <f>-P16</f>
        <v>867089</v>
      </c>
      <c r="O16" s="92"/>
      <c r="P16" s="92">
        <f>-P18</f>
        <v>-867089</v>
      </c>
      <c r="Q16" s="92"/>
      <c r="R16" s="92">
        <f>SUM(P16)</f>
        <v>-867089</v>
      </c>
      <c r="S16" s="92"/>
      <c r="T16" s="92">
        <v>0</v>
      </c>
      <c r="U16" s="93"/>
      <c r="V16" s="92">
        <v>0</v>
      </c>
      <c r="W16" s="93"/>
      <c r="X16" s="92">
        <f>SUM(T16:V16)</f>
        <v>0</v>
      </c>
      <c r="Y16" s="3"/>
      <c r="Z16" s="3"/>
    </row>
    <row r="17" spans="1:28" s="81" customFormat="1" ht="19.8">
      <c r="A17" s="81" t="s">
        <v>81</v>
      </c>
      <c r="D17" s="92">
        <v>0</v>
      </c>
      <c r="E17" s="94"/>
      <c r="F17" s="92">
        <v>0</v>
      </c>
      <c r="G17" s="94"/>
      <c r="H17" s="92">
        <v>0</v>
      </c>
      <c r="I17" s="94"/>
      <c r="J17" s="92">
        <v>0</v>
      </c>
      <c r="K17" s="94"/>
      <c r="L17" s="92">
        <v>0</v>
      </c>
      <c r="M17" s="94"/>
      <c r="N17" s="94">
        <f>+'8'!D39</f>
        <v>-35711630</v>
      </c>
      <c r="O17" s="94"/>
      <c r="P17" s="94">
        <v>0</v>
      </c>
      <c r="Q17" s="94"/>
      <c r="R17" s="92">
        <f t="shared" ref="R17" si="3">SUM(P17)</f>
        <v>0</v>
      </c>
      <c r="S17" s="94"/>
      <c r="T17" s="94">
        <f>SUM(D17:N17)+R17</f>
        <v>-35711630</v>
      </c>
      <c r="U17" s="94"/>
      <c r="V17" s="94">
        <f>+'8'!D40</f>
        <v>-768436</v>
      </c>
      <c r="W17" s="94"/>
      <c r="X17" s="95">
        <f>SUM(T17:V17)</f>
        <v>-36480066</v>
      </c>
      <c r="Y17" s="3"/>
      <c r="Z17" s="3"/>
    </row>
    <row r="18" spans="1:28" s="81" customFormat="1" ht="19.8">
      <c r="A18" s="81" t="s">
        <v>96</v>
      </c>
      <c r="D18" s="92">
        <v>0</v>
      </c>
      <c r="E18" s="92"/>
      <c r="F18" s="92">
        <v>0</v>
      </c>
      <c r="G18" s="93"/>
      <c r="H18" s="92">
        <v>0</v>
      </c>
      <c r="I18" s="93"/>
      <c r="J18" s="92">
        <v>0</v>
      </c>
      <c r="K18" s="93"/>
      <c r="L18" s="92">
        <v>0</v>
      </c>
      <c r="M18" s="93"/>
      <c r="N18" s="162">
        <v>0</v>
      </c>
      <c r="O18" s="92"/>
      <c r="P18" s="181">
        <f>+'8'!D35</f>
        <v>867089</v>
      </c>
      <c r="Q18" s="92"/>
      <c r="R18" s="185">
        <f>SUM(P18)</f>
        <v>867089</v>
      </c>
      <c r="S18" s="92"/>
      <c r="T18" s="94">
        <f>SUM(D18:N18)+R18</f>
        <v>867089</v>
      </c>
      <c r="U18" s="93"/>
      <c r="V18" s="92">
        <v>0</v>
      </c>
      <c r="W18" s="93"/>
      <c r="X18" s="92">
        <f>SUM(T18:V18)</f>
        <v>867089</v>
      </c>
      <c r="Y18" s="3"/>
      <c r="Z18" s="3"/>
    </row>
    <row r="19" spans="1:28" s="81" customFormat="1" ht="19.8">
      <c r="A19" s="81" t="s">
        <v>97</v>
      </c>
      <c r="D19" s="159">
        <f>SUM(D16:D18)</f>
        <v>0</v>
      </c>
      <c r="E19" s="92"/>
      <c r="F19" s="159">
        <f>SUM(F16:F18)</f>
        <v>0</v>
      </c>
      <c r="G19" s="93"/>
      <c r="H19" s="159">
        <f>SUM(H16:H18)</f>
        <v>0</v>
      </c>
      <c r="I19" s="93"/>
      <c r="J19" s="159">
        <f>SUM(J16:J18)</f>
        <v>0</v>
      </c>
      <c r="K19" s="93"/>
      <c r="L19" s="159">
        <f>SUM(L16:L18)</f>
        <v>0</v>
      </c>
      <c r="M19" s="93"/>
      <c r="N19" s="159">
        <f>SUM(N16:N18)</f>
        <v>-34844541</v>
      </c>
      <c r="O19" s="92"/>
      <c r="P19" s="92">
        <f>SUM(P16:P18)</f>
        <v>0</v>
      </c>
      <c r="Q19" s="92"/>
      <c r="R19" s="92">
        <f>SUM(R16:R18)</f>
        <v>0</v>
      </c>
      <c r="S19" s="92"/>
      <c r="T19" s="159">
        <f>SUM(T16:T18)</f>
        <v>-34844541</v>
      </c>
      <c r="U19" s="93"/>
      <c r="V19" s="159">
        <f>SUM(V16:V18)</f>
        <v>-768436</v>
      </c>
      <c r="W19" s="93"/>
      <c r="X19" s="159">
        <f>SUM(X16:X18)</f>
        <v>-35612977</v>
      </c>
      <c r="Y19" s="3"/>
      <c r="Z19" s="3"/>
    </row>
    <row r="20" spans="1:28" s="81" customFormat="1" ht="19.8">
      <c r="A20" s="81" t="s">
        <v>146</v>
      </c>
      <c r="Y20" s="3"/>
      <c r="Z20" s="3"/>
    </row>
    <row r="21" spans="1:28" s="81" customFormat="1" ht="19.8">
      <c r="A21" s="81" t="s">
        <v>147</v>
      </c>
      <c r="B21" s="84">
        <v>23</v>
      </c>
      <c r="D21" s="94">
        <v>0</v>
      </c>
      <c r="E21" s="93"/>
      <c r="F21" s="94">
        <v>-1487411835</v>
      </c>
      <c r="G21" s="93"/>
      <c r="H21" s="94">
        <v>461104210</v>
      </c>
      <c r="I21" s="93"/>
      <c r="J21" s="94">
        <v>6600000</v>
      </c>
      <c r="K21" s="93"/>
      <c r="L21" s="94">
        <v>0</v>
      </c>
      <c r="M21" s="93"/>
      <c r="N21" s="94">
        <f>D21-F21-H21-J21-L21</f>
        <v>1019707625</v>
      </c>
      <c r="O21" s="94"/>
      <c r="P21" s="94">
        <v>0</v>
      </c>
      <c r="Q21" s="94"/>
      <c r="R21" s="94">
        <v>0</v>
      </c>
      <c r="S21" s="94"/>
      <c r="T21" s="94">
        <f>SUM(D21:N21)+R21</f>
        <v>0</v>
      </c>
      <c r="U21" s="93"/>
      <c r="V21" s="94">
        <v>0</v>
      </c>
      <c r="W21" s="93"/>
      <c r="X21" s="92">
        <f>SUM(T21:V21)</f>
        <v>0</v>
      </c>
      <c r="Y21" s="3"/>
      <c r="Z21" s="3"/>
    </row>
    <row r="22" spans="1:28" s="81" customFormat="1" ht="19.8">
      <c r="A22" s="81" t="s">
        <v>148</v>
      </c>
      <c r="B22" s="84">
        <v>23</v>
      </c>
      <c r="D22" s="94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94"/>
      <c r="L22" s="94">
        <v>-13000000</v>
      </c>
      <c r="M22" s="94"/>
      <c r="N22" s="94">
        <f>-L22</f>
        <v>13000000</v>
      </c>
      <c r="O22" s="94"/>
      <c r="P22" s="94">
        <v>0</v>
      </c>
      <c r="Q22" s="94"/>
      <c r="R22" s="94">
        <v>0</v>
      </c>
      <c r="S22" s="94"/>
      <c r="T22" s="94">
        <f t="shared" ref="T22:T25" si="4">SUM(D22:N22)+R22</f>
        <v>0</v>
      </c>
      <c r="U22" s="94"/>
      <c r="V22" s="94">
        <v>0</v>
      </c>
      <c r="W22" s="94"/>
      <c r="X22" s="92">
        <f>SUM(T22:V22)</f>
        <v>0</v>
      </c>
      <c r="Y22" s="3"/>
      <c r="Z22" s="3"/>
    </row>
    <row r="23" spans="1:28" s="81" customFormat="1" ht="19.8">
      <c r="A23" s="81" t="s">
        <v>149</v>
      </c>
      <c r="B23" s="84">
        <v>23</v>
      </c>
      <c r="D23" s="94">
        <v>-1001291334</v>
      </c>
      <c r="E23" s="94"/>
      <c r="F23" s="94">
        <v>0</v>
      </c>
      <c r="G23" s="94"/>
      <c r="H23" s="94">
        <v>0</v>
      </c>
      <c r="I23" s="94"/>
      <c r="J23" s="94">
        <v>0</v>
      </c>
      <c r="K23" s="94"/>
      <c r="L23" s="94">
        <v>0</v>
      </c>
      <c r="M23" s="94"/>
      <c r="N23" s="94">
        <f>-D23-F23-H23-J23-L23</f>
        <v>1001291334</v>
      </c>
      <c r="O23" s="94"/>
      <c r="P23" s="94">
        <v>0</v>
      </c>
      <c r="Q23" s="94"/>
      <c r="R23" s="94">
        <v>0</v>
      </c>
      <c r="S23" s="94"/>
      <c r="T23" s="94">
        <f t="shared" si="4"/>
        <v>0</v>
      </c>
      <c r="U23" s="94"/>
      <c r="V23" s="94">
        <f>SUM(V21:V22)</f>
        <v>0</v>
      </c>
      <c r="W23" s="94"/>
      <c r="X23" s="92">
        <f>SUM(T23:V23)</f>
        <v>0</v>
      </c>
      <c r="Y23" s="3"/>
      <c r="Z23" s="3"/>
    </row>
    <row r="24" spans="1:28" s="81" customFormat="1" ht="19.8">
      <c r="A24" s="81" t="s">
        <v>150</v>
      </c>
      <c r="B24" s="84">
        <v>23</v>
      </c>
      <c r="D24" s="94">
        <v>362828392</v>
      </c>
      <c r="E24" s="93"/>
      <c r="F24" s="94">
        <v>0</v>
      </c>
      <c r="G24" s="93"/>
      <c r="H24" s="92">
        <v>0</v>
      </c>
      <c r="I24" s="93"/>
      <c r="J24" s="92">
        <v>0</v>
      </c>
      <c r="K24" s="93"/>
      <c r="L24" s="92">
        <v>0</v>
      </c>
      <c r="M24" s="93"/>
      <c r="N24" s="94">
        <v>0</v>
      </c>
      <c r="O24" s="94"/>
      <c r="P24" s="94">
        <v>0</v>
      </c>
      <c r="Q24" s="94"/>
      <c r="R24" s="94">
        <v>0</v>
      </c>
      <c r="S24" s="94"/>
      <c r="T24" s="94">
        <f t="shared" si="4"/>
        <v>362828392</v>
      </c>
      <c r="U24" s="93"/>
      <c r="V24" s="92">
        <f>+V20+V22</f>
        <v>0</v>
      </c>
      <c r="W24" s="93"/>
      <c r="X24" s="92">
        <f>SUM(T24:V24)</f>
        <v>362828392</v>
      </c>
      <c r="Y24" s="3"/>
      <c r="Z24" s="3"/>
    </row>
    <row r="25" spans="1:28" s="81" customFormat="1" ht="19.8">
      <c r="A25" s="81" t="s">
        <v>173</v>
      </c>
      <c r="B25" s="84"/>
      <c r="D25" s="94">
        <v>0</v>
      </c>
      <c r="E25" s="93"/>
      <c r="F25" s="94">
        <v>0</v>
      </c>
      <c r="G25" s="93"/>
      <c r="H25" s="92">
        <v>0</v>
      </c>
      <c r="I25" s="93"/>
      <c r="J25" s="92">
        <v>0</v>
      </c>
      <c r="K25" s="93"/>
      <c r="L25" s="92">
        <v>0</v>
      </c>
      <c r="M25" s="93"/>
      <c r="N25" s="94">
        <v>0</v>
      </c>
      <c r="O25" s="94"/>
      <c r="P25" s="94">
        <v>0</v>
      </c>
      <c r="Q25" s="94"/>
      <c r="R25" s="94">
        <v>0</v>
      </c>
      <c r="S25" s="94"/>
      <c r="T25" s="94">
        <f t="shared" si="4"/>
        <v>0</v>
      </c>
      <c r="U25" s="93"/>
      <c r="V25" s="92">
        <v>-11296860</v>
      </c>
      <c r="W25" s="93"/>
      <c r="X25" s="92">
        <f>SUM(T25:V25)</f>
        <v>-11296860</v>
      </c>
      <c r="Y25" s="3"/>
      <c r="Z25" s="3"/>
    </row>
    <row r="26" spans="1:28" s="104" customFormat="1" thickBot="1">
      <c r="A26" s="104" t="s">
        <v>143</v>
      </c>
      <c r="B26" s="81"/>
      <c r="D26" s="101">
        <f>+D15+D19+D21+D22+D23+D25+D24</f>
        <v>791953250</v>
      </c>
      <c r="E26" s="105"/>
      <c r="F26" s="102">
        <f>+F15+F19+F21+F22+F23+F25+F24</f>
        <v>0</v>
      </c>
      <c r="G26" s="105"/>
      <c r="H26" s="102">
        <f>+H15+H19+H21+H22+H23+H25+H24</f>
        <v>0</v>
      </c>
      <c r="I26" s="105"/>
      <c r="J26" s="102">
        <f>+J15+J19+J21+J22+J23+J25+J24</f>
        <v>0</v>
      </c>
      <c r="K26" s="105"/>
      <c r="L26" s="102">
        <f>+L15+L19+L21+L22+L23+L25+L24</f>
        <v>0</v>
      </c>
      <c r="M26" s="105"/>
      <c r="N26" s="102">
        <f>N15+N19+N21+N22+N23+N25+N24</f>
        <v>-36152553</v>
      </c>
      <c r="O26" s="160"/>
      <c r="P26" s="103">
        <f>P15+P19+P21+P22+P23+P25+P24</f>
        <v>0</v>
      </c>
      <c r="Q26" s="94"/>
      <c r="R26" s="103">
        <f>R15+R19+R21+R22+R23+R25+R24</f>
        <v>0</v>
      </c>
      <c r="S26" s="160"/>
      <c r="T26" s="101">
        <f>T15+T19+T21+T22+T23+T25+T24</f>
        <v>755800697</v>
      </c>
      <c r="U26" s="105"/>
      <c r="V26" s="101">
        <f>V15+V19+V21+V22+V23+V25+V24</f>
        <v>3903505</v>
      </c>
      <c r="W26" s="105"/>
      <c r="X26" s="101">
        <f>X15+X19+X21+X22+X23+X25+X24</f>
        <v>759704202</v>
      </c>
      <c r="Y26" s="106"/>
      <c r="Z26" s="106"/>
      <c r="AB26" s="106"/>
    </row>
    <row r="27" spans="1:28" s="81" customFormat="1" thickTop="1">
      <c r="A27" s="104"/>
      <c r="B27" s="104"/>
      <c r="D27" s="93"/>
      <c r="E27" s="93"/>
      <c r="F27" s="93"/>
      <c r="G27" s="93"/>
      <c r="H27" s="93"/>
      <c r="I27" s="93"/>
      <c r="J27" s="98"/>
      <c r="K27" s="93"/>
      <c r="L27" s="93"/>
      <c r="M27" s="93"/>
      <c r="N27" s="98"/>
      <c r="O27" s="94"/>
      <c r="P27" s="94"/>
      <c r="Q27" s="94"/>
      <c r="R27" s="94"/>
      <c r="S27" s="94"/>
      <c r="T27" s="94"/>
      <c r="U27" s="93"/>
      <c r="V27" s="93"/>
      <c r="W27" s="93"/>
      <c r="X27" s="95"/>
      <c r="Y27" s="3"/>
      <c r="Z27" s="3"/>
    </row>
    <row r="36" spans="1:24" s="81" customFormat="1" ht="27" customHeight="1">
      <c r="A36" s="109" t="s">
        <v>29</v>
      </c>
      <c r="B36" s="109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X36" s="147">
        <v>9</v>
      </c>
    </row>
    <row r="37" spans="1:24" ht="21.75" customHeight="1">
      <c r="A37" s="33"/>
      <c r="B37" s="33"/>
    </row>
    <row r="38" spans="1:24">
      <c r="X38" s="112"/>
    </row>
    <row r="86" spans="1:29" s="111" customFormat="1">
      <c r="A86" s="55"/>
      <c r="B86" s="55"/>
      <c r="C86" s="55"/>
      <c r="Y86" s="55"/>
      <c r="Z86" s="55"/>
      <c r="AA86" s="55"/>
      <c r="AB86" s="55"/>
      <c r="AC86" s="55"/>
    </row>
  </sheetData>
  <mergeCells count="13">
    <mergeCell ref="T8:T9"/>
    <mergeCell ref="V8:V9"/>
    <mergeCell ref="X8:X9"/>
    <mergeCell ref="A2:X2"/>
    <mergeCell ref="A3:X3"/>
    <mergeCell ref="A4:X4"/>
    <mergeCell ref="A6:X6"/>
    <mergeCell ref="D8:D9"/>
    <mergeCell ref="F8:F9"/>
    <mergeCell ref="H8:H9"/>
    <mergeCell ref="J8:J9"/>
    <mergeCell ref="L8:N8"/>
    <mergeCell ref="P8:R8"/>
  </mergeCells>
  <pageMargins left="0.70866141732283505" right="0.39370078740157499" top="0.511811023622047" bottom="0.31496062992126" header="0.31496062992126" footer="0.31496062992126"/>
  <pageSetup paperSize="9" scale="6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5"/>
  <sheetViews>
    <sheetView topLeftCell="A34" zoomScaleNormal="100" zoomScaleSheetLayoutView="70" workbookViewId="0">
      <selection activeCell="K73" sqref="K73"/>
    </sheetView>
  </sheetViews>
  <sheetFormatPr defaultColWidth="9.109375" defaultRowHeight="21"/>
  <cols>
    <col min="1" max="1" width="45.33203125" style="55" customWidth="1"/>
    <col min="2" max="2" width="7.44140625" style="55" customWidth="1"/>
    <col min="3" max="3" width="1.109375" style="55" customWidth="1"/>
    <col min="4" max="4" width="13.44140625" style="111" customWidth="1"/>
    <col min="5" max="5" width="1.109375" style="111" customWidth="1"/>
    <col min="6" max="6" width="12.44140625" style="111" customWidth="1"/>
    <col min="7" max="7" width="1.109375" style="111" customWidth="1"/>
    <col min="8" max="8" width="12.109375" style="111" customWidth="1"/>
    <col min="9" max="9" width="1.109375" style="111" customWidth="1"/>
    <col min="10" max="10" width="13.33203125" style="111" customWidth="1"/>
    <col min="11" max="11" width="1.109375" style="111" customWidth="1"/>
    <col min="12" max="12" width="12.109375" style="111" customWidth="1"/>
    <col min="13" max="13" width="1.109375" style="111" customWidth="1"/>
    <col min="14" max="14" width="13.109375" style="111" customWidth="1"/>
    <col min="15" max="15" width="1.109375" style="111" customWidth="1"/>
    <col min="16" max="16" width="16.44140625" style="111" customWidth="1"/>
    <col min="17" max="17" width="1.33203125" style="111" customWidth="1"/>
    <col min="18" max="18" width="16.33203125" style="111" customWidth="1"/>
    <col min="19" max="19" width="1.109375" style="111" customWidth="1"/>
    <col min="20" max="20" width="11.88671875" style="111" customWidth="1"/>
    <col min="21" max="21" width="1.44140625" style="55" customWidth="1"/>
    <col min="22" max="22" width="10.44140625" style="55" customWidth="1"/>
    <col min="23" max="23" width="1.44140625" style="55" customWidth="1"/>
    <col min="24" max="24" width="10.44140625" style="55" customWidth="1"/>
    <col min="25" max="25" width="0.88671875" style="55" customWidth="1"/>
    <col min="26" max="257" width="9.109375" style="55"/>
    <col min="258" max="258" width="29.109375" style="55" customWidth="1"/>
    <col min="259" max="259" width="1.109375" style="55" customWidth="1"/>
    <col min="260" max="260" width="15" style="55" customWidth="1"/>
    <col min="261" max="261" width="1.109375" style="55" customWidth="1"/>
    <col min="262" max="262" width="15.109375" style="55" customWidth="1"/>
    <col min="263" max="263" width="1.109375" style="55" customWidth="1"/>
    <col min="264" max="264" width="15" style="55" customWidth="1"/>
    <col min="265" max="265" width="1.109375" style="55" customWidth="1"/>
    <col min="266" max="266" width="15.109375" style="55" customWidth="1"/>
    <col min="267" max="267" width="1.109375" style="55" customWidth="1"/>
    <col min="268" max="268" width="15.109375" style="55" customWidth="1"/>
    <col min="269" max="269" width="1.109375" style="55" customWidth="1"/>
    <col min="270" max="270" width="15.109375" style="55" customWidth="1"/>
    <col min="271" max="271" width="1.109375" style="55" customWidth="1"/>
    <col min="272" max="272" width="17.44140625" style="55" customWidth="1"/>
    <col min="273" max="273" width="1.109375" style="55" customWidth="1"/>
    <col min="274" max="274" width="14.6640625" style="55" customWidth="1"/>
    <col min="275" max="275" width="1.109375" style="55" customWidth="1"/>
    <col min="276" max="276" width="15.109375" style="55" customWidth="1"/>
    <col min="277" max="277" width="1.44140625" style="55" customWidth="1"/>
    <col min="278" max="278" width="10.44140625" style="55" customWidth="1"/>
    <col min="279" max="279" width="1.44140625" style="55" customWidth="1"/>
    <col min="280" max="280" width="10.44140625" style="55" customWidth="1"/>
    <col min="281" max="281" width="0.88671875" style="55" customWidth="1"/>
    <col min="282" max="513" width="9.109375" style="55"/>
    <col min="514" max="514" width="29.109375" style="55" customWidth="1"/>
    <col min="515" max="515" width="1.109375" style="55" customWidth="1"/>
    <col min="516" max="516" width="15" style="55" customWidth="1"/>
    <col min="517" max="517" width="1.109375" style="55" customWidth="1"/>
    <col min="518" max="518" width="15.109375" style="55" customWidth="1"/>
    <col min="519" max="519" width="1.109375" style="55" customWidth="1"/>
    <col min="520" max="520" width="15" style="55" customWidth="1"/>
    <col min="521" max="521" width="1.109375" style="55" customWidth="1"/>
    <col min="522" max="522" width="15.109375" style="55" customWidth="1"/>
    <col min="523" max="523" width="1.109375" style="55" customWidth="1"/>
    <col min="524" max="524" width="15.109375" style="55" customWidth="1"/>
    <col min="525" max="525" width="1.109375" style="55" customWidth="1"/>
    <col min="526" max="526" width="15.109375" style="55" customWidth="1"/>
    <col min="527" max="527" width="1.109375" style="55" customWidth="1"/>
    <col min="528" max="528" width="17.44140625" style="55" customWidth="1"/>
    <col min="529" max="529" width="1.109375" style="55" customWidth="1"/>
    <col min="530" max="530" width="14.6640625" style="55" customWidth="1"/>
    <col min="531" max="531" width="1.109375" style="55" customWidth="1"/>
    <col min="532" max="532" width="15.109375" style="55" customWidth="1"/>
    <col min="533" max="533" width="1.44140625" style="55" customWidth="1"/>
    <col min="534" max="534" width="10.44140625" style="55" customWidth="1"/>
    <col min="535" max="535" width="1.44140625" style="55" customWidth="1"/>
    <col min="536" max="536" width="10.44140625" style="55" customWidth="1"/>
    <col min="537" max="537" width="0.88671875" style="55" customWidth="1"/>
    <col min="538" max="769" width="9.109375" style="55"/>
    <col min="770" max="770" width="29.109375" style="55" customWidth="1"/>
    <col min="771" max="771" width="1.109375" style="55" customWidth="1"/>
    <col min="772" max="772" width="15" style="55" customWidth="1"/>
    <col min="773" max="773" width="1.109375" style="55" customWidth="1"/>
    <col min="774" max="774" width="15.109375" style="55" customWidth="1"/>
    <col min="775" max="775" width="1.109375" style="55" customWidth="1"/>
    <col min="776" max="776" width="15" style="55" customWidth="1"/>
    <col min="777" max="777" width="1.109375" style="55" customWidth="1"/>
    <col min="778" max="778" width="15.109375" style="55" customWidth="1"/>
    <col min="779" max="779" width="1.109375" style="55" customWidth="1"/>
    <col min="780" max="780" width="15.109375" style="55" customWidth="1"/>
    <col min="781" max="781" width="1.109375" style="55" customWidth="1"/>
    <col min="782" max="782" width="15.109375" style="55" customWidth="1"/>
    <col min="783" max="783" width="1.109375" style="55" customWidth="1"/>
    <col min="784" max="784" width="17.44140625" style="55" customWidth="1"/>
    <col min="785" max="785" width="1.109375" style="55" customWidth="1"/>
    <col min="786" max="786" width="14.6640625" style="55" customWidth="1"/>
    <col min="787" max="787" width="1.109375" style="55" customWidth="1"/>
    <col min="788" max="788" width="15.109375" style="55" customWidth="1"/>
    <col min="789" max="789" width="1.44140625" style="55" customWidth="1"/>
    <col min="790" max="790" width="10.44140625" style="55" customWidth="1"/>
    <col min="791" max="791" width="1.44140625" style="55" customWidth="1"/>
    <col min="792" max="792" width="10.44140625" style="55" customWidth="1"/>
    <col min="793" max="793" width="0.88671875" style="55" customWidth="1"/>
    <col min="794" max="1025" width="9.109375" style="55"/>
    <col min="1026" max="1026" width="29.109375" style="55" customWidth="1"/>
    <col min="1027" max="1027" width="1.109375" style="55" customWidth="1"/>
    <col min="1028" max="1028" width="15" style="55" customWidth="1"/>
    <col min="1029" max="1029" width="1.109375" style="55" customWidth="1"/>
    <col min="1030" max="1030" width="15.109375" style="55" customWidth="1"/>
    <col min="1031" max="1031" width="1.109375" style="55" customWidth="1"/>
    <col min="1032" max="1032" width="15" style="55" customWidth="1"/>
    <col min="1033" max="1033" width="1.109375" style="55" customWidth="1"/>
    <col min="1034" max="1034" width="15.109375" style="55" customWidth="1"/>
    <col min="1035" max="1035" width="1.109375" style="55" customWidth="1"/>
    <col min="1036" max="1036" width="15.109375" style="55" customWidth="1"/>
    <col min="1037" max="1037" width="1.109375" style="55" customWidth="1"/>
    <col min="1038" max="1038" width="15.109375" style="55" customWidth="1"/>
    <col min="1039" max="1039" width="1.109375" style="55" customWidth="1"/>
    <col min="1040" max="1040" width="17.44140625" style="55" customWidth="1"/>
    <col min="1041" max="1041" width="1.109375" style="55" customWidth="1"/>
    <col min="1042" max="1042" width="14.6640625" style="55" customWidth="1"/>
    <col min="1043" max="1043" width="1.109375" style="55" customWidth="1"/>
    <col min="1044" max="1044" width="15.109375" style="55" customWidth="1"/>
    <col min="1045" max="1045" width="1.44140625" style="55" customWidth="1"/>
    <col min="1046" max="1046" width="10.44140625" style="55" customWidth="1"/>
    <col min="1047" max="1047" width="1.44140625" style="55" customWidth="1"/>
    <col min="1048" max="1048" width="10.44140625" style="55" customWidth="1"/>
    <col min="1049" max="1049" width="0.88671875" style="55" customWidth="1"/>
    <col min="1050" max="1281" width="9.109375" style="55"/>
    <col min="1282" max="1282" width="29.109375" style="55" customWidth="1"/>
    <col min="1283" max="1283" width="1.109375" style="55" customWidth="1"/>
    <col min="1284" max="1284" width="15" style="55" customWidth="1"/>
    <col min="1285" max="1285" width="1.109375" style="55" customWidth="1"/>
    <col min="1286" max="1286" width="15.109375" style="55" customWidth="1"/>
    <col min="1287" max="1287" width="1.109375" style="55" customWidth="1"/>
    <col min="1288" max="1288" width="15" style="55" customWidth="1"/>
    <col min="1289" max="1289" width="1.109375" style="55" customWidth="1"/>
    <col min="1290" max="1290" width="15.109375" style="55" customWidth="1"/>
    <col min="1291" max="1291" width="1.109375" style="55" customWidth="1"/>
    <col min="1292" max="1292" width="15.109375" style="55" customWidth="1"/>
    <col min="1293" max="1293" width="1.109375" style="55" customWidth="1"/>
    <col min="1294" max="1294" width="15.109375" style="55" customWidth="1"/>
    <col min="1295" max="1295" width="1.109375" style="55" customWidth="1"/>
    <col min="1296" max="1296" width="17.44140625" style="55" customWidth="1"/>
    <col min="1297" max="1297" width="1.109375" style="55" customWidth="1"/>
    <col min="1298" max="1298" width="14.6640625" style="55" customWidth="1"/>
    <col min="1299" max="1299" width="1.109375" style="55" customWidth="1"/>
    <col min="1300" max="1300" width="15.109375" style="55" customWidth="1"/>
    <col min="1301" max="1301" width="1.44140625" style="55" customWidth="1"/>
    <col min="1302" max="1302" width="10.44140625" style="55" customWidth="1"/>
    <col min="1303" max="1303" width="1.44140625" style="55" customWidth="1"/>
    <col min="1304" max="1304" width="10.44140625" style="55" customWidth="1"/>
    <col min="1305" max="1305" width="0.88671875" style="55" customWidth="1"/>
    <col min="1306" max="1537" width="9.109375" style="55"/>
    <col min="1538" max="1538" width="29.109375" style="55" customWidth="1"/>
    <col min="1539" max="1539" width="1.109375" style="55" customWidth="1"/>
    <col min="1540" max="1540" width="15" style="55" customWidth="1"/>
    <col min="1541" max="1541" width="1.109375" style="55" customWidth="1"/>
    <col min="1542" max="1542" width="15.109375" style="55" customWidth="1"/>
    <col min="1543" max="1543" width="1.109375" style="55" customWidth="1"/>
    <col min="1544" max="1544" width="15" style="55" customWidth="1"/>
    <col min="1545" max="1545" width="1.109375" style="55" customWidth="1"/>
    <col min="1546" max="1546" width="15.109375" style="55" customWidth="1"/>
    <col min="1547" max="1547" width="1.109375" style="55" customWidth="1"/>
    <col min="1548" max="1548" width="15.109375" style="55" customWidth="1"/>
    <col min="1549" max="1549" width="1.109375" style="55" customWidth="1"/>
    <col min="1550" max="1550" width="15.109375" style="55" customWidth="1"/>
    <col min="1551" max="1551" width="1.109375" style="55" customWidth="1"/>
    <col min="1552" max="1552" width="17.44140625" style="55" customWidth="1"/>
    <col min="1553" max="1553" width="1.109375" style="55" customWidth="1"/>
    <col min="1554" max="1554" width="14.6640625" style="55" customWidth="1"/>
    <col min="1555" max="1555" width="1.109375" style="55" customWidth="1"/>
    <col min="1556" max="1556" width="15.109375" style="55" customWidth="1"/>
    <col min="1557" max="1557" width="1.44140625" style="55" customWidth="1"/>
    <col min="1558" max="1558" width="10.44140625" style="55" customWidth="1"/>
    <col min="1559" max="1559" width="1.44140625" style="55" customWidth="1"/>
    <col min="1560" max="1560" width="10.44140625" style="55" customWidth="1"/>
    <col min="1561" max="1561" width="0.88671875" style="55" customWidth="1"/>
    <col min="1562" max="1793" width="9.109375" style="55"/>
    <col min="1794" max="1794" width="29.109375" style="55" customWidth="1"/>
    <col min="1795" max="1795" width="1.109375" style="55" customWidth="1"/>
    <col min="1796" max="1796" width="15" style="55" customWidth="1"/>
    <col min="1797" max="1797" width="1.109375" style="55" customWidth="1"/>
    <col min="1798" max="1798" width="15.109375" style="55" customWidth="1"/>
    <col min="1799" max="1799" width="1.109375" style="55" customWidth="1"/>
    <col min="1800" max="1800" width="15" style="55" customWidth="1"/>
    <col min="1801" max="1801" width="1.109375" style="55" customWidth="1"/>
    <col min="1802" max="1802" width="15.109375" style="55" customWidth="1"/>
    <col min="1803" max="1803" width="1.109375" style="55" customWidth="1"/>
    <col min="1804" max="1804" width="15.109375" style="55" customWidth="1"/>
    <col min="1805" max="1805" width="1.109375" style="55" customWidth="1"/>
    <col min="1806" max="1806" width="15.109375" style="55" customWidth="1"/>
    <col min="1807" max="1807" width="1.109375" style="55" customWidth="1"/>
    <col min="1808" max="1808" width="17.44140625" style="55" customWidth="1"/>
    <col min="1809" max="1809" width="1.109375" style="55" customWidth="1"/>
    <col min="1810" max="1810" width="14.6640625" style="55" customWidth="1"/>
    <col min="1811" max="1811" width="1.109375" style="55" customWidth="1"/>
    <col min="1812" max="1812" width="15.109375" style="55" customWidth="1"/>
    <col min="1813" max="1813" width="1.44140625" style="55" customWidth="1"/>
    <col min="1814" max="1814" width="10.44140625" style="55" customWidth="1"/>
    <col min="1815" max="1815" width="1.44140625" style="55" customWidth="1"/>
    <col min="1816" max="1816" width="10.44140625" style="55" customWidth="1"/>
    <col min="1817" max="1817" width="0.88671875" style="55" customWidth="1"/>
    <col min="1818" max="2049" width="9.109375" style="55"/>
    <col min="2050" max="2050" width="29.109375" style="55" customWidth="1"/>
    <col min="2051" max="2051" width="1.109375" style="55" customWidth="1"/>
    <col min="2052" max="2052" width="15" style="55" customWidth="1"/>
    <col min="2053" max="2053" width="1.109375" style="55" customWidth="1"/>
    <col min="2054" max="2054" width="15.109375" style="55" customWidth="1"/>
    <col min="2055" max="2055" width="1.109375" style="55" customWidth="1"/>
    <col min="2056" max="2056" width="15" style="55" customWidth="1"/>
    <col min="2057" max="2057" width="1.109375" style="55" customWidth="1"/>
    <col min="2058" max="2058" width="15.109375" style="55" customWidth="1"/>
    <col min="2059" max="2059" width="1.109375" style="55" customWidth="1"/>
    <col min="2060" max="2060" width="15.109375" style="55" customWidth="1"/>
    <col min="2061" max="2061" width="1.109375" style="55" customWidth="1"/>
    <col min="2062" max="2062" width="15.109375" style="55" customWidth="1"/>
    <col min="2063" max="2063" width="1.109375" style="55" customWidth="1"/>
    <col min="2064" max="2064" width="17.44140625" style="55" customWidth="1"/>
    <col min="2065" max="2065" width="1.109375" style="55" customWidth="1"/>
    <col min="2066" max="2066" width="14.6640625" style="55" customWidth="1"/>
    <col min="2067" max="2067" width="1.109375" style="55" customWidth="1"/>
    <col min="2068" max="2068" width="15.109375" style="55" customWidth="1"/>
    <col min="2069" max="2069" width="1.44140625" style="55" customWidth="1"/>
    <col min="2070" max="2070" width="10.44140625" style="55" customWidth="1"/>
    <col min="2071" max="2071" width="1.44140625" style="55" customWidth="1"/>
    <col min="2072" max="2072" width="10.44140625" style="55" customWidth="1"/>
    <col min="2073" max="2073" width="0.88671875" style="55" customWidth="1"/>
    <col min="2074" max="2305" width="9.109375" style="55"/>
    <col min="2306" max="2306" width="29.109375" style="55" customWidth="1"/>
    <col min="2307" max="2307" width="1.109375" style="55" customWidth="1"/>
    <col min="2308" max="2308" width="15" style="55" customWidth="1"/>
    <col min="2309" max="2309" width="1.109375" style="55" customWidth="1"/>
    <col min="2310" max="2310" width="15.109375" style="55" customWidth="1"/>
    <col min="2311" max="2311" width="1.109375" style="55" customWidth="1"/>
    <col min="2312" max="2312" width="15" style="55" customWidth="1"/>
    <col min="2313" max="2313" width="1.109375" style="55" customWidth="1"/>
    <col min="2314" max="2314" width="15.109375" style="55" customWidth="1"/>
    <col min="2315" max="2315" width="1.109375" style="55" customWidth="1"/>
    <col min="2316" max="2316" width="15.109375" style="55" customWidth="1"/>
    <col min="2317" max="2317" width="1.109375" style="55" customWidth="1"/>
    <col min="2318" max="2318" width="15.109375" style="55" customWidth="1"/>
    <col min="2319" max="2319" width="1.109375" style="55" customWidth="1"/>
    <col min="2320" max="2320" width="17.44140625" style="55" customWidth="1"/>
    <col min="2321" max="2321" width="1.109375" style="55" customWidth="1"/>
    <col min="2322" max="2322" width="14.6640625" style="55" customWidth="1"/>
    <col min="2323" max="2323" width="1.109375" style="55" customWidth="1"/>
    <col min="2324" max="2324" width="15.109375" style="55" customWidth="1"/>
    <col min="2325" max="2325" width="1.44140625" style="55" customWidth="1"/>
    <col min="2326" max="2326" width="10.44140625" style="55" customWidth="1"/>
    <col min="2327" max="2327" width="1.44140625" style="55" customWidth="1"/>
    <col min="2328" max="2328" width="10.44140625" style="55" customWidth="1"/>
    <col min="2329" max="2329" width="0.88671875" style="55" customWidth="1"/>
    <col min="2330" max="2561" width="9.109375" style="55"/>
    <col min="2562" max="2562" width="29.109375" style="55" customWidth="1"/>
    <col min="2563" max="2563" width="1.109375" style="55" customWidth="1"/>
    <col min="2564" max="2564" width="15" style="55" customWidth="1"/>
    <col min="2565" max="2565" width="1.109375" style="55" customWidth="1"/>
    <col min="2566" max="2566" width="15.109375" style="55" customWidth="1"/>
    <col min="2567" max="2567" width="1.109375" style="55" customWidth="1"/>
    <col min="2568" max="2568" width="15" style="55" customWidth="1"/>
    <col min="2569" max="2569" width="1.109375" style="55" customWidth="1"/>
    <col min="2570" max="2570" width="15.109375" style="55" customWidth="1"/>
    <col min="2571" max="2571" width="1.109375" style="55" customWidth="1"/>
    <col min="2572" max="2572" width="15.109375" style="55" customWidth="1"/>
    <col min="2573" max="2573" width="1.109375" style="55" customWidth="1"/>
    <col min="2574" max="2574" width="15.109375" style="55" customWidth="1"/>
    <col min="2575" max="2575" width="1.109375" style="55" customWidth="1"/>
    <col min="2576" max="2576" width="17.44140625" style="55" customWidth="1"/>
    <col min="2577" max="2577" width="1.109375" style="55" customWidth="1"/>
    <col min="2578" max="2578" width="14.6640625" style="55" customWidth="1"/>
    <col min="2579" max="2579" width="1.109375" style="55" customWidth="1"/>
    <col min="2580" max="2580" width="15.109375" style="55" customWidth="1"/>
    <col min="2581" max="2581" width="1.44140625" style="55" customWidth="1"/>
    <col min="2582" max="2582" width="10.44140625" style="55" customWidth="1"/>
    <col min="2583" max="2583" width="1.44140625" style="55" customWidth="1"/>
    <col min="2584" max="2584" width="10.44140625" style="55" customWidth="1"/>
    <col min="2585" max="2585" width="0.88671875" style="55" customWidth="1"/>
    <col min="2586" max="2817" width="9.109375" style="55"/>
    <col min="2818" max="2818" width="29.109375" style="55" customWidth="1"/>
    <col min="2819" max="2819" width="1.109375" style="55" customWidth="1"/>
    <col min="2820" max="2820" width="15" style="55" customWidth="1"/>
    <col min="2821" max="2821" width="1.109375" style="55" customWidth="1"/>
    <col min="2822" max="2822" width="15.109375" style="55" customWidth="1"/>
    <col min="2823" max="2823" width="1.109375" style="55" customWidth="1"/>
    <col min="2824" max="2824" width="15" style="55" customWidth="1"/>
    <col min="2825" max="2825" width="1.109375" style="55" customWidth="1"/>
    <col min="2826" max="2826" width="15.109375" style="55" customWidth="1"/>
    <col min="2827" max="2827" width="1.109375" style="55" customWidth="1"/>
    <col min="2828" max="2828" width="15.109375" style="55" customWidth="1"/>
    <col min="2829" max="2829" width="1.109375" style="55" customWidth="1"/>
    <col min="2830" max="2830" width="15.109375" style="55" customWidth="1"/>
    <col min="2831" max="2831" width="1.109375" style="55" customWidth="1"/>
    <col min="2832" max="2832" width="17.44140625" style="55" customWidth="1"/>
    <col min="2833" max="2833" width="1.109375" style="55" customWidth="1"/>
    <col min="2834" max="2834" width="14.6640625" style="55" customWidth="1"/>
    <col min="2835" max="2835" width="1.109375" style="55" customWidth="1"/>
    <col min="2836" max="2836" width="15.109375" style="55" customWidth="1"/>
    <col min="2837" max="2837" width="1.44140625" style="55" customWidth="1"/>
    <col min="2838" max="2838" width="10.44140625" style="55" customWidth="1"/>
    <col min="2839" max="2839" width="1.44140625" style="55" customWidth="1"/>
    <col min="2840" max="2840" width="10.44140625" style="55" customWidth="1"/>
    <col min="2841" max="2841" width="0.88671875" style="55" customWidth="1"/>
    <col min="2842" max="3073" width="9.109375" style="55"/>
    <col min="3074" max="3074" width="29.109375" style="55" customWidth="1"/>
    <col min="3075" max="3075" width="1.109375" style="55" customWidth="1"/>
    <col min="3076" max="3076" width="15" style="55" customWidth="1"/>
    <col min="3077" max="3077" width="1.109375" style="55" customWidth="1"/>
    <col min="3078" max="3078" width="15.109375" style="55" customWidth="1"/>
    <col min="3079" max="3079" width="1.109375" style="55" customWidth="1"/>
    <col min="3080" max="3080" width="15" style="55" customWidth="1"/>
    <col min="3081" max="3081" width="1.109375" style="55" customWidth="1"/>
    <col min="3082" max="3082" width="15.109375" style="55" customWidth="1"/>
    <col min="3083" max="3083" width="1.109375" style="55" customWidth="1"/>
    <col min="3084" max="3084" width="15.109375" style="55" customWidth="1"/>
    <col min="3085" max="3085" width="1.109375" style="55" customWidth="1"/>
    <col min="3086" max="3086" width="15.109375" style="55" customWidth="1"/>
    <col min="3087" max="3087" width="1.109375" style="55" customWidth="1"/>
    <col min="3088" max="3088" width="17.44140625" style="55" customWidth="1"/>
    <col min="3089" max="3089" width="1.109375" style="55" customWidth="1"/>
    <col min="3090" max="3090" width="14.6640625" style="55" customWidth="1"/>
    <col min="3091" max="3091" width="1.109375" style="55" customWidth="1"/>
    <col min="3092" max="3092" width="15.109375" style="55" customWidth="1"/>
    <col min="3093" max="3093" width="1.44140625" style="55" customWidth="1"/>
    <col min="3094" max="3094" width="10.44140625" style="55" customWidth="1"/>
    <col min="3095" max="3095" width="1.44140625" style="55" customWidth="1"/>
    <col min="3096" max="3096" width="10.44140625" style="55" customWidth="1"/>
    <col min="3097" max="3097" width="0.88671875" style="55" customWidth="1"/>
    <col min="3098" max="3329" width="9.109375" style="55"/>
    <col min="3330" max="3330" width="29.109375" style="55" customWidth="1"/>
    <col min="3331" max="3331" width="1.109375" style="55" customWidth="1"/>
    <col min="3332" max="3332" width="15" style="55" customWidth="1"/>
    <col min="3333" max="3333" width="1.109375" style="55" customWidth="1"/>
    <col min="3334" max="3334" width="15.109375" style="55" customWidth="1"/>
    <col min="3335" max="3335" width="1.109375" style="55" customWidth="1"/>
    <col min="3336" max="3336" width="15" style="55" customWidth="1"/>
    <col min="3337" max="3337" width="1.109375" style="55" customWidth="1"/>
    <col min="3338" max="3338" width="15.109375" style="55" customWidth="1"/>
    <col min="3339" max="3339" width="1.109375" style="55" customWidth="1"/>
    <col min="3340" max="3340" width="15.109375" style="55" customWidth="1"/>
    <col min="3341" max="3341" width="1.109375" style="55" customWidth="1"/>
    <col min="3342" max="3342" width="15.109375" style="55" customWidth="1"/>
    <col min="3343" max="3343" width="1.109375" style="55" customWidth="1"/>
    <col min="3344" max="3344" width="17.44140625" style="55" customWidth="1"/>
    <col min="3345" max="3345" width="1.109375" style="55" customWidth="1"/>
    <col min="3346" max="3346" width="14.6640625" style="55" customWidth="1"/>
    <col min="3347" max="3347" width="1.109375" style="55" customWidth="1"/>
    <col min="3348" max="3348" width="15.109375" style="55" customWidth="1"/>
    <col min="3349" max="3349" width="1.44140625" style="55" customWidth="1"/>
    <col min="3350" max="3350" width="10.44140625" style="55" customWidth="1"/>
    <col min="3351" max="3351" width="1.44140625" style="55" customWidth="1"/>
    <col min="3352" max="3352" width="10.44140625" style="55" customWidth="1"/>
    <col min="3353" max="3353" width="0.88671875" style="55" customWidth="1"/>
    <col min="3354" max="3585" width="9.109375" style="55"/>
    <col min="3586" max="3586" width="29.109375" style="55" customWidth="1"/>
    <col min="3587" max="3587" width="1.109375" style="55" customWidth="1"/>
    <col min="3588" max="3588" width="15" style="55" customWidth="1"/>
    <col min="3589" max="3589" width="1.109375" style="55" customWidth="1"/>
    <col min="3590" max="3590" width="15.109375" style="55" customWidth="1"/>
    <col min="3591" max="3591" width="1.109375" style="55" customWidth="1"/>
    <col min="3592" max="3592" width="15" style="55" customWidth="1"/>
    <col min="3593" max="3593" width="1.109375" style="55" customWidth="1"/>
    <col min="3594" max="3594" width="15.109375" style="55" customWidth="1"/>
    <col min="3595" max="3595" width="1.109375" style="55" customWidth="1"/>
    <col min="3596" max="3596" width="15.109375" style="55" customWidth="1"/>
    <col min="3597" max="3597" width="1.109375" style="55" customWidth="1"/>
    <col min="3598" max="3598" width="15.109375" style="55" customWidth="1"/>
    <col min="3599" max="3599" width="1.109375" style="55" customWidth="1"/>
    <col min="3600" max="3600" width="17.44140625" style="55" customWidth="1"/>
    <col min="3601" max="3601" width="1.109375" style="55" customWidth="1"/>
    <col min="3602" max="3602" width="14.6640625" style="55" customWidth="1"/>
    <col min="3603" max="3603" width="1.109375" style="55" customWidth="1"/>
    <col min="3604" max="3604" width="15.109375" style="55" customWidth="1"/>
    <col min="3605" max="3605" width="1.44140625" style="55" customWidth="1"/>
    <col min="3606" max="3606" width="10.44140625" style="55" customWidth="1"/>
    <col min="3607" max="3607" width="1.44140625" style="55" customWidth="1"/>
    <col min="3608" max="3608" width="10.44140625" style="55" customWidth="1"/>
    <col min="3609" max="3609" width="0.88671875" style="55" customWidth="1"/>
    <col min="3610" max="3841" width="9.109375" style="55"/>
    <col min="3842" max="3842" width="29.109375" style="55" customWidth="1"/>
    <col min="3843" max="3843" width="1.109375" style="55" customWidth="1"/>
    <col min="3844" max="3844" width="15" style="55" customWidth="1"/>
    <col min="3845" max="3845" width="1.109375" style="55" customWidth="1"/>
    <col min="3846" max="3846" width="15.109375" style="55" customWidth="1"/>
    <col min="3847" max="3847" width="1.109375" style="55" customWidth="1"/>
    <col min="3848" max="3848" width="15" style="55" customWidth="1"/>
    <col min="3849" max="3849" width="1.109375" style="55" customWidth="1"/>
    <col min="3850" max="3850" width="15.109375" style="55" customWidth="1"/>
    <col min="3851" max="3851" width="1.109375" style="55" customWidth="1"/>
    <col min="3852" max="3852" width="15.109375" style="55" customWidth="1"/>
    <col min="3853" max="3853" width="1.109375" style="55" customWidth="1"/>
    <col min="3854" max="3854" width="15.109375" style="55" customWidth="1"/>
    <col min="3855" max="3855" width="1.109375" style="55" customWidth="1"/>
    <col min="3856" max="3856" width="17.44140625" style="55" customWidth="1"/>
    <col min="3857" max="3857" width="1.109375" style="55" customWidth="1"/>
    <col min="3858" max="3858" width="14.6640625" style="55" customWidth="1"/>
    <col min="3859" max="3859" width="1.109375" style="55" customWidth="1"/>
    <col min="3860" max="3860" width="15.109375" style="55" customWidth="1"/>
    <col min="3861" max="3861" width="1.44140625" style="55" customWidth="1"/>
    <col min="3862" max="3862" width="10.44140625" style="55" customWidth="1"/>
    <col min="3863" max="3863" width="1.44140625" style="55" customWidth="1"/>
    <col min="3864" max="3864" width="10.44140625" style="55" customWidth="1"/>
    <col min="3865" max="3865" width="0.88671875" style="55" customWidth="1"/>
    <col min="3866" max="4097" width="9.109375" style="55"/>
    <col min="4098" max="4098" width="29.109375" style="55" customWidth="1"/>
    <col min="4099" max="4099" width="1.109375" style="55" customWidth="1"/>
    <col min="4100" max="4100" width="15" style="55" customWidth="1"/>
    <col min="4101" max="4101" width="1.109375" style="55" customWidth="1"/>
    <col min="4102" max="4102" width="15.109375" style="55" customWidth="1"/>
    <col min="4103" max="4103" width="1.109375" style="55" customWidth="1"/>
    <col min="4104" max="4104" width="15" style="55" customWidth="1"/>
    <col min="4105" max="4105" width="1.109375" style="55" customWidth="1"/>
    <col min="4106" max="4106" width="15.109375" style="55" customWidth="1"/>
    <col min="4107" max="4107" width="1.109375" style="55" customWidth="1"/>
    <col min="4108" max="4108" width="15.109375" style="55" customWidth="1"/>
    <col min="4109" max="4109" width="1.109375" style="55" customWidth="1"/>
    <col min="4110" max="4110" width="15.109375" style="55" customWidth="1"/>
    <col min="4111" max="4111" width="1.109375" style="55" customWidth="1"/>
    <col min="4112" max="4112" width="17.44140625" style="55" customWidth="1"/>
    <col min="4113" max="4113" width="1.109375" style="55" customWidth="1"/>
    <col min="4114" max="4114" width="14.6640625" style="55" customWidth="1"/>
    <col min="4115" max="4115" width="1.109375" style="55" customWidth="1"/>
    <col min="4116" max="4116" width="15.109375" style="55" customWidth="1"/>
    <col min="4117" max="4117" width="1.44140625" style="55" customWidth="1"/>
    <col min="4118" max="4118" width="10.44140625" style="55" customWidth="1"/>
    <col min="4119" max="4119" width="1.44140625" style="55" customWidth="1"/>
    <col min="4120" max="4120" width="10.44140625" style="55" customWidth="1"/>
    <col min="4121" max="4121" width="0.88671875" style="55" customWidth="1"/>
    <col min="4122" max="4353" width="9.109375" style="55"/>
    <col min="4354" max="4354" width="29.109375" style="55" customWidth="1"/>
    <col min="4355" max="4355" width="1.109375" style="55" customWidth="1"/>
    <col min="4356" max="4356" width="15" style="55" customWidth="1"/>
    <col min="4357" max="4357" width="1.109375" style="55" customWidth="1"/>
    <col min="4358" max="4358" width="15.109375" style="55" customWidth="1"/>
    <col min="4359" max="4359" width="1.109375" style="55" customWidth="1"/>
    <col min="4360" max="4360" width="15" style="55" customWidth="1"/>
    <col min="4361" max="4361" width="1.109375" style="55" customWidth="1"/>
    <col min="4362" max="4362" width="15.109375" style="55" customWidth="1"/>
    <col min="4363" max="4363" width="1.109375" style="55" customWidth="1"/>
    <col min="4364" max="4364" width="15.109375" style="55" customWidth="1"/>
    <col min="4365" max="4365" width="1.109375" style="55" customWidth="1"/>
    <col min="4366" max="4366" width="15.109375" style="55" customWidth="1"/>
    <col min="4367" max="4367" width="1.109375" style="55" customWidth="1"/>
    <col min="4368" max="4368" width="17.44140625" style="55" customWidth="1"/>
    <col min="4369" max="4369" width="1.109375" style="55" customWidth="1"/>
    <col min="4370" max="4370" width="14.6640625" style="55" customWidth="1"/>
    <col min="4371" max="4371" width="1.109375" style="55" customWidth="1"/>
    <col min="4372" max="4372" width="15.109375" style="55" customWidth="1"/>
    <col min="4373" max="4373" width="1.44140625" style="55" customWidth="1"/>
    <col min="4374" max="4374" width="10.44140625" style="55" customWidth="1"/>
    <col min="4375" max="4375" width="1.44140625" style="55" customWidth="1"/>
    <col min="4376" max="4376" width="10.44140625" style="55" customWidth="1"/>
    <col min="4377" max="4377" width="0.88671875" style="55" customWidth="1"/>
    <col min="4378" max="4609" width="9.109375" style="55"/>
    <col min="4610" max="4610" width="29.109375" style="55" customWidth="1"/>
    <col min="4611" max="4611" width="1.109375" style="55" customWidth="1"/>
    <col min="4612" max="4612" width="15" style="55" customWidth="1"/>
    <col min="4613" max="4613" width="1.109375" style="55" customWidth="1"/>
    <col min="4614" max="4614" width="15.109375" style="55" customWidth="1"/>
    <col min="4615" max="4615" width="1.109375" style="55" customWidth="1"/>
    <col min="4616" max="4616" width="15" style="55" customWidth="1"/>
    <col min="4617" max="4617" width="1.109375" style="55" customWidth="1"/>
    <col min="4618" max="4618" width="15.109375" style="55" customWidth="1"/>
    <col min="4619" max="4619" width="1.109375" style="55" customWidth="1"/>
    <col min="4620" max="4620" width="15.109375" style="55" customWidth="1"/>
    <col min="4621" max="4621" width="1.109375" style="55" customWidth="1"/>
    <col min="4622" max="4622" width="15.109375" style="55" customWidth="1"/>
    <col min="4623" max="4623" width="1.109375" style="55" customWidth="1"/>
    <col min="4624" max="4624" width="17.44140625" style="55" customWidth="1"/>
    <col min="4625" max="4625" width="1.109375" style="55" customWidth="1"/>
    <col min="4626" max="4626" width="14.6640625" style="55" customWidth="1"/>
    <col min="4627" max="4627" width="1.109375" style="55" customWidth="1"/>
    <col min="4628" max="4628" width="15.109375" style="55" customWidth="1"/>
    <col min="4629" max="4629" width="1.44140625" style="55" customWidth="1"/>
    <col min="4630" max="4630" width="10.44140625" style="55" customWidth="1"/>
    <col min="4631" max="4631" width="1.44140625" style="55" customWidth="1"/>
    <col min="4632" max="4632" width="10.44140625" style="55" customWidth="1"/>
    <col min="4633" max="4633" width="0.88671875" style="55" customWidth="1"/>
    <col min="4634" max="4865" width="9.109375" style="55"/>
    <col min="4866" max="4866" width="29.109375" style="55" customWidth="1"/>
    <col min="4867" max="4867" width="1.109375" style="55" customWidth="1"/>
    <col min="4868" max="4868" width="15" style="55" customWidth="1"/>
    <col min="4869" max="4869" width="1.109375" style="55" customWidth="1"/>
    <col min="4870" max="4870" width="15.109375" style="55" customWidth="1"/>
    <col min="4871" max="4871" width="1.109375" style="55" customWidth="1"/>
    <col min="4872" max="4872" width="15" style="55" customWidth="1"/>
    <col min="4873" max="4873" width="1.109375" style="55" customWidth="1"/>
    <col min="4874" max="4874" width="15.109375" style="55" customWidth="1"/>
    <col min="4875" max="4875" width="1.109375" style="55" customWidth="1"/>
    <col min="4876" max="4876" width="15.109375" style="55" customWidth="1"/>
    <col min="4877" max="4877" width="1.109375" style="55" customWidth="1"/>
    <col min="4878" max="4878" width="15.109375" style="55" customWidth="1"/>
    <col min="4879" max="4879" width="1.109375" style="55" customWidth="1"/>
    <col min="4880" max="4880" width="17.44140625" style="55" customWidth="1"/>
    <col min="4881" max="4881" width="1.109375" style="55" customWidth="1"/>
    <col min="4882" max="4882" width="14.6640625" style="55" customWidth="1"/>
    <col min="4883" max="4883" width="1.109375" style="55" customWidth="1"/>
    <col min="4884" max="4884" width="15.109375" style="55" customWidth="1"/>
    <col min="4885" max="4885" width="1.44140625" style="55" customWidth="1"/>
    <col min="4886" max="4886" width="10.44140625" style="55" customWidth="1"/>
    <col min="4887" max="4887" width="1.44140625" style="55" customWidth="1"/>
    <col min="4888" max="4888" width="10.44140625" style="55" customWidth="1"/>
    <col min="4889" max="4889" width="0.88671875" style="55" customWidth="1"/>
    <col min="4890" max="5121" width="9.109375" style="55"/>
    <col min="5122" max="5122" width="29.109375" style="55" customWidth="1"/>
    <col min="5123" max="5123" width="1.109375" style="55" customWidth="1"/>
    <col min="5124" max="5124" width="15" style="55" customWidth="1"/>
    <col min="5125" max="5125" width="1.109375" style="55" customWidth="1"/>
    <col min="5126" max="5126" width="15.109375" style="55" customWidth="1"/>
    <col min="5127" max="5127" width="1.109375" style="55" customWidth="1"/>
    <col min="5128" max="5128" width="15" style="55" customWidth="1"/>
    <col min="5129" max="5129" width="1.109375" style="55" customWidth="1"/>
    <col min="5130" max="5130" width="15.109375" style="55" customWidth="1"/>
    <col min="5131" max="5131" width="1.109375" style="55" customWidth="1"/>
    <col min="5132" max="5132" width="15.109375" style="55" customWidth="1"/>
    <col min="5133" max="5133" width="1.109375" style="55" customWidth="1"/>
    <col min="5134" max="5134" width="15.109375" style="55" customWidth="1"/>
    <col min="5135" max="5135" width="1.109375" style="55" customWidth="1"/>
    <col min="5136" max="5136" width="17.44140625" style="55" customWidth="1"/>
    <col min="5137" max="5137" width="1.109375" style="55" customWidth="1"/>
    <col min="5138" max="5138" width="14.6640625" style="55" customWidth="1"/>
    <col min="5139" max="5139" width="1.109375" style="55" customWidth="1"/>
    <col min="5140" max="5140" width="15.109375" style="55" customWidth="1"/>
    <col min="5141" max="5141" width="1.44140625" style="55" customWidth="1"/>
    <col min="5142" max="5142" width="10.44140625" style="55" customWidth="1"/>
    <col min="5143" max="5143" width="1.44140625" style="55" customWidth="1"/>
    <col min="5144" max="5144" width="10.44140625" style="55" customWidth="1"/>
    <col min="5145" max="5145" width="0.88671875" style="55" customWidth="1"/>
    <col min="5146" max="5377" width="9.109375" style="55"/>
    <col min="5378" max="5378" width="29.109375" style="55" customWidth="1"/>
    <col min="5379" max="5379" width="1.109375" style="55" customWidth="1"/>
    <col min="5380" max="5380" width="15" style="55" customWidth="1"/>
    <col min="5381" max="5381" width="1.109375" style="55" customWidth="1"/>
    <col min="5382" max="5382" width="15.109375" style="55" customWidth="1"/>
    <col min="5383" max="5383" width="1.109375" style="55" customWidth="1"/>
    <col min="5384" max="5384" width="15" style="55" customWidth="1"/>
    <col min="5385" max="5385" width="1.109375" style="55" customWidth="1"/>
    <col min="5386" max="5386" width="15.109375" style="55" customWidth="1"/>
    <col min="5387" max="5387" width="1.109375" style="55" customWidth="1"/>
    <col min="5388" max="5388" width="15.109375" style="55" customWidth="1"/>
    <col min="5389" max="5389" width="1.109375" style="55" customWidth="1"/>
    <col min="5390" max="5390" width="15.109375" style="55" customWidth="1"/>
    <col min="5391" max="5391" width="1.109375" style="55" customWidth="1"/>
    <col min="5392" max="5392" width="17.44140625" style="55" customWidth="1"/>
    <col min="5393" max="5393" width="1.109375" style="55" customWidth="1"/>
    <col min="5394" max="5394" width="14.6640625" style="55" customWidth="1"/>
    <col min="5395" max="5395" width="1.109375" style="55" customWidth="1"/>
    <col min="5396" max="5396" width="15.109375" style="55" customWidth="1"/>
    <col min="5397" max="5397" width="1.44140625" style="55" customWidth="1"/>
    <col min="5398" max="5398" width="10.44140625" style="55" customWidth="1"/>
    <col min="5399" max="5399" width="1.44140625" style="55" customWidth="1"/>
    <col min="5400" max="5400" width="10.44140625" style="55" customWidth="1"/>
    <col min="5401" max="5401" width="0.88671875" style="55" customWidth="1"/>
    <col min="5402" max="5633" width="9.109375" style="55"/>
    <col min="5634" max="5634" width="29.109375" style="55" customWidth="1"/>
    <col min="5635" max="5635" width="1.109375" style="55" customWidth="1"/>
    <col min="5636" max="5636" width="15" style="55" customWidth="1"/>
    <col min="5637" max="5637" width="1.109375" style="55" customWidth="1"/>
    <col min="5638" max="5638" width="15.109375" style="55" customWidth="1"/>
    <col min="5639" max="5639" width="1.109375" style="55" customWidth="1"/>
    <col min="5640" max="5640" width="15" style="55" customWidth="1"/>
    <col min="5641" max="5641" width="1.109375" style="55" customWidth="1"/>
    <col min="5642" max="5642" width="15.109375" style="55" customWidth="1"/>
    <col min="5643" max="5643" width="1.109375" style="55" customWidth="1"/>
    <col min="5644" max="5644" width="15.109375" style="55" customWidth="1"/>
    <col min="5645" max="5645" width="1.109375" style="55" customWidth="1"/>
    <col min="5646" max="5646" width="15.109375" style="55" customWidth="1"/>
    <col min="5647" max="5647" width="1.109375" style="55" customWidth="1"/>
    <col min="5648" max="5648" width="17.44140625" style="55" customWidth="1"/>
    <col min="5649" max="5649" width="1.109375" style="55" customWidth="1"/>
    <col min="5650" max="5650" width="14.6640625" style="55" customWidth="1"/>
    <col min="5651" max="5651" width="1.109375" style="55" customWidth="1"/>
    <col min="5652" max="5652" width="15.109375" style="55" customWidth="1"/>
    <col min="5653" max="5653" width="1.44140625" style="55" customWidth="1"/>
    <col min="5654" max="5654" width="10.44140625" style="55" customWidth="1"/>
    <col min="5655" max="5655" width="1.44140625" style="55" customWidth="1"/>
    <col min="5656" max="5656" width="10.44140625" style="55" customWidth="1"/>
    <col min="5657" max="5657" width="0.88671875" style="55" customWidth="1"/>
    <col min="5658" max="5889" width="9.109375" style="55"/>
    <col min="5890" max="5890" width="29.109375" style="55" customWidth="1"/>
    <col min="5891" max="5891" width="1.109375" style="55" customWidth="1"/>
    <col min="5892" max="5892" width="15" style="55" customWidth="1"/>
    <col min="5893" max="5893" width="1.109375" style="55" customWidth="1"/>
    <col min="5894" max="5894" width="15.109375" style="55" customWidth="1"/>
    <col min="5895" max="5895" width="1.109375" style="55" customWidth="1"/>
    <col min="5896" max="5896" width="15" style="55" customWidth="1"/>
    <col min="5897" max="5897" width="1.109375" style="55" customWidth="1"/>
    <col min="5898" max="5898" width="15.109375" style="55" customWidth="1"/>
    <col min="5899" max="5899" width="1.109375" style="55" customWidth="1"/>
    <col min="5900" max="5900" width="15.109375" style="55" customWidth="1"/>
    <col min="5901" max="5901" width="1.109375" style="55" customWidth="1"/>
    <col min="5902" max="5902" width="15.109375" style="55" customWidth="1"/>
    <col min="5903" max="5903" width="1.109375" style="55" customWidth="1"/>
    <col min="5904" max="5904" width="17.44140625" style="55" customWidth="1"/>
    <col min="5905" max="5905" width="1.109375" style="55" customWidth="1"/>
    <col min="5906" max="5906" width="14.6640625" style="55" customWidth="1"/>
    <col min="5907" max="5907" width="1.109375" style="55" customWidth="1"/>
    <col min="5908" max="5908" width="15.109375" style="55" customWidth="1"/>
    <col min="5909" max="5909" width="1.44140625" style="55" customWidth="1"/>
    <col min="5910" max="5910" width="10.44140625" style="55" customWidth="1"/>
    <col min="5911" max="5911" width="1.44140625" style="55" customWidth="1"/>
    <col min="5912" max="5912" width="10.44140625" style="55" customWidth="1"/>
    <col min="5913" max="5913" width="0.88671875" style="55" customWidth="1"/>
    <col min="5914" max="6145" width="9.109375" style="55"/>
    <col min="6146" max="6146" width="29.109375" style="55" customWidth="1"/>
    <col min="6147" max="6147" width="1.109375" style="55" customWidth="1"/>
    <col min="6148" max="6148" width="15" style="55" customWidth="1"/>
    <col min="6149" max="6149" width="1.109375" style="55" customWidth="1"/>
    <col min="6150" max="6150" width="15.109375" style="55" customWidth="1"/>
    <col min="6151" max="6151" width="1.109375" style="55" customWidth="1"/>
    <col min="6152" max="6152" width="15" style="55" customWidth="1"/>
    <col min="6153" max="6153" width="1.109375" style="55" customWidth="1"/>
    <col min="6154" max="6154" width="15.109375" style="55" customWidth="1"/>
    <col min="6155" max="6155" width="1.109375" style="55" customWidth="1"/>
    <col min="6156" max="6156" width="15.109375" style="55" customWidth="1"/>
    <col min="6157" max="6157" width="1.109375" style="55" customWidth="1"/>
    <col min="6158" max="6158" width="15.109375" style="55" customWidth="1"/>
    <col min="6159" max="6159" width="1.109375" style="55" customWidth="1"/>
    <col min="6160" max="6160" width="17.44140625" style="55" customWidth="1"/>
    <col min="6161" max="6161" width="1.109375" style="55" customWidth="1"/>
    <col min="6162" max="6162" width="14.6640625" style="55" customWidth="1"/>
    <col min="6163" max="6163" width="1.109375" style="55" customWidth="1"/>
    <col min="6164" max="6164" width="15.109375" style="55" customWidth="1"/>
    <col min="6165" max="6165" width="1.44140625" style="55" customWidth="1"/>
    <col min="6166" max="6166" width="10.44140625" style="55" customWidth="1"/>
    <col min="6167" max="6167" width="1.44140625" style="55" customWidth="1"/>
    <col min="6168" max="6168" width="10.44140625" style="55" customWidth="1"/>
    <col min="6169" max="6169" width="0.88671875" style="55" customWidth="1"/>
    <col min="6170" max="6401" width="9.109375" style="55"/>
    <col min="6402" max="6402" width="29.109375" style="55" customWidth="1"/>
    <col min="6403" max="6403" width="1.109375" style="55" customWidth="1"/>
    <col min="6404" max="6404" width="15" style="55" customWidth="1"/>
    <col min="6405" max="6405" width="1.109375" style="55" customWidth="1"/>
    <col min="6406" max="6406" width="15.109375" style="55" customWidth="1"/>
    <col min="6407" max="6407" width="1.109375" style="55" customWidth="1"/>
    <col min="6408" max="6408" width="15" style="55" customWidth="1"/>
    <col min="6409" max="6409" width="1.109375" style="55" customWidth="1"/>
    <col min="6410" max="6410" width="15.109375" style="55" customWidth="1"/>
    <col min="6411" max="6411" width="1.109375" style="55" customWidth="1"/>
    <col min="6412" max="6412" width="15.109375" style="55" customWidth="1"/>
    <col min="6413" max="6413" width="1.109375" style="55" customWidth="1"/>
    <col min="6414" max="6414" width="15.109375" style="55" customWidth="1"/>
    <col min="6415" max="6415" width="1.109375" style="55" customWidth="1"/>
    <col min="6416" max="6416" width="17.44140625" style="55" customWidth="1"/>
    <col min="6417" max="6417" width="1.109375" style="55" customWidth="1"/>
    <col min="6418" max="6418" width="14.6640625" style="55" customWidth="1"/>
    <col min="6419" max="6419" width="1.109375" style="55" customWidth="1"/>
    <col min="6420" max="6420" width="15.109375" style="55" customWidth="1"/>
    <col min="6421" max="6421" width="1.44140625" style="55" customWidth="1"/>
    <col min="6422" max="6422" width="10.44140625" style="55" customWidth="1"/>
    <col min="6423" max="6423" width="1.44140625" style="55" customWidth="1"/>
    <col min="6424" max="6424" width="10.44140625" style="55" customWidth="1"/>
    <col min="6425" max="6425" width="0.88671875" style="55" customWidth="1"/>
    <col min="6426" max="6657" width="9.109375" style="55"/>
    <col min="6658" max="6658" width="29.109375" style="55" customWidth="1"/>
    <col min="6659" max="6659" width="1.109375" style="55" customWidth="1"/>
    <col min="6660" max="6660" width="15" style="55" customWidth="1"/>
    <col min="6661" max="6661" width="1.109375" style="55" customWidth="1"/>
    <col min="6662" max="6662" width="15.109375" style="55" customWidth="1"/>
    <col min="6663" max="6663" width="1.109375" style="55" customWidth="1"/>
    <col min="6664" max="6664" width="15" style="55" customWidth="1"/>
    <col min="6665" max="6665" width="1.109375" style="55" customWidth="1"/>
    <col min="6666" max="6666" width="15.109375" style="55" customWidth="1"/>
    <col min="6667" max="6667" width="1.109375" style="55" customWidth="1"/>
    <col min="6668" max="6668" width="15.109375" style="55" customWidth="1"/>
    <col min="6669" max="6669" width="1.109375" style="55" customWidth="1"/>
    <col min="6670" max="6670" width="15.109375" style="55" customWidth="1"/>
    <col min="6671" max="6671" width="1.109375" style="55" customWidth="1"/>
    <col min="6672" max="6672" width="17.44140625" style="55" customWidth="1"/>
    <col min="6673" max="6673" width="1.109375" style="55" customWidth="1"/>
    <col min="6674" max="6674" width="14.6640625" style="55" customWidth="1"/>
    <col min="6675" max="6675" width="1.109375" style="55" customWidth="1"/>
    <col min="6676" max="6676" width="15.109375" style="55" customWidth="1"/>
    <col min="6677" max="6677" width="1.44140625" style="55" customWidth="1"/>
    <col min="6678" max="6678" width="10.44140625" style="55" customWidth="1"/>
    <col min="6679" max="6679" width="1.44140625" style="55" customWidth="1"/>
    <col min="6680" max="6680" width="10.44140625" style="55" customWidth="1"/>
    <col min="6681" max="6681" width="0.88671875" style="55" customWidth="1"/>
    <col min="6682" max="6913" width="9.109375" style="55"/>
    <col min="6914" max="6914" width="29.109375" style="55" customWidth="1"/>
    <col min="6915" max="6915" width="1.109375" style="55" customWidth="1"/>
    <col min="6916" max="6916" width="15" style="55" customWidth="1"/>
    <col min="6917" max="6917" width="1.109375" style="55" customWidth="1"/>
    <col min="6918" max="6918" width="15.109375" style="55" customWidth="1"/>
    <col min="6919" max="6919" width="1.109375" style="55" customWidth="1"/>
    <col min="6920" max="6920" width="15" style="55" customWidth="1"/>
    <col min="6921" max="6921" width="1.109375" style="55" customWidth="1"/>
    <col min="6922" max="6922" width="15.109375" style="55" customWidth="1"/>
    <col min="6923" max="6923" width="1.109375" style="55" customWidth="1"/>
    <col min="6924" max="6924" width="15.109375" style="55" customWidth="1"/>
    <col min="6925" max="6925" width="1.109375" style="55" customWidth="1"/>
    <col min="6926" max="6926" width="15.109375" style="55" customWidth="1"/>
    <col min="6927" max="6927" width="1.109375" style="55" customWidth="1"/>
    <col min="6928" max="6928" width="17.44140625" style="55" customWidth="1"/>
    <col min="6929" max="6929" width="1.109375" style="55" customWidth="1"/>
    <col min="6930" max="6930" width="14.6640625" style="55" customWidth="1"/>
    <col min="6931" max="6931" width="1.109375" style="55" customWidth="1"/>
    <col min="6932" max="6932" width="15.109375" style="55" customWidth="1"/>
    <col min="6933" max="6933" width="1.44140625" style="55" customWidth="1"/>
    <col min="6934" max="6934" width="10.44140625" style="55" customWidth="1"/>
    <col min="6935" max="6935" width="1.44140625" style="55" customWidth="1"/>
    <col min="6936" max="6936" width="10.44140625" style="55" customWidth="1"/>
    <col min="6937" max="6937" width="0.88671875" style="55" customWidth="1"/>
    <col min="6938" max="7169" width="9.109375" style="55"/>
    <col min="7170" max="7170" width="29.109375" style="55" customWidth="1"/>
    <col min="7171" max="7171" width="1.109375" style="55" customWidth="1"/>
    <col min="7172" max="7172" width="15" style="55" customWidth="1"/>
    <col min="7173" max="7173" width="1.109375" style="55" customWidth="1"/>
    <col min="7174" max="7174" width="15.109375" style="55" customWidth="1"/>
    <col min="7175" max="7175" width="1.109375" style="55" customWidth="1"/>
    <col min="7176" max="7176" width="15" style="55" customWidth="1"/>
    <col min="7177" max="7177" width="1.109375" style="55" customWidth="1"/>
    <col min="7178" max="7178" width="15.109375" style="55" customWidth="1"/>
    <col min="7179" max="7179" width="1.109375" style="55" customWidth="1"/>
    <col min="7180" max="7180" width="15.109375" style="55" customWidth="1"/>
    <col min="7181" max="7181" width="1.109375" style="55" customWidth="1"/>
    <col min="7182" max="7182" width="15.109375" style="55" customWidth="1"/>
    <col min="7183" max="7183" width="1.109375" style="55" customWidth="1"/>
    <col min="7184" max="7184" width="17.44140625" style="55" customWidth="1"/>
    <col min="7185" max="7185" width="1.109375" style="55" customWidth="1"/>
    <col min="7186" max="7186" width="14.6640625" style="55" customWidth="1"/>
    <col min="7187" max="7187" width="1.109375" style="55" customWidth="1"/>
    <col min="7188" max="7188" width="15.109375" style="55" customWidth="1"/>
    <col min="7189" max="7189" width="1.44140625" style="55" customWidth="1"/>
    <col min="7190" max="7190" width="10.44140625" style="55" customWidth="1"/>
    <col min="7191" max="7191" width="1.44140625" style="55" customWidth="1"/>
    <col min="7192" max="7192" width="10.44140625" style="55" customWidth="1"/>
    <col min="7193" max="7193" width="0.88671875" style="55" customWidth="1"/>
    <col min="7194" max="7425" width="9.109375" style="55"/>
    <col min="7426" max="7426" width="29.109375" style="55" customWidth="1"/>
    <col min="7427" max="7427" width="1.109375" style="55" customWidth="1"/>
    <col min="7428" max="7428" width="15" style="55" customWidth="1"/>
    <col min="7429" max="7429" width="1.109375" style="55" customWidth="1"/>
    <col min="7430" max="7430" width="15.109375" style="55" customWidth="1"/>
    <col min="7431" max="7431" width="1.109375" style="55" customWidth="1"/>
    <col min="7432" max="7432" width="15" style="55" customWidth="1"/>
    <col min="7433" max="7433" width="1.109375" style="55" customWidth="1"/>
    <col min="7434" max="7434" width="15.109375" style="55" customWidth="1"/>
    <col min="7435" max="7435" width="1.109375" style="55" customWidth="1"/>
    <col min="7436" max="7436" width="15.109375" style="55" customWidth="1"/>
    <col min="7437" max="7437" width="1.109375" style="55" customWidth="1"/>
    <col min="7438" max="7438" width="15.109375" style="55" customWidth="1"/>
    <col min="7439" max="7439" width="1.109375" style="55" customWidth="1"/>
    <col min="7440" max="7440" width="17.44140625" style="55" customWidth="1"/>
    <col min="7441" max="7441" width="1.109375" style="55" customWidth="1"/>
    <col min="7442" max="7442" width="14.6640625" style="55" customWidth="1"/>
    <col min="7443" max="7443" width="1.109375" style="55" customWidth="1"/>
    <col min="7444" max="7444" width="15.109375" style="55" customWidth="1"/>
    <col min="7445" max="7445" width="1.44140625" style="55" customWidth="1"/>
    <col min="7446" max="7446" width="10.44140625" style="55" customWidth="1"/>
    <col min="7447" max="7447" width="1.44140625" style="55" customWidth="1"/>
    <col min="7448" max="7448" width="10.44140625" style="55" customWidth="1"/>
    <col min="7449" max="7449" width="0.88671875" style="55" customWidth="1"/>
    <col min="7450" max="7681" width="9.109375" style="55"/>
    <col min="7682" max="7682" width="29.109375" style="55" customWidth="1"/>
    <col min="7683" max="7683" width="1.109375" style="55" customWidth="1"/>
    <col min="7684" max="7684" width="15" style="55" customWidth="1"/>
    <col min="7685" max="7685" width="1.109375" style="55" customWidth="1"/>
    <col min="7686" max="7686" width="15.109375" style="55" customWidth="1"/>
    <col min="7687" max="7687" width="1.109375" style="55" customWidth="1"/>
    <col min="7688" max="7688" width="15" style="55" customWidth="1"/>
    <col min="7689" max="7689" width="1.109375" style="55" customWidth="1"/>
    <col min="7690" max="7690" width="15.109375" style="55" customWidth="1"/>
    <col min="7691" max="7691" width="1.109375" style="55" customWidth="1"/>
    <col min="7692" max="7692" width="15.109375" style="55" customWidth="1"/>
    <col min="7693" max="7693" width="1.109375" style="55" customWidth="1"/>
    <col min="7694" max="7694" width="15.109375" style="55" customWidth="1"/>
    <col min="7695" max="7695" width="1.109375" style="55" customWidth="1"/>
    <col min="7696" max="7696" width="17.44140625" style="55" customWidth="1"/>
    <col min="7697" max="7697" width="1.109375" style="55" customWidth="1"/>
    <col min="7698" max="7698" width="14.6640625" style="55" customWidth="1"/>
    <col min="7699" max="7699" width="1.109375" style="55" customWidth="1"/>
    <col min="7700" max="7700" width="15.109375" style="55" customWidth="1"/>
    <col min="7701" max="7701" width="1.44140625" style="55" customWidth="1"/>
    <col min="7702" max="7702" width="10.44140625" style="55" customWidth="1"/>
    <col min="7703" max="7703" width="1.44140625" style="55" customWidth="1"/>
    <col min="7704" max="7704" width="10.44140625" style="55" customWidth="1"/>
    <col min="7705" max="7705" width="0.88671875" style="55" customWidth="1"/>
    <col min="7706" max="7937" width="9.109375" style="55"/>
    <col min="7938" max="7938" width="29.109375" style="55" customWidth="1"/>
    <col min="7939" max="7939" width="1.109375" style="55" customWidth="1"/>
    <col min="7940" max="7940" width="15" style="55" customWidth="1"/>
    <col min="7941" max="7941" width="1.109375" style="55" customWidth="1"/>
    <col min="7942" max="7942" width="15.109375" style="55" customWidth="1"/>
    <col min="7943" max="7943" width="1.109375" style="55" customWidth="1"/>
    <col min="7944" max="7944" width="15" style="55" customWidth="1"/>
    <col min="7945" max="7945" width="1.109375" style="55" customWidth="1"/>
    <col min="7946" max="7946" width="15.109375" style="55" customWidth="1"/>
    <col min="7947" max="7947" width="1.109375" style="55" customWidth="1"/>
    <col min="7948" max="7948" width="15.109375" style="55" customWidth="1"/>
    <col min="7949" max="7949" width="1.109375" style="55" customWidth="1"/>
    <col min="7950" max="7950" width="15.109375" style="55" customWidth="1"/>
    <col min="7951" max="7951" width="1.109375" style="55" customWidth="1"/>
    <col min="7952" max="7952" width="17.44140625" style="55" customWidth="1"/>
    <col min="7953" max="7953" width="1.109375" style="55" customWidth="1"/>
    <col min="7954" max="7954" width="14.6640625" style="55" customWidth="1"/>
    <col min="7955" max="7955" width="1.109375" style="55" customWidth="1"/>
    <col min="7956" max="7956" width="15.109375" style="55" customWidth="1"/>
    <col min="7957" max="7957" width="1.44140625" style="55" customWidth="1"/>
    <col min="7958" max="7958" width="10.44140625" style="55" customWidth="1"/>
    <col min="7959" max="7959" width="1.44140625" style="55" customWidth="1"/>
    <col min="7960" max="7960" width="10.44140625" style="55" customWidth="1"/>
    <col min="7961" max="7961" width="0.88671875" style="55" customWidth="1"/>
    <col min="7962" max="8193" width="9.109375" style="55"/>
    <col min="8194" max="8194" width="29.109375" style="55" customWidth="1"/>
    <col min="8195" max="8195" width="1.109375" style="55" customWidth="1"/>
    <col min="8196" max="8196" width="15" style="55" customWidth="1"/>
    <col min="8197" max="8197" width="1.109375" style="55" customWidth="1"/>
    <col min="8198" max="8198" width="15.109375" style="55" customWidth="1"/>
    <col min="8199" max="8199" width="1.109375" style="55" customWidth="1"/>
    <col min="8200" max="8200" width="15" style="55" customWidth="1"/>
    <col min="8201" max="8201" width="1.109375" style="55" customWidth="1"/>
    <col min="8202" max="8202" width="15.109375" style="55" customWidth="1"/>
    <col min="8203" max="8203" width="1.109375" style="55" customWidth="1"/>
    <col min="8204" max="8204" width="15.109375" style="55" customWidth="1"/>
    <col min="8205" max="8205" width="1.109375" style="55" customWidth="1"/>
    <col min="8206" max="8206" width="15.109375" style="55" customWidth="1"/>
    <col min="8207" max="8207" width="1.109375" style="55" customWidth="1"/>
    <col min="8208" max="8208" width="17.44140625" style="55" customWidth="1"/>
    <col min="8209" max="8209" width="1.109375" style="55" customWidth="1"/>
    <col min="8210" max="8210" width="14.6640625" style="55" customWidth="1"/>
    <col min="8211" max="8211" width="1.109375" style="55" customWidth="1"/>
    <col min="8212" max="8212" width="15.109375" style="55" customWidth="1"/>
    <col min="8213" max="8213" width="1.44140625" style="55" customWidth="1"/>
    <col min="8214" max="8214" width="10.44140625" style="55" customWidth="1"/>
    <col min="8215" max="8215" width="1.44140625" style="55" customWidth="1"/>
    <col min="8216" max="8216" width="10.44140625" style="55" customWidth="1"/>
    <col min="8217" max="8217" width="0.88671875" style="55" customWidth="1"/>
    <col min="8218" max="8449" width="9.109375" style="55"/>
    <col min="8450" max="8450" width="29.109375" style="55" customWidth="1"/>
    <col min="8451" max="8451" width="1.109375" style="55" customWidth="1"/>
    <col min="8452" max="8452" width="15" style="55" customWidth="1"/>
    <col min="8453" max="8453" width="1.109375" style="55" customWidth="1"/>
    <col min="8454" max="8454" width="15.109375" style="55" customWidth="1"/>
    <col min="8455" max="8455" width="1.109375" style="55" customWidth="1"/>
    <col min="8456" max="8456" width="15" style="55" customWidth="1"/>
    <col min="8457" max="8457" width="1.109375" style="55" customWidth="1"/>
    <col min="8458" max="8458" width="15.109375" style="55" customWidth="1"/>
    <col min="8459" max="8459" width="1.109375" style="55" customWidth="1"/>
    <col min="8460" max="8460" width="15.109375" style="55" customWidth="1"/>
    <col min="8461" max="8461" width="1.109375" style="55" customWidth="1"/>
    <col min="8462" max="8462" width="15.109375" style="55" customWidth="1"/>
    <col min="8463" max="8463" width="1.109375" style="55" customWidth="1"/>
    <col min="8464" max="8464" width="17.44140625" style="55" customWidth="1"/>
    <col min="8465" max="8465" width="1.109375" style="55" customWidth="1"/>
    <col min="8466" max="8466" width="14.6640625" style="55" customWidth="1"/>
    <col min="8467" max="8467" width="1.109375" style="55" customWidth="1"/>
    <col min="8468" max="8468" width="15.109375" style="55" customWidth="1"/>
    <col min="8469" max="8469" width="1.44140625" style="55" customWidth="1"/>
    <col min="8470" max="8470" width="10.44140625" style="55" customWidth="1"/>
    <col min="8471" max="8471" width="1.44140625" style="55" customWidth="1"/>
    <col min="8472" max="8472" width="10.44140625" style="55" customWidth="1"/>
    <col min="8473" max="8473" width="0.88671875" style="55" customWidth="1"/>
    <col min="8474" max="8705" width="9.109375" style="55"/>
    <col min="8706" max="8706" width="29.109375" style="55" customWidth="1"/>
    <col min="8707" max="8707" width="1.109375" style="55" customWidth="1"/>
    <col min="8708" max="8708" width="15" style="55" customWidth="1"/>
    <col min="8709" max="8709" width="1.109375" style="55" customWidth="1"/>
    <col min="8710" max="8710" width="15.109375" style="55" customWidth="1"/>
    <col min="8711" max="8711" width="1.109375" style="55" customWidth="1"/>
    <col min="8712" max="8712" width="15" style="55" customWidth="1"/>
    <col min="8713" max="8713" width="1.109375" style="55" customWidth="1"/>
    <col min="8714" max="8714" width="15.109375" style="55" customWidth="1"/>
    <col min="8715" max="8715" width="1.109375" style="55" customWidth="1"/>
    <col min="8716" max="8716" width="15.109375" style="55" customWidth="1"/>
    <col min="8717" max="8717" width="1.109375" style="55" customWidth="1"/>
    <col min="8718" max="8718" width="15.109375" style="55" customWidth="1"/>
    <col min="8719" max="8719" width="1.109375" style="55" customWidth="1"/>
    <col min="8720" max="8720" width="17.44140625" style="55" customWidth="1"/>
    <col min="8721" max="8721" width="1.109375" style="55" customWidth="1"/>
    <col min="8722" max="8722" width="14.6640625" style="55" customWidth="1"/>
    <col min="8723" max="8723" width="1.109375" style="55" customWidth="1"/>
    <col min="8724" max="8724" width="15.109375" style="55" customWidth="1"/>
    <col min="8725" max="8725" width="1.44140625" style="55" customWidth="1"/>
    <col min="8726" max="8726" width="10.44140625" style="55" customWidth="1"/>
    <col min="8727" max="8727" width="1.44140625" style="55" customWidth="1"/>
    <col min="8728" max="8728" width="10.44140625" style="55" customWidth="1"/>
    <col min="8729" max="8729" width="0.88671875" style="55" customWidth="1"/>
    <col min="8730" max="8961" width="9.109375" style="55"/>
    <col min="8962" max="8962" width="29.109375" style="55" customWidth="1"/>
    <col min="8963" max="8963" width="1.109375" style="55" customWidth="1"/>
    <col min="8964" max="8964" width="15" style="55" customWidth="1"/>
    <col min="8965" max="8965" width="1.109375" style="55" customWidth="1"/>
    <col min="8966" max="8966" width="15.109375" style="55" customWidth="1"/>
    <col min="8967" max="8967" width="1.109375" style="55" customWidth="1"/>
    <col min="8968" max="8968" width="15" style="55" customWidth="1"/>
    <col min="8969" max="8969" width="1.109375" style="55" customWidth="1"/>
    <col min="8970" max="8970" width="15.109375" style="55" customWidth="1"/>
    <col min="8971" max="8971" width="1.109375" style="55" customWidth="1"/>
    <col min="8972" max="8972" width="15.109375" style="55" customWidth="1"/>
    <col min="8973" max="8973" width="1.109375" style="55" customWidth="1"/>
    <col min="8974" max="8974" width="15.109375" style="55" customWidth="1"/>
    <col min="8975" max="8975" width="1.109375" style="55" customWidth="1"/>
    <col min="8976" max="8976" width="17.44140625" style="55" customWidth="1"/>
    <col min="8977" max="8977" width="1.109375" style="55" customWidth="1"/>
    <col min="8978" max="8978" width="14.6640625" style="55" customWidth="1"/>
    <col min="8979" max="8979" width="1.109375" style="55" customWidth="1"/>
    <col min="8980" max="8980" width="15.109375" style="55" customWidth="1"/>
    <col min="8981" max="8981" width="1.44140625" style="55" customWidth="1"/>
    <col min="8982" max="8982" width="10.44140625" style="55" customWidth="1"/>
    <col min="8983" max="8983" width="1.44140625" style="55" customWidth="1"/>
    <col min="8984" max="8984" width="10.44140625" style="55" customWidth="1"/>
    <col min="8985" max="8985" width="0.88671875" style="55" customWidth="1"/>
    <col min="8986" max="9217" width="9.109375" style="55"/>
    <col min="9218" max="9218" width="29.109375" style="55" customWidth="1"/>
    <col min="9219" max="9219" width="1.109375" style="55" customWidth="1"/>
    <col min="9220" max="9220" width="15" style="55" customWidth="1"/>
    <col min="9221" max="9221" width="1.109375" style="55" customWidth="1"/>
    <col min="9222" max="9222" width="15.109375" style="55" customWidth="1"/>
    <col min="9223" max="9223" width="1.109375" style="55" customWidth="1"/>
    <col min="9224" max="9224" width="15" style="55" customWidth="1"/>
    <col min="9225" max="9225" width="1.109375" style="55" customWidth="1"/>
    <col min="9226" max="9226" width="15.109375" style="55" customWidth="1"/>
    <col min="9227" max="9227" width="1.109375" style="55" customWidth="1"/>
    <col min="9228" max="9228" width="15.109375" style="55" customWidth="1"/>
    <col min="9229" max="9229" width="1.109375" style="55" customWidth="1"/>
    <col min="9230" max="9230" width="15.109375" style="55" customWidth="1"/>
    <col min="9231" max="9231" width="1.109375" style="55" customWidth="1"/>
    <col min="9232" max="9232" width="17.44140625" style="55" customWidth="1"/>
    <col min="9233" max="9233" width="1.109375" style="55" customWidth="1"/>
    <col min="9234" max="9234" width="14.6640625" style="55" customWidth="1"/>
    <col min="9235" max="9235" width="1.109375" style="55" customWidth="1"/>
    <col min="9236" max="9236" width="15.109375" style="55" customWidth="1"/>
    <col min="9237" max="9237" width="1.44140625" style="55" customWidth="1"/>
    <col min="9238" max="9238" width="10.44140625" style="55" customWidth="1"/>
    <col min="9239" max="9239" width="1.44140625" style="55" customWidth="1"/>
    <col min="9240" max="9240" width="10.44140625" style="55" customWidth="1"/>
    <col min="9241" max="9241" width="0.88671875" style="55" customWidth="1"/>
    <col min="9242" max="9473" width="9.109375" style="55"/>
    <col min="9474" max="9474" width="29.109375" style="55" customWidth="1"/>
    <col min="9475" max="9475" width="1.109375" style="55" customWidth="1"/>
    <col min="9476" max="9476" width="15" style="55" customWidth="1"/>
    <col min="9477" max="9477" width="1.109375" style="55" customWidth="1"/>
    <col min="9478" max="9478" width="15.109375" style="55" customWidth="1"/>
    <col min="9479" max="9479" width="1.109375" style="55" customWidth="1"/>
    <col min="9480" max="9480" width="15" style="55" customWidth="1"/>
    <col min="9481" max="9481" width="1.109375" style="55" customWidth="1"/>
    <col min="9482" max="9482" width="15.109375" style="55" customWidth="1"/>
    <col min="9483" max="9483" width="1.109375" style="55" customWidth="1"/>
    <col min="9484" max="9484" width="15.109375" style="55" customWidth="1"/>
    <col min="9485" max="9485" width="1.109375" style="55" customWidth="1"/>
    <col min="9486" max="9486" width="15.109375" style="55" customWidth="1"/>
    <col min="9487" max="9487" width="1.109375" style="55" customWidth="1"/>
    <col min="9488" max="9488" width="17.44140625" style="55" customWidth="1"/>
    <col min="9489" max="9489" width="1.109375" style="55" customWidth="1"/>
    <col min="9490" max="9490" width="14.6640625" style="55" customWidth="1"/>
    <col min="9491" max="9491" width="1.109375" style="55" customWidth="1"/>
    <col min="9492" max="9492" width="15.109375" style="55" customWidth="1"/>
    <col min="9493" max="9493" width="1.44140625" style="55" customWidth="1"/>
    <col min="9494" max="9494" width="10.44140625" style="55" customWidth="1"/>
    <col min="9495" max="9495" width="1.44140625" style="55" customWidth="1"/>
    <col min="9496" max="9496" width="10.44140625" style="55" customWidth="1"/>
    <col min="9497" max="9497" width="0.88671875" style="55" customWidth="1"/>
    <col min="9498" max="9729" width="9.109375" style="55"/>
    <col min="9730" max="9730" width="29.109375" style="55" customWidth="1"/>
    <col min="9731" max="9731" width="1.109375" style="55" customWidth="1"/>
    <col min="9732" max="9732" width="15" style="55" customWidth="1"/>
    <col min="9733" max="9733" width="1.109375" style="55" customWidth="1"/>
    <col min="9734" max="9734" width="15.109375" style="55" customWidth="1"/>
    <col min="9735" max="9735" width="1.109375" style="55" customWidth="1"/>
    <col min="9736" max="9736" width="15" style="55" customWidth="1"/>
    <col min="9737" max="9737" width="1.109375" style="55" customWidth="1"/>
    <col min="9738" max="9738" width="15.109375" style="55" customWidth="1"/>
    <col min="9739" max="9739" width="1.109375" style="55" customWidth="1"/>
    <col min="9740" max="9740" width="15.109375" style="55" customWidth="1"/>
    <col min="9741" max="9741" width="1.109375" style="55" customWidth="1"/>
    <col min="9742" max="9742" width="15.109375" style="55" customWidth="1"/>
    <col min="9743" max="9743" width="1.109375" style="55" customWidth="1"/>
    <col min="9744" max="9744" width="17.44140625" style="55" customWidth="1"/>
    <col min="9745" max="9745" width="1.109375" style="55" customWidth="1"/>
    <col min="9746" max="9746" width="14.6640625" style="55" customWidth="1"/>
    <col min="9747" max="9747" width="1.109375" style="55" customWidth="1"/>
    <col min="9748" max="9748" width="15.109375" style="55" customWidth="1"/>
    <col min="9749" max="9749" width="1.44140625" style="55" customWidth="1"/>
    <col min="9750" max="9750" width="10.44140625" style="55" customWidth="1"/>
    <col min="9751" max="9751" width="1.44140625" style="55" customWidth="1"/>
    <col min="9752" max="9752" width="10.44140625" style="55" customWidth="1"/>
    <col min="9753" max="9753" width="0.88671875" style="55" customWidth="1"/>
    <col min="9754" max="9985" width="9.109375" style="55"/>
    <col min="9986" max="9986" width="29.109375" style="55" customWidth="1"/>
    <col min="9987" max="9987" width="1.109375" style="55" customWidth="1"/>
    <col min="9988" max="9988" width="15" style="55" customWidth="1"/>
    <col min="9989" max="9989" width="1.109375" style="55" customWidth="1"/>
    <col min="9990" max="9990" width="15.109375" style="55" customWidth="1"/>
    <col min="9991" max="9991" width="1.109375" style="55" customWidth="1"/>
    <col min="9992" max="9992" width="15" style="55" customWidth="1"/>
    <col min="9993" max="9993" width="1.109375" style="55" customWidth="1"/>
    <col min="9994" max="9994" width="15.109375" style="55" customWidth="1"/>
    <col min="9995" max="9995" width="1.109375" style="55" customWidth="1"/>
    <col min="9996" max="9996" width="15.109375" style="55" customWidth="1"/>
    <col min="9997" max="9997" width="1.109375" style="55" customWidth="1"/>
    <col min="9998" max="9998" width="15.109375" style="55" customWidth="1"/>
    <col min="9999" max="9999" width="1.109375" style="55" customWidth="1"/>
    <col min="10000" max="10000" width="17.44140625" style="55" customWidth="1"/>
    <col min="10001" max="10001" width="1.109375" style="55" customWidth="1"/>
    <col min="10002" max="10002" width="14.6640625" style="55" customWidth="1"/>
    <col min="10003" max="10003" width="1.109375" style="55" customWidth="1"/>
    <col min="10004" max="10004" width="15.109375" style="55" customWidth="1"/>
    <col min="10005" max="10005" width="1.44140625" style="55" customWidth="1"/>
    <col min="10006" max="10006" width="10.44140625" style="55" customWidth="1"/>
    <col min="10007" max="10007" width="1.44140625" style="55" customWidth="1"/>
    <col min="10008" max="10008" width="10.44140625" style="55" customWidth="1"/>
    <col min="10009" max="10009" width="0.88671875" style="55" customWidth="1"/>
    <col min="10010" max="10241" width="9.109375" style="55"/>
    <col min="10242" max="10242" width="29.109375" style="55" customWidth="1"/>
    <col min="10243" max="10243" width="1.109375" style="55" customWidth="1"/>
    <col min="10244" max="10244" width="15" style="55" customWidth="1"/>
    <col min="10245" max="10245" width="1.109375" style="55" customWidth="1"/>
    <col min="10246" max="10246" width="15.109375" style="55" customWidth="1"/>
    <col min="10247" max="10247" width="1.109375" style="55" customWidth="1"/>
    <col min="10248" max="10248" width="15" style="55" customWidth="1"/>
    <col min="10249" max="10249" width="1.109375" style="55" customWidth="1"/>
    <col min="10250" max="10250" width="15.109375" style="55" customWidth="1"/>
    <col min="10251" max="10251" width="1.109375" style="55" customWidth="1"/>
    <col min="10252" max="10252" width="15.109375" style="55" customWidth="1"/>
    <col min="10253" max="10253" width="1.109375" style="55" customWidth="1"/>
    <col min="10254" max="10254" width="15.109375" style="55" customWidth="1"/>
    <col min="10255" max="10255" width="1.109375" style="55" customWidth="1"/>
    <col min="10256" max="10256" width="17.44140625" style="55" customWidth="1"/>
    <col min="10257" max="10257" width="1.109375" style="55" customWidth="1"/>
    <col min="10258" max="10258" width="14.6640625" style="55" customWidth="1"/>
    <col min="10259" max="10259" width="1.109375" style="55" customWidth="1"/>
    <col min="10260" max="10260" width="15.109375" style="55" customWidth="1"/>
    <col min="10261" max="10261" width="1.44140625" style="55" customWidth="1"/>
    <col min="10262" max="10262" width="10.44140625" style="55" customWidth="1"/>
    <col min="10263" max="10263" width="1.44140625" style="55" customWidth="1"/>
    <col min="10264" max="10264" width="10.44140625" style="55" customWidth="1"/>
    <col min="10265" max="10265" width="0.88671875" style="55" customWidth="1"/>
    <col min="10266" max="10497" width="9.109375" style="55"/>
    <col min="10498" max="10498" width="29.109375" style="55" customWidth="1"/>
    <col min="10499" max="10499" width="1.109375" style="55" customWidth="1"/>
    <col min="10500" max="10500" width="15" style="55" customWidth="1"/>
    <col min="10501" max="10501" width="1.109375" style="55" customWidth="1"/>
    <col min="10502" max="10502" width="15.109375" style="55" customWidth="1"/>
    <col min="10503" max="10503" width="1.109375" style="55" customWidth="1"/>
    <col min="10504" max="10504" width="15" style="55" customWidth="1"/>
    <col min="10505" max="10505" width="1.109375" style="55" customWidth="1"/>
    <col min="10506" max="10506" width="15.109375" style="55" customWidth="1"/>
    <col min="10507" max="10507" width="1.109375" style="55" customWidth="1"/>
    <col min="10508" max="10508" width="15.109375" style="55" customWidth="1"/>
    <col min="10509" max="10509" width="1.109375" style="55" customWidth="1"/>
    <col min="10510" max="10510" width="15.109375" style="55" customWidth="1"/>
    <col min="10511" max="10511" width="1.109375" style="55" customWidth="1"/>
    <col min="10512" max="10512" width="17.44140625" style="55" customWidth="1"/>
    <col min="10513" max="10513" width="1.109375" style="55" customWidth="1"/>
    <col min="10514" max="10514" width="14.6640625" style="55" customWidth="1"/>
    <col min="10515" max="10515" width="1.109375" style="55" customWidth="1"/>
    <col min="10516" max="10516" width="15.109375" style="55" customWidth="1"/>
    <col min="10517" max="10517" width="1.44140625" style="55" customWidth="1"/>
    <col min="10518" max="10518" width="10.44140625" style="55" customWidth="1"/>
    <col min="10519" max="10519" width="1.44140625" style="55" customWidth="1"/>
    <col min="10520" max="10520" width="10.44140625" style="55" customWidth="1"/>
    <col min="10521" max="10521" width="0.88671875" style="55" customWidth="1"/>
    <col min="10522" max="10753" width="9.109375" style="55"/>
    <col min="10754" max="10754" width="29.109375" style="55" customWidth="1"/>
    <col min="10755" max="10755" width="1.109375" style="55" customWidth="1"/>
    <col min="10756" max="10756" width="15" style="55" customWidth="1"/>
    <col min="10757" max="10757" width="1.109375" style="55" customWidth="1"/>
    <col min="10758" max="10758" width="15.109375" style="55" customWidth="1"/>
    <col min="10759" max="10759" width="1.109375" style="55" customWidth="1"/>
    <col min="10760" max="10760" width="15" style="55" customWidth="1"/>
    <col min="10761" max="10761" width="1.109375" style="55" customWidth="1"/>
    <col min="10762" max="10762" width="15.109375" style="55" customWidth="1"/>
    <col min="10763" max="10763" width="1.109375" style="55" customWidth="1"/>
    <col min="10764" max="10764" width="15.109375" style="55" customWidth="1"/>
    <col min="10765" max="10765" width="1.109375" style="55" customWidth="1"/>
    <col min="10766" max="10766" width="15.109375" style="55" customWidth="1"/>
    <col min="10767" max="10767" width="1.109375" style="55" customWidth="1"/>
    <col min="10768" max="10768" width="17.44140625" style="55" customWidth="1"/>
    <col min="10769" max="10769" width="1.109375" style="55" customWidth="1"/>
    <col min="10770" max="10770" width="14.6640625" style="55" customWidth="1"/>
    <col min="10771" max="10771" width="1.109375" style="55" customWidth="1"/>
    <col min="10772" max="10772" width="15.109375" style="55" customWidth="1"/>
    <col min="10773" max="10773" width="1.44140625" style="55" customWidth="1"/>
    <col min="10774" max="10774" width="10.44140625" style="55" customWidth="1"/>
    <col min="10775" max="10775" width="1.44140625" style="55" customWidth="1"/>
    <col min="10776" max="10776" width="10.44140625" style="55" customWidth="1"/>
    <col min="10777" max="10777" width="0.88671875" style="55" customWidth="1"/>
    <col min="10778" max="11009" width="9.109375" style="55"/>
    <col min="11010" max="11010" width="29.109375" style="55" customWidth="1"/>
    <col min="11011" max="11011" width="1.109375" style="55" customWidth="1"/>
    <col min="11012" max="11012" width="15" style="55" customWidth="1"/>
    <col min="11013" max="11013" width="1.109375" style="55" customWidth="1"/>
    <col min="11014" max="11014" width="15.109375" style="55" customWidth="1"/>
    <col min="11015" max="11015" width="1.109375" style="55" customWidth="1"/>
    <col min="11016" max="11016" width="15" style="55" customWidth="1"/>
    <col min="11017" max="11017" width="1.109375" style="55" customWidth="1"/>
    <col min="11018" max="11018" width="15.109375" style="55" customWidth="1"/>
    <col min="11019" max="11019" width="1.109375" style="55" customWidth="1"/>
    <col min="11020" max="11020" width="15.109375" style="55" customWidth="1"/>
    <col min="11021" max="11021" width="1.109375" style="55" customWidth="1"/>
    <col min="11022" max="11022" width="15.109375" style="55" customWidth="1"/>
    <col min="11023" max="11023" width="1.109375" style="55" customWidth="1"/>
    <col min="11024" max="11024" width="17.44140625" style="55" customWidth="1"/>
    <col min="11025" max="11025" width="1.109375" style="55" customWidth="1"/>
    <col min="11026" max="11026" width="14.6640625" style="55" customWidth="1"/>
    <col min="11027" max="11027" width="1.109375" style="55" customWidth="1"/>
    <col min="11028" max="11028" width="15.109375" style="55" customWidth="1"/>
    <col min="11029" max="11029" width="1.44140625" style="55" customWidth="1"/>
    <col min="11030" max="11030" width="10.44140625" style="55" customWidth="1"/>
    <col min="11031" max="11031" width="1.44140625" style="55" customWidth="1"/>
    <col min="11032" max="11032" width="10.44140625" style="55" customWidth="1"/>
    <col min="11033" max="11033" width="0.88671875" style="55" customWidth="1"/>
    <col min="11034" max="11265" width="9.109375" style="55"/>
    <col min="11266" max="11266" width="29.109375" style="55" customWidth="1"/>
    <col min="11267" max="11267" width="1.109375" style="55" customWidth="1"/>
    <col min="11268" max="11268" width="15" style="55" customWidth="1"/>
    <col min="11269" max="11269" width="1.109375" style="55" customWidth="1"/>
    <col min="11270" max="11270" width="15.109375" style="55" customWidth="1"/>
    <col min="11271" max="11271" width="1.109375" style="55" customWidth="1"/>
    <col min="11272" max="11272" width="15" style="55" customWidth="1"/>
    <col min="11273" max="11273" width="1.109375" style="55" customWidth="1"/>
    <col min="11274" max="11274" width="15.109375" style="55" customWidth="1"/>
    <col min="11275" max="11275" width="1.109375" style="55" customWidth="1"/>
    <col min="11276" max="11276" width="15.109375" style="55" customWidth="1"/>
    <col min="11277" max="11277" width="1.109375" style="55" customWidth="1"/>
    <col min="11278" max="11278" width="15.109375" style="55" customWidth="1"/>
    <col min="11279" max="11279" width="1.109375" style="55" customWidth="1"/>
    <col min="11280" max="11280" width="17.44140625" style="55" customWidth="1"/>
    <col min="11281" max="11281" width="1.109375" style="55" customWidth="1"/>
    <col min="11282" max="11282" width="14.6640625" style="55" customWidth="1"/>
    <col min="11283" max="11283" width="1.109375" style="55" customWidth="1"/>
    <col min="11284" max="11284" width="15.109375" style="55" customWidth="1"/>
    <col min="11285" max="11285" width="1.44140625" style="55" customWidth="1"/>
    <col min="11286" max="11286" width="10.44140625" style="55" customWidth="1"/>
    <col min="11287" max="11287" width="1.44140625" style="55" customWidth="1"/>
    <col min="11288" max="11288" width="10.44140625" style="55" customWidth="1"/>
    <col min="11289" max="11289" width="0.88671875" style="55" customWidth="1"/>
    <col min="11290" max="11521" width="9.109375" style="55"/>
    <col min="11522" max="11522" width="29.109375" style="55" customWidth="1"/>
    <col min="11523" max="11523" width="1.109375" style="55" customWidth="1"/>
    <col min="11524" max="11524" width="15" style="55" customWidth="1"/>
    <col min="11525" max="11525" width="1.109375" style="55" customWidth="1"/>
    <col min="11526" max="11526" width="15.109375" style="55" customWidth="1"/>
    <col min="11527" max="11527" width="1.109375" style="55" customWidth="1"/>
    <col min="11528" max="11528" width="15" style="55" customWidth="1"/>
    <col min="11529" max="11529" width="1.109375" style="55" customWidth="1"/>
    <col min="11530" max="11530" width="15.109375" style="55" customWidth="1"/>
    <col min="11531" max="11531" width="1.109375" style="55" customWidth="1"/>
    <col min="11532" max="11532" width="15.109375" style="55" customWidth="1"/>
    <col min="11533" max="11533" width="1.109375" style="55" customWidth="1"/>
    <col min="11534" max="11534" width="15.109375" style="55" customWidth="1"/>
    <col min="11535" max="11535" width="1.109375" style="55" customWidth="1"/>
    <col min="11536" max="11536" width="17.44140625" style="55" customWidth="1"/>
    <col min="11537" max="11537" width="1.109375" style="55" customWidth="1"/>
    <col min="11538" max="11538" width="14.6640625" style="55" customWidth="1"/>
    <col min="11539" max="11539" width="1.109375" style="55" customWidth="1"/>
    <col min="11540" max="11540" width="15.109375" style="55" customWidth="1"/>
    <col min="11541" max="11541" width="1.44140625" style="55" customWidth="1"/>
    <col min="11542" max="11542" width="10.44140625" style="55" customWidth="1"/>
    <col min="11543" max="11543" width="1.44140625" style="55" customWidth="1"/>
    <col min="11544" max="11544" width="10.44140625" style="55" customWidth="1"/>
    <col min="11545" max="11545" width="0.88671875" style="55" customWidth="1"/>
    <col min="11546" max="11777" width="9.109375" style="55"/>
    <col min="11778" max="11778" width="29.109375" style="55" customWidth="1"/>
    <col min="11779" max="11779" width="1.109375" style="55" customWidth="1"/>
    <col min="11780" max="11780" width="15" style="55" customWidth="1"/>
    <col min="11781" max="11781" width="1.109375" style="55" customWidth="1"/>
    <col min="11782" max="11782" width="15.109375" style="55" customWidth="1"/>
    <col min="11783" max="11783" width="1.109375" style="55" customWidth="1"/>
    <col min="11784" max="11784" width="15" style="55" customWidth="1"/>
    <col min="11785" max="11785" width="1.109375" style="55" customWidth="1"/>
    <col min="11786" max="11786" width="15.109375" style="55" customWidth="1"/>
    <col min="11787" max="11787" width="1.109375" style="55" customWidth="1"/>
    <col min="11788" max="11788" width="15.109375" style="55" customWidth="1"/>
    <col min="11789" max="11789" width="1.109375" style="55" customWidth="1"/>
    <col min="11790" max="11790" width="15.109375" style="55" customWidth="1"/>
    <col min="11791" max="11791" width="1.109375" style="55" customWidth="1"/>
    <col min="11792" max="11792" width="17.44140625" style="55" customWidth="1"/>
    <col min="11793" max="11793" width="1.109375" style="55" customWidth="1"/>
    <col min="11794" max="11794" width="14.6640625" style="55" customWidth="1"/>
    <col min="11795" max="11795" width="1.109375" style="55" customWidth="1"/>
    <col min="11796" max="11796" width="15.109375" style="55" customWidth="1"/>
    <col min="11797" max="11797" width="1.44140625" style="55" customWidth="1"/>
    <col min="11798" max="11798" width="10.44140625" style="55" customWidth="1"/>
    <col min="11799" max="11799" width="1.44140625" style="55" customWidth="1"/>
    <col min="11800" max="11800" width="10.44140625" style="55" customWidth="1"/>
    <col min="11801" max="11801" width="0.88671875" style="55" customWidth="1"/>
    <col min="11802" max="12033" width="9.109375" style="55"/>
    <col min="12034" max="12034" width="29.109375" style="55" customWidth="1"/>
    <col min="12035" max="12035" width="1.109375" style="55" customWidth="1"/>
    <col min="12036" max="12036" width="15" style="55" customWidth="1"/>
    <col min="12037" max="12037" width="1.109375" style="55" customWidth="1"/>
    <col min="12038" max="12038" width="15.109375" style="55" customWidth="1"/>
    <col min="12039" max="12039" width="1.109375" style="55" customWidth="1"/>
    <col min="12040" max="12040" width="15" style="55" customWidth="1"/>
    <col min="12041" max="12041" width="1.109375" style="55" customWidth="1"/>
    <col min="12042" max="12042" width="15.109375" style="55" customWidth="1"/>
    <col min="12043" max="12043" width="1.109375" style="55" customWidth="1"/>
    <col min="12044" max="12044" width="15.109375" style="55" customWidth="1"/>
    <col min="12045" max="12045" width="1.109375" style="55" customWidth="1"/>
    <col min="12046" max="12046" width="15.109375" style="55" customWidth="1"/>
    <col min="12047" max="12047" width="1.109375" style="55" customWidth="1"/>
    <col min="12048" max="12048" width="17.44140625" style="55" customWidth="1"/>
    <col min="12049" max="12049" width="1.109375" style="55" customWidth="1"/>
    <col min="12050" max="12050" width="14.6640625" style="55" customWidth="1"/>
    <col min="12051" max="12051" width="1.109375" style="55" customWidth="1"/>
    <col min="12052" max="12052" width="15.109375" style="55" customWidth="1"/>
    <col min="12053" max="12053" width="1.44140625" style="55" customWidth="1"/>
    <col min="12054" max="12054" width="10.44140625" style="55" customWidth="1"/>
    <col min="12055" max="12055" width="1.44140625" style="55" customWidth="1"/>
    <col min="12056" max="12056" width="10.44140625" style="55" customWidth="1"/>
    <col min="12057" max="12057" width="0.88671875" style="55" customWidth="1"/>
    <col min="12058" max="12289" width="9.109375" style="55"/>
    <col min="12290" max="12290" width="29.109375" style="55" customWidth="1"/>
    <col min="12291" max="12291" width="1.109375" style="55" customWidth="1"/>
    <col min="12292" max="12292" width="15" style="55" customWidth="1"/>
    <col min="12293" max="12293" width="1.109375" style="55" customWidth="1"/>
    <col min="12294" max="12294" width="15.109375" style="55" customWidth="1"/>
    <col min="12295" max="12295" width="1.109375" style="55" customWidth="1"/>
    <col min="12296" max="12296" width="15" style="55" customWidth="1"/>
    <col min="12297" max="12297" width="1.109375" style="55" customWidth="1"/>
    <col min="12298" max="12298" width="15.109375" style="55" customWidth="1"/>
    <col min="12299" max="12299" width="1.109375" style="55" customWidth="1"/>
    <col min="12300" max="12300" width="15.109375" style="55" customWidth="1"/>
    <col min="12301" max="12301" width="1.109375" style="55" customWidth="1"/>
    <col min="12302" max="12302" width="15.109375" style="55" customWidth="1"/>
    <col min="12303" max="12303" width="1.109375" style="55" customWidth="1"/>
    <col min="12304" max="12304" width="17.44140625" style="55" customWidth="1"/>
    <col min="12305" max="12305" width="1.109375" style="55" customWidth="1"/>
    <col min="12306" max="12306" width="14.6640625" style="55" customWidth="1"/>
    <col min="12307" max="12307" width="1.109375" style="55" customWidth="1"/>
    <col min="12308" max="12308" width="15.109375" style="55" customWidth="1"/>
    <col min="12309" max="12309" width="1.44140625" style="55" customWidth="1"/>
    <col min="12310" max="12310" width="10.44140625" style="55" customWidth="1"/>
    <col min="12311" max="12311" width="1.44140625" style="55" customWidth="1"/>
    <col min="12312" max="12312" width="10.44140625" style="55" customWidth="1"/>
    <col min="12313" max="12313" width="0.88671875" style="55" customWidth="1"/>
    <col min="12314" max="12545" width="9.109375" style="55"/>
    <col min="12546" max="12546" width="29.109375" style="55" customWidth="1"/>
    <col min="12547" max="12547" width="1.109375" style="55" customWidth="1"/>
    <col min="12548" max="12548" width="15" style="55" customWidth="1"/>
    <col min="12549" max="12549" width="1.109375" style="55" customWidth="1"/>
    <col min="12550" max="12550" width="15.109375" style="55" customWidth="1"/>
    <col min="12551" max="12551" width="1.109375" style="55" customWidth="1"/>
    <col min="12552" max="12552" width="15" style="55" customWidth="1"/>
    <col min="12553" max="12553" width="1.109375" style="55" customWidth="1"/>
    <col min="12554" max="12554" width="15.109375" style="55" customWidth="1"/>
    <col min="12555" max="12555" width="1.109375" style="55" customWidth="1"/>
    <col min="12556" max="12556" width="15.109375" style="55" customWidth="1"/>
    <col min="12557" max="12557" width="1.109375" style="55" customWidth="1"/>
    <col min="12558" max="12558" width="15.109375" style="55" customWidth="1"/>
    <col min="12559" max="12559" width="1.109375" style="55" customWidth="1"/>
    <col min="12560" max="12560" width="17.44140625" style="55" customWidth="1"/>
    <col min="12561" max="12561" width="1.109375" style="55" customWidth="1"/>
    <col min="12562" max="12562" width="14.6640625" style="55" customWidth="1"/>
    <col min="12563" max="12563" width="1.109375" style="55" customWidth="1"/>
    <col min="12564" max="12564" width="15.109375" style="55" customWidth="1"/>
    <col min="12565" max="12565" width="1.44140625" style="55" customWidth="1"/>
    <col min="12566" max="12566" width="10.44140625" style="55" customWidth="1"/>
    <col min="12567" max="12567" width="1.44140625" style="55" customWidth="1"/>
    <col min="12568" max="12568" width="10.44140625" style="55" customWidth="1"/>
    <col min="12569" max="12569" width="0.88671875" style="55" customWidth="1"/>
    <col min="12570" max="12801" width="9.109375" style="55"/>
    <col min="12802" max="12802" width="29.109375" style="55" customWidth="1"/>
    <col min="12803" max="12803" width="1.109375" style="55" customWidth="1"/>
    <col min="12804" max="12804" width="15" style="55" customWidth="1"/>
    <col min="12805" max="12805" width="1.109375" style="55" customWidth="1"/>
    <col min="12806" max="12806" width="15.109375" style="55" customWidth="1"/>
    <col min="12807" max="12807" width="1.109375" style="55" customWidth="1"/>
    <col min="12808" max="12808" width="15" style="55" customWidth="1"/>
    <col min="12809" max="12809" width="1.109375" style="55" customWidth="1"/>
    <col min="12810" max="12810" width="15.109375" style="55" customWidth="1"/>
    <col min="12811" max="12811" width="1.109375" style="55" customWidth="1"/>
    <col min="12812" max="12812" width="15.109375" style="55" customWidth="1"/>
    <col min="12813" max="12813" width="1.109375" style="55" customWidth="1"/>
    <col min="12814" max="12814" width="15.109375" style="55" customWidth="1"/>
    <col min="12815" max="12815" width="1.109375" style="55" customWidth="1"/>
    <col min="12816" max="12816" width="17.44140625" style="55" customWidth="1"/>
    <col min="12817" max="12817" width="1.109375" style="55" customWidth="1"/>
    <col min="12818" max="12818" width="14.6640625" style="55" customWidth="1"/>
    <col min="12819" max="12819" width="1.109375" style="55" customWidth="1"/>
    <col min="12820" max="12820" width="15.109375" style="55" customWidth="1"/>
    <col min="12821" max="12821" width="1.44140625" style="55" customWidth="1"/>
    <col min="12822" max="12822" width="10.44140625" style="55" customWidth="1"/>
    <col min="12823" max="12823" width="1.44140625" style="55" customWidth="1"/>
    <col min="12824" max="12824" width="10.44140625" style="55" customWidth="1"/>
    <col min="12825" max="12825" width="0.88671875" style="55" customWidth="1"/>
    <col min="12826" max="13057" width="9.109375" style="55"/>
    <col min="13058" max="13058" width="29.109375" style="55" customWidth="1"/>
    <col min="13059" max="13059" width="1.109375" style="55" customWidth="1"/>
    <col min="13060" max="13060" width="15" style="55" customWidth="1"/>
    <col min="13061" max="13061" width="1.109375" style="55" customWidth="1"/>
    <col min="13062" max="13062" width="15.109375" style="55" customWidth="1"/>
    <col min="13063" max="13063" width="1.109375" style="55" customWidth="1"/>
    <col min="13064" max="13064" width="15" style="55" customWidth="1"/>
    <col min="13065" max="13065" width="1.109375" style="55" customWidth="1"/>
    <col min="13066" max="13066" width="15.109375" style="55" customWidth="1"/>
    <col min="13067" max="13067" width="1.109375" style="55" customWidth="1"/>
    <col min="13068" max="13068" width="15.109375" style="55" customWidth="1"/>
    <col min="13069" max="13069" width="1.109375" style="55" customWidth="1"/>
    <col min="13070" max="13070" width="15.109375" style="55" customWidth="1"/>
    <col min="13071" max="13071" width="1.109375" style="55" customWidth="1"/>
    <col min="13072" max="13072" width="17.44140625" style="55" customWidth="1"/>
    <col min="13073" max="13073" width="1.109375" style="55" customWidth="1"/>
    <col min="13074" max="13074" width="14.6640625" style="55" customWidth="1"/>
    <col min="13075" max="13075" width="1.109375" style="55" customWidth="1"/>
    <col min="13076" max="13076" width="15.109375" style="55" customWidth="1"/>
    <col min="13077" max="13077" width="1.44140625" style="55" customWidth="1"/>
    <col min="13078" max="13078" width="10.44140625" style="55" customWidth="1"/>
    <col min="13079" max="13079" width="1.44140625" style="55" customWidth="1"/>
    <col min="13080" max="13080" width="10.44140625" style="55" customWidth="1"/>
    <col min="13081" max="13081" width="0.88671875" style="55" customWidth="1"/>
    <col min="13082" max="13313" width="9.109375" style="55"/>
    <col min="13314" max="13314" width="29.109375" style="55" customWidth="1"/>
    <col min="13315" max="13315" width="1.109375" style="55" customWidth="1"/>
    <col min="13316" max="13316" width="15" style="55" customWidth="1"/>
    <col min="13317" max="13317" width="1.109375" style="55" customWidth="1"/>
    <col min="13318" max="13318" width="15.109375" style="55" customWidth="1"/>
    <col min="13319" max="13319" width="1.109375" style="55" customWidth="1"/>
    <col min="13320" max="13320" width="15" style="55" customWidth="1"/>
    <col min="13321" max="13321" width="1.109375" style="55" customWidth="1"/>
    <col min="13322" max="13322" width="15.109375" style="55" customWidth="1"/>
    <col min="13323" max="13323" width="1.109375" style="55" customWidth="1"/>
    <col min="13324" max="13324" width="15.109375" style="55" customWidth="1"/>
    <col min="13325" max="13325" width="1.109375" style="55" customWidth="1"/>
    <col min="13326" max="13326" width="15.109375" style="55" customWidth="1"/>
    <col min="13327" max="13327" width="1.109375" style="55" customWidth="1"/>
    <col min="13328" max="13328" width="17.44140625" style="55" customWidth="1"/>
    <col min="13329" max="13329" width="1.109375" style="55" customWidth="1"/>
    <col min="13330" max="13330" width="14.6640625" style="55" customWidth="1"/>
    <col min="13331" max="13331" width="1.109375" style="55" customWidth="1"/>
    <col min="13332" max="13332" width="15.109375" style="55" customWidth="1"/>
    <col min="13333" max="13333" width="1.44140625" style="55" customWidth="1"/>
    <col min="13334" max="13334" width="10.44140625" style="55" customWidth="1"/>
    <col min="13335" max="13335" width="1.44140625" style="55" customWidth="1"/>
    <col min="13336" max="13336" width="10.44140625" style="55" customWidth="1"/>
    <col min="13337" max="13337" width="0.88671875" style="55" customWidth="1"/>
    <col min="13338" max="13569" width="9.109375" style="55"/>
    <col min="13570" max="13570" width="29.109375" style="55" customWidth="1"/>
    <col min="13571" max="13571" width="1.109375" style="55" customWidth="1"/>
    <col min="13572" max="13572" width="15" style="55" customWidth="1"/>
    <col min="13573" max="13573" width="1.109375" style="55" customWidth="1"/>
    <col min="13574" max="13574" width="15.109375" style="55" customWidth="1"/>
    <col min="13575" max="13575" width="1.109375" style="55" customWidth="1"/>
    <col min="13576" max="13576" width="15" style="55" customWidth="1"/>
    <col min="13577" max="13577" width="1.109375" style="55" customWidth="1"/>
    <col min="13578" max="13578" width="15.109375" style="55" customWidth="1"/>
    <col min="13579" max="13579" width="1.109375" style="55" customWidth="1"/>
    <col min="13580" max="13580" width="15.109375" style="55" customWidth="1"/>
    <col min="13581" max="13581" width="1.109375" style="55" customWidth="1"/>
    <col min="13582" max="13582" width="15.109375" style="55" customWidth="1"/>
    <col min="13583" max="13583" width="1.109375" style="55" customWidth="1"/>
    <col min="13584" max="13584" width="17.44140625" style="55" customWidth="1"/>
    <col min="13585" max="13585" width="1.109375" style="55" customWidth="1"/>
    <col min="13586" max="13586" width="14.6640625" style="55" customWidth="1"/>
    <col min="13587" max="13587" width="1.109375" style="55" customWidth="1"/>
    <col min="13588" max="13588" width="15.109375" style="55" customWidth="1"/>
    <col min="13589" max="13589" width="1.44140625" style="55" customWidth="1"/>
    <col min="13590" max="13590" width="10.44140625" style="55" customWidth="1"/>
    <col min="13591" max="13591" width="1.44140625" style="55" customWidth="1"/>
    <col min="13592" max="13592" width="10.44140625" style="55" customWidth="1"/>
    <col min="13593" max="13593" width="0.88671875" style="55" customWidth="1"/>
    <col min="13594" max="13825" width="9.109375" style="55"/>
    <col min="13826" max="13826" width="29.109375" style="55" customWidth="1"/>
    <col min="13827" max="13827" width="1.109375" style="55" customWidth="1"/>
    <col min="13828" max="13828" width="15" style="55" customWidth="1"/>
    <col min="13829" max="13829" width="1.109375" style="55" customWidth="1"/>
    <col min="13830" max="13830" width="15.109375" style="55" customWidth="1"/>
    <col min="13831" max="13831" width="1.109375" style="55" customWidth="1"/>
    <col min="13832" max="13832" width="15" style="55" customWidth="1"/>
    <col min="13833" max="13833" width="1.109375" style="55" customWidth="1"/>
    <col min="13834" max="13834" width="15.109375" style="55" customWidth="1"/>
    <col min="13835" max="13835" width="1.109375" style="55" customWidth="1"/>
    <col min="13836" max="13836" width="15.109375" style="55" customWidth="1"/>
    <col min="13837" max="13837" width="1.109375" style="55" customWidth="1"/>
    <col min="13838" max="13838" width="15.109375" style="55" customWidth="1"/>
    <col min="13839" max="13839" width="1.109375" style="55" customWidth="1"/>
    <col min="13840" max="13840" width="17.44140625" style="55" customWidth="1"/>
    <col min="13841" max="13841" width="1.109375" style="55" customWidth="1"/>
    <col min="13842" max="13842" width="14.6640625" style="55" customWidth="1"/>
    <col min="13843" max="13843" width="1.109375" style="55" customWidth="1"/>
    <col min="13844" max="13844" width="15.109375" style="55" customWidth="1"/>
    <col min="13845" max="13845" width="1.44140625" style="55" customWidth="1"/>
    <col min="13846" max="13846" width="10.44140625" style="55" customWidth="1"/>
    <col min="13847" max="13847" width="1.44140625" style="55" customWidth="1"/>
    <col min="13848" max="13848" width="10.44140625" style="55" customWidth="1"/>
    <col min="13849" max="13849" width="0.88671875" style="55" customWidth="1"/>
    <col min="13850" max="14081" width="9.109375" style="55"/>
    <col min="14082" max="14082" width="29.109375" style="55" customWidth="1"/>
    <col min="14083" max="14083" width="1.109375" style="55" customWidth="1"/>
    <col min="14084" max="14084" width="15" style="55" customWidth="1"/>
    <col min="14085" max="14085" width="1.109375" style="55" customWidth="1"/>
    <col min="14086" max="14086" width="15.109375" style="55" customWidth="1"/>
    <col min="14087" max="14087" width="1.109375" style="55" customWidth="1"/>
    <col min="14088" max="14088" width="15" style="55" customWidth="1"/>
    <col min="14089" max="14089" width="1.109375" style="55" customWidth="1"/>
    <col min="14090" max="14090" width="15.109375" style="55" customWidth="1"/>
    <col min="14091" max="14091" width="1.109375" style="55" customWidth="1"/>
    <col min="14092" max="14092" width="15.109375" style="55" customWidth="1"/>
    <col min="14093" max="14093" width="1.109375" style="55" customWidth="1"/>
    <col min="14094" max="14094" width="15.109375" style="55" customWidth="1"/>
    <col min="14095" max="14095" width="1.109375" style="55" customWidth="1"/>
    <col min="14096" max="14096" width="17.44140625" style="55" customWidth="1"/>
    <col min="14097" max="14097" width="1.109375" style="55" customWidth="1"/>
    <col min="14098" max="14098" width="14.6640625" style="55" customWidth="1"/>
    <col min="14099" max="14099" width="1.109375" style="55" customWidth="1"/>
    <col min="14100" max="14100" width="15.109375" style="55" customWidth="1"/>
    <col min="14101" max="14101" width="1.44140625" style="55" customWidth="1"/>
    <col min="14102" max="14102" width="10.44140625" style="55" customWidth="1"/>
    <col min="14103" max="14103" width="1.44140625" style="55" customWidth="1"/>
    <col min="14104" max="14104" width="10.44140625" style="55" customWidth="1"/>
    <col min="14105" max="14105" width="0.88671875" style="55" customWidth="1"/>
    <col min="14106" max="14337" width="9.109375" style="55"/>
    <col min="14338" max="14338" width="29.109375" style="55" customWidth="1"/>
    <col min="14339" max="14339" width="1.109375" style="55" customWidth="1"/>
    <col min="14340" max="14340" width="15" style="55" customWidth="1"/>
    <col min="14341" max="14341" width="1.109375" style="55" customWidth="1"/>
    <col min="14342" max="14342" width="15.109375" style="55" customWidth="1"/>
    <col min="14343" max="14343" width="1.109375" style="55" customWidth="1"/>
    <col min="14344" max="14344" width="15" style="55" customWidth="1"/>
    <col min="14345" max="14345" width="1.109375" style="55" customWidth="1"/>
    <col min="14346" max="14346" width="15.109375" style="55" customWidth="1"/>
    <col min="14347" max="14347" width="1.109375" style="55" customWidth="1"/>
    <col min="14348" max="14348" width="15.109375" style="55" customWidth="1"/>
    <col min="14349" max="14349" width="1.109375" style="55" customWidth="1"/>
    <col min="14350" max="14350" width="15.109375" style="55" customWidth="1"/>
    <col min="14351" max="14351" width="1.109375" style="55" customWidth="1"/>
    <col min="14352" max="14352" width="17.44140625" style="55" customWidth="1"/>
    <col min="14353" max="14353" width="1.109375" style="55" customWidth="1"/>
    <col min="14354" max="14354" width="14.6640625" style="55" customWidth="1"/>
    <col min="14355" max="14355" width="1.109375" style="55" customWidth="1"/>
    <col min="14356" max="14356" width="15.109375" style="55" customWidth="1"/>
    <col min="14357" max="14357" width="1.44140625" style="55" customWidth="1"/>
    <col min="14358" max="14358" width="10.44140625" style="55" customWidth="1"/>
    <col min="14359" max="14359" width="1.44140625" style="55" customWidth="1"/>
    <col min="14360" max="14360" width="10.44140625" style="55" customWidth="1"/>
    <col min="14361" max="14361" width="0.88671875" style="55" customWidth="1"/>
    <col min="14362" max="14593" width="9.109375" style="55"/>
    <col min="14594" max="14594" width="29.109375" style="55" customWidth="1"/>
    <col min="14595" max="14595" width="1.109375" style="55" customWidth="1"/>
    <col min="14596" max="14596" width="15" style="55" customWidth="1"/>
    <col min="14597" max="14597" width="1.109375" style="55" customWidth="1"/>
    <col min="14598" max="14598" width="15.109375" style="55" customWidth="1"/>
    <col min="14599" max="14599" width="1.109375" style="55" customWidth="1"/>
    <col min="14600" max="14600" width="15" style="55" customWidth="1"/>
    <col min="14601" max="14601" width="1.109375" style="55" customWidth="1"/>
    <col min="14602" max="14602" width="15.109375" style="55" customWidth="1"/>
    <col min="14603" max="14603" width="1.109375" style="55" customWidth="1"/>
    <col min="14604" max="14604" width="15.109375" style="55" customWidth="1"/>
    <col min="14605" max="14605" width="1.109375" style="55" customWidth="1"/>
    <col min="14606" max="14606" width="15.109375" style="55" customWidth="1"/>
    <col min="14607" max="14607" width="1.109375" style="55" customWidth="1"/>
    <col min="14608" max="14608" width="17.44140625" style="55" customWidth="1"/>
    <col min="14609" max="14609" width="1.109375" style="55" customWidth="1"/>
    <col min="14610" max="14610" width="14.6640625" style="55" customWidth="1"/>
    <col min="14611" max="14611" width="1.109375" style="55" customWidth="1"/>
    <col min="14612" max="14612" width="15.109375" style="55" customWidth="1"/>
    <col min="14613" max="14613" width="1.44140625" style="55" customWidth="1"/>
    <col min="14614" max="14614" width="10.44140625" style="55" customWidth="1"/>
    <col min="14615" max="14615" width="1.44140625" style="55" customWidth="1"/>
    <col min="14616" max="14616" width="10.44140625" style="55" customWidth="1"/>
    <col min="14617" max="14617" width="0.88671875" style="55" customWidth="1"/>
    <col min="14618" max="14849" width="9.109375" style="55"/>
    <col min="14850" max="14850" width="29.109375" style="55" customWidth="1"/>
    <col min="14851" max="14851" width="1.109375" style="55" customWidth="1"/>
    <col min="14852" max="14852" width="15" style="55" customWidth="1"/>
    <col min="14853" max="14853" width="1.109375" style="55" customWidth="1"/>
    <col min="14854" max="14854" width="15.109375" style="55" customWidth="1"/>
    <col min="14855" max="14855" width="1.109375" style="55" customWidth="1"/>
    <col min="14856" max="14856" width="15" style="55" customWidth="1"/>
    <col min="14857" max="14857" width="1.109375" style="55" customWidth="1"/>
    <col min="14858" max="14858" width="15.109375" style="55" customWidth="1"/>
    <col min="14859" max="14859" width="1.109375" style="55" customWidth="1"/>
    <col min="14860" max="14860" width="15.109375" style="55" customWidth="1"/>
    <col min="14861" max="14861" width="1.109375" style="55" customWidth="1"/>
    <col min="14862" max="14862" width="15.109375" style="55" customWidth="1"/>
    <col min="14863" max="14863" width="1.109375" style="55" customWidth="1"/>
    <col min="14864" max="14864" width="17.44140625" style="55" customWidth="1"/>
    <col min="14865" max="14865" width="1.109375" style="55" customWidth="1"/>
    <col min="14866" max="14866" width="14.6640625" style="55" customWidth="1"/>
    <col min="14867" max="14867" width="1.109375" style="55" customWidth="1"/>
    <col min="14868" max="14868" width="15.109375" style="55" customWidth="1"/>
    <col min="14869" max="14869" width="1.44140625" style="55" customWidth="1"/>
    <col min="14870" max="14870" width="10.44140625" style="55" customWidth="1"/>
    <col min="14871" max="14871" width="1.44140625" style="55" customWidth="1"/>
    <col min="14872" max="14872" width="10.44140625" style="55" customWidth="1"/>
    <col min="14873" max="14873" width="0.88671875" style="55" customWidth="1"/>
    <col min="14874" max="15105" width="9.109375" style="55"/>
    <col min="15106" max="15106" width="29.109375" style="55" customWidth="1"/>
    <col min="15107" max="15107" width="1.109375" style="55" customWidth="1"/>
    <col min="15108" max="15108" width="15" style="55" customWidth="1"/>
    <col min="15109" max="15109" width="1.109375" style="55" customWidth="1"/>
    <col min="15110" max="15110" width="15.109375" style="55" customWidth="1"/>
    <col min="15111" max="15111" width="1.109375" style="55" customWidth="1"/>
    <col min="15112" max="15112" width="15" style="55" customWidth="1"/>
    <col min="15113" max="15113" width="1.109375" style="55" customWidth="1"/>
    <col min="15114" max="15114" width="15.109375" style="55" customWidth="1"/>
    <col min="15115" max="15115" width="1.109375" style="55" customWidth="1"/>
    <col min="15116" max="15116" width="15.109375" style="55" customWidth="1"/>
    <col min="15117" max="15117" width="1.109375" style="55" customWidth="1"/>
    <col min="15118" max="15118" width="15.109375" style="55" customWidth="1"/>
    <col min="15119" max="15119" width="1.109375" style="55" customWidth="1"/>
    <col min="15120" max="15120" width="17.44140625" style="55" customWidth="1"/>
    <col min="15121" max="15121" width="1.109375" style="55" customWidth="1"/>
    <col min="15122" max="15122" width="14.6640625" style="55" customWidth="1"/>
    <col min="15123" max="15123" width="1.109375" style="55" customWidth="1"/>
    <col min="15124" max="15124" width="15.109375" style="55" customWidth="1"/>
    <col min="15125" max="15125" width="1.44140625" style="55" customWidth="1"/>
    <col min="15126" max="15126" width="10.44140625" style="55" customWidth="1"/>
    <col min="15127" max="15127" width="1.44140625" style="55" customWidth="1"/>
    <col min="15128" max="15128" width="10.44140625" style="55" customWidth="1"/>
    <col min="15129" max="15129" width="0.88671875" style="55" customWidth="1"/>
    <col min="15130" max="15361" width="9.109375" style="55"/>
    <col min="15362" max="15362" width="29.109375" style="55" customWidth="1"/>
    <col min="15363" max="15363" width="1.109375" style="55" customWidth="1"/>
    <col min="15364" max="15364" width="15" style="55" customWidth="1"/>
    <col min="15365" max="15365" width="1.109375" style="55" customWidth="1"/>
    <col min="15366" max="15366" width="15.109375" style="55" customWidth="1"/>
    <col min="15367" max="15367" width="1.109375" style="55" customWidth="1"/>
    <col min="15368" max="15368" width="15" style="55" customWidth="1"/>
    <col min="15369" max="15369" width="1.109375" style="55" customWidth="1"/>
    <col min="15370" max="15370" width="15.109375" style="55" customWidth="1"/>
    <col min="15371" max="15371" width="1.109375" style="55" customWidth="1"/>
    <col min="15372" max="15372" width="15.109375" style="55" customWidth="1"/>
    <col min="15373" max="15373" width="1.109375" style="55" customWidth="1"/>
    <col min="15374" max="15374" width="15.109375" style="55" customWidth="1"/>
    <col min="15375" max="15375" width="1.109375" style="55" customWidth="1"/>
    <col min="15376" max="15376" width="17.44140625" style="55" customWidth="1"/>
    <col min="15377" max="15377" width="1.109375" style="55" customWidth="1"/>
    <col min="15378" max="15378" width="14.6640625" style="55" customWidth="1"/>
    <col min="15379" max="15379" width="1.109375" style="55" customWidth="1"/>
    <col min="15380" max="15380" width="15.109375" style="55" customWidth="1"/>
    <col min="15381" max="15381" width="1.44140625" style="55" customWidth="1"/>
    <col min="15382" max="15382" width="10.44140625" style="55" customWidth="1"/>
    <col min="15383" max="15383" width="1.44140625" style="55" customWidth="1"/>
    <col min="15384" max="15384" width="10.44140625" style="55" customWidth="1"/>
    <col min="15385" max="15385" width="0.88671875" style="55" customWidth="1"/>
    <col min="15386" max="15617" width="9.109375" style="55"/>
    <col min="15618" max="15618" width="29.109375" style="55" customWidth="1"/>
    <col min="15619" max="15619" width="1.109375" style="55" customWidth="1"/>
    <col min="15620" max="15620" width="15" style="55" customWidth="1"/>
    <col min="15621" max="15621" width="1.109375" style="55" customWidth="1"/>
    <col min="15622" max="15622" width="15.109375" style="55" customWidth="1"/>
    <col min="15623" max="15623" width="1.109375" style="55" customWidth="1"/>
    <col min="15624" max="15624" width="15" style="55" customWidth="1"/>
    <col min="15625" max="15625" width="1.109375" style="55" customWidth="1"/>
    <col min="15626" max="15626" width="15.109375" style="55" customWidth="1"/>
    <col min="15627" max="15627" width="1.109375" style="55" customWidth="1"/>
    <col min="15628" max="15628" width="15.109375" style="55" customWidth="1"/>
    <col min="15629" max="15629" width="1.109375" style="55" customWidth="1"/>
    <col min="15630" max="15630" width="15.109375" style="55" customWidth="1"/>
    <col min="15631" max="15631" width="1.109375" style="55" customWidth="1"/>
    <col min="15632" max="15632" width="17.44140625" style="55" customWidth="1"/>
    <col min="15633" max="15633" width="1.109375" style="55" customWidth="1"/>
    <col min="15634" max="15634" width="14.6640625" style="55" customWidth="1"/>
    <col min="15635" max="15635" width="1.109375" style="55" customWidth="1"/>
    <col min="15636" max="15636" width="15.109375" style="55" customWidth="1"/>
    <col min="15637" max="15637" width="1.44140625" style="55" customWidth="1"/>
    <col min="15638" max="15638" width="10.44140625" style="55" customWidth="1"/>
    <col min="15639" max="15639" width="1.44140625" style="55" customWidth="1"/>
    <col min="15640" max="15640" width="10.44140625" style="55" customWidth="1"/>
    <col min="15641" max="15641" width="0.88671875" style="55" customWidth="1"/>
    <col min="15642" max="15873" width="9.109375" style="55"/>
    <col min="15874" max="15874" width="29.109375" style="55" customWidth="1"/>
    <col min="15875" max="15875" width="1.109375" style="55" customWidth="1"/>
    <col min="15876" max="15876" width="15" style="55" customWidth="1"/>
    <col min="15877" max="15877" width="1.109375" style="55" customWidth="1"/>
    <col min="15878" max="15878" width="15.109375" style="55" customWidth="1"/>
    <col min="15879" max="15879" width="1.109375" style="55" customWidth="1"/>
    <col min="15880" max="15880" width="15" style="55" customWidth="1"/>
    <col min="15881" max="15881" width="1.109375" style="55" customWidth="1"/>
    <col min="15882" max="15882" width="15.109375" style="55" customWidth="1"/>
    <col min="15883" max="15883" width="1.109375" style="55" customWidth="1"/>
    <col min="15884" max="15884" width="15.109375" style="55" customWidth="1"/>
    <col min="15885" max="15885" width="1.109375" style="55" customWidth="1"/>
    <col min="15886" max="15886" width="15.109375" style="55" customWidth="1"/>
    <col min="15887" max="15887" width="1.109375" style="55" customWidth="1"/>
    <col min="15888" max="15888" width="17.44140625" style="55" customWidth="1"/>
    <col min="15889" max="15889" width="1.109375" style="55" customWidth="1"/>
    <col min="15890" max="15890" width="14.6640625" style="55" customWidth="1"/>
    <col min="15891" max="15891" width="1.109375" style="55" customWidth="1"/>
    <col min="15892" max="15892" width="15.109375" style="55" customWidth="1"/>
    <col min="15893" max="15893" width="1.44140625" style="55" customWidth="1"/>
    <col min="15894" max="15894" width="10.44140625" style="55" customWidth="1"/>
    <col min="15895" max="15895" width="1.44140625" style="55" customWidth="1"/>
    <col min="15896" max="15896" width="10.44140625" style="55" customWidth="1"/>
    <col min="15897" max="15897" width="0.88671875" style="55" customWidth="1"/>
    <col min="15898" max="16129" width="9.109375" style="55"/>
    <col min="16130" max="16130" width="29.109375" style="55" customWidth="1"/>
    <col min="16131" max="16131" width="1.109375" style="55" customWidth="1"/>
    <col min="16132" max="16132" width="15" style="55" customWidth="1"/>
    <col min="16133" max="16133" width="1.109375" style="55" customWidth="1"/>
    <col min="16134" max="16134" width="15.109375" style="55" customWidth="1"/>
    <col min="16135" max="16135" width="1.109375" style="55" customWidth="1"/>
    <col min="16136" max="16136" width="15" style="55" customWidth="1"/>
    <col min="16137" max="16137" width="1.109375" style="55" customWidth="1"/>
    <col min="16138" max="16138" width="15.109375" style="55" customWidth="1"/>
    <col min="16139" max="16139" width="1.109375" style="55" customWidth="1"/>
    <col min="16140" max="16140" width="15.109375" style="55" customWidth="1"/>
    <col min="16141" max="16141" width="1.109375" style="55" customWidth="1"/>
    <col min="16142" max="16142" width="15.109375" style="55" customWidth="1"/>
    <col min="16143" max="16143" width="1.109375" style="55" customWidth="1"/>
    <col min="16144" max="16144" width="17.44140625" style="55" customWidth="1"/>
    <col min="16145" max="16145" width="1.109375" style="55" customWidth="1"/>
    <col min="16146" max="16146" width="14.6640625" style="55" customWidth="1"/>
    <col min="16147" max="16147" width="1.109375" style="55" customWidth="1"/>
    <col min="16148" max="16148" width="15.109375" style="55" customWidth="1"/>
    <col min="16149" max="16149" width="1.44140625" style="55" customWidth="1"/>
    <col min="16150" max="16150" width="10.44140625" style="55" customWidth="1"/>
    <col min="16151" max="16151" width="1.44140625" style="55" customWidth="1"/>
    <col min="16152" max="16152" width="10.44140625" style="55" customWidth="1"/>
    <col min="16153" max="16153" width="0.88671875" style="55" customWidth="1"/>
    <col min="16154" max="16384" width="9.109375" style="55"/>
  </cols>
  <sheetData>
    <row r="1" spans="1:31" s="81" customFormat="1" ht="19.8"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</row>
    <row r="2" spans="1:31" s="1" customFormat="1" ht="20.399999999999999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113"/>
      <c r="V2" s="113"/>
      <c r="W2" s="113"/>
      <c r="X2" s="113"/>
      <c r="Y2" s="113"/>
      <c r="Z2" s="113"/>
    </row>
    <row r="3" spans="1:31" s="81" customFormat="1" ht="20.399999999999999">
      <c r="A3" s="209" t="s">
        <v>88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104"/>
      <c r="V3" s="104"/>
      <c r="W3" s="104"/>
      <c r="X3" s="104"/>
      <c r="Y3" s="104"/>
      <c r="Z3" s="104"/>
      <c r="AA3" s="84"/>
      <c r="AB3" s="84"/>
      <c r="AC3" s="84"/>
      <c r="AD3" s="84"/>
      <c r="AE3" s="84"/>
    </row>
    <row r="4" spans="1:31" s="81" customFormat="1" ht="20.399999999999999">
      <c r="A4" s="200" t="s">
        <v>140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113"/>
      <c r="V4" s="113"/>
      <c r="W4" s="113"/>
      <c r="X4" s="113"/>
      <c r="Y4" s="113"/>
      <c r="Z4" s="113"/>
      <c r="AA4" s="84"/>
      <c r="AB4" s="84"/>
      <c r="AC4" s="84"/>
      <c r="AD4" s="84"/>
      <c r="AE4" s="84"/>
    </row>
    <row r="5" spans="1:31" s="81" customFormat="1" ht="20.399999999999999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84"/>
      <c r="AB5" s="84"/>
      <c r="AC5" s="84"/>
      <c r="AD5" s="84"/>
      <c r="AE5" s="84"/>
    </row>
    <row r="6" spans="1:31" s="81" customFormat="1" ht="20.399999999999999">
      <c r="A6" s="209" t="s">
        <v>4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104"/>
      <c r="V6" s="104"/>
      <c r="W6" s="104"/>
      <c r="X6" s="104"/>
      <c r="Y6" s="104"/>
      <c r="Z6" s="104"/>
      <c r="AB6" s="82"/>
      <c r="AD6" s="82"/>
    </row>
    <row r="7" spans="1:31" s="81" customFormat="1" ht="20.399999999999999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5" t="s">
        <v>2</v>
      </c>
      <c r="U7" s="83"/>
      <c r="V7" s="83"/>
      <c r="W7" s="83"/>
      <c r="X7" s="83"/>
      <c r="Y7" s="83"/>
      <c r="Z7" s="83"/>
      <c r="AB7" s="82"/>
      <c r="AD7" s="82"/>
    </row>
    <row r="8" spans="1:31" s="84" customFormat="1" ht="20.399999999999999">
      <c r="A8" s="86"/>
      <c r="B8" s="86"/>
      <c r="C8" s="86"/>
      <c r="D8" s="210" t="s">
        <v>89</v>
      </c>
      <c r="E8" s="86"/>
      <c r="F8" s="210" t="s">
        <v>90</v>
      </c>
      <c r="G8" s="86"/>
      <c r="H8" s="210" t="s">
        <v>91</v>
      </c>
      <c r="I8" s="86"/>
      <c r="J8" s="210" t="s">
        <v>50</v>
      </c>
      <c r="K8" s="86"/>
      <c r="L8" s="212" t="s">
        <v>93</v>
      </c>
      <c r="M8" s="212"/>
      <c r="N8" s="212"/>
      <c r="O8" s="86"/>
      <c r="P8" s="212" t="s">
        <v>170</v>
      </c>
      <c r="Q8" s="212"/>
      <c r="R8" s="212"/>
      <c r="S8" s="86"/>
      <c r="T8" s="114"/>
      <c r="U8" s="83"/>
      <c r="V8" s="83"/>
      <c r="W8" s="83"/>
      <c r="X8" s="83"/>
      <c r="Y8" s="83"/>
      <c r="Z8" s="83"/>
    </row>
    <row r="9" spans="1:31" s="84" customFormat="1" ht="30" customHeight="1">
      <c r="A9" s="83"/>
      <c r="B9" s="83"/>
      <c r="C9" s="83"/>
      <c r="D9" s="213"/>
      <c r="E9" s="83"/>
      <c r="F9" s="213"/>
      <c r="G9" s="83"/>
      <c r="H9" s="213"/>
      <c r="I9" s="83"/>
      <c r="J9" s="213"/>
      <c r="K9" s="83"/>
      <c r="L9" s="207" t="s">
        <v>95</v>
      </c>
      <c r="M9" s="83"/>
      <c r="N9" s="207" t="s">
        <v>53</v>
      </c>
      <c r="O9" s="186"/>
      <c r="P9" s="210" t="s">
        <v>171</v>
      </c>
      <c r="Q9" s="186"/>
      <c r="R9" s="210" t="s">
        <v>172</v>
      </c>
      <c r="S9" s="83"/>
      <c r="T9" s="201" t="s">
        <v>94</v>
      </c>
      <c r="U9" s="83"/>
      <c r="V9" s="83"/>
      <c r="W9" s="83"/>
      <c r="X9" s="83"/>
      <c r="Y9" s="83"/>
      <c r="Z9" s="83"/>
    </row>
    <row r="10" spans="1:31" s="84" customFormat="1" ht="30" customHeight="1">
      <c r="A10" s="83"/>
      <c r="B10" s="83"/>
      <c r="C10" s="83"/>
      <c r="D10" s="213"/>
      <c r="E10" s="83"/>
      <c r="F10" s="213"/>
      <c r="G10" s="83"/>
      <c r="H10" s="213"/>
      <c r="I10" s="83"/>
      <c r="J10" s="213"/>
      <c r="K10" s="83"/>
      <c r="L10" s="201"/>
      <c r="M10" s="83"/>
      <c r="N10" s="201"/>
      <c r="O10" s="186"/>
      <c r="P10" s="215"/>
      <c r="Q10" s="186"/>
      <c r="R10" s="215"/>
      <c r="S10" s="83"/>
      <c r="T10" s="201"/>
      <c r="U10" s="83"/>
      <c r="V10" s="83"/>
      <c r="W10" s="83"/>
      <c r="X10" s="83"/>
      <c r="Y10" s="83"/>
      <c r="Z10" s="83"/>
    </row>
    <row r="11" spans="1:31" s="84" customFormat="1" ht="30" customHeight="1">
      <c r="A11" s="87"/>
      <c r="B11" s="87" t="s">
        <v>5</v>
      </c>
      <c r="C11" s="87"/>
      <c r="D11" s="214"/>
      <c r="E11" s="87"/>
      <c r="F11" s="214"/>
      <c r="G11" s="87"/>
      <c r="H11" s="214"/>
      <c r="I11" s="87"/>
      <c r="J11" s="214"/>
      <c r="K11" s="87"/>
      <c r="L11" s="208"/>
      <c r="M11" s="89"/>
      <c r="N11" s="208"/>
      <c r="O11" s="89" t="s">
        <v>180</v>
      </c>
      <c r="P11" s="211"/>
      <c r="Q11" s="89"/>
      <c r="R11" s="211"/>
      <c r="S11" s="87"/>
      <c r="T11" s="208"/>
      <c r="U11" s="83"/>
      <c r="V11" s="83"/>
      <c r="W11" s="83"/>
      <c r="X11" s="83"/>
      <c r="Y11" s="83"/>
      <c r="Z11" s="83"/>
    </row>
    <row r="12" spans="1:31" s="84" customFormat="1" ht="20.399999999999999"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81"/>
    </row>
    <row r="13" spans="1:31" s="104" customFormat="1" ht="20.399999999999999">
      <c r="A13" s="104" t="s">
        <v>142</v>
      </c>
      <c r="D13" s="93">
        <v>1430416192</v>
      </c>
      <c r="E13" s="93"/>
      <c r="F13" s="93">
        <v>1487411835</v>
      </c>
      <c r="G13" s="93"/>
      <c r="H13" s="98">
        <v>-461104210</v>
      </c>
      <c r="I13" s="93"/>
      <c r="J13" s="98">
        <v>-6600000</v>
      </c>
      <c r="K13" s="98"/>
      <c r="L13" s="98">
        <v>13000000</v>
      </c>
      <c r="M13" s="98"/>
      <c r="N13" s="98">
        <v>-2025069245</v>
      </c>
      <c r="O13" s="98"/>
      <c r="P13" s="94">
        <v>0</v>
      </c>
      <c r="Q13" s="98"/>
      <c r="R13" s="94">
        <f>SUM(P13:Q13)</f>
        <v>0</v>
      </c>
      <c r="S13" s="94"/>
      <c r="T13" s="94">
        <f>SUM(D13:N13)+R13</f>
        <v>438054572</v>
      </c>
      <c r="U13" s="106"/>
      <c r="V13" s="106"/>
    </row>
    <row r="14" spans="1:31" s="104" customFormat="1" ht="20.399999999999999">
      <c r="A14" s="81" t="s">
        <v>81</v>
      </c>
      <c r="B14" s="81"/>
      <c r="D14" s="94">
        <v>0</v>
      </c>
      <c r="E14" s="96"/>
      <c r="F14" s="94">
        <v>0</v>
      </c>
      <c r="G14" s="93"/>
      <c r="H14" s="94">
        <v>0</v>
      </c>
      <c r="I14" s="93"/>
      <c r="J14" s="94">
        <v>0</v>
      </c>
      <c r="K14" s="93"/>
      <c r="L14" s="94">
        <v>0</v>
      </c>
      <c r="M14" s="93"/>
      <c r="N14" s="94">
        <f>+'8'!J31</f>
        <v>-18586082</v>
      </c>
      <c r="O14" s="94"/>
      <c r="P14" s="94">
        <v>0</v>
      </c>
      <c r="Q14" s="94"/>
      <c r="R14" s="94">
        <f t="shared" ref="R14:R15" si="0">SUM(P14:Q14)</f>
        <v>0</v>
      </c>
      <c r="S14" s="94"/>
      <c r="T14" s="94">
        <f>SUM(D14:N14)+R14</f>
        <v>-18586082</v>
      </c>
      <c r="U14" s="106"/>
      <c r="V14" s="106"/>
    </row>
    <row r="15" spans="1:31" s="81" customFormat="1" ht="19.8">
      <c r="A15" s="81" t="s">
        <v>96</v>
      </c>
      <c r="D15" s="94">
        <v>0</v>
      </c>
      <c r="E15" s="93"/>
      <c r="F15" s="94">
        <v>0</v>
      </c>
      <c r="G15" s="93"/>
      <c r="H15" s="94">
        <v>0</v>
      </c>
      <c r="I15" s="93"/>
      <c r="J15" s="94">
        <v>0</v>
      </c>
      <c r="K15" s="93"/>
      <c r="L15" s="94">
        <v>0</v>
      </c>
      <c r="M15" s="93"/>
      <c r="N15" s="94">
        <v>0</v>
      </c>
      <c r="O15" s="94"/>
      <c r="P15" s="94">
        <v>0</v>
      </c>
      <c r="Q15" s="94"/>
      <c r="R15" s="94">
        <f t="shared" si="0"/>
        <v>0</v>
      </c>
      <c r="S15" s="94"/>
      <c r="T15" s="94">
        <f>SUM(D15:N15)+R15</f>
        <v>0</v>
      </c>
      <c r="U15" s="3"/>
      <c r="V15" s="3"/>
    </row>
    <row r="16" spans="1:31" s="81" customFormat="1" ht="19.8">
      <c r="A16" s="81" t="s">
        <v>97</v>
      </c>
      <c r="D16" s="99">
        <f>SUM(D14:D15)</f>
        <v>0</v>
      </c>
      <c r="E16" s="93"/>
      <c r="F16" s="99">
        <f>SUM(F14:F15)</f>
        <v>0</v>
      </c>
      <c r="G16" s="93"/>
      <c r="H16" s="99">
        <f>SUM(H14:H15)</f>
        <v>0</v>
      </c>
      <c r="I16" s="93"/>
      <c r="J16" s="99">
        <f>SUM(J14:J15)</f>
        <v>0</v>
      </c>
      <c r="K16" s="93"/>
      <c r="L16" s="99">
        <f>SUM(L14:L15)</f>
        <v>0</v>
      </c>
      <c r="M16" s="93"/>
      <c r="N16" s="99">
        <f>SUM(N14:N15)</f>
        <v>-18586082</v>
      </c>
      <c r="O16" s="94"/>
      <c r="P16" s="99">
        <f>SUM(P14:P15)</f>
        <v>0</v>
      </c>
      <c r="Q16" s="94"/>
      <c r="R16" s="99">
        <f>SUM(R14:R15)</f>
        <v>0</v>
      </c>
      <c r="S16" s="94"/>
      <c r="T16" s="99">
        <f>SUM(D16:N16)+R16</f>
        <v>-18586082</v>
      </c>
      <c r="U16" s="3"/>
      <c r="V16" s="3"/>
    </row>
    <row r="17" spans="1:22" s="81" customFormat="1" ht="20.399999999999999">
      <c r="A17" s="104" t="s">
        <v>98</v>
      </c>
      <c r="B17" s="104"/>
      <c r="D17" s="187">
        <f>+D13+D16</f>
        <v>1430416192</v>
      </c>
      <c r="E17" s="93"/>
      <c r="F17" s="187">
        <f>+F13+F16</f>
        <v>1487411835</v>
      </c>
      <c r="G17" s="93"/>
      <c r="H17" s="189">
        <f>+H13+H16</f>
        <v>-461104210</v>
      </c>
      <c r="I17" s="93"/>
      <c r="J17" s="189">
        <f>+J13+J16</f>
        <v>-6600000</v>
      </c>
      <c r="K17" s="98"/>
      <c r="L17" s="189">
        <f>+L13+L16</f>
        <v>13000000</v>
      </c>
      <c r="M17" s="98"/>
      <c r="N17" s="189">
        <f>+N13+N16</f>
        <v>-2043655327</v>
      </c>
      <c r="O17" s="98"/>
      <c r="P17" s="190">
        <f>+P13+P16</f>
        <v>0</v>
      </c>
      <c r="Q17" s="98"/>
      <c r="R17" s="191">
        <f>+R13+R16</f>
        <v>0</v>
      </c>
      <c r="S17" s="94"/>
      <c r="T17" s="188">
        <f>+T13+T16</f>
        <v>419468490</v>
      </c>
      <c r="U17" s="3"/>
      <c r="V17" s="3"/>
    </row>
    <row r="18" spans="1:22" s="104" customFormat="1" ht="20.399999999999999">
      <c r="A18" s="81" t="s">
        <v>174</v>
      </c>
      <c r="D18" s="96">
        <v>0</v>
      </c>
      <c r="E18" s="96"/>
      <c r="F18" s="96">
        <v>0</v>
      </c>
      <c r="G18" s="96"/>
      <c r="H18" s="96">
        <v>0</v>
      </c>
      <c r="I18" s="96"/>
      <c r="J18" s="96">
        <v>0</v>
      </c>
      <c r="K18" s="96"/>
      <c r="L18" s="96">
        <v>0</v>
      </c>
      <c r="M18" s="96"/>
      <c r="N18" s="96">
        <f>-P18</f>
        <v>867089</v>
      </c>
      <c r="O18" s="98"/>
      <c r="P18" s="92">
        <f>-P20</f>
        <v>-867089</v>
      </c>
      <c r="Q18" s="92"/>
      <c r="R18" s="92">
        <f t="shared" ref="R18:R19" si="1">SUM(P18)</f>
        <v>-867089</v>
      </c>
      <c r="S18" s="94"/>
      <c r="T18" s="94">
        <f>SUM(D18:N18)+R18</f>
        <v>0</v>
      </c>
      <c r="U18" s="106"/>
      <c r="V18" s="106"/>
    </row>
    <row r="19" spans="1:22" s="104" customFormat="1" ht="20.399999999999999">
      <c r="A19" s="81" t="s">
        <v>81</v>
      </c>
      <c r="B19" s="81"/>
      <c r="D19" s="94">
        <v>0</v>
      </c>
      <c r="E19" s="148"/>
      <c r="F19" s="94">
        <v>0</v>
      </c>
      <c r="G19" s="93"/>
      <c r="H19" s="94">
        <v>0</v>
      </c>
      <c r="I19" s="93"/>
      <c r="J19" s="94">
        <v>0</v>
      </c>
      <c r="K19" s="93"/>
      <c r="L19" s="94">
        <v>0</v>
      </c>
      <c r="M19" s="93"/>
      <c r="N19" s="94">
        <f>+'8'!H31</f>
        <v>-32927915</v>
      </c>
      <c r="O19" s="94"/>
      <c r="P19" s="95">
        <v>0</v>
      </c>
      <c r="Q19" s="95"/>
      <c r="R19" s="95">
        <f t="shared" si="1"/>
        <v>0</v>
      </c>
      <c r="S19" s="94"/>
      <c r="T19" s="94">
        <f>SUM(D19:N19)+R19</f>
        <v>-32927915</v>
      </c>
      <c r="U19" s="106"/>
      <c r="V19" s="106"/>
    </row>
    <row r="20" spans="1:22" s="104" customFormat="1" ht="20.399999999999999">
      <c r="A20" s="81" t="s">
        <v>96</v>
      </c>
      <c r="B20" s="81"/>
      <c r="D20" s="149">
        <v>0</v>
      </c>
      <c r="E20" s="148"/>
      <c r="F20" s="149">
        <v>0</v>
      </c>
      <c r="G20" s="93"/>
      <c r="H20" s="149">
        <v>0</v>
      </c>
      <c r="I20" s="93"/>
      <c r="J20" s="149">
        <v>0</v>
      </c>
      <c r="K20" s="93"/>
      <c r="L20" s="149">
        <v>0</v>
      </c>
      <c r="M20" s="93"/>
      <c r="N20" s="149">
        <v>0</v>
      </c>
      <c r="O20" s="94"/>
      <c r="P20" s="185">
        <f>+'8'!H35</f>
        <v>867089</v>
      </c>
      <c r="Q20" s="92"/>
      <c r="R20" s="185">
        <f>SUM(P20)</f>
        <v>867089</v>
      </c>
      <c r="S20" s="94"/>
      <c r="T20" s="149">
        <f>SUM(D20:N20)+R20</f>
        <v>867089</v>
      </c>
      <c r="U20" s="106"/>
      <c r="V20" s="106"/>
    </row>
    <row r="21" spans="1:22" s="104" customFormat="1" ht="20.399999999999999">
      <c r="A21" s="81" t="s">
        <v>97</v>
      </c>
      <c r="B21" s="81"/>
      <c r="D21" s="94">
        <f>SUM(D18:D20)</f>
        <v>0</v>
      </c>
      <c r="E21" s="148"/>
      <c r="F21" s="94">
        <f>SUM(F18:F20)</f>
        <v>0</v>
      </c>
      <c r="G21" s="93"/>
      <c r="H21" s="94">
        <f>SUM(H18:H20)</f>
        <v>0</v>
      </c>
      <c r="I21" s="93"/>
      <c r="J21" s="94">
        <f>SUM(J18:J20)</f>
        <v>0</v>
      </c>
      <c r="K21" s="93"/>
      <c r="L21" s="94">
        <f>SUM(L18:L20)</f>
        <v>0</v>
      </c>
      <c r="M21" s="93"/>
      <c r="N21" s="94">
        <f>SUM(N18:N20)</f>
        <v>-32060826</v>
      </c>
      <c r="O21" s="94"/>
      <c r="P21" s="95">
        <f>SUM(P18:P20)</f>
        <v>0</v>
      </c>
      <c r="Q21" s="95"/>
      <c r="R21" s="95">
        <f>SUM(R18:R20)</f>
        <v>0</v>
      </c>
      <c r="S21" s="94"/>
      <c r="T21" s="94">
        <f>SUM(D21:N21)+R21</f>
        <v>-32060826</v>
      </c>
      <c r="U21" s="106"/>
      <c r="V21" s="106"/>
    </row>
    <row r="22" spans="1:22" s="104" customFormat="1" ht="20.399999999999999">
      <c r="A22" s="81" t="s">
        <v>146</v>
      </c>
      <c r="B22" s="81"/>
      <c r="D22" s="94"/>
      <c r="E22" s="148"/>
      <c r="F22" s="94"/>
      <c r="G22" s="93"/>
      <c r="H22" s="94"/>
      <c r="I22" s="93"/>
      <c r="J22" s="94"/>
      <c r="K22" s="93"/>
      <c r="L22" s="94"/>
      <c r="M22" s="93"/>
      <c r="N22" s="94"/>
      <c r="O22" s="94"/>
      <c r="P22" s="94"/>
      <c r="Q22" s="94"/>
      <c r="R22" s="94"/>
      <c r="S22" s="94"/>
      <c r="T22" s="94"/>
      <c r="U22" s="106"/>
      <c r="V22" s="106"/>
    </row>
    <row r="23" spans="1:22" s="104" customFormat="1" ht="20.399999999999999">
      <c r="A23" s="81" t="s">
        <v>147</v>
      </c>
      <c r="B23" s="84">
        <v>23</v>
      </c>
      <c r="D23" s="94">
        <v>0</v>
      </c>
      <c r="E23" s="148"/>
      <c r="F23" s="94">
        <v>-1487411835</v>
      </c>
      <c r="G23" s="93"/>
      <c r="H23" s="94">
        <v>461104210</v>
      </c>
      <c r="I23" s="93"/>
      <c r="J23" s="94">
        <v>6600000</v>
      </c>
      <c r="K23" s="93"/>
      <c r="L23" s="94">
        <v>0</v>
      </c>
      <c r="M23" s="93"/>
      <c r="N23" s="94">
        <f>D23-F23-H23-J23-L23</f>
        <v>1019707625</v>
      </c>
      <c r="O23" s="94"/>
      <c r="P23" s="94">
        <v>0</v>
      </c>
      <c r="Q23" s="94"/>
      <c r="R23" s="94">
        <f t="shared" ref="R23:R26" si="2">SUM(P23)</f>
        <v>0</v>
      </c>
      <c r="S23" s="94"/>
      <c r="T23" s="94">
        <f>SUM(D23:N23)+R23</f>
        <v>0</v>
      </c>
      <c r="U23" s="106"/>
      <c r="V23" s="106"/>
    </row>
    <row r="24" spans="1:22" s="104" customFormat="1" ht="20.399999999999999">
      <c r="A24" s="81" t="s">
        <v>148</v>
      </c>
      <c r="B24" s="84">
        <v>23</v>
      </c>
      <c r="D24" s="94">
        <v>0</v>
      </c>
      <c r="E24" s="148"/>
      <c r="F24" s="94">
        <v>0</v>
      </c>
      <c r="G24" s="93"/>
      <c r="H24" s="94">
        <v>0</v>
      </c>
      <c r="I24" s="93"/>
      <c r="J24" s="94">
        <v>0</v>
      </c>
      <c r="K24" s="93"/>
      <c r="L24" s="94">
        <v>-13000000</v>
      </c>
      <c r="M24" s="93"/>
      <c r="N24" s="94">
        <f>-L24</f>
        <v>13000000</v>
      </c>
      <c r="O24" s="94"/>
      <c r="P24" s="94">
        <v>0</v>
      </c>
      <c r="Q24" s="94"/>
      <c r="R24" s="94">
        <f t="shared" si="2"/>
        <v>0</v>
      </c>
      <c r="S24" s="94"/>
      <c r="T24" s="94">
        <f>SUM(D24:N24)+R24</f>
        <v>0</v>
      </c>
      <c r="U24" s="106"/>
      <c r="V24" s="106"/>
    </row>
    <row r="25" spans="1:22" s="104" customFormat="1" ht="20.399999999999999">
      <c r="A25" s="81" t="s">
        <v>149</v>
      </c>
      <c r="B25" s="84">
        <v>23</v>
      </c>
      <c r="D25" s="94">
        <v>-1001291334</v>
      </c>
      <c r="E25" s="148"/>
      <c r="F25" s="94">
        <v>0</v>
      </c>
      <c r="G25" s="93"/>
      <c r="H25" s="94">
        <v>0</v>
      </c>
      <c r="I25" s="93"/>
      <c r="J25" s="94">
        <v>0</v>
      </c>
      <c r="K25" s="93"/>
      <c r="L25" s="94"/>
      <c r="M25" s="93"/>
      <c r="N25" s="94">
        <f>-D25</f>
        <v>1001291334</v>
      </c>
      <c r="O25" s="94"/>
      <c r="P25" s="94">
        <v>0</v>
      </c>
      <c r="Q25" s="94"/>
      <c r="R25" s="94">
        <f t="shared" si="2"/>
        <v>0</v>
      </c>
      <c r="S25" s="94"/>
      <c r="T25" s="94">
        <f>SUM(D25:N25)+R25</f>
        <v>0</v>
      </c>
      <c r="U25" s="106"/>
      <c r="V25" s="106"/>
    </row>
    <row r="26" spans="1:22" s="81" customFormat="1" ht="19.8">
      <c r="A26" s="81" t="s">
        <v>150</v>
      </c>
      <c r="B26" s="84">
        <v>23</v>
      </c>
      <c r="D26" s="94">
        <v>362828392</v>
      </c>
      <c r="E26" s="93"/>
      <c r="F26" s="94">
        <v>0</v>
      </c>
      <c r="G26" s="93"/>
      <c r="H26" s="94">
        <v>0</v>
      </c>
      <c r="I26" s="93"/>
      <c r="J26" s="94">
        <v>0</v>
      </c>
      <c r="K26" s="93"/>
      <c r="L26" s="94">
        <v>0</v>
      </c>
      <c r="M26" s="93"/>
      <c r="N26" s="94">
        <v>0</v>
      </c>
      <c r="O26" s="94"/>
      <c r="P26" s="94">
        <v>0</v>
      </c>
      <c r="Q26" s="94"/>
      <c r="R26" s="94">
        <f t="shared" si="2"/>
        <v>0</v>
      </c>
      <c r="S26" s="94"/>
      <c r="T26" s="94">
        <f>SUM(D26:N26)+R26</f>
        <v>362828392</v>
      </c>
      <c r="U26" s="3"/>
      <c r="V26" s="3"/>
    </row>
    <row r="27" spans="1:22" s="81" customFormat="1" thickBot="1">
      <c r="A27" s="104" t="s">
        <v>143</v>
      </c>
      <c r="B27" s="104"/>
      <c r="D27" s="150">
        <f>+D17+D21+D23+D24+D25+D26</f>
        <v>791953250</v>
      </c>
      <c r="E27" s="28"/>
      <c r="F27" s="150">
        <f>+F17+F21+F23+F24+F25+F26</f>
        <v>0</v>
      </c>
      <c r="G27" s="28"/>
      <c r="H27" s="150">
        <f>+H17+H21+H23+H24+H25+H26</f>
        <v>0</v>
      </c>
      <c r="I27" s="28"/>
      <c r="J27" s="150">
        <f>+J17+J21+J23+J24+J25+J26</f>
        <v>0</v>
      </c>
      <c r="K27" s="28"/>
      <c r="L27" s="150">
        <f>+L17+L21+L23+L24+L25+L26</f>
        <v>0</v>
      </c>
      <c r="M27" s="28"/>
      <c r="N27" s="150">
        <f>+N17+N21+N23+N24+N25+N26</f>
        <v>-41717194</v>
      </c>
      <c r="O27" s="162"/>
      <c r="P27" s="150">
        <f>+P17+P21+P23+P24+P25+P26</f>
        <v>0</v>
      </c>
      <c r="Q27" s="162"/>
      <c r="R27" s="150">
        <f>+R17+R21+R23+R24+R25+R26</f>
        <v>0</v>
      </c>
      <c r="S27" s="28"/>
      <c r="T27" s="150">
        <f>+T17+T21+T23+T24+T25+T26</f>
        <v>750236056</v>
      </c>
      <c r="U27" s="3"/>
      <c r="V27" s="3"/>
    </row>
    <row r="28" spans="1:22" s="81" customFormat="1" thickTop="1">
      <c r="A28" s="104"/>
      <c r="B28" s="104"/>
      <c r="D28" s="93"/>
      <c r="E28" s="93"/>
      <c r="F28" s="93"/>
      <c r="G28" s="93"/>
      <c r="H28" s="98"/>
      <c r="I28" s="93"/>
      <c r="J28" s="98"/>
      <c r="K28" s="98"/>
      <c r="L28" s="98"/>
      <c r="M28" s="98"/>
      <c r="N28" s="98"/>
      <c r="O28" s="98"/>
      <c r="P28" s="98"/>
      <c r="Q28" s="98"/>
      <c r="R28" s="98"/>
      <c r="S28" s="94"/>
      <c r="T28" s="94"/>
      <c r="U28" s="3"/>
      <c r="V28" s="3"/>
    </row>
    <row r="29" spans="1:22" s="104" customFormat="1" ht="20.399999999999999">
      <c r="D29" s="105"/>
      <c r="E29" s="105"/>
      <c r="F29" s="105"/>
      <c r="G29" s="105"/>
      <c r="H29" s="105"/>
      <c r="I29" s="105"/>
      <c r="J29" s="107"/>
      <c r="K29" s="105"/>
      <c r="L29" s="107"/>
      <c r="M29" s="105"/>
      <c r="N29" s="107"/>
      <c r="O29" s="107"/>
      <c r="P29" s="107"/>
      <c r="Q29" s="107"/>
      <c r="R29" s="107"/>
      <c r="S29" s="107"/>
      <c r="T29" s="108"/>
      <c r="U29" s="106"/>
      <c r="V29" s="106"/>
    </row>
    <row r="30" spans="1:22" s="104" customFormat="1" ht="20.399999999999999">
      <c r="D30" s="105"/>
      <c r="E30" s="105"/>
      <c r="F30" s="105"/>
      <c r="G30" s="105"/>
      <c r="H30" s="105"/>
      <c r="I30" s="105"/>
      <c r="J30" s="107"/>
      <c r="K30" s="105"/>
      <c r="L30" s="107"/>
      <c r="M30" s="105"/>
      <c r="N30" s="107"/>
      <c r="O30" s="107"/>
      <c r="P30" s="107"/>
      <c r="Q30" s="107"/>
      <c r="R30" s="107"/>
      <c r="S30" s="107"/>
      <c r="T30" s="108"/>
      <c r="U30" s="106"/>
      <c r="V30" s="106"/>
    </row>
    <row r="31" spans="1:22" s="104" customFormat="1" ht="20.399999999999999">
      <c r="D31" s="105"/>
      <c r="E31" s="105"/>
      <c r="F31" s="105"/>
      <c r="G31" s="105"/>
      <c r="H31" s="105"/>
      <c r="I31" s="105"/>
      <c r="J31" s="107"/>
      <c r="K31" s="105"/>
      <c r="L31" s="107"/>
      <c r="M31" s="105"/>
      <c r="N31" s="107"/>
      <c r="O31" s="107"/>
      <c r="P31" s="107"/>
      <c r="Q31" s="107"/>
      <c r="R31" s="107"/>
      <c r="S31" s="107"/>
      <c r="T31" s="108"/>
      <c r="U31" s="106"/>
      <c r="V31" s="106"/>
    </row>
    <row r="32" spans="1:22" s="104" customFormat="1" ht="20.399999999999999">
      <c r="D32" s="105"/>
      <c r="E32" s="105"/>
      <c r="F32" s="105"/>
      <c r="G32" s="105"/>
      <c r="H32" s="105"/>
      <c r="I32" s="105"/>
      <c r="J32" s="107"/>
      <c r="K32" s="105"/>
      <c r="L32" s="107"/>
      <c r="M32" s="105"/>
      <c r="N32" s="107"/>
      <c r="O32" s="107"/>
      <c r="P32" s="107"/>
      <c r="Q32" s="107"/>
      <c r="R32" s="107"/>
      <c r="S32" s="107"/>
      <c r="T32" s="108"/>
      <c r="U32" s="106"/>
      <c r="V32" s="106"/>
    </row>
    <row r="33" spans="1:22" s="81" customFormat="1" ht="19.8">
      <c r="A33" s="81" t="s">
        <v>29</v>
      </c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110">
        <v>10</v>
      </c>
      <c r="U33" s="3"/>
      <c r="V33" s="3"/>
    </row>
    <row r="34" spans="1:22">
      <c r="A34" s="116"/>
      <c r="B34" s="116"/>
    </row>
    <row r="35" spans="1:22">
      <c r="T35" s="112"/>
    </row>
  </sheetData>
  <mergeCells count="15">
    <mergeCell ref="A2:T2"/>
    <mergeCell ref="A3:T3"/>
    <mergeCell ref="A4:T4"/>
    <mergeCell ref="A6:T6"/>
    <mergeCell ref="D8:D11"/>
    <mergeCell ref="F8:F11"/>
    <mergeCell ref="H8:H11"/>
    <mergeCell ref="J8:J11"/>
    <mergeCell ref="L8:N8"/>
    <mergeCell ref="L9:L11"/>
    <mergeCell ref="N9:N11"/>
    <mergeCell ref="T9:T11"/>
    <mergeCell ref="P8:R8"/>
    <mergeCell ref="P9:P11"/>
    <mergeCell ref="R9:R11"/>
  </mergeCells>
  <pageMargins left="0.70866141732283505" right="0.39370078740157499" top="0.511811023622047" bottom="0.31496062992126" header="0.31496062992126" footer="0.31496062992126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01"/>
  <sheetViews>
    <sheetView zoomScaleNormal="100" zoomScaleSheetLayoutView="100" workbookViewId="0">
      <selection activeCell="K9" sqref="K9"/>
    </sheetView>
  </sheetViews>
  <sheetFormatPr defaultColWidth="10.44140625" defaultRowHeight="19.8"/>
  <cols>
    <col min="1" max="1" width="1.44140625" style="1" customWidth="1"/>
    <col min="2" max="2" width="63.88671875" style="1" customWidth="1"/>
    <col min="3" max="3" width="12.33203125" style="1" customWidth="1"/>
    <col min="4" max="4" width="1.109375" style="1" customWidth="1"/>
    <col min="5" max="5" width="12.33203125" style="1" customWidth="1"/>
    <col min="6" max="6" width="1.109375" style="1" customWidth="1"/>
    <col min="7" max="7" width="12.33203125" style="1" customWidth="1"/>
    <col min="8" max="8" width="1.109375" style="3" customWidth="1"/>
    <col min="9" max="9" width="12.33203125" style="117" customWidth="1"/>
    <col min="10" max="10" width="14" style="3" customWidth="1"/>
    <col min="11" max="11" width="13" style="3" customWidth="1"/>
    <col min="12" max="12" width="13.109375" style="1" customWidth="1"/>
    <col min="13" max="13" width="12.44140625" style="1" bestFit="1" customWidth="1"/>
    <col min="14" max="14" width="11.44140625" style="1" customWidth="1"/>
    <col min="15" max="256" width="10.44140625" style="1"/>
    <col min="257" max="257" width="1.44140625" style="1" customWidth="1"/>
    <col min="258" max="258" width="58.88671875" style="1" customWidth="1"/>
    <col min="259" max="259" width="13.6640625" style="1" customWidth="1"/>
    <col min="260" max="260" width="1.109375" style="1" customWidth="1"/>
    <col min="261" max="261" width="13.6640625" style="1" customWidth="1"/>
    <col min="262" max="262" width="1.109375" style="1" customWidth="1"/>
    <col min="263" max="263" width="13.6640625" style="1" customWidth="1"/>
    <col min="264" max="264" width="1.109375" style="1" customWidth="1"/>
    <col min="265" max="265" width="13.6640625" style="1" customWidth="1"/>
    <col min="266" max="266" width="14" style="1" customWidth="1"/>
    <col min="267" max="267" width="13" style="1" customWidth="1"/>
    <col min="268" max="268" width="13.109375" style="1" customWidth="1"/>
    <col min="269" max="269" width="12.44140625" style="1" bestFit="1" customWidth="1"/>
    <col min="270" max="270" width="11.44140625" style="1" customWidth="1"/>
    <col min="271" max="512" width="10.44140625" style="1"/>
    <col min="513" max="513" width="1.44140625" style="1" customWidth="1"/>
    <col min="514" max="514" width="58.88671875" style="1" customWidth="1"/>
    <col min="515" max="515" width="13.6640625" style="1" customWidth="1"/>
    <col min="516" max="516" width="1.109375" style="1" customWidth="1"/>
    <col min="517" max="517" width="13.6640625" style="1" customWidth="1"/>
    <col min="518" max="518" width="1.109375" style="1" customWidth="1"/>
    <col min="519" max="519" width="13.6640625" style="1" customWidth="1"/>
    <col min="520" max="520" width="1.109375" style="1" customWidth="1"/>
    <col min="521" max="521" width="13.6640625" style="1" customWidth="1"/>
    <col min="522" max="522" width="14" style="1" customWidth="1"/>
    <col min="523" max="523" width="13" style="1" customWidth="1"/>
    <col min="524" max="524" width="13.109375" style="1" customWidth="1"/>
    <col min="525" max="525" width="12.44140625" style="1" bestFit="1" customWidth="1"/>
    <col min="526" max="526" width="11.44140625" style="1" customWidth="1"/>
    <col min="527" max="768" width="10.44140625" style="1"/>
    <col min="769" max="769" width="1.44140625" style="1" customWidth="1"/>
    <col min="770" max="770" width="58.88671875" style="1" customWidth="1"/>
    <col min="771" max="771" width="13.6640625" style="1" customWidth="1"/>
    <col min="772" max="772" width="1.109375" style="1" customWidth="1"/>
    <col min="773" max="773" width="13.6640625" style="1" customWidth="1"/>
    <col min="774" max="774" width="1.109375" style="1" customWidth="1"/>
    <col min="775" max="775" width="13.6640625" style="1" customWidth="1"/>
    <col min="776" max="776" width="1.109375" style="1" customWidth="1"/>
    <col min="777" max="777" width="13.6640625" style="1" customWidth="1"/>
    <col min="778" max="778" width="14" style="1" customWidth="1"/>
    <col min="779" max="779" width="13" style="1" customWidth="1"/>
    <col min="780" max="780" width="13.109375" style="1" customWidth="1"/>
    <col min="781" max="781" width="12.44140625" style="1" bestFit="1" customWidth="1"/>
    <col min="782" max="782" width="11.44140625" style="1" customWidth="1"/>
    <col min="783" max="1024" width="10.44140625" style="1"/>
    <col min="1025" max="1025" width="1.44140625" style="1" customWidth="1"/>
    <col min="1026" max="1026" width="58.88671875" style="1" customWidth="1"/>
    <col min="1027" max="1027" width="13.6640625" style="1" customWidth="1"/>
    <col min="1028" max="1028" width="1.109375" style="1" customWidth="1"/>
    <col min="1029" max="1029" width="13.6640625" style="1" customWidth="1"/>
    <col min="1030" max="1030" width="1.109375" style="1" customWidth="1"/>
    <col min="1031" max="1031" width="13.6640625" style="1" customWidth="1"/>
    <col min="1032" max="1032" width="1.109375" style="1" customWidth="1"/>
    <col min="1033" max="1033" width="13.6640625" style="1" customWidth="1"/>
    <col min="1034" max="1034" width="14" style="1" customWidth="1"/>
    <col min="1035" max="1035" width="13" style="1" customWidth="1"/>
    <col min="1036" max="1036" width="13.109375" style="1" customWidth="1"/>
    <col min="1037" max="1037" width="12.44140625" style="1" bestFit="1" customWidth="1"/>
    <col min="1038" max="1038" width="11.44140625" style="1" customWidth="1"/>
    <col min="1039" max="1280" width="10.44140625" style="1"/>
    <col min="1281" max="1281" width="1.44140625" style="1" customWidth="1"/>
    <col min="1282" max="1282" width="58.88671875" style="1" customWidth="1"/>
    <col min="1283" max="1283" width="13.6640625" style="1" customWidth="1"/>
    <col min="1284" max="1284" width="1.109375" style="1" customWidth="1"/>
    <col min="1285" max="1285" width="13.6640625" style="1" customWidth="1"/>
    <col min="1286" max="1286" width="1.109375" style="1" customWidth="1"/>
    <col min="1287" max="1287" width="13.6640625" style="1" customWidth="1"/>
    <col min="1288" max="1288" width="1.109375" style="1" customWidth="1"/>
    <col min="1289" max="1289" width="13.6640625" style="1" customWidth="1"/>
    <col min="1290" max="1290" width="14" style="1" customWidth="1"/>
    <col min="1291" max="1291" width="13" style="1" customWidth="1"/>
    <col min="1292" max="1292" width="13.109375" style="1" customWidth="1"/>
    <col min="1293" max="1293" width="12.44140625" style="1" bestFit="1" customWidth="1"/>
    <col min="1294" max="1294" width="11.44140625" style="1" customWidth="1"/>
    <col min="1295" max="1536" width="10.44140625" style="1"/>
    <col min="1537" max="1537" width="1.44140625" style="1" customWidth="1"/>
    <col min="1538" max="1538" width="58.88671875" style="1" customWidth="1"/>
    <col min="1539" max="1539" width="13.6640625" style="1" customWidth="1"/>
    <col min="1540" max="1540" width="1.109375" style="1" customWidth="1"/>
    <col min="1541" max="1541" width="13.6640625" style="1" customWidth="1"/>
    <col min="1542" max="1542" width="1.109375" style="1" customWidth="1"/>
    <col min="1543" max="1543" width="13.6640625" style="1" customWidth="1"/>
    <col min="1544" max="1544" width="1.109375" style="1" customWidth="1"/>
    <col min="1545" max="1545" width="13.6640625" style="1" customWidth="1"/>
    <col min="1546" max="1546" width="14" style="1" customWidth="1"/>
    <col min="1547" max="1547" width="13" style="1" customWidth="1"/>
    <col min="1548" max="1548" width="13.109375" style="1" customWidth="1"/>
    <col min="1549" max="1549" width="12.44140625" style="1" bestFit="1" customWidth="1"/>
    <col min="1550" max="1550" width="11.44140625" style="1" customWidth="1"/>
    <col min="1551" max="1792" width="10.44140625" style="1"/>
    <col min="1793" max="1793" width="1.44140625" style="1" customWidth="1"/>
    <col min="1794" max="1794" width="58.88671875" style="1" customWidth="1"/>
    <col min="1795" max="1795" width="13.6640625" style="1" customWidth="1"/>
    <col min="1796" max="1796" width="1.109375" style="1" customWidth="1"/>
    <col min="1797" max="1797" width="13.6640625" style="1" customWidth="1"/>
    <col min="1798" max="1798" width="1.109375" style="1" customWidth="1"/>
    <col min="1799" max="1799" width="13.6640625" style="1" customWidth="1"/>
    <col min="1800" max="1800" width="1.109375" style="1" customWidth="1"/>
    <col min="1801" max="1801" width="13.6640625" style="1" customWidth="1"/>
    <col min="1802" max="1802" width="14" style="1" customWidth="1"/>
    <col min="1803" max="1803" width="13" style="1" customWidth="1"/>
    <col min="1804" max="1804" width="13.109375" style="1" customWidth="1"/>
    <col min="1805" max="1805" width="12.44140625" style="1" bestFit="1" customWidth="1"/>
    <col min="1806" max="1806" width="11.44140625" style="1" customWidth="1"/>
    <col min="1807" max="2048" width="10.44140625" style="1"/>
    <col min="2049" max="2049" width="1.44140625" style="1" customWidth="1"/>
    <col min="2050" max="2050" width="58.88671875" style="1" customWidth="1"/>
    <col min="2051" max="2051" width="13.6640625" style="1" customWidth="1"/>
    <col min="2052" max="2052" width="1.109375" style="1" customWidth="1"/>
    <col min="2053" max="2053" width="13.6640625" style="1" customWidth="1"/>
    <col min="2054" max="2054" width="1.109375" style="1" customWidth="1"/>
    <col min="2055" max="2055" width="13.6640625" style="1" customWidth="1"/>
    <col min="2056" max="2056" width="1.109375" style="1" customWidth="1"/>
    <col min="2057" max="2057" width="13.6640625" style="1" customWidth="1"/>
    <col min="2058" max="2058" width="14" style="1" customWidth="1"/>
    <col min="2059" max="2059" width="13" style="1" customWidth="1"/>
    <col min="2060" max="2060" width="13.109375" style="1" customWidth="1"/>
    <col min="2061" max="2061" width="12.44140625" style="1" bestFit="1" customWidth="1"/>
    <col min="2062" max="2062" width="11.44140625" style="1" customWidth="1"/>
    <col min="2063" max="2304" width="10.44140625" style="1"/>
    <col min="2305" max="2305" width="1.44140625" style="1" customWidth="1"/>
    <col min="2306" max="2306" width="58.88671875" style="1" customWidth="1"/>
    <col min="2307" max="2307" width="13.6640625" style="1" customWidth="1"/>
    <col min="2308" max="2308" width="1.109375" style="1" customWidth="1"/>
    <col min="2309" max="2309" width="13.6640625" style="1" customWidth="1"/>
    <col min="2310" max="2310" width="1.109375" style="1" customWidth="1"/>
    <col min="2311" max="2311" width="13.6640625" style="1" customWidth="1"/>
    <col min="2312" max="2312" width="1.109375" style="1" customWidth="1"/>
    <col min="2313" max="2313" width="13.6640625" style="1" customWidth="1"/>
    <col min="2314" max="2314" width="14" style="1" customWidth="1"/>
    <col min="2315" max="2315" width="13" style="1" customWidth="1"/>
    <col min="2316" max="2316" width="13.109375" style="1" customWidth="1"/>
    <col min="2317" max="2317" width="12.44140625" style="1" bestFit="1" customWidth="1"/>
    <col min="2318" max="2318" width="11.44140625" style="1" customWidth="1"/>
    <col min="2319" max="2560" width="10.44140625" style="1"/>
    <col min="2561" max="2561" width="1.44140625" style="1" customWidth="1"/>
    <col min="2562" max="2562" width="58.88671875" style="1" customWidth="1"/>
    <col min="2563" max="2563" width="13.6640625" style="1" customWidth="1"/>
    <col min="2564" max="2564" width="1.109375" style="1" customWidth="1"/>
    <col min="2565" max="2565" width="13.6640625" style="1" customWidth="1"/>
    <col min="2566" max="2566" width="1.109375" style="1" customWidth="1"/>
    <col min="2567" max="2567" width="13.6640625" style="1" customWidth="1"/>
    <col min="2568" max="2568" width="1.109375" style="1" customWidth="1"/>
    <col min="2569" max="2569" width="13.6640625" style="1" customWidth="1"/>
    <col min="2570" max="2570" width="14" style="1" customWidth="1"/>
    <col min="2571" max="2571" width="13" style="1" customWidth="1"/>
    <col min="2572" max="2572" width="13.109375" style="1" customWidth="1"/>
    <col min="2573" max="2573" width="12.44140625" style="1" bestFit="1" customWidth="1"/>
    <col min="2574" max="2574" width="11.44140625" style="1" customWidth="1"/>
    <col min="2575" max="2816" width="10.44140625" style="1"/>
    <col min="2817" max="2817" width="1.44140625" style="1" customWidth="1"/>
    <col min="2818" max="2818" width="58.88671875" style="1" customWidth="1"/>
    <col min="2819" max="2819" width="13.6640625" style="1" customWidth="1"/>
    <col min="2820" max="2820" width="1.109375" style="1" customWidth="1"/>
    <col min="2821" max="2821" width="13.6640625" style="1" customWidth="1"/>
    <col min="2822" max="2822" width="1.109375" style="1" customWidth="1"/>
    <col min="2823" max="2823" width="13.6640625" style="1" customWidth="1"/>
    <col min="2824" max="2824" width="1.109375" style="1" customWidth="1"/>
    <col min="2825" max="2825" width="13.6640625" style="1" customWidth="1"/>
    <col min="2826" max="2826" width="14" style="1" customWidth="1"/>
    <col min="2827" max="2827" width="13" style="1" customWidth="1"/>
    <col min="2828" max="2828" width="13.109375" style="1" customWidth="1"/>
    <col min="2829" max="2829" width="12.44140625" style="1" bestFit="1" customWidth="1"/>
    <col min="2830" max="2830" width="11.44140625" style="1" customWidth="1"/>
    <col min="2831" max="3072" width="10.44140625" style="1"/>
    <col min="3073" max="3073" width="1.44140625" style="1" customWidth="1"/>
    <col min="3074" max="3074" width="58.88671875" style="1" customWidth="1"/>
    <col min="3075" max="3075" width="13.6640625" style="1" customWidth="1"/>
    <col min="3076" max="3076" width="1.109375" style="1" customWidth="1"/>
    <col min="3077" max="3077" width="13.6640625" style="1" customWidth="1"/>
    <col min="3078" max="3078" width="1.109375" style="1" customWidth="1"/>
    <col min="3079" max="3079" width="13.6640625" style="1" customWidth="1"/>
    <col min="3080" max="3080" width="1.109375" style="1" customWidth="1"/>
    <col min="3081" max="3081" width="13.6640625" style="1" customWidth="1"/>
    <col min="3082" max="3082" width="14" style="1" customWidth="1"/>
    <col min="3083" max="3083" width="13" style="1" customWidth="1"/>
    <col min="3084" max="3084" width="13.109375" style="1" customWidth="1"/>
    <col min="3085" max="3085" width="12.44140625" style="1" bestFit="1" customWidth="1"/>
    <col min="3086" max="3086" width="11.44140625" style="1" customWidth="1"/>
    <col min="3087" max="3328" width="10.44140625" style="1"/>
    <col min="3329" max="3329" width="1.44140625" style="1" customWidth="1"/>
    <col min="3330" max="3330" width="58.88671875" style="1" customWidth="1"/>
    <col min="3331" max="3331" width="13.6640625" style="1" customWidth="1"/>
    <col min="3332" max="3332" width="1.109375" style="1" customWidth="1"/>
    <col min="3333" max="3333" width="13.6640625" style="1" customWidth="1"/>
    <col min="3334" max="3334" width="1.109375" style="1" customWidth="1"/>
    <col min="3335" max="3335" width="13.6640625" style="1" customWidth="1"/>
    <col min="3336" max="3336" width="1.109375" style="1" customWidth="1"/>
    <col min="3337" max="3337" width="13.6640625" style="1" customWidth="1"/>
    <col min="3338" max="3338" width="14" style="1" customWidth="1"/>
    <col min="3339" max="3339" width="13" style="1" customWidth="1"/>
    <col min="3340" max="3340" width="13.109375" style="1" customWidth="1"/>
    <col min="3341" max="3341" width="12.44140625" style="1" bestFit="1" customWidth="1"/>
    <col min="3342" max="3342" width="11.44140625" style="1" customWidth="1"/>
    <col min="3343" max="3584" width="10.44140625" style="1"/>
    <col min="3585" max="3585" width="1.44140625" style="1" customWidth="1"/>
    <col min="3586" max="3586" width="58.88671875" style="1" customWidth="1"/>
    <col min="3587" max="3587" width="13.6640625" style="1" customWidth="1"/>
    <col min="3588" max="3588" width="1.109375" style="1" customWidth="1"/>
    <col min="3589" max="3589" width="13.6640625" style="1" customWidth="1"/>
    <col min="3590" max="3590" width="1.109375" style="1" customWidth="1"/>
    <col min="3591" max="3591" width="13.6640625" style="1" customWidth="1"/>
    <col min="3592" max="3592" width="1.109375" style="1" customWidth="1"/>
    <col min="3593" max="3593" width="13.6640625" style="1" customWidth="1"/>
    <col min="3594" max="3594" width="14" style="1" customWidth="1"/>
    <col min="3595" max="3595" width="13" style="1" customWidth="1"/>
    <col min="3596" max="3596" width="13.109375" style="1" customWidth="1"/>
    <col min="3597" max="3597" width="12.44140625" style="1" bestFit="1" customWidth="1"/>
    <col min="3598" max="3598" width="11.44140625" style="1" customWidth="1"/>
    <col min="3599" max="3840" width="10.44140625" style="1"/>
    <col min="3841" max="3841" width="1.44140625" style="1" customWidth="1"/>
    <col min="3842" max="3842" width="58.88671875" style="1" customWidth="1"/>
    <col min="3843" max="3843" width="13.6640625" style="1" customWidth="1"/>
    <col min="3844" max="3844" width="1.109375" style="1" customWidth="1"/>
    <col min="3845" max="3845" width="13.6640625" style="1" customWidth="1"/>
    <col min="3846" max="3846" width="1.109375" style="1" customWidth="1"/>
    <col min="3847" max="3847" width="13.6640625" style="1" customWidth="1"/>
    <col min="3848" max="3848" width="1.109375" style="1" customWidth="1"/>
    <col min="3849" max="3849" width="13.6640625" style="1" customWidth="1"/>
    <col min="3850" max="3850" width="14" style="1" customWidth="1"/>
    <col min="3851" max="3851" width="13" style="1" customWidth="1"/>
    <col min="3852" max="3852" width="13.109375" style="1" customWidth="1"/>
    <col min="3853" max="3853" width="12.44140625" style="1" bestFit="1" customWidth="1"/>
    <col min="3854" max="3854" width="11.44140625" style="1" customWidth="1"/>
    <col min="3855" max="4096" width="10.44140625" style="1"/>
    <col min="4097" max="4097" width="1.44140625" style="1" customWidth="1"/>
    <col min="4098" max="4098" width="58.88671875" style="1" customWidth="1"/>
    <col min="4099" max="4099" width="13.6640625" style="1" customWidth="1"/>
    <col min="4100" max="4100" width="1.109375" style="1" customWidth="1"/>
    <col min="4101" max="4101" width="13.6640625" style="1" customWidth="1"/>
    <col min="4102" max="4102" width="1.109375" style="1" customWidth="1"/>
    <col min="4103" max="4103" width="13.6640625" style="1" customWidth="1"/>
    <col min="4104" max="4104" width="1.109375" style="1" customWidth="1"/>
    <col min="4105" max="4105" width="13.6640625" style="1" customWidth="1"/>
    <col min="4106" max="4106" width="14" style="1" customWidth="1"/>
    <col min="4107" max="4107" width="13" style="1" customWidth="1"/>
    <col min="4108" max="4108" width="13.109375" style="1" customWidth="1"/>
    <col min="4109" max="4109" width="12.44140625" style="1" bestFit="1" customWidth="1"/>
    <col min="4110" max="4110" width="11.44140625" style="1" customWidth="1"/>
    <col min="4111" max="4352" width="10.44140625" style="1"/>
    <col min="4353" max="4353" width="1.44140625" style="1" customWidth="1"/>
    <col min="4354" max="4354" width="58.88671875" style="1" customWidth="1"/>
    <col min="4355" max="4355" width="13.6640625" style="1" customWidth="1"/>
    <col min="4356" max="4356" width="1.109375" style="1" customWidth="1"/>
    <col min="4357" max="4357" width="13.6640625" style="1" customWidth="1"/>
    <col min="4358" max="4358" width="1.109375" style="1" customWidth="1"/>
    <col min="4359" max="4359" width="13.6640625" style="1" customWidth="1"/>
    <col min="4360" max="4360" width="1.109375" style="1" customWidth="1"/>
    <col min="4361" max="4361" width="13.6640625" style="1" customWidth="1"/>
    <col min="4362" max="4362" width="14" style="1" customWidth="1"/>
    <col min="4363" max="4363" width="13" style="1" customWidth="1"/>
    <col min="4364" max="4364" width="13.109375" style="1" customWidth="1"/>
    <col min="4365" max="4365" width="12.44140625" style="1" bestFit="1" customWidth="1"/>
    <col min="4366" max="4366" width="11.44140625" style="1" customWidth="1"/>
    <col min="4367" max="4608" width="10.44140625" style="1"/>
    <col min="4609" max="4609" width="1.44140625" style="1" customWidth="1"/>
    <col min="4610" max="4610" width="58.88671875" style="1" customWidth="1"/>
    <col min="4611" max="4611" width="13.6640625" style="1" customWidth="1"/>
    <col min="4612" max="4612" width="1.109375" style="1" customWidth="1"/>
    <col min="4613" max="4613" width="13.6640625" style="1" customWidth="1"/>
    <col min="4614" max="4614" width="1.109375" style="1" customWidth="1"/>
    <col min="4615" max="4615" width="13.6640625" style="1" customWidth="1"/>
    <col min="4616" max="4616" width="1.109375" style="1" customWidth="1"/>
    <col min="4617" max="4617" width="13.6640625" style="1" customWidth="1"/>
    <col min="4618" max="4618" width="14" style="1" customWidth="1"/>
    <col min="4619" max="4619" width="13" style="1" customWidth="1"/>
    <col min="4620" max="4620" width="13.109375" style="1" customWidth="1"/>
    <col min="4621" max="4621" width="12.44140625" style="1" bestFit="1" customWidth="1"/>
    <col min="4622" max="4622" width="11.44140625" style="1" customWidth="1"/>
    <col min="4623" max="4864" width="10.44140625" style="1"/>
    <col min="4865" max="4865" width="1.44140625" style="1" customWidth="1"/>
    <col min="4866" max="4866" width="58.88671875" style="1" customWidth="1"/>
    <col min="4867" max="4867" width="13.6640625" style="1" customWidth="1"/>
    <col min="4868" max="4868" width="1.109375" style="1" customWidth="1"/>
    <col min="4869" max="4869" width="13.6640625" style="1" customWidth="1"/>
    <col min="4870" max="4870" width="1.109375" style="1" customWidth="1"/>
    <col min="4871" max="4871" width="13.6640625" style="1" customWidth="1"/>
    <col min="4872" max="4872" width="1.109375" style="1" customWidth="1"/>
    <col min="4873" max="4873" width="13.6640625" style="1" customWidth="1"/>
    <col min="4874" max="4874" width="14" style="1" customWidth="1"/>
    <col min="4875" max="4875" width="13" style="1" customWidth="1"/>
    <col min="4876" max="4876" width="13.109375" style="1" customWidth="1"/>
    <col min="4877" max="4877" width="12.44140625" style="1" bestFit="1" customWidth="1"/>
    <col min="4878" max="4878" width="11.44140625" style="1" customWidth="1"/>
    <col min="4879" max="5120" width="10.44140625" style="1"/>
    <col min="5121" max="5121" width="1.44140625" style="1" customWidth="1"/>
    <col min="5122" max="5122" width="58.88671875" style="1" customWidth="1"/>
    <col min="5123" max="5123" width="13.6640625" style="1" customWidth="1"/>
    <col min="5124" max="5124" width="1.109375" style="1" customWidth="1"/>
    <col min="5125" max="5125" width="13.6640625" style="1" customWidth="1"/>
    <col min="5126" max="5126" width="1.109375" style="1" customWidth="1"/>
    <col min="5127" max="5127" width="13.6640625" style="1" customWidth="1"/>
    <col min="5128" max="5128" width="1.109375" style="1" customWidth="1"/>
    <col min="5129" max="5129" width="13.6640625" style="1" customWidth="1"/>
    <col min="5130" max="5130" width="14" style="1" customWidth="1"/>
    <col min="5131" max="5131" width="13" style="1" customWidth="1"/>
    <col min="5132" max="5132" width="13.109375" style="1" customWidth="1"/>
    <col min="5133" max="5133" width="12.44140625" style="1" bestFit="1" customWidth="1"/>
    <col min="5134" max="5134" width="11.44140625" style="1" customWidth="1"/>
    <col min="5135" max="5376" width="10.44140625" style="1"/>
    <col min="5377" max="5377" width="1.44140625" style="1" customWidth="1"/>
    <col min="5378" max="5378" width="58.88671875" style="1" customWidth="1"/>
    <col min="5379" max="5379" width="13.6640625" style="1" customWidth="1"/>
    <col min="5380" max="5380" width="1.109375" style="1" customWidth="1"/>
    <col min="5381" max="5381" width="13.6640625" style="1" customWidth="1"/>
    <col min="5382" max="5382" width="1.109375" style="1" customWidth="1"/>
    <col min="5383" max="5383" width="13.6640625" style="1" customWidth="1"/>
    <col min="5384" max="5384" width="1.109375" style="1" customWidth="1"/>
    <col min="5385" max="5385" width="13.6640625" style="1" customWidth="1"/>
    <col min="5386" max="5386" width="14" style="1" customWidth="1"/>
    <col min="5387" max="5387" width="13" style="1" customWidth="1"/>
    <col min="5388" max="5388" width="13.109375" style="1" customWidth="1"/>
    <col min="5389" max="5389" width="12.44140625" style="1" bestFit="1" customWidth="1"/>
    <col min="5390" max="5390" width="11.44140625" style="1" customWidth="1"/>
    <col min="5391" max="5632" width="10.44140625" style="1"/>
    <col min="5633" max="5633" width="1.44140625" style="1" customWidth="1"/>
    <col min="5634" max="5634" width="58.88671875" style="1" customWidth="1"/>
    <col min="5635" max="5635" width="13.6640625" style="1" customWidth="1"/>
    <col min="5636" max="5636" width="1.109375" style="1" customWidth="1"/>
    <col min="5637" max="5637" width="13.6640625" style="1" customWidth="1"/>
    <col min="5638" max="5638" width="1.109375" style="1" customWidth="1"/>
    <col min="5639" max="5639" width="13.6640625" style="1" customWidth="1"/>
    <col min="5640" max="5640" width="1.109375" style="1" customWidth="1"/>
    <col min="5641" max="5641" width="13.6640625" style="1" customWidth="1"/>
    <col min="5642" max="5642" width="14" style="1" customWidth="1"/>
    <col min="5643" max="5643" width="13" style="1" customWidth="1"/>
    <col min="5644" max="5644" width="13.109375" style="1" customWidth="1"/>
    <col min="5645" max="5645" width="12.44140625" style="1" bestFit="1" customWidth="1"/>
    <col min="5646" max="5646" width="11.44140625" style="1" customWidth="1"/>
    <col min="5647" max="5888" width="10.44140625" style="1"/>
    <col min="5889" max="5889" width="1.44140625" style="1" customWidth="1"/>
    <col min="5890" max="5890" width="58.88671875" style="1" customWidth="1"/>
    <col min="5891" max="5891" width="13.6640625" style="1" customWidth="1"/>
    <col min="5892" max="5892" width="1.109375" style="1" customWidth="1"/>
    <col min="5893" max="5893" width="13.6640625" style="1" customWidth="1"/>
    <col min="5894" max="5894" width="1.109375" style="1" customWidth="1"/>
    <col min="5895" max="5895" width="13.6640625" style="1" customWidth="1"/>
    <col min="5896" max="5896" width="1.109375" style="1" customWidth="1"/>
    <col min="5897" max="5897" width="13.6640625" style="1" customWidth="1"/>
    <col min="5898" max="5898" width="14" style="1" customWidth="1"/>
    <col min="5899" max="5899" width="13" style="1" customWidth="1"/>
    <col min="5900" max="5900" width="13.109375" style="1" customWidth="1"/>
    <col min="5901" max="5901" width="12.44140625" style="1" bestFit="1" customWidth="1"/>
    <col min="5902" max="5902" width="11.44140625" style="1" customWidth="1"/>
    <col min="5903" max="6144" width="10.44140625" style="1"/>
    <col min="6145" max="6145" width="1.44140625" style="1" customWidth="1"/>
    <col min="6146" max="6146" width="58.88671875" style="1" customWidth="1"/>
    <col min="6147" max="6147" width="13.6640625" style="1" customWidth="1"/>
    <col min="6148" max="6148" width="1.109375" style="1" customWidth="1"/>
    <col min="6149" max="6149" width="13.6640625" style="1" customWidth="1"/>
    <col min="6150" max="6150" width="1.109375" style="1" customWidth="1"/>
    <col min="6151" max="6151" width="13.6640625" style="1" customWidth="1"/>
    <col min="6152" max="6152" width="1.109375" style="1" customWidth="1"/>
    <col min="6153" max="6153" width="13.6640625" style="1" customWidth="1"/>
    <col min="6154" max="6154" width="14" style="1" customWidth="1"/>
    <col min="6155" max="6155" width="13" style="1" customWidth="1"/>
    <col min="6156" max="6156" width="13.109375" style="1" customWidth="1"/>
    <col min="6157" max="6157" width="12.44140625" style="1" bestFit="1" customWidth="1"/>
    <col min="6158" max="6158" width="11.44140625" style="1" customWidth="1"/>
    <col min="6159" max="6400" width="10.44140625" style="1"/>
    <col min="6401" max="6401" width="1.44140625" style="1" customWidth="1"/>
    <col min="6402" max="6402" width="58.88671875" style="1" customWidth="1"/>
    <col min="6403" max="6403" width="13.6640625" style="1" customWidth="1"/>
    <col min="6404" max="6404" width="1.109375" style="1" customWidth="1"/>
    <col min="6405" max="6405" width="13.6640625" style="1" customWidth="1"/>
    <col min="6406" max="6406" width="1.109375" style="1" customWidth="1"/>
    <col min="6407" max="6407" width="13.6640625" style="1" customWidth="1"/>
    <col min="6408" max="6408" width="1.109375" style="1" customWidth="1"/>
    <col min="6409" max="6409" width="13.6640625" style="1" customWidth="1"/>
    <col min="6410" max="6410" width="14" style="1" customWidth="1"/>
    <col min="6411" max="6411" width="13" style="1" customWidth="1"/>
    <col min="6412" max="6412" width="13.109375" style="1" customWidth="1"/>
    <col min="6413" max="6413" width="12.44140625" style="1" bestFit="1" customWidth="1"/>
    <col min="6414" max="6414" width="11.44140625" style="1" customWidth="1"/>
    <col min="6415" max="6656" width="10.44140625" style="1"/>
    <col min="6657" max="6657" width="1.44140625" style="1" customWidth="1"/>
    <col min="6658" max="6658" width="58.88671875" style="1" customWidth="1"/>
    <col min="6659" max="6659" width="13.6640625" style="1" customWidth="1"/>
    <col min="6660" max="6660" width="1.109375" style="1" customWidth="1"/>
    <col min="6661" max="6661" width="13.6640625" style="1" customWidth="1"/>
    <col min="6662" max="6662" width="1.109375" style="1" customWidth="1"/>
    <col min="6663" max="6663" width="13.6640625" style="1" customWidth="1"/>
    <col min="6664" max="6664" width="1.109375" style="1" customWidth="1"/>
    <col min="6665" max="6665" width="13.6640625" style="1" customWidth="1"/>
    <col min="6666" max="6666" width="14" style="1" customWidth="1"/>
    <col min="6667" max="6667" width="13" style="1" customWidth="1"/>
    <col min="6668" max="6668" width="13.109375" style="1" customWidth="1"/>
    <col min="6669" max="6669" width="12.44140625" style="1" bestFit="1" customWidth="1"/>
    <col min="6670" max="6670" width="11.44140625" style="1" customWidth="1"/>
    <col min="6671" max="6912" width="10.44140625" style="1"/>
    <col min="6913" max="6913" width="1.44140625" style="1" customWidth="1"/>
    <col min="6914" max="6914" width="58.88671875" style="1" customWidth="1"/>
    <col min="6915" max="6915" width="13.6640625" style="1" customWidth="1"/>
    <col min="6916" max="6916" width="1.109375" style="1" customWidth="1"/>
    <col min="6917" max="6917" width="13.6640625" style="1" customWidth="1"/>
    <col min="6918" max="6918" width="1.109375" style="1" customWidth="1"/>
    <col min="6919" max="6919" width="13.6640625" style="1" customWidth="1"/>
    <col min="6920" max="6920" width="1.109375" style="1" customWidth="1"/>
    <col min="6921" max="6921" width="13.6640625" style="1" customWidth="1"/>
    <col min="6922" max="6922" width="14" style="1" customWidth="1"/>
    <col min="6923" max="6923" width="13" style="1" customWidth="1"/>
    <col min="6924" max="6924" width="13.109375" style="1" customWidth="1"/>
    <col min="6925" max="6925" width="12.44140625" style="1" bestFit="1" customWidth="1"/>
    <col min="6926" max="6926" width="11.44140625" style="1" customWidth="1"/>
    <col min="6927" max="7168" width="10.44140625" style="1"/>
    <col min="7169" max="7169" width="1.44140625" style="1" customWidth="1"/>
    <col min="7170" max="7170" width="58.88671875" style="1" customWidth="1"/>
    <col min="7171" max="7171" width="13.6640625" style="1" customWidth="1"/>
    <col min="7172" max="7172" width="1.109375" style="1" customWidth="1"/>
    <col min="7173" max="7173" width="13.6640625" style="1" customWidth="1"/>
    <col min="7174" max="7174" width="1.109375" style="1" customWidth="1"/>
    <col min="7175" max="7175" width="13.6640625" style="1" customWidth="1"/>
    <col min="7176" max="7176" width="1.109375" style="1" customWidth="1"/>
    <col min="7177" max="7177" width="13.6640625" style="1" customWidth="1"/>
    <col min="7178" max="7178" width="14" style="1" customWidth="1"/>
    <col min="7179" max="7179" width="13" style="1" customWidth="1"/>
    <col min="7180" max="7180" width="13.109375" style="1" customWidth="1"/>
    <col min="7181" max="7181" width="12.44140625" style="1" bestFit="1" customWidth="1"/>
    <col min="7182" max="7182" width="11.44140625" style="1" customWidth="1"/>
    <col min="7183" max="7424" width="10.44140625" style="1"/>
    <col min="7425" max="7425" width="1.44140625" style="1" customWidth="1"/>
    <col min="7426" max="7426" width="58.88671875" style="1" customWidth="1"/>
    <col min="7427" max="7427" width="13.6640625" style="1" customWidth="1"/>
    <col min="7428" max="7428" width="1.109375" style="1" customWidth="1"/>
    <col min="7429" max="7429" width="13.6640625" style="1" customWidth="1"/>
    <col min="7430" max="7430" width="1.109375" style="1" customWidth="1"/>
    <col min="7431" max="7431" width="13.6640625" style="1" customWidth="1"/>
    <col min="7432" max="7432" width="1.109375" style="1" customWidth="1"/>
    <col min="7433" max="7433" width="13.6640625" style="1" customWidth="1"/>
    <col min="7434" max="7434" width="14" style="1" customWidth="1"/>
    <col min="7435" max="7435" width="13" style="1" customWidth="1"/>
    <col min="7436" max="7436" width="13.109375" style="1" customWidth="1"/>
    <col min="7437" max="7437" width="12.44140625" style="1" bestFit="1" customWidth="1"/>
    <col min="7438" max="7438" width="11.44140625" style="1" customWidth="1"/>
    <col min="7439" max="7680" width="10.44140625" style="1"/>
    <col min="7681" max="7681" width="1.44140625" style="1" customWidth="1"/>
    <col min="7682" max="7682" width="58.88671875" style="1" customWidth="1"/>
    <col min="7683" max="7683" width="13.6640625" style="1" customWidth="1"/>
    <col min="7684" max="7684" width="1.109375" style="1" customWidth="1"/>
    <col min="7685" max="7685" width="13.6640625" style="1" customWidth="1"/>
    <col min="7686" max="7686" width="1.109375" style="1" customWidth="1"/>
    <col min="7687" max="7687" width="13.6640625" style="1" customWidth="1"/>
    <col min="7688" max="7688" width="1.109375" style="1" customWidth="1"/>
    <col min="7689" max="7689" width="13.6640625" style="1" customWidth="1"/>
    <col min="7690" max="7690" width="14" style="1" customWidth="1"/>
    <col min="7691" max="7691" width="13" style="1" customWidth="1"/>
    <col min="7692" max="7692" width="13.109375" style="1" customWidth="1"/>
    <col min="7693" max="7693" width="12.44140625" style="1" bestFit="1" customWidth="1"/>
    <col min="7694" max="7694" width="11.44140625" style="1" customWidth="1"/>
    <col min="7695" max="7936" width="10.44140625" style="1"/>
    <col min="7937" max="7937" width="1.44140625" style="1" customWidth="1"/>
    <col min="7938" max="7938" width="58.88671875" style="1" customWidth="1"/>
    <col min="7939" max="7939" width="13.6640625" style="1" customWidth="1"/>
    <col min="7940" max="7940" width="1.109375" style="1" customWidth="1"/>
    <col min="7941" max="7941" width="13.6640625" style="1" customWidth="1"/>
    <col min="7942" max="7942" width="1.109375" style="1" customWidth="1"/>
    <col min="7943" max="7943" width="13.6640625" style="1" customWidth="1"/>
    <col min="7944" max="7944" width="1.109375" style="1" customWidth="1"/>
    <col min="7945" max="7945" width="13.6640625" style="1" customWidth="1"/>
    <col min="7946" max="7946" width="14" style="1" customWidth="1"/>
    <col min="7947" max="7947" width="13" style="1" customWidth="1"/>
    <col min="7948" max="7948" width="13.109375" style="1" customWidth="1"/>
    <col min="7949" max="7949" width="12.44140625" style="1" bestFit="1" customWidth="1"/>
    <col min="7950" max="7950" width="11.44140625" style="1" customWidth="1"/>
    <col min="7951" max="8192" width="10.44140625" style="1"/>
    <col min="8193" max="8193" width="1.44140625" style="1" customWidth="1"/>
    <col min="8194" max="8194" width="58.88671875" style="1" customWidth="1"/>
    <col min="8195" max="8195" width="13.6640625" style="1" customWidth="1"/>
    <col min="8196" max="8196" width="1.109375" style="1" customWidth="1"/>
    <col min="8197" max="8197" width="13.6640625" style="1" customWidth="1"/>
    <col min="8198" max="8198" width="1.109375" style="1" customWidth="1"/>
    <col min="8199" max="8199" width="13.6640625" style="1" customWidth="1"/>
    <col min="8200" max="8200" width="1.109375" style="1" customWidth="1"/>
    <col min="8201" max="8201" width="13.6640625" style="1" customWidth="1"/>
    <col min="8202" max="8202" width="14" style="1" customWidth="1"/>
    <col min="8203" max="8203" width="13" style="1" customWidth="1"/>
    <col min="8204" max="8204" width="13.109375" style="1" customWidth="1"/>
    <col min="8205" max="8205" width="12.44140625" style="1" bestFit="1" customWidth="1"/>
    <col min="8206" max="8206" width="11.44140625" style="1" customWidth="1"/>
    <col min="8207" max="8448" width="10.44140625" style="1"/>
    <col min="8449" max="8449" width="1.44140625" style="1" customWidth="1"/>
    <col min="8450" max="8450" width="58.88671875" style="1" customWidth="1"/>
    <col min="8451" max="8451" width="13.6640625" style="1" customWidth="1"/>
    <col min="8452" max="8452" width="1.109375" style="1" customWidth="1"/>
    <col min="8453" max="8453" width="13.6640625" style="1" customWidth="1"/>
    <col min="8454" max="8454" width="1.109375" style="1" customWidth="1"/>
    <col min="8455" max="8455" width="13.6640625" style="1" customWidth="1"/>
    <col min="8456" max="8456" width="1.109375" style="1" customWidth="1"/>
    <col min="8457" max="8457" width="13.6640625" style="1" customWidth="1"/>
    <col min="8458" max="8458" width="14" style="1" customWidth="1"/>
    <col min="8459" max="8459" width="13" style="1" customWidth="1"/>
    <col min="8460" max="8460" width="13.109375" style="1" customWidth="1"/>
    <col min="8461" max="8461" width="12.44140625" style="1" bestFit="1" customWidth="1"/>
    <col min="8462" max="8462" width="11.44140625" style="1" customWidth="1"/>
    <col min="8463" max="8704" width="10.44140625" style="1"/>
    <col min="8705" max="8705" width="1.44140625" style="1" customWidth="1"/>
    <col min="8706" max="8706" width="58.88671875" style="1" customWidth="1"/>
    <col min="8707" max="8707" width="13.6640625" style="1" customWidth="1"/>
    <col min="8708" max="8708" width="1.109375" style="1" customWidth="1"/>
    <col min="8709" max="8709" width="13.6640625" style="1" customWidth="1"/>
    <col min="8710" max="8710" width="1.109375" style="1" customWidth="1"/>
    <col min="8711" max="8711" width="13.6640625" style="1" customWidth="1"/>
    <col min="8712" max="8712" width="1.109375" style="1" customWidth="1"/>
    <col min="8713" max="8713" width="13.6640625" style="1" customWidth="1"/>
    <col min="8714" max="8714" width="14" style="1" customWidth="1"/>
    <col min="8715" max="8715" width="13" style="1" customWidth="1"/>
    <col min="8716" max="8716" width="13.109375" style="1" customWidth="1"/>
    <col min="8717" max="8717" width="12.44140625" style="1" bestFit="1" customWidth="1"/>
    <col min="8718" max="8718" width="11.44140625" style="1" customWidth="1"/>
    <col min="8719" max="8960" width="10.44140625" style="1"/>
    <col min="8961" max="8961" width="1.44140625" style="1" customWidth="1"/>
    <col min="8962" max="8962" width="58.88671875" style="1" customWidth="1"/>
    <col min="8963" max="8963" width="13.6640625" style="1" customWidth="1"/>
    <col min="8964" max="8964" width="1.109375" style="1" customWidth="1"/>
    <col min="8965" max="8965" width="13.6640625" style="1" customWidth="1"/>
    <col min="8966" max="8966" width="1.109375" style="1" customWidth="1"/>
    <col min="8967" max="8967" width="13.6640625" style="1" customWidth="1"/>
    <col min="8968" max="8968" width="1.109375" style="1" customWidth="1"/>
    <col min="8969" max="8969" width="13.6640625" style="1" customWidth="1"/>
    <col min="8970" max="8970" width="14" style="1" customWidth="1"/>
    <col min="8971" max="8971" width="13" style="1" customWidth="1"/>
    <col min="8972" max="8972" width="13.109375" style="1" customWidth="1"/>
    <col min="8973" max="8973" width="12.44140625" style="1" bestFit="1" customWidth="1"/>
    <col min="8974" max="8974" width="11.44140625" style="1" customWidth="1"/>
    <col min="8975" max="9216" width="10.44140625" style="1"/>
    <col min="9217" max="9217" width="1.44140625" style="1" customWidth="1"/>
    <col min="9218" max="9218" width="58.88671875" style="1" customWidth="1"/>
    <col min="9219" max="9219" width="13.6640625" style="1" customWidth="1"/>
    <col min="9220" max="9220" width="1.109375" style="1" customWidth="1"/>
    <col min="9221" max="9221" width="13.6640625" style="1" customWidth="1"/>
    <col min="9222" max="9222" width="1.109375" style="1" customWidth="1"/>
    <col min="9223" max="9223" width="13.6640625" style="1" customWidth="1"/>
    <col min="9224" max="9224" width="1.109375" style="1" customWidth="1"/>
    <col min="9225" max="9225" width="13.6640625" style="1" customWidth="1"/>
    <col min="9226" max="9226" width="14" style="1" customWidth="1"/>
    <col min="9227" max="9227" width="13" style="1" customWidth="1"/>
    <col min="9228" max="9228" width="13.109375" style="1" customWidth="1"/>
    <col min="9229" max="9229" width="12.44140625" style="1" bestFit="1" customWidth="1"/>
    <col min="9230" max="9230" width="11.44140625" style="1" customWidth="1"/>
    <col min="9231" max="9472" width="10.44140625" style="1"/>
    <col min="9473" max="9473" width="1.44140625" style="1" customWidth="1"/>
    <col min="9474" max="9474" width="58.88671875" style="1" customWidth="1"/>
    <col min="9475" max="9475" width="13.6640625" style="1" customWidth="1"/>
    <col min="9476" max="9476" width="1.109375" style="1" customWidth="1"/>
    <col min="9477" max="9477" width="13.6640625" style="1" customWidth="1"/>
    <col min="9478" max="9478" width="1.109375" style="1" customWidth="1"/>
    <col min="9479" max="9479" width="13.6640625" style="1" customWidth="1"/>
    <col min="9480" max="9480" width="1.109375" style="1" customWidth="1"/>
    <col min="9481" max="9481" width="13.6640625" style="1" customWidth="1"/>
    <col min="9482" max="9482" width="14" style="1" customWidth="1"/>
    <col min="9483" max="9483" width="13" style="1" customWidth="1"/>
    <col min="9484" max="9484" width="13.109375" style="1" customWidth="1"/>
    <col min="9485" max="9485" width="12.44140625" style="1" bestFit="1" customWidth="1"/>
    <col min="9486" max="9486" width="11.44140625" style="1" customWidth="1"/>
    <col min="9487" max="9728" width="10.44140625" style="1"/>
    <col min="9729" max="9729" width="1.44140625" style="1" customWidth="1"/>
    <col min="9730" max="9730" width="58.88671875" style="1" customWidth="1"/>
    <col min="9731" max="9731" width="13.6640625" style="1" customWidth="1"/>
    <col min="9732" max="9732" width="1.109375" style="1" customWidth="1"/>
    <col min="9733" max="9733" width="13.6640625" style="1" customWidth="1"/>
    <col min="9734" max="9734" width="1.109375" style="1" customWidth="1"/>
    <col min="9735" max="9735" width="13.6640625" style="1" customWidth="1"/>
    <col min="9736" max="9736" width="1.109375" style="1" customWidth="1"/>
    <col min="9737" max="9737" width="13.6640625" style="1" customWidth="1"/>
    <col min="9738" max="9738" width="14" style="1" customWidth="1"/>
    <col min="9739" max="9739" width="13" style="1" customWidth="1"/>
    <col min="9740" max="9740" width="13.109375" style="1" customWidth="1"/>
    <col min="9741" max="9741" width="12.44140625" style="1" bestFit="1" customWidth="1"/>
    <col min="9742" max="9742" width="11.44140625" style="1" customWidth="1"/>
    <col min="9743" max="9984" width="10.44140625" style="1"/>
    <col min="9985" max="9985" width="1.44140625" style="1" customWidth="1"/>
    <col min="9986" max="9986" width="58.88671875" style="1" customWidth="1"/>
    <col min="9987" max="9987" width="13.6640625" style="1" customWidth="1"/>
    <col min="9988" max="9988" width="1.109375" style="1" customWidth="1"/>
    <col min="9989" max="9989" width="13.6640625" style="1" customWidth="1"/>
    <col min="9990" max="9990" width="1.109375" style="1" customWidth="1"/>
    <col min="9991" max="9991" width="13.6640625" style="1" customWidth="1"/>
    <col min="9992" max="9992" width="1.109375" style="1" customWidth="1"/>
    <col min="9993" max="9993" width="13.6640625" style="1" customWidth="1"/>
    <col min="9994" max="9994" width="14" style="1" customWidth="1"/>
    <col min="9995" max="9995" width="13" style="1" customWidth="1"/>
    <col min="9996" max="9996" width="13.109375" style="1" customWidth="1"/>
    <col min="9997" max="9997" width="12.44140625" style="1" bestFit="1" customWidth="1"/>
    <col min="9998" max="9998" width="11.44140625" style="1" customWidth="1"/>
    <col min="9999" max="10240" width="10.44140625" style="1"/>
    <col min="10241" max="10241" width="1.44140625" style="1" customWidth="1"/>
    <col min="10242" max="10242" width="58.88671875" style="1" customWidth="1"/>
    <col min="10243" max="10243" width="13.6640625" style="1" customWidth="1"/>
    <col min="10244" max="10244" width="1.109375" style="1" customWidth="1"/>
    <col min="10245" max="10245" width="13.6640625" style="1" customWidth="1"/>
    <col min="10246" max="10246" width="1.109375" style="1" customWidth="1"/>
    <col min="10247" max="10247" width="13.6640625" style="1" customWidth="1"/>
    <col min="10248" max="10248" width="1.109375" style="1" customWidth="1"/>
    <col min="10249" max="10249" width="13.6640625" style="1" customWidth="1"/>
    <col min="10250" max="10250" width="14" style="1" customWidth="1"/>
    <col min="10251" max="10251" width="13" style="1" customWidth="1"/>
    <col min="10252" max="10252" width="13.109375" style="1" customWidth="1"/>
    <col min="10253" max="10253" width="12.44140625" style="1" bestFit="1" customWidth="1"/>
    <col min="10254" max="10254" width="11.44140625" style="1" customWidth="1"/>
    <col min="10255" max="10496" width="10.44140625" style="1"/>
    <col min="10497" max="10497" width="1.44140625" style="1" customWidth="1"/>
    <col min="10498" max="10498" width="58.88671875" style="1" customWidth="1"/>
    <col min="10499" max="10499" width="13.6640625" style="1" customWidth="1"/>
    <col min="10500" max="10500" width="1.109375" style="1" customWidth="1"/>
    <col min="10501" max="10501" width="13.6640625" style="1" customWidth="1"/>
    <col min="10502" max="10502" width="1.109375" style="1" customWidth="1"/>
    <col min="10503" max="10503" width="13.6640625" style="1" customWidth="1"/>
    <col min="10504" max="10504" width="1.109375" style="1" customWidth="1"/>
    <col min="10505" max="10505" width="13.6640625" style="1" customWidth="1"/>
    <col min="10506" max="10506" width="14" style="1" customWidth="1"/>
    <col min="10507" max="10507" width="13" style="1" customWidth="1"/>
    <col min="10508" max="10508" width="13.109375" style="1" customWidth="1"/>
    <col min="10509" max="10509" width="12.44140625" style="1" bestFit="1" customWidth="1"/>
    <col min="10510" max="10510" width="11.44140625" style="1" customWidth="1"/>
    <col min="10511" max="10752" width="10.44140625" style="1"/>
    <col min="10753" max="10753" width="1.44140625" style="1" customWidth="1"/>
    <col min="10754" max="10754" width="58.88671875" style="1" customWidth="1"/>
    <col min="10755" max="10755" width="13.6640625" style="1" customWidth="1"/>
    <col min="10756" max="10756" width="1.109375" style="1" customWidth="1"/>
    <col min="10757" max="10757" width="13.6640625" style="1" customWidth="1"/>
    <col min="10758" max="10758" width="1.109375" style="1" customWidth="1"/>
    <col min="10759" max="10759" width="13.6640625" style="1" customWidth="1"/>
    <col min="10760" max="10760" width="1.109375" style="1" customWidth="1"/>
    <col min="10761" max="10761" width="13.6640625" style="1" customWidth="1"/>
    <col min="10762" max="10762" width="14" style="1" customWidth="1"/>
    <col min="10763" max="10763" width="13" style="1" customWidth="1"/>
    <col min="10764" max="10764" width="13.109375" style="1" customWidth="1"/>
    <col min="10765" max="10765" width="12.44140625" style="1" bestFit="1" customWidth="1"/>
    <col min="10766" max="10766" width="11.44140625" style="1" customWidth="1"/>
    <col min="10767" max="11008" width="10.44140625" style="1"/>
    <col min="11009" max="11009" width="1.44140625" style="1" customWidth="1"/>
    <col min="11010" max="11010" width="58.88671875" style="1" customWidth="1"/>
    <col min="11011" max="11011" width="13.6640625" style="1" customWidth="1"/>
    <col min="11012" max="11012" width="1.109375" style="1" customWidth="1"/>
    <col min="11013" max="11013" width="13.6640625" style="1" customWidth="1"/>
    <col min="11014" max="11014" width="1.109375" style="1" customWidth="1"/>
    <col min="11015" max="11015" width="13.6640625" style="1" customWidth="1"/>
    <col min="11016" max="11016" width="1.109375" style="1" customWidth="1"/>
    <col min="11017" max="11017" width="13.6640625" style="1" customWidth="1"/>
    <col min="11018" max="11018" width="14" style="1" customWidth="1"/>
    <col min="11019" max="11019" width="13" style="1" customWidth="1"/>
    <col min="11020" max="11020" width="13.109375" style="1" customWidth="1"/>
    <col min="11021" max="11021" width="12.44140625" style="1" bestFit="1" customWidth="1"/>
    <col min="11022" max="11022" width="11.44140625" style="1" customWidth="1"/>
    <col min="11023" max="11264" width="10.44140625" style="1"/>
    <col min="11265" max="11265" width="1.44140625" style="1" customWidth="1"/>
    <col min="11266" max="11266" width="58.88671875" style="1" customWidth="1"/>
    <col min="11267" max="11267" width="13.6640625" style="1" customWidth="1"/>
    <col min="11268" max="11268" width="1.109375" style="1" customWidth="1"/>
    <col min="11269" max="11269" width="13.6640625" style="1" customWidth="1"/>
    <col min="11270" max="11270" width="1.109375" style="1" customWidth="1"/>
    <col min="11271" max="11271" width="13.6640625" style="1" customWidth="1"/>
    <col min="11272" max="11272" width="1.109375" style="1" customWidth="1"/>
    <col min="11273" max="11273" width="13.6640625" style="1" customWidth="1"/>
    <col min="11274" max="11274" width="14" style="1" customWidth="1"/>
    <col min="11275" max="11275" width="13" style="1" customWidth="1"/>
    <col min="11276" max="11276" width="13.109375" style="1" customWidth="1"/>
    <col min="11277" max="11277" width="12.44140625" style="1" bestFit="1" customWidth="1"/>
    <col min="11278" max="11278" width="11.44140625" style="1" customWidth="1"/>
    <col min="11279" max="11520" width="10.44140625" style="1"/>
    <col min="11521" max="11521" width="1.44140625" style="1" customWidth="1"/>
    <col min="11522" max="11522" width="58.88671875" style="1" customWidth="1"/>
    <col min="11523" max="11523" width="13.6640625" style="1" customWidth="1"/>
    <col min="11524" max="11524" width="1.109375" style="1" customWidth="1"/>
    <col min="11525" max="11525" width="13.6640625" style="1" customWidth="1"/>
    <col min="11526" max="11526" width="1.109375" style="1" customWidth="1"/>
    <col min="11527" max="11527" width="13.6640625" style="1" customWidth="1"/>
    <col min="11528" max="11528" width="1.109375" style="1" customWidth="1"/>
    <col min="11529" max="11529" width="13.6640625" style="1" customWidth="1"/>
    <col min="11530" max="11530" width="14" style="1" customWidth="1"/>
    <col min="11531" max="11531" width="13" style="1" customWidth="1"/>
    <col min="11532" max="11532" width="13.109375" style="1" customWidth="1"/>
    <col min="11533" max="11533" width="12.44140625" style="1" bestFit="1" customWidth="1"/>
    <col min="11534" max="11534" width="11.44140625" style="1" customWidth="1"/>
    <col min="11535" max="11776" width="10.44140625" style="1"/>
    <col min="11777" max="11777" width="1.44140625" style="1" customWidth="1"/>
    <col min="11778" max="11778" width="58.88671875" style="1" customWidth="1"/>
    <col min="11779" max="11779" width="13.6640625" style="1" customWidth="1"/>
    <col min="11780" max="11780" width="1.109375" style="1" customWidth="1"/>
    <col min="11781" max="11781" width="13.6640625" style="1" customWidth="1"/>
    <col min="11782" max="11782" width="1.109375" style="1" customWidth="1"/>
    <col min="11783" max="11783" width="13.6640625" style="1" customWidth="1"/>
    <col min="11784" max="11784" width="1.109375" style="1" customWidth="1"/>
    <col min="11785" max="11785" width="13.6640625" style="1" customWidth="1"/>
    <col min="11786" max="11786" width="14" style="1" customWidth="1"/>
    <col min="11787" max="11787" width="13" style="1" customWidth="1"/>
    <col min="11788" max="11788" width="13.109375" style="1" customWidth="1"/>
    <col min="11789" max="11789" width="12.44140625" style="1" bestFit="1" customWidth="1"/>
    <col min="11790" max="11790" width="11.44140625" style="1" customWidth="1"/>
    <col min="11791" max="12032" width="10.44140625" style="1"/>
    <col min="12033" max="12033" width="1.44140625" style="1" customWidth="1"/>
    <col min="12034" max="12034" width="58.88671875" style="1" customWidth="1"/>
    <col min="12035" max="12035" width="13.6640625" style="1" customWidth="1"/>
    <col min="12036" max="12036" width="1.109375" style="1" customWidth="1"/>
    <col min="12037" max="12037" width="13.6640625" style="1" customWidth="1"/>
    <col min="12038" max="12038" width="1.109375" style="1" customWidth="1"/>
    <col min="12039" max="12039" width="13.6640625" style="1" customWidth="1"/>
    <col min="12040" max="12040" width="1.109375" style="1" customWidth="1"/>
    <col min="12041" max="12041" width="13.6640625" style="1" customWidth="1"/>
    <col min="12042" max="12042" width="14" style="1" customWidth="1"/>
    <col min="12043" max="12043" width="13" style="1" customWidth="1"/>
    <col min="12044" max="12044" width="13.109375" style="1" customWidth="1"/>
    <col min="12045" max="12045" width="12.44140625" style="1" bestFit="1" customWidth="1"/>
    <col min="12046" max="12046" width="11.44140625" style="1" customWidth="1"/>
    <col min="12047" max="12288" width="10.44140625" style="1"/>
    <col min="12289" max="12289" width="1.44140625" style="1" customWidth="1"/>
    <col min="12290" max="12290" width="58.88671875" style="1" customWidth="1"/>
    <col min="12291" max="12291" width="13.6640625" style="1" customWidth="1"/>
    <col min="12292" max="12292" width="1.109375" style="1" customWidth="1"/>
    <col min="12293" max="12293" width="13.6640625" style="1" customWidth="1"/>
    <col min="12294" max="12294" width="1.109375" style="1" customWidth="1"/>
    <col min="12295" max="12295" width="13.6640625" style="1" customWidth="1"/>
    <col min="12296" max="12296" width="1.109375" style="1" customWidth="1"/>
    <col min="12297" max="12297" width="13.6640625" style="1" customWidth="1"/>
    <col min="12298" max="12298" width="14" style="1" customWidth="1"/>
    <col min="12299" max="12299" width="13" style="1" customWidth="1"/>
    <col min="12300" max="12300" width="13.109375" style="1" customWidth="1"/>
    <col min="12301" max="12301" width="12.44140625" style="1" bestFit="1" customWidth="1"/>
    <col min="12302" max="12302" width="11.44140625" style="1" customWidth="1"/>
    <col min="12303" max="12544" width="10.44140625" style="1"/>
    <col min="12545" max="12545" width="1.44140625" style="1" customWidth="1"/>
    <col min="12546" max="12546" width="58.88671875" style="1" customWidth="1"/>
    <col min="12547" max="12547" width="13.6640625" style="1" customWidth="1"/>
    <col min="12548" max="12548" width="1.109375" style="1" customWidth="1"/>
    <col min="12549" max="12549" width="13.6640625" style="1" customWidth="1"/>
    <col min="12550" max="12550" width="1.109375" style="1" customWidth="1"/>
    <col min="12551" max="12551" width="13.6640625" style="1" customWidth="1"/>
    <col min="12552" max="12552" width="1.109375" style="1" customWidth="1"/>
    <col min="12553" max="12553" width="13.6640625" style="1" customWidth="1"/>
    <col min="12554" max="12554" width="14" style="1" customWidth="1"/>
    <col min="12555" max="12555" width="13" style="1" customWidth="1"/>
    <col min="12556" max="12556" width="13.109375" style="1" customWidth="1"/>
    <col min="12557" max="12557" width="12.44140625" style="1" bestFit="1" customWidth="1"/>
    <col min="12558" max="12558" width="11.44140625" style="1" customWidth="1"/>
    <col min="12559" max="12800" width="10.44140625" style="1"/>
    <col min="12801" max="12801" width="1.44140625" style="1" customWidth="1"/>
    <col min="12802" max="12802" width="58.88671875" style="1" customWidth="1"/>
    <col min="12803" max="12803" width="13.6640625" style="1" customWidth="1"/>
    <col min="12804" max="12804" width="1.109375" style="1" customWidth="1"/>
    <col min="12805" max="12805" width="13.6640625" style="1" customWidth="1"/>
    <col min="12806" max="12806" width="1.109375" style="1" customWidth="1"/>
    <col min="12807" max="12807" width="13.6640625" style="1" customWidth="1"/>
    <col min="12808" max="12808" width="1.109375" style="1" customWidth="1"/>
    <col min="12809" max="12809" width="13.6640625" style="1" customWidth="1"/>
    <col min="12810" max="12810" width="14" style="1" customWidth="1"/>
    <col min="12811" max="12811" width="13" style="1" customWidth="1"/>
    <col min="12812" max="12812" width="13.109375" style="1" customWidth="1"/>
    <col min="12813" max="12813" width="12.44140625" style="1" bestFit="1" customWidth="1"/>
    <col min="12814" max="12814" width="11.44140625" style="1" customWidth="1"/>
    <col min="12815" max="13056" width="10.44140625" style="1"/>
    <col min="13057" max="13057" width="1.44140625" style="1" customWidth="1"/>
    <col min="13058" max="13058" width="58.88671875" style="1" customWidth="1"/>
    <col min="13059" max="13059" width="13.6640625" style="1" customWidth="1"/>
    <col min="13060" max="13060" width="1.109375" style="1" customWidth="1"/>
    <col min="13061" max="13061" width="13.6640625" style="1" customWidth="1"/>
    <col min="13062" max="13062" width="1.109375" style="1" customWidth="1"/>
    <col min="13063" max="13063" width="13.6640625" style="1" customWidth="1"/>
    <col min="13064" max="13064" width="1.109375" style="1" customWidth="1"/>
    <col min="13065" max="13065" width="13.6640625" style="1" customWidth="1"/>
    <col min="13066" max="13066" width="14" style="1" customWidth="1"/>
    <col min="13067" max="13067" width="13" style="1" customWidth="1"/>
    <col min="13068" max="13068" width="13.109375" style="1" customWidth="1"/>
    <col min="13069" max="13069" width="12.44140625" style="1" bestFit="1" customWidth="1"/>
    <col min="13070" max="13070" width="11.44140625" style="1" customWidth="1"/>
    <col min="13071" max="13312" width="10.44140625" style="1"/>
    <col min="13313" max="13313" width="1.44140625" style="1" customWidth="1"/>
    <col min="13314" max="13314" width="58.88671875" style="1" customWidth="1"/>
    <col min="13315" max="13315" width="13.6640625" style="1" customWidth="1"/>
    <col min="13316" max="13316" width="1.109375" style="1" customWidth="1"/>
    <col min="13317" max="13317" width="13.6640625" style="1" customWidth="1"/>
    <col min="13318" max="13318" width="1.109375" style="1" customWidth="1"/>
    <col min="13319" max="13319" width="13.6640625" style="1" customWidth="1"/>
    <col min="13320" max="13320" width="1.109375" style="1" customWidth="1"/>
    <col min="13321" max="13321" width="13.6640625" style="1" customWidth="1"/>
    <col min="13322" max="13322" width="14" style="1" customWidth="1"/>
    <col min="13323" max="13323" width="13" style="1" customWidth="1"/>
    <col min="13324" max="13324" width="13.109375" style="1" customWidth="1"/>
    <col min="13325" max="13325" width="12.44140625" style="1" bestFit="1" customWidth="1"/>
    <col min="13326" max="13326" width="11.44140625" style="1" customWidth="1"/>
    <col min="13327" max="13568" width="10.44140625" style="1"/>
    <col min="13569" max="13569" width="1.44140625" style="1" customWidth="1"/>
    <col min="13570" max="13570" width="58.88671875" style="1" customWidth="1"/>
    <col min="13571" max="13571" width="13.6640625" style="1" customWidth="1"/>
    <col min="13572" max="13572" width="1.109375" style="1" customWidth="1"/>
    <col min="13573" max="13573" width="13.6640625" style="1" customWidth="1"/>
    <col min="13574" max="13574" width="1.109375" style="1" customWidth="1"/>
    <col min="13575" max="13575" width="13.6640625" style="1" customWidth="1"/>
    <col min="13576" max="13576" width="1.109375" style="1" customWidth="1"/>
    <col min="13577" max="13577" width="13.6640625" style="1" customWidth="1"/>
    <col min="13578" max="13578" width="14" style="1" customWidth="1"/>
    <col min="13579" max="13579" width="13" style="1" customWidth="1"/>
    <col min="13580" max="13580" width="13.109375" style="1" customWidth="1"/>
    <col min="13581" max="13581" width="12.44140625" style="1" bestFit="1" customWidth="1"/>
    <col min="13582" max="13582" width="11.44140625" style="1" customWidth="1"/>
    <col min="13583" max="13824" width="10.44140625" style="1"/>
    <col min="13825" max="13825" width="1.44140625" style="1" customWidth="1"/>
    <col min="13826" max="13826" width="58.88671875" style="1" customWidth="1"/>
    <col min="13827" max="13827" width="13.6640625" style="1" customWidth="1"/>
    <col min="13828" max="13828" width="1.109375" style="1" customWidth="1"/>
    <col min="13829" max="13829" width="13.6640625" style="1" customWidth="1"/>
    <col min="13830" max="13830" width="1.109375" style="1" customWidth="1"/>
    <col min="13831" max="13831" width="13.6640625" style="1" customWidth="1"/>
    <col min="13832" max="13832" width="1.109375" style="1" customWidth="1"/>
    <col min="13833" max="13833" width="13.6640625" style="1" customWidth="1"/>
    <col min="13834" max="13834" width="14" style="1" customWidth="1"/>
    <col min="13835" max="13835" width="13" style="1" customWidth="1"/>
    <col min="13836" max="13836" width="13.109375" style="1" customWidth="1"/>
    <col min="13837" max="13837" width="12.44140625" style="1" bestFit="1" customWidth="1"/>
    <col min="13838" max="13838" width="11.44140625" style="1" customWidth="1"/>
    <col min="13839" max="14080" width="10.44140625" style="1"/>
    <col min="14081" max="14081" width="1.44140625" style="1" customWidth="1"/>
    <col min="14082" max="14082" width="58.88671875" style="1" customWidth="1"/>
    <col min="14083" max="14083" width="13.6640625" style="1" customWidth="1"/>
    <col min="14084" max="14084" width="1.109375" style="1" customWidth="1"/>
    <col min="14085" max="14085" width="13.6640625" style="1" customWidth="1"/>
    <col min="14086" max="14086" width="1.109375" style="1" customWidth="1"/>
    <col min="14087" max="14087" width="13.6640625" style="1" customWidth="1"/>
    <col min="14088" max="14088" width="1.109375" style="1" customWidth="1"/>
    <col min="14089" max="14089" width="13.6640625" style="1" customWidth="1"/>
    <col min="14090" max="14090" width="14" style="1" customWidth="1"/>
    <col min="14091" max="14091" width="13" style="1" customWidth="1"/>
    <col min="14092" max="14092" width="13.109375" style="1" customWidth="1"/>
    <col min="14093" max="14093" width="12.44140625" style="1" bestFit="1" customWidth="1"/>
    <col min="14094" max="14094" width="11.44140625" style="1" customWidth="1"/>
    <col min="14095" max="14336" width="10.44140625" style="1"/>
    <col min="14337" max="14337" width="1.44140625" style="1" customWidth="1"/>
    <col min="14338" max="14338" width="58.88671875" style="1" customWidth="1"/>
    <col min="14339" max="14339" width="13.6640625" style="1" customWidth="1"/>
    <col min="14340" max="14340" width="1.109375" style="1" customWidth="1"/>
    <col min="14341" max="14341" width="13.6640625" style="1" customWidth="1"/>
    <col min="14342" max="14342" width="1.109375" style="1" customWidth="1"/>
    <col min="14343" max="14343" width="13.6640625" style="1" customWidth="1"/>
    <col min="14344" max="14344" width="1.109375" style="1" customWidth="1"/>
    <col min="14345" max="14345" width="13.6640625" style="1" customWidth="1"/>
    <col min="14346" max="14346" width="14" style="1" customWidth="1"/>
    <col min="14347" max="14347" width="13" style="1" customWidth="1"/>
    <col min="14348" max="14348" width="13.109375" style="1" customWidth="1"/>
    <col min="14349" max="14349" width="12.44140625" style="1" bestFit="1" customWidth="1"/>
    <col min="14350" max="14350" width="11.44140625" style="1" customWidth="1"/>
    <col min="14351" max="14592" width="10.44140625" style="1"/>
    <col min="14593" max="14593" width="1.44140625" style="1" customWidth="1"/>
    <col min="14594" max="14594" width="58.88671875" style="1" customWidth="1"/>
    <col min="14595" max="14595" width="13.6640625" style="1" customWidth="1"/>
    <col min="14596" max="14596" width="1.109375" style="1" customWidth="1"/>
    <col min="14597" max="14597" width="13.6640625" style="1" customWidth="1"/>
    <col min="14598" max="14598" width="1.109375" style="1" customWidth="1"/>
    <col min="14599" max="14599" width="13.6640625" style="1" customWidth="1"/>
    <col min="14600" max="14600" width="1.109375" style="1" customWidth="1"/>
    <col min="14601" max="14601" width="13.6640625" style="1" customWidth="1"/>
    <col min="14602" max="14602" width="14" style="1" customWidth="1"/>
    <col min="14603" max="14603" width="13" style="1" customWidth="1"/>
    <col min="14604" max="14604" width="13.109375" style="1" customWidth="1"/>
    <col min="14605" max="14605" width="12.44140625" style="1" bestFit="1" customWidth="1"/>
    <col min="14606" max="14606" width="11.44140625" style="1" customWidth="1"/>
    <col min="14607" max="14848" width="10.44140625" style="1"/>
    <col min="14849" max="14849" width="1.44140625" style="1" customWidth="1"/>
    <col min="14850" max="14850" width="58.88671875" style="1" customWidth="1"/>
    <col min="14851" max="14851" width="13.6640625" style="1" customWidth="1"/>
    <col min="14852" max="14852" width="1.109375" style="1" customWidth="1"/>
    <col min="14853" max="14853" width="13.6640625" style="1" customWidth="1"/>
    <col min="14854" max="14854" width="1.109375" style="1" customWidth="1"/>
    <col min="14855" max="14855" width="13.6640625" style="1" customWidth="1"/>
    <col min="14856" max="14856" width="1.109375" style="1" customWidth="1"/>
    <col min="14857" max="14857" width="13.6640625" style="1" customWidth="1"/>
    <col min="14858" max="14858" width="14" style="1" customWidth="1"/>
    <col min="14859" max="14859" width="13" style="1" customWidth="1"/>
    <col min="14860" max="14860" width="13.109375" style="1" customWidth="1"/>
    <col min="14861" max="14861" width="12.44140625" style="1" bestFit="1" customWidth="1"/>
    <col min="14862" max="14862" width="11.44140625" style="1" customWidth="1"/>
    <col min="14863" max="15104" width="10.44140625" style="1"/>
    <col min="15105" max="15105" width="1.44140625" style="1" customWidth="1"/>
    <col min="15106" max="15106" width="58.88671875" style="1" customWidth="1"/>
    <col min="15107" max="15107" width="13.6640625" style="1" customWidth="1"/>
    <col min="15108" max="15108" width="1.109375" style="1" customWidth="1"/>
    <col min="15109" max="15109" width="13.6640625" style="1" customWidth="1"/>
    <col min="15110" max="15110" width="1.109375" style="1" customWidth="1"/>
    <col min="15111" max="15111" width="13.6640625" style="1" customWidth="1"/>
    <col min="15112" max="15112" width="1.109375" style="1" customWidth="1"/>
    <col min="15113" max="15113" width="13.6640625" style="1" customWidth="1"/>
    <col min="15114" max="15114" width="14" style="1" customWidth="1"/>
    <col min="15115" max="15115" width="13" style="1" customWidth="1"/>
    <col min="15116" max="15116" width="13.109375" style="1" customWidth="1"/>
    <col min="15117" max="15117" width="12.44140625" style="1" bestFit="1" customWidth="1"/>
    <col min="15118" max="15118" width="11.44140625" style="1" customWidth="1"/>
    <col min="15119" max="15360" width="10.44140625" style="1"/>
    <col min="15361" max="15361" width="1.44140625" style="1" customWidth="1"/>
    <col min="15362" max="15362" width="58.88671875" style="1" customWidth="1"/>
    <col min="15363" max="15363" width="13.6640625" style="1" customWidth="1"/>
    <col min="15364" max="15364" width="1.109375" style="1" customWidth="1"/>
    <col min="15365" max="15365" width="13.6640625" style="1" customWidth="1"/>
    <col min="15366" max="15366" width="1.109375" style="1" customWidth="1"/>
    <col min="15367" max="15367" width="13.6640625" style="1" customWidth="1"/>
    <col min="15368" max="15368" width="1.109375" style="1" customWidth="1"/>
    <col min="15369" max="15369" width="13.6640625" style="1" customWidth="1"/>
    <col min="15370" max="15370" width="14" style="1" customWidth="1"/>
    <col min="15371" max="15371" width="13" style="1" customWidth="1"/>
    <col min="15372" max="15372" width="13.109375" style="1" customWidth="1"/>
    <col min="15373" max="15373" width="12.44140625" style="1" bestFit="1" customWidth="1"/>
    <col min="15374" max="15374" width="11.44140625" style="1" customWidth="1"/>
    <col min="15375" max="15616" width="10.44140625" style="1"/>
    <col min="15617" max="15617" width="1.44140625" style="1" customWidth="1"/>
    <col min="15618" max="15618" width="58.88671875" style="1" customWidth="1"/>
    <col min="15619" max="15619" width="13.6640625" style="1" customWidth="1"/>
    <col min="15620" max="15620" width="1.109375" style="1" customWidth="1"/>
    <col min="15621" max="15621" width="13.6640625" style="1" customWidth="1"/>
    <col min="15622" max="15622" width="1.109375" style="1" customWidth="1"/>
    <col min="15623" max="15623" width="13.6640625" style="1" customWidth="1"/>
    <col min="15624" max="15624" width="1.109375" style="1" customWidth="1"/>
    <col min="15625" max="15625" width="13.6640625" style="1" customWidth="1"/>
    <col min="15626" max="15626" width="14" style="1" customWidth="1"/>
    <col min="15627" max="15627" width="13" style="1" customWidth="1"/>
    <col min="15628" max="15628" width="13.109375" style="1" customWidth="1"/>
    <col min="15629" max="15629" width="12.44140625" style="1" bestFit="1" customWidth="1"/>
    <col min="15630" max="15630" width="11.44140625" style="1" customWidth="1"/>
    <col min="15631" max="15872" width="10.44140625" style="1"/>
    <col min="15873" max="15873" width="1.44140625" style="1" customWidth="1"/>
    <col min="15874" max="15874" width="58.88671875" style="1" customWidth="1"/>
    <col min="15875" max="15875" width="13.6640625" style="1" customWidth="1"/>
    <col min="15876" max="15876" width="1.109375" style="1" customWidth="1"/>
    <col min="15877" max="15877" width="13.6640625" style="1" customWidth="1"/>
    <col min="15878" max="15878" width="1.109375" style="1" customWidth="1"/>
    <col min="15879" max="15879" width="13.6640625" style="1" customWidth="1"/>
    <col min="15880" max="15880" width="1.109375" style="1" customWidth="1"/>
    <col min="15881" max="15881" width="13.6640625" style="1" customWidth="1"/>
    <col min="15882" max="15882" width="14" style="1" customWidth="1"/>
    <col min="15883" max="15883" width="13" style="1" customWidth="1"/>
    <col min="15884" max="15884" width="13.109375" style="1" customWidth="1"/>
    <col min="15885" max="15885" width="12.44140625" style="1" bestFit="1" customWidth="1"/>
    <col min="15886" max="15886" width="11.44140625" style="1" customWidth="1"/>
    <col min="15887" max="16128" width="10.44140625" style="1"/>
    <col min="16129" max="16129" width="1.44140625" style="1" customWidth="1"/>
    <col min="16130" max="16130" width="58.88671875" style="1" customWidth="1"/>
    <col min="16131" max="16131" width="13.6640625" style="1" customWidth="1"/>
    <col min="16132" max="16132" width="1.109375" style="1" customWidth="1"/>
    <col min="16133" max="16133" width="13.6640625" style="1" customWidth="1"/>
    <col min="16134" max="16134" width="1.109375" style="1" customWidth="1"/>
    <col min="16135" max="16135" width="13.6640625" style="1" customWidth="1"/>
    <col min="16136" max="16136" width="1.109375" style="1" customWidth="1"/>
    <col min="16137" max="16137" width="13.6640625" style="1" customWidth="1"/>
    <col min="16138" max="16138" width="14" style="1" customWidth="1"/>
    <col min="16139" max="16139" width="13" style="1" customWidth="1"/>
    <col min="16140" max="16140" width="13.109375" style="1" customWidth="1"/>
    <col min="16141" max="16141" width="12.44140625" style="1" bestFit="1" customWidth="1"/>
    <col min="16142" max="16142" width="11.44140625" style="1" customWidth="1"/>
    <col min="16143" max="16384" width="10.44140625" style="1"/>
  </cols>
  <sheetData>
    <row r="1" spans="1:11" ht="21" customHeight="1">
      <c r="G1" s="3"/>
      <c r="H1" s="117"/>
      <c r="I1" s="3">
        <v>11</v>
      </c>
      <c r="K1" s="1"/>
    </row>
    <row r="2" spans="1:11" ht="20.399999999999999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7"/>
      <c r="K2" s="1"/>
    </row>
    <row r="3" spans="1:11" s="3" customFormat="1" ht="20.399999999999999" customHeight="1">
      <c r="A3" s="200" t="s">
        <v>99</v>
      </c>
      <c r="B3" s="200"/>
      <c r="C3" s="200"/>
      <c r="D3" s="200"/>
      <c r="E3" s="200"/>
      <c r="F3" s="200"/>
      <c r="G3" s="200"/>
      <c r="H3" s="200"/>
      <c r="I3" s="200"/>
      <c r="J3" s="118"/>
    </row>
    <row r="4" spans="1:11" s="3" customFormat="1" ht="20.399999999999999">
      <c r="A4" s="200" t="s">
        <v>140</v>
      </c>
      <c r="B4" s="200"/>
      <c r="C4" s="200"/>
      <c r="D4" s="200"/>
      <c r="E4" s="200"/>
      <c r="F4" s="200"/>
      <c r="G4" s="200"/>
      <c r="H4" s="200"/>
      <c r="I4" s="200"/>
      <c r="J4" s="119"/>
    </row>
    <row r="5" spans="1:11" s="104" customFormat="1" ht="20.399999999999999" customHeight="1">
      <c r="A5" s="120"/>
      <c r="B5" s="13"/>
      <c r="C5" s="121"/>
      <c r="D5" s="121"/>
      <c r="E5" s="121"/>
      <c r="F5" s="121"/>
      <c r="G5" s="85"/>
      <c r="H5" s="122"/>
      <c r="I5" s="85" t="s">
        <v>2</v>
      </c>
      <c r="J5" s="106"/>
    </row>
    <row r="6" spans="1:11" s="104" customFormat="1" ht="20.399999999999999" customHeight="1">
      <c r="A6" s="123"/>
      <c r="B6" s="124"/>
      <c r="C6" s="202" t="s">
        <v>3</v>
      </c>
      <c r="D6" s="202"/>
      <c r="E6" s="202"/>
      <c r="F6" s="202"/>
      <c r="G6" s="202" t="s">
        <v>4</v>
      </c>
      <c r="H6" s="202"/>
      <c r="I6" s="202"/>
      <c r="J6" s="125"/>
    </row>
    <row r="7" spans="1:11" s="104" customFormat="1" ht="20.399999999999999" customHeight="1">
      <c r="A7" s="120"/>
      <c r="B7" s="13"/>
      <c r="C7" s="15">
        <v>2566</v>
      </c>
      <c r="D7" s="15"/>
      <c r="E7" s="15">
        <v>2565</v>
      </c>
      <c r="F7" s="15"/>
      <c r="G7" s="15">
        <v>2566</v>
      </c>
      <c r="H7" s="15"/>
      <c r="I7" s="15">
        <v>2565</v>
      </c>
    </row>
    <row r="8" spans="1:11" s="104" customFormat="1" ht="20.399999999999999" customHeight="1">
      <c r="A8" s="106"/>
      <c r="B8" s="17"/>
      <c r="C8" s="18"/>
      <c r="D8" s="18"/>
      <c r="E8" s="18"/>
      <c r="F8" s="18"/>
      <c r="G8" s="18"/>
      <c r="H8" s="18"/>
      <c r="I8" s="18"/>
    </row>
    <row r="9" spans="1:11" s="81" customFormat="1" ht="20.399999999999999" customHeight="1">
      <c r="A9" s="104" t="s">
        <v>100</v>
      </c>
      <c r="C9" s="3"/>
      <c r="D9" s="3"/>
      <c r="E9" s="3"/>
      <c r="F9" s="3"/>
      <c r="G9" s="3"/>
      <c r="H9" s="3"/>
      <c r="I9" s="3"/>
      <c r="J9" s="3"/>
      <c r="K9" s="93"/>
    </row>
    <row r="10" spans="1:11" s="81" customFormat="1" ht="20.399999999999999" customHeight="1">
      <c r="A10" s="81" t="s">
        <v>81</v>
      </c>
      <c r="C10" s="126">
        <f>+'8'!D31</f>
        <v>-36480066</v>
      </c>
      <c r="D10" s="3"/>
      <c r="E10" s="126">
        <f>+'8'!F31</f>
        <v>-13373023</v>
      </c>
      <c r="F10" s="3"/>
      <c r="G10" s="126">
        <f>+'8'!H31</f>
        <v>-32927915</v>
      </c>
      <c r="H10" s="3"/>
      <c r="I10" s="126">
        <f>+'8'!J31</f>
        <v>-18586082</v>
      </c>
      <c r="K10" s="126"/>
    </row>
    <row r="11" spans="1:11" s="81" customFormat="1" ht="20.399999999999999" customHeight="1">
      <c r="A11" s="81" t="s">
        <v>101</v>
      </c>
      <c r="C11" s="127"/>
      <c r="D11" s="3"/>
      <c r="E11" s="127"/>
      <c r="F11" s="3"/>
      <c r="G11" s="127"/>
      <c r="H11" s="3"/>
      <c r="I11" s="127"/>
      <c r="K11" s="127"/>
    </row>
    <row r="12" spans="1:11" s="81" customFormat="1" ht="20.399999999999999" customHeight="1">
      <c r="A12" s="139" t="s">
        <v>154</v>
      </c>
      <c r="C12" s="126">
        <v>3559400</v>
      </c>
      <c r="D12" s="128"/>
      <c r="E12" s="126">
        <v>3585462</v>
      </c>
      <c r="F12" s="128"/>
      <c r="G12" s="126">
        <v>3559400</v>
      </c>
      <c r="H12" s="129"/>
      <c r="I12" s="126">
        <v>3585462</v>
      </c>
    </row>
    <row r="13" spans="1:11" s="81" customFormat="1" ht="20.399999999999999" customHeight="1">
      <c r="A13" s="139" t="s">
        <v>155</v>
      </c>
      <c r="C13" s="126">
        <v>2826646</v>
      </c>
      <c r="D13" s="128"/>
      <c r="E13" s="126">
        <v>1443665</v>
      </c>
      <c r="F13" s="128"/>
      <c r="G13" s="126">
        <v>2826646</v>
      </c>
      <c r="H13" s="129"/>
      <c r="I13" s="126">
        <v>1443665</v>
      </c>
    </row>
    <row r="14" spans="1:11" s="81" customFormat="1" ht="20.399999999999999" customHeight="1">
      <c r="A14" s="139" t="s">
        <v>156</v>
      </c>
      <c r="C14" s="126">
        <v>714615</v>
      </c>
      <c r="D14" s="128"/>
      <c r="E14" s="126">
        <v>8153523</v>
      </c>
      <c r="F14" s="128"/>
      <c r="G14" s="126">
        <v>714615</v>
      </c>
      <c r="H14" s="129"/>
      <c r="I14" s="126">
        <v>8153523</v>
      </c>
    </row>
    <row r="15" spans="1:11" s="81" customFormat="1" ht="20.399999999999999" customHeight="1">
      <c r="A15" s="139" t="s">
        <v>157</v>
      </c>
      <c r="C15" s="126">
        <v>4816479</v>
      </c>
      <c r="D15" s="128"/>
      <c r="E15" s="126">
        <v>1574590</v>
      </c>
      <c r="F15" s="130"/>
      <c r="G15" s="126">
        <v>4818479</v>
      </c>
      <c r="H15" s="129"/>
      <c r="I15" s="126">
        <v>1580590</v>
      </c>
      <c r="K15" s="139"/>
    </row>
    <row r="16" spans="1:11" s="81" customFormat="1" ht="20.399999999999999" customHeight="1">
      <c r="A16" s="139" t="s">
        <v>175</v>
      </c>
      <c r="C16" s="126">
        <v>3741783</v>
      </c>
      <c r="D16" s="128"/>
      <c r="E16" s="126">
        <v>0</v>
      </c>
      <c r="F16" s="130"/>
      <c r="G16" s="126">
        <v>3741783</v>
      </c>
      <c r="H16" s="129"/>
      <c r="I16" s="126">
        <v>0</v>
      </c>
      <c r="K16" s="139"/>
    </row>
    <row r="17" spans="1:11" s="139" customFormat="1" ht="20.399999999999999" customHeight="1">
      <c r="A17" s="139" t="s">
        <v>102</v>
      </c>
      <c r="C17" s="140">
        <v>338365</v>
      </c>
      <c r="D17" s="140"/>
      <c r="E17" s="140">
        <v>615276</v>
      </c>
      <c r="F17" s="140"/>
      <c r="G17" s="140">
        <v>338365</v>
      </c>
      <c r="H17" s="140"/>
      <c r="I17" s="140">
        <v>615276</v>
      </c>
    </row>
    <row r="18" spans="1:11" s="81" customFormat="1" ht="20.399999999999999" customHeight="1">
      <c r="A18" s="139" t="s">
        <v>158</v>
      </c>
      <c r="C18" s="126">
        <v>9727200</v>
      </c>
      <c r="D18" s="128"/>
      <c r="E18" s="126">
        <v>-467279</v>
      </c>
      <c r="F18" s="128"/>
      <c r="G18" s="126">
        <v>9727200</v>
      </c>
      <c r="H18" s="129"/>
      <c r="I18" s="126">
        <v>-467279</v>
      </c>
      <c r="K18" s="139"/>
    </row>
    <row r="19" spans="1:11" s="81" customFormat="1" ht="20.399999999999999" customHeight="1">
      <c r="A19" s="139" t="s">
        <v>70</v>
      </c>
      <c r="C19" s="126">
        <v>0</v>
      </c>
      <c r="D19" s="128"/>
      <c r="E19" s="126">
        <v>-2759775</v>
      </c>
      <c r="F19" s="128"/>
      <c r="G19" s="126">
        <v>0</v>
      </c>
      <c r="H19" s="129"/>
      <c r="I19" s="126">
        <v>-500000</v>
      </c>
      <c r="K19" s="139"/>
    </row>
    <row r="20" spans="1:11" s="81" customFormat="1" ht="20.399999999999999" customHeight="1">
      <c r="A20" s="139" t="s">
        <v>159</v>
      </c>
      <c r="C20" s="126">
        <v>206633</v>
      </c>
      <c r="D20" s="128"/>
      <c r="E20" s="126">
        <v>0</v>
      </c>
      <c r="F20" s="128"/>
      <c r="G20" s="126">
        <v>206633</v>
      </c>
      <c r="H20" s="129"/>
      <c r="I20" s="126">
        <v>0</v>
      </c>
      <c r="K20" s="139"/>
    </row>
    <row r="21" spans="1:11" s="81" customFormat="1" ht="20.399999999999999" customHeight="1">
      <c r="A21" s="139" t="s">
        <v>103</v>
      </c>
      <c r="C21" s="127">
        <v>0</v>
      </c>
      <c r="D21" s="129"/>
      <c r="E21" s="140">
        <v>0</v>
      </c>
      <c r="F21" s="128"/>
      <c r="G21" s="127">
        <v>431630.13</v>
      </c>
      <c r="H21" s="129"/>
      <c r="I21" s="127">
        <v>562500</v>
      </c>
      <c r="K21" s="139"/>
    </row>
    <row r="22" spans="1:11" s="81" customFormat="1" ht="20.399999999999999" customHeight="1">
      <c r="A22" s="139" t="s">
        <v>104</v>
      </c>
      <c r="C22" s="127">
        <v>746375</v>
      </c>
      <c r="D22" s="141"/>
      <c r="E22" s="127">
        <v>1047767</v>
      </c>
      <c r="F22" s="141"/>
      <c r="G22" s="28">
        <v>746375</v>
      </c>
      <c r="H22" s="142"/>
      <c r="I22" s="127">
        <v>1047767</v>
      </c>
      <c r="K22"/>
    </row>
    <row r="23" spans="1:11" s="81" customFormat="1" ht="20.399999999999999" customHeight="1">
      <c r="A23" s="139" t="s">
        <v>105</v>
      </c>
      <c r="C23" s="129">
        <v>-1497533</v>
      </c>
      <c r="D23" s="129"/>
      <c r="E23" s="129">
        <v>-1562968</v>
      </c>
      <c r="F23" s="128"/>
      <c r="G23" s="127">
        <v>-4319362</v>
      </c>
      <c r="H23" s="129"/>
      <c r="I23" s="129">
        <v>-2916824</v>
      </c>
    </row>
    <row r="24" spans="1:11" s="81" customFormat="1" ht="20.399999999999999" customHeight="1">
      <c r="A24" s="139" t="s">
        <v>106</v>
      </c>
      <c r="C24" s="127">
        <v>0</v>
      </c>
      <c r="D24" s="131"/>
      <c r="E24" s="127">
        <v>1364636</v>
      </c>
      <c r="F24" s="132"/>
      <c r="G24" s="127">
        <v>0</v>
      </c>
      <c r="H24" s="131"/>
      <c r="I24" s="131">
        <v>0</v>
      </c>
    </row>
    <row r="25" spans="1:11" s="81" customFormat="1" ht="20.399999999999999" customHeight="1">
      <c r="A25" s="139" t="s">
        <v>77</v>
      </c>
      <c r="C25" s="143">
        <v>0</v>
      </c>
      <c r="D25" s="128"/>
      <c r="E25" s="143">
        <v>277986</v>
      </c>
      <c r="F25" s="128"/>
      <c r="G25" s="143">
        <v>0</v>
      </c>
      <c r="H25" s="129"/>
      <c r="I25" s="143">
        <v>0</v>
      </c>
      <c r="K25" s="144"/>
    </row>
    <row r="26" spans="1:11" s="81" customFormat="1" ht="20.399999999999999" customHeight="1">
      <c r="A26" s="81" t="s">
        <v>107</v>
      </c>
      <c r="C26" s="133">
        <f>SUM(C10:C25)</f>
        <v>-11300103</v>
      </c>
      <c r="D26" s="128"/>
      <c r="E26" s="133">
        <f>SUM(E10:E25)</f>
        <v>-100140</v>
      </c>
      <c r="F26" s="128"/>
      <c r="G26" s="133">
        <f>SUM(G10:G25)</f>
        <v>-10136150.870000001</v>
      </c>
      <c r="H26" s="129"/>
      <c r="I26" s="133">
        <f>SUM(I10:I25)</f>
        <v>-5481402</v>
      </c>
      <c r="K26" s="144"/>
    </row>
    <row r="27" spans="1:11" s="81" customFormat="1" ht="20.399999999999999" customHeight="1">
      <c r="A27" s="81" t="s">
        <v>108</v>
      </c>
      <c r="C27" s="129"/>
      <c r="D27" s="129"/>
      <c r="E27" s="129"/>
      <c r="F27" s="128"/>
      <c r="G27" s="129"/>
      <c r="H27" s="129"/>
      <c r="I27" s="129"/>
    </row>
    <row r="28" spans="1:11" s="81" customFormat="1" ht="20.399999999999999" customHeight="1">
      <c r="A28" s="81" t="s">
        <v>109</v>
      </c>
      <c r="C28" s="140">
        <v>-21216089</v>
      </c>
      <c r="D28" s="140"/>
      <c r="E28" s="140">
        <v>29825057</v>
      </c>
      <c r="F28" s="128"/>
      <c r="G28" s="140">
        <v>-18674982</v>
      </c>
      <c r="H28" s="129"/>
      <c r="I28" s="140">
        <v>24108363</v>
      </c>
      <c r="K28" s="139"/>
    </row>
    <row r="29" spans="1:11" s="81" customFormat="1" ht="20.399999999999999" customHeight="1">
      <c r="A29" s="81" t="s">
        <v>12</v>
      </c>
      <c r="C29" s="129">
        <v>86870227</v>
      </c>
      <c r="D29" s="128"/>
      <c r="E29" s="129">
        <v>-49230386</v>
      </c>
      <c r="F29" s="128"/>
      <c r="G29" s="126">
        <v>22326156</v>
      </c>
      <c r="H29" s="129"/>
      <c r="I29" s="126">
        <v>-22326156</v>
      </c>
      <c r="K29" s="139"/>
    </row>
    <row r="30" spans="1:11" s="81" customFormat="1" ht="20.399999999999999" customHeight="1">
      <c r="A30" s="81" t="s">
        <v>14</v>
      </c>
      <c r="C30" s="140">
        <v>216825</v>
      </c>
      <c r="D30" s="140"/>
      <c r="E30" s="140">
        <v>17689656</v>
      </c>
      <c r="F30" s="128"/>
      <c r="G30" s="126">
        <v>216825</v>
      </c>
      <c r="H30" s="129"/>
      <c r="I30" s="126">
        <v>11511</v>
      </c>
    </row>
    <row r="31" spans="1:11" s="81" customFormat="1" ht="20.399999999999999" customHeight="1">
      <c r="A31" s="81" t="s">
        <v>17</v>
      </c>
      <c r="C31" s="126">
        <v>-1398510</v>
      </c>
      <c r="D31" s="128"/>
      <c r="E31" s="126">
        <v>-40003</v>
      </c>
      <c r="F31" s="128"/>
      <c r="G31" s="126">
        <v>1304641</v>
      </c>
      <c r="H31" s="129"/>
      <c r="I31" s="126">
        <v>-40000</v>
      </c>
      <c r="J31" s="144"/>
      <c r="K31" s="139"/>
    </row>
    <row r="32" spans="1:11" s="81" customFormat="1" ht="20.399999999999999" customHeight="1">
      <c r="A32" s="139" t="s">
        <v>110</v>
      </c>
      <c r="C32" s="126">
        <v>-1109951</v>
      </c>
      <c r="D32" s="128"/>
      <c r="E32" s="126">
        <v>25091</v>
      </c>
      <c r="F32" s="128"/>
      <c r="G32" s="126">
        <v>-1109951</v>
      </c>
      <c r="H32" s="129"/>
      <c r="I32" s="126">
        <v>-176211</v>
      </c>
      <c r="K32" s="139"/>
    </row>
    <row r="33" spans="1:11" s="81" customFormat="1" ht="20.399999999999999" customHeight="1">
      <c r="A33" s="139" t="s">
        <v>33</v>
      </c>
      <c r="C33" s="126">
        <v>-8403358</v>
      </c>
      <c r="D33" s="128"/>
      <c r="E33" s="126">
        <v>21861671</v>
      </c>
      <c r="F33" s="128"/>
      <c r="G33" s="126">
        <v>13989465</v>
      </c>
      <c r="H33" s="129"/>
      <c r="I33" s="126">
        <v>1737966</v>
      </c>
      <c r="K33" s="139"/>
    </row>
    <row r="34" spans="1:11" s="81" customFormat="1" ht="20.399999999999999" customHeight="1">
      <c r="A34" s="139" t="s">
        <v>34</v>
      </c>
      <c r="C34" s="126">
        <v>-13091706</v>
      </c>
      <c r="D34" s="128"/>
      <c r="E34" s="126">
        <v>-12677447</v>
      </c>
      <c r="F34" s="128"/>
      <c r="G34" s="126">
        <v>0</v>
      </c>
      <c r="H34" s="129"/>
      <c r="I34" s="126">
        <v>-2136947</v>
      </c>
      <c r="K34" s="139"/>
    </row>
    <row r="35" spans="1:11" s="81" customFormat="1" ht="20.399999999999999" customHeight="1">
      <c r="A35" s="139" t="s">
        <v>40</v>
      </c>
      <c r="C35" s="126">
        <v>-1143381</v>
      </c>
      <c r="D35"/>
      <c r="E35" s="126">
        <v>775552</v>
      </c>
      <c r="F35"/>
      <c r="G35" s="126">
        <v>-1143381</v>
      </c>
      <c r="H35"/>
      <c r="I35" s="126">
        <v>727778</v>
      </c>
    </row>
    <row r="36" spans="1:11" s="81" customFormat="1" ht="20.399999999999999" customHeight="1">
      <c r="A36" s="81" t="s">
        <v>130</v>
      </c>
      <c r="C36" s="134">
        <f>SUM(C26:C35)</f>
        <v>29423954</v>
      </c>
      <c r="D36" s="3"/>
      <c r="E36" s="134">
        <f>SUM(E26:E35)</f>
        <v>8129051</v>
      </c>
      <c r="F36" s="3"/>
      <c r="G36" s="134">
        <f>SUM(G26:G35)</f>
        <v>6772622.129999999</v>
      </c>
      <c r="H36" s="3"/>
      <c r="I36" s="134">
        <f>SUM(I26:I35)</f>
        <v>-3575098</v>
      </c>
    </row>
    <row r="37" spans="1:11" s="81" customFormat="1" ht="20.399999999999999" customHeight="1">
      <c r="A37" s="81" t="s">
        <v>111</v>
      </c>
      <c r="C37" s="126">
        <v>0</v>
      </c>
      <c r="E37" s="126">
        <v>0</v>
      </c>
      <c r="F37" s="93"/>
      <c r="G37" s="126">
        <v>-431630.13</v>
      </c>
      <c r="I37" s="126">
        <v>-562500</v>
      </c>
    </row>
    <row r="38" spans="1:11" s="81" customFormat="1" ht="20.399999999999999" customHeight="1">
      <c r="A38" s="81" t="s">
        <v>160</v>
      </c>
      <c r="C38" s="126">
        <v>-445479</v>
      </c>
      <c r="E38" s="126">
        <v>-4098785</v>
      </c>
      <c r="F38" s="93"/>
      <c r="G38" s="126">
        <v>690226</v>
      </c>
      <c r="I38" s="126">
        <v>-3175725</v>
      </c>
    </row>
    <row r="39" spans="1:11" ht="20.399999999999999" customHeight="1">
      <c r="A39" s="81" t="s">
        <v>131</v>
      </c>
      <c r="B39" s="81"/>
      <c r="C39" s="135">
        <f>SUM(C36:C38)</f>
        <v>28978475</v>
      </c>
      <c r="D39" s="81"/>
      <c r="E39" s="135">
        <f>SUM(E36:E38)</f>
        <v>4030266</v>
      </c>
      <c r="F39" s="81"/>
      <c r="G39" s="135">
        <f>SUM(G36:G38)</f>
        <v>7031217.9999999991</v>
      </c>
      <c r="H39" s="81"/>
      <c r="I39" s="135">
        <f>SUM(I36:I38)</f>
        <v>-7313323</v>
      </c>
      <c r="K39" s="27"/>
    </row>
    <row r="40" spans="1:11" s="3" customFormat="1" ht="20.399999999999999" customHeight="1">
      <c r="A40" s="104"/>
      <c r="B40" s="81"/>
      <c r="C40" s="136"/>
      <c r="D40" s="81"/>
      <c r="E40" s="136"/>
      <c r="F40" s="104"/>
      <c r="G40" s="136"/>
      <c r="H40" s="81"/>
      <c r="I40" s="81"/>
      <c r="K40" s="118"/>
    </row>
    <row r="41" spans="1:11" s="3" customFormat="1" ht="20.399999999999999" customHeight="1">
      <c r="A41" s="104"/>
      <c r="B41" s="81"/>
      <c r="C41" s="136"/>
      <c r="D41" s="81"/>
      <c r="E41" s="136"/>
      <c r="F41" s="104"/>
      <c r="G41" s="136"/>
      <c r="H41" s="81"/>
      <c r="I41" s="81"/>
      <c r="K41" s="118"/>
    </row>
    <row r="42" spans="1:11" s="3" customFormat="1" ht="20.399999999999999" customHeight="1">
      <c r="A42" s="104"/>
      <c r="B42" s="81"/>
      <c r="C42" s="136"/>
      <c r="D42" s="81"/>
      <c r="E42" s="136"/>
      <c r="F42" s="104"/>
      <c r="G42" s="136"/>
      <c r="H42" s="81"/>
      <c r="I42" s="81"/>
      <c r="K42" s="118"/>
    </row>
    <row r="43" spans="1:11" s="3" customFormat="1" ht="20.399999999999999" customHeight="1">
      <c r="A43" s="104"/>
      <c r="B43" s="81"/>
      <c r="C43" s="136"/>
      <c r="D43" s="81"/>
      <c r="E43" s="136"/>
      <c r="F43" s="104"/>
      <c r="G43" s="136"/>
      <c r="H43" s="81"/>
      <c r="I43" s="81"/>
      <c r="K43" s="118"/>
    </row>
    <row r="44" spans="1:11" s="3" customFormat="1" ht="20.399999999999999" customHeight="1">
      <c r="A44" s="104"/>
      <c r="B44" s="81"/>
      <c r="C44" s="136"/>
      <c r="D44" s="81"/>
      <c r="E44" s="136"/>
      <c r="F44" s="104"/>
      <c r="G44" s="136"/>
      <c r="H44" s="81"/>
      <c r="I44" s="81"/>
      <c r="K44" s="118"/>
    </row>
    <row r="45" spans="1:11" s="3" customFormat="1" ht="20.399999999999999" customHeight="1">
      <c r="A45" s="104"/>
      <c r="B45" s="81"/>
      <c r="C45" s="136"/>
      <c r="D45" s="81"/>
      <c r="E45" s="136"/>
      <c r="F45" s="104"/>
      <c r="G45" s="136"/>
      <c r="H45" s="81"/>
      <c r="I45" s="81"/>
      <c r="K45" s="118"/>
    </row>
    <row r="46" spans="1:11" s="3" customFormat="1" ht="20.399999999999999" customHeight="1">
      <c r="A46" s="104"/>
      <c r="B46" s="81"/>
      <c r="C46" s="136"/>
      <c r="D46" s="81"/>
      <c r="E46" s="136"/>
      <c r="F46" s="104"/>
      <c r="G46" s="136"/>
      <c r="H46" s="81"/>
      <c r="I46" s="81"/>
      <c r="K46" s="118"/>
    </row>
    <row r="47" spans="1:11" s="3" customFormat="1" ht="20.399999999999999" customHeight="1">
      <c r="A47" s="104"/>
      <c r="B47" s="81"/>
      <c r="C47" s="136"/>
      <c r="D47" s="81"/>
      <c r="E47" s="136"/>
      <c r="F47" s="104"/>
      <c r="G47" s="136"/>
      <c r="H47" s="81"/>
      <c r="I47" s="81"/>
      <c r="K47" s="118"/>
    </row>
    <row r="48" spans="1:11" s="3" customFormat="1" ht="20.399999999999999" customHeight="1">
      <c r="A48" s="104"/>
      <c r="B48" s="81"/>
      <c r="C48" s="136"/>
      <c r="D48" s="81"/>
      <c r="E48" s="136"/>
      <c r="F48" s="104"/>
      <c r="G48" s="136"/>
      <c r="H48" s="81"/>
      <c r="I48" s="81"/>
      <c r="K48" s="118"/>
    </row>
    <row r="49" spans="1:15" s="3" customFormat="1" ht="9.9" customHeight="1">
      <c r="A49" s="104"/>
      <c r="B49" s="81"/>
      <c r="C49" s="136"/>
      <c r="D49" s="81"/>
      <c r="E49" s="136"/>
      <c r="F49" s="104"/>
      <c r="G49" s="136"/>
      <c r="H49" s="81"/>
      <c r="I49" s="81"/>
      <c r="K49" s="118"/>
    </row>
    <row r="50" spans="1:15" s="3" customFormat="1" ht="43.5" customHeight="1">
      <c r="A50" s="109" t="s">
        <v>29</v>
      </c>
      <c r="B50" s="81"/>
      <c r="C50" s="136"/>
      <c r="D50" s="81"/>
      <c r="E50" s="136"/>
      <c r="F50" s="104"/>
      <c r="G50" s="173"/>
      <c r="H50" s="81"/>
      <c r="I50" s="81"/>
      <c r="J50" s="119"/>
      <c r="K50" s="81"/>
      <c r="L50" s="81"/>
      <c r="M50" s="81"/>
      <c r="N50" s="81"/>
      <c r="O50" s="81"/>
    </row>
    <row r="51" spans="1:15" ht="20.399999999999999" customHeight="1">
      <c r="G51" s="3"/>
      <c r="H51" s="117"/>
      <c r="I51" s="3">
        <v>12</v>
      </c>
      <c r="K51" s="1"/>
    </row>
    <row r="52" spans="1:15" ht="20.399999999999999" customHeight="1">
      <c r="A52" s="200" t="s">
        <v>0</v>
      </c>
      <c r="B52" s="200"/>
      <c r="C52" s="200"/>
      <c r="D52" s="200"/>
      <c r="E52" s="200"/>
      <c r="F52" s="200"/>
      <c r="G52" s="200"/>
      <c r="H52" s="200"/>
      <c r="I52" s="200"/>
      <c r="J52" s="27"/>
      <c r="K52" s="1"/>
    </row>
    <row r="53" spans="1:15" s="3" customFormat="1" ht="20.399999999999999" customHeight="1">
      <c r="A53" s="200" t="s">
        <v>99</v>
      </c>
      <c r="B53" s="200"/>
      <c r="C53" s="200"/>
      <c r="D53" s="200"/>
      <c r="E53" s="200"/>
      <c r="F53" s="200"/>
      <c r="G53" s="200"/>
      <c r="H53" s="200"/>
      <c r="I53" s="200"/>
      <c r="J53" s="118"/>
    </row>
    <row r="54" spans="1:15" s="3" customFormat="1" ht="20.399999999999999" customHeight="1">
      <c r="A54" s="200" t="s">
        <v>140</v>
      </c>
      <c r="B54" s="200"/>
      <c r="C54" s="200"/>
      <c r="D54" s="200"/>
      <c r="E54" s="200"/>
      <c r="F54" s="200"/>
      <c r="G54" s="200"/>
      <c r="H54" s="200"/>
      <c r="I54" s="200"/>
      <c r="J54" s="119"/>
    </row>
    <row r="55" spans="1:15" s="104" customFormat="1" ht="20.399999999999999" customHeight="1">
      <c r="A55" s="120"/>
      <c r="B55" s="13"/>
      <c r="C55" s="121"/>
      <c r="D55" s="121"/>
      <c r="E55" s="121"/>
      <c r="F55" s="121"/>
      <c r="G55" s="85"/>
      <c r="H55" s="122"/>
      <c r="I55" s="85" t="s">
        <v>2</v>
      </c>
      <c r="J55" s="106"/>
    </row>
    <row r="56" spans="1:15" s="104" customFormat="1" ht="20.399999999999999" customHeight="1">
      <c r="A56" s="123"/>
      <c r="B56" s="124"/>
      <c r="C56" s="202" t="s">
        <v>3</v>
      </c>
      <c r="D56" s="202"/>
      <c r="E56" s="202"/>
      <c r="F56" s="202"/>
      <c r="G56" s="202" t="s">
        <v>4</v>
      </c>
      <c r="H56" s="202"/>
      <c r="I56" s="202"/>
      <c r="J56" s="125"/>
    </row>
    <row r="57" spans="1:15" s="104" customFormat="1" ht="20.399999999999999" customHeight="1">
      <c r="A57" s="120"/>
      <c r="B57" s="13"/>
      <c r="C57" s="15">
        <v>2566</v>
      </c>
      <c r="D57" s="15"/>
      <c r="E57" s="15">
        <v>2565</v>
      </c>
      <c r="F57" s="15"/>
      <c r="G57" s="15">
        <v>2566</v>
      </c>
      <c r="H57" s="15"/>
      <c r="I57" s="15">
        <v>2565</v>
      </c>
    </row>
    <row r="58" spans="1:15" s="81" customFormat="1" ht="20.399999999999999" customHeight="1">
      <c r="C58" s="174"/>
      <c r="E58" s="174"/>
      <c r="G58" s="174"/>
      <c r="H58" s="175"/>
      <c r="I58" s="174"/>
    </row>
    <row r="59" spans="1:15" s="81" customFormat="1" ht="20.399999999999999" customHeight="1">
      <c r="A59" s="104" t="s">
        <v>112</v>
      </c>
      <c r="C59" s="3"/>
      <c r="E59" s="3"/>
      <c r="G59" s="3"/>
      <c r="I59" s="130"/>
    </row>
    <row r="60" spans="1:15" s="81" customFormat="1" ht="20.399999999999999" customHeight="1">
      <c r="A60" s="81" t="s">
        <v>113</v>
      </c>
      <c r="C60" s="126">
        <v>0</v>
      </c>
      <c r="E60" s="126">
        <v>0</v>
      </c>
      <c r="G60" s="126">
        <v>0</v>
      </c>
      <c r="I60" s="126">
        <v>-25000000</v>
      </c>
    </row>
    <row r="61" spans="1:15" s="81" customFormat="1" ht="20.399999999999999" customHeight="1">
      <c r="A61" s="81" t="s">
        <v>114</v>
      </c>
      <c r="C61" s="126">
        <v>0</v>
      </c>
      <c r="E61" s="126">
        <v>0</v>
      </c>
      <c r="G61" s="126">
        <v>0</v>
      </c>
      <c r="I61" s="126">
        <v>25000000</v>
      </c>
    </row>
    <row r="62" spans="1:15" s="81" customFormat="1" ht="20.399999999999999" customHeight="1">
      <c r="A62" s="81" t="s">
        <v>176</v>
      </c>
      <c r="C62" s="126">
        <v>-20000000</v>
      </c>
      <c r="E62" s="126">
        <v>60000000</v>
      </c>
      <c r="G62" s="126">
        <v>-20000000</v>
      </c>
      <c r="I62" s="126">
        <v>60000000</v>
      </c>
    </row>
    <row r="63" spans="1:15" s="81" customFormat="1" ht="20.399999999999999" customHeight="1">
      <c r="A63" s="81" t="s">
        <v>115</v>
      </c>
      <c r="C63" s="126">
        <v>-225349</v>
      </c>
      <c r="E63" s="126">
        <v>-280370</v>
      </c>
      <c r="G63" s="126">
        <v>-169009</v>
      </c>
      <c r="I63" s="126">
        <v>-168385</v>
      </c>
    </row>
    <row r="64" spans="1:15" s="81" customFormat="1" ht="20.399999999999999" customHeight="1">
      <c r="A64" s="81" t="s">
        <v>116</v>
      </c>
      <c r="C64" s="126">
        <v>1497533</v>
      </c>
      <c r="E64" s="126">
        <v>1562968</v>
      </c>
      <c r="G64" s="126">
        <v>3340777</v>
      </c>
      <c r="I64" s="126">
        <v>2941897</v>
      </c>
      <c r="K64" s="126"/>
    </row>
    <row r="65" spans="1:15" ht="20.399999999999999" customHeight="1">
      <c r="A65" s="1" t="s">
        <v>117</v>
      </c>
      <c r="C65" s="32">
        <v>0</v>
      </c>
      <c r="E65" s="126">
        <v>6500000</v>
      </c>
      <c r="G65" s="32">
        <v>0</v>
      </c>
      <c r="I65" s="126">
        <v>6500000</v>
      </c>
    </row>
    <row r="66" spans="1:15" ht="20.399999999999999" customHeight="1">
      <c r="A66" s="1" t="s">
        <v>177</v>
      </c>
      <c r="C66" s="32">
        <v>0</v>
      </c>
      <c r="E66" s="126">
        <v>0</v>
      </c>
      <c r="G66" s="20">
        <v>20187500</v>
      </c>
      <c r="I66" s="126">
        <v>0</v>
      </c>
    </row>
    <row r="67" spans="1:15" s="81" customFormat="1" ht="20.399999999999999" customHeight="1">
      <c r="A67" s="81" t="s">
        <v>118</v>
      </c>
      <c r="C67" s="126">
        <v>-2968564</v>
      </c>
      <c r="E67" s="126">
        <v>-10469068</v>
      </c>
      <c r="G67" s="126">
        <v>-2968564</v>
      </c>
      <c r="I67" s="126">
        <v>-10469068</v>
      </c>
      <c r="K67" s="126"/>
    </row>
    <row r="68" spans="1:15" s="81" customFormat="1" ht="20.399999999999999" customHeight="1">
      <c r="A68" s="81" t="s">
        <v>119</v>
      </c>
      <c r="C68" s="126">
        <v>0</v>
      </c>
      <c r="E68" s="126">
        <v>467290</v>
      </c>
      <c r="G68" s="126">
        <v>0</v>
      </c>
      <c r="I68" s="126">
        <v>467290</v>
      </c>
      <c r="K68" s="126"/>
    </row>
    <row r="69" spans="1:15" s="81" customFormat="1" ht="20.399999999999999" customHeight="1">
      <c r="A69" s="81" t="s">
        <v>161</v>
      </c>
      <c r="C69" s="126">
        <v>-623700</v>
      </c>
      <c r="E69" s="126">
        <v>0</v>
      </c>
      <c r="G69" s="126">
        <v>-623700</v>
      </c>
      <c r="I69" s="126">
        <v>0</v>
      </c>
      <c r="K69" s="126"/>
    </row>
    <row r="70" spans="1:15" s="81" customFormat="1" ht="20.399999999999999" customHeight="1">
      <c r="A70" s="81" t="s">
        <v>120</v>
      </c>
      <c r="C70" s="126">
        <v>0</v>
      </c>
      <c r="E70" s="126">
        <v>-5196214</v>
      </c>
      <c r="G70" s="126">
        <v>0</v>
      </c>
      <c r="H70" s="93"/>
      <c r="I70" s="126">
        <v>-5196214</v>
      </c>
      <c r="L70" s="126"/>
      <c r="M70" s="126"/>
      <c r="N70" s="144"/>
      <c r="O70" s="144"/>
    </row>
    <row r="71" spans="1:15" ht="20.399999999999999" customHeight="1">
      <c r="A71" s="81" t="s">
        <v>121</v>
      </c>
      <c r="B71" s="81"/>
      <c r="C71" s="135">
        <f>SUM(C59:C70)</f>
        <v>-22320080</v>
      </c>
      <c r="D71" s="81"/>
      <c r="E71" s="135">
        <f>SUM(E59:E70)</f>
        <v>52584606</v>
      </c>
      <c r="F71" s="81"/>
      <c r="G71" s="135">
        <f>SUM(G59:G70)</f>
        <v>-232996</v>
      </c>
      <c r="H71" s="81"/>
      <c r="I71" s="135">
        <f>SUM(I59:I70)</f>
        <v>54075520</v>
      </c>
      <c r="K71" s="27"/>
    </row>
    <row r="72" spans="1:15" s="104" customFormat="1" ht="20.399999999999999" customHeight="1">
      <c r="A72" s="104" t="s">
        <v>122</v>
      </c>
      <c r="B72" s="175"/>
      <c r="C72" s="144"/>
      <c r="D72" s="81"/>
      <c r="E72" s="144"/>
      <c r="F72" s="81"/>
      <c r="G72" s="144"/>
      <c r="H72" s="81"/>
      <c r="I72" s="144"/>
      <c r="K72" s="81"/>
      <c r="L72" s="81"/>
    </row>
    <row r="73" spans="1:15" s="22" customFormat="1" ht="20.399999999999999" customHeight="1">
      <c r="A73" s="104" t="s">
        <v>123</v>
      </c>
      <c r="B73" s="175"/>
      <c r="C73" s="3"/>
      <c r="D73" s="81"/>
      <c r="E73" s="3"/>
      <c r="F73" s="81"/>
      <c r="G73" s="3"/>
      <c r="H73" s="81"/>
      <c r="I73" s="3"/>
      <c r="K73" s="127"/>
      <c r="L73" s="1"/>
    </row>
    <row r="74" spans="1:15" s="22" customFormat="1" ht="20.399999999999999" customHeight="1">
      <c r="A74" s="81" t="s">
        <v>178</v>
      </c>
      <c r="B74" s="175"/>
      <c r="C74" s="145">
        <v>-11296860</v>
      </c>
      <c r="D74" s="81"/>
      <c r="E74" s="126">
        <v>0</v>
      </c>
      <c r="F74" s="81"/>
      <c r="G74" s="126">
        <v>0</v>
      </c>
      <c r="H74" s="81"/>
      <c r="I74" s="126">
        <v>0</v>
      </c>
      <c r="K74" s="127"/>
      <c r="L74" s="1"/>
    </row>
    <row r="75" spans="1:15" customFormat="1" ht="20.399999999999999" customHeight="1">
      <c r="A75" s="81" t="s">
        <v>124</v>
      </c>
      <c r="C75" s="145">
        <v>-4188091</v>
      </c>
      <c r="D75" s="145"/>
      <c r="E75" s="145">
        <v>-2306712</v>
      </c>
      <c r="F75" s="145"/>
      <c r="G75" s="145">
        <v>-4188091</v>
      </c>
      <c r="H75" s="145"/>
      <c r="I75" s="145">
        <v>-2306712</v>
      </c>
    </row>
    <row r="76" spans="1:15" customFormat="1" ht="20.399999999999999" customHeight="1">
      <c r="A76" s="81" t="s">
        <v>162</v>
      </c>
      <c r="C76" s="145">
        <v>362828392</v>
      </c>
      <c r="D76" s="145"/>
      <c r="E76" s="145">
        <v>0</v>
      </c>
      <c r="F76" s="145"/>
      <c r="G76" s="145">
        <v>362828392</v>
      </c>
      <c r="H76" s="145"/>
      <c r="I76" s="145">
        <v>0</v>
      </c>
    </row>
    <row r="77" spans="1:15" ht="20.399999999999999" customHeight="1">
      <c r="A77" s="81" t="s">
        <v>163</v>
      </c>
      <c r="B77" s="81"/>
      <c r="C77" s="135">
        <f>SUM(C74:C76)</f>
        <v>347343441</v>
      </c>
      <c r="D77" s="81"/>
      <c r="E77" s="135">
        <f>SUM(E74:E76)</f>
        <v>-2306712</v>
      </c>
      <c r="F77" s="81"/>
      <c r="G77" s="135">
        <f>SUM(G74:G76)</f>
        <v>358640301</v>
      </c>
      <c r="H77" s="81"/>
      <c r="I77" s="135">
        <f>SUM(I74:I76)</f>
        <v>-2306712</v>
      </c>
      <c r="K77" s="27"/>
    </row>
    <row r="78" spans="1:15" ht="20.399999999999999" customHeight="1">
      <c r="A78" s="81"/>
      <c r="B78" s="175"/>
      <c r="C78" s="81"/>
      <c r="D78" s="81"/>
      <c r="E78" s="81"/>
      <c r="F78" s="81"/>
      <c r="G78" s="81"/>
      <c r="H78" s="126"/>
      <c r="I78" s="81"/>
      <c r="K78" s="127"/>
    </row>
    <row r="79" spans="1:15" ht="20.399999999999999" customHeight="1">
      <c r="A79" s="175" t="s">
        <v>165</v>
      </c>
      <c r="B79" s="175"/>
      <c r="C79" s="126">
        <f>C77+C71+C39</f>
        <v>354001836</v>
      </c>
      <c r="D79" s="81"/>
      <c r="E79" s="126">
        <f>E77+E71+E39</f>
        <v>54308160</v>
      </c>
      <c r="F79" s="3"/>
      <c r="G79" s="126">
        <f>G77+G71+G39</f>
        <v>365438523</v>
      </c>
      <c r="H79" s="126"/>
      <c r="I79" s="126">
        <f>I77+I71+I39</f>
        <v>44455485</v>
      </c>
      <c r="K79" s="126"/>
    </row>
    <row r="80" spans="1:15" ht="20.399999999999999" customHeight="1">
      <c r="A80" s="81" t="s">
        <v>125</v>
      </c>
      <c r="B80" s="22"/>
      <c r="C80" s="126">
        <f>E81</f>
        <v>121298402</v>
      </c>
      <c r="D80" s="81"/>
      <c r="E80" s="126">
        <v>66990242</v>
      </c>
      <c r="G80" s="126">
        <f>I81</f>
        <v>108774046</v>
      </c>
      <c r="H80" s="126"/>
      <c r="I80" s="126">
        <v>64318561</v>
      </c>
      <c r="K80" s="126"/>
    </row>
    <row r="81" spans="1:15" ht="20.399999999999999" customHeight="1" thickBot="1">
      <c r="A81" s="81" t="s">
        <v>126</v>
      </c>
      <c r="B81" s="81"/>
      <c r="C81" s="137">
        <f>SUM(C79:C80)</f>
        <v>475300238</v>
      </c>
      <c r="D81" s="81"/>
      <c r="E81" s="137">
        <f>SUM(E79:E80)</f>
        <v>121298402</v>
      </c>
      <c r="F81" s="81"/>
      <c r="G81" s="137">
        <f>SUM(G79:G80)</f>
        <v>474212569</v>
      </c>
      <c r="H81" s="81"/>
      <c r="I81" s="137">
        <f>SUM(I79:I80)</f>
        <v>108774046</v>
      </c>
      <c r="K81" s="126"/>
    </row>
    <row r="82" spans="1:15" ht="20.399999999999999" customHeight="1" thickTop="1">
      <c r="A82" s="175"/>
      <c r="C82" s="127"/>
      <c r="D82" s="127"/>
      <c r="E82" s="127"/>
      <c r="F82" s="127"/>
      <c r="G82" s="127"/>
      <c r="H82" s="127"/>
      <c r="I82" s="127"/>
      <c r="K82" s="132"/>
      <c r="L82" s="132"/>
      <c r="M82" s="132"/>
      <c r="N82" s="132"/>
      <c r="O82" s="132"/>
    </row>
    <row r="83" spans="1:15" ht="20.399999999999999" customHeight="1">
      <c r="A83" s="81" t="s">
        <v>127</v>
      </c>
      <c r="C83" s="175"/>
      <c r="D83" s="81"/>
      <c r="E83" s="175"/>
      <c r="F83" s="22"/>
      <c r="G83" s="175"/>
      <c r="H83" s="136"/>
      <c r="I83" s="175"/>
      <c r="K83" s="132"/>
      <c r="L83" s="132"/>
      <c r="M83" s="132"/>
      <c r="N83" s="132"/>
      <c r="O83" s="132"/>
    </row>
    <row r="84" spans="1:15" ht="20.399999999999999" customHeight="1">
      <c r="A84" s="81" t="s">
        <v>128</v>
      </c>
      <c r="D84" s="136"/>
      <c r="F84" s="136"/>
      <c r="H84" s="136"/>
      <c r="I84" s="1"/>
      <c r="J84" s="136"/>
    </row>
    <row r="85" spans="1:15" ht="20.399999999999999" customHeight="1">
      <c r="A85" s="81" t="s">
        <v>164</v>
      </c>
      <c r="C85" s="1">
        <v>12860515</v>
      </c>
      <c r="D85" s="136"/>
      <c r="E85" s="20">
        <v>0</v>
      </c>
      <c r="F85" s="136"/>
      <c r="G85" s="1">
        <v>12860515</v>
      </c>
      <c r="H85" s="136"/>
      <c r="I85" s="20">
        <v>0</v>
      </c>
      <c r="J85" s="136"/>
    </row>
    <row r="86" spans="1:15" ht="20.399999999999999" customHeight="1">
      <c r="A86" s="176" t="s">
        <v>182</v>
      </c>
      <c r="C86" s="20">
        <v>0</v>
      </c>
      <c r="D86" s="136"/>
      <c r="E86" s="20">
        <v>0</v>
      </c>
      <c r="F86" s="136"/>
      <c r="G86" s="1">
        <v>25000000</v>
      </c>
      <c r="H86" s="136"/>
      <c r="I86" s="20">
        <v>0</v>
      </c>
      <c r="J86" s="136"/>
    </row>
    <row r="87" spans="1:15" ht="20.399999999999999" customHeight="1">
      <c r="A87" s="1" t="s">
        <v>129</v>
      </c>
      <c r="C87" s="126">
        <v>0</v>
      </c>
      <c r="D87" s="132"/>
      <c r="E87" s="20">
        <v>1588745</v>
      </c>
      <c r="F87" s="32"/>
      <c r="G87" s="20">
        <v>0</v>
      </c>
      <c r="H87" s="20"/>
      <c r="I87" s="20">
        <v>1588745</v>
      </c>
    </row>
    <row r="88" spans="1:15" ht="20.399999999999999" customHeight="1">
      <c r="A88" s="177" t="s">
        <v>132</v>
      </c>
      <c r="C88" s="126">
        <v>0</v>
      </c>
      <c r="D88" s="126"/>
      <c r="E88" s="20">
        <v>15059276</v>
      </c>
      <c r="F88" s="32"/>
      <c r="G88" s="20">
        <v>0</v>
      </c>
      <c r="H88" s="20"/>
      <c r="I88" s="20">
        <v>15059276</v>
      </c>
    </row>
    <row r="89" spans="1:15" ht="20.399999999999999" customHeight="1">
      <c r="D89" s="126"/>
    </row>
    <row r="90" spans="1:15" ht="20.399999999999999" customHeight="1">
      <c r="D90" s="126"/>
    </row>
    <row r="91" spans="1:15" ht="20.399999999999999" customHeight="1">
      <c r="D91" s="126"/>
    </row>
    <row r="92" spans="1:15" ht="20.399999999999999" customHeight="1">
      <c r="D92" s="126"/>
    </row>
    <row r="93" spans="1:15" ht="20.399999999999999" customHeight="1">
      <c r="D93" s="126"/>
    </row>
    <row r="94" spans="1:15" ht="20.399999999999999" customHeight="1">
      <c r="D94" s="126"/>
    </row>
    <row r="95" spans="1:15" ht="20.399999999999999" customHeight="1">
      <c r="D95" s="126"/>
    </row>
    <row r="96" spans="1:15" ht="20.399999999999999" customHeight="1">
      <c r="D96" s="126"/>
    </row>
    <row r="97" spans="1:4" ht="20.399999999999999" customHeight="1">
      <c r="D97" s="126"/>
    </row>
    <row r="98" spans="1:4" ht="20.399999999999999" customHeight="1">
      <c r="D98" s="126"/>
    </row>
    <row r="99" spans="1:4" ht="20.399999999999999" customHeight="1">
      <c r="D99" s="126"/>
    </row>
    <row r="100" spans="1:4" ht="10.5" customHeight="1">
      <c r="D100" s="126"/>
    </row>
    <row r="101" spans="1:4" ht="26.25" customHeight="1">
      <c r="A101" s="1" t="s">
        <v>29</v>
      </c>
    </row>
  </sheetData>
  <mergeCells count="10">
    <mergeCell ref="A53:I53"/>
    <mergeCell ref="A54:I54"/>
    <mergeCell ref="C56:F56"/>
    <mergeCell ref="G56:I56"/>
    <mergeCell ref="A2:I2"/>
    <mergeCell ref="A3:I3"/>
    <mergeCell ref="A4:I4"/>
    <mergeCell ref="C6:F6"/>
    <mergeCell ref="G6:I6"/>
    <mergeCell ref="A52:I52"/>
  </mergeCells>
  <pageMargins left="0.70866141732283505" right="0.39370078740157499" top="0.511811023622047" bottom="0.31496062992126" header="0.31496062992126" footer="0.31496062992126"/>
  <pageSetup paperSize="9" scale="75" orientation="portrait" r:id="rId1"/>
  <rowBreaks count="1" manualBreakCount="1">
    <brk id="5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6-7</vt:lpstr>
      <vt:lpstr>8</vt:lpstr>
      <vt:lpstr>9</vt:lpstr>
      <vt:lpstr>10</vt:lpstr>
      <vt:lpstr>11-12</vt:lpstr>
      <vt:lpstr>'10'!Print_Area</vt:lpstr>
      <vt:lpstr>'11-12'!Print_Area</vt:lpstr>
      <vt:lpstr>'6-7'!Print_Area</vt:lpstr>
      <vt:lpstr>'8'!Print_Area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Ratchanok Supanit</cp:lastModifiedBy>
  <cp:lastPrinted>2024-02-27T15:07:58Z</cp:lastPrinted>
  <dcterms:created xsi:type="dcterms:W3CDTF">2023-02-12T03:17:49Z</dcterms:created>
  <dcterms:modified xsi:type="dcterms:W3CDTF">2024-02-27T15:28:44Z</dcterms:modified>
</cp:coreProperties>
</file>