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\\stmfssap1\CFO\01_FC\3_FRM\31_FR\7. งบการเงิน Audited - TMB\2023_66\4. สำหรับปี 66\1. Template งบฉบับใหญ่\6. 130267 Final\"/>
    </mc:Choice>
  </mc:AlternateContent>
  <xr:revisionPtr revIDLastSave="0" documentId="13_ncr:1_{77CE2FFF-9334-4AB1-B1EA-2E5A4001F4BF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BS 6-7" sheetId="1" r:id="rId1"/>
    <sheet name="PL 8-9" sheetId="21" r:id="rId2"/>
    <sheet name="SE-Conso 10" sheetId="19" r:id="rId3"/>
    <sheet name="SE-Bank 11" sheetId="18" r:id="rId4"/>
    <sheet name="CF 12-13" sheetId="20" r:id="rId5"/>
  </sheets>
  <definedNames>
    <definedName name="_xlnm._FilterDatabase" localSheetId="0" hidden="1">'BS 6-7'!#REF!</definedName>
    <definedName name="_xlnm.Print_Area" localSheetId="0">'BS 6-7'!$A$1:$K$77</definedName>
    <definedName name="_xlnm.Print_Area" localSheetId="4">'CF 12-13'!$A$1:$I$88</definedName>
    <definedName name="_xlnm.Print_Area" localSheetId="1">'PL 8-9'!$A$1:$K$87</definedName>
    <definedName name="_xlnm.Print_Area" localSheetId="3">'SE-Bank 11'!$A$1:$AB$47</definedName>
    <definedName name="_xlnm.Print_Area" localSheetId="2">'SE-Conso 10'!$A$1:$AF$51</definedName>
    <definedName name="Z_8E543494_CF83_4029_A6EF_3B6D8983F146_.wvu.PrintArea" localSheetId="0" hidden="1">'BS 6-7'!$A$1:$J$75</definedName>
    <definedName name="Z_8E543494_CF83_4029_A6EF_3B6D8983F146_.wvu.PrintArea" localSheetId="1" hidden="1">'PL 8-9'!$A$1:$K$80</definedName>
    <definedName name="Z_8E543494_CF83_4029_A6EF_3B6D8983F146_.wvu.Rows" localSheetId="0" hidden="1">'BS 6-7'!#REF!</definedName>
    <definedName name="Z_8E543494_CF83_4029_A6EF_3B6D8983F146_.wvu.Rows" localSheetId="1" hidden="1">'PL 8-9'!#REF!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48" i="19" l="1"/>
  <c r="V35" i="18"/>
  <c r="V26" i="19" l="1"/>
  <c r="V34" i="19"/>
  <c r="V17" i="19"/>
  <c r="V49" i="19" l="1"/>
  <c r="V47" i="19"/>
  <c r="V38" i="19"/>
  <c r="V39" i="19"/>
  <c r="V37" i="19"/>
  <c r="V35" i="19"/>
  <c r="V27" i="19"/>
  <c r="V25" i="19"/>
  <c r="V21" i="19"/>
  <c r="V24" i="19"/>
  <c r="V18" i="19"/>
  <c r="V19" i="19"/>
  <c r="V20" i="19"/>
  <c r="V36" i="19"/>
  <c r="N47" i="19"/>
  <c r="AB47" i="19" l="1"/>
  <c r="T48" i="19"/>
  <c r="T44" i="19"/>
  <c r="T40" i="19"/>
  <c r="T26" i="19"/>
  <c r="T22" i="19"/>
  <c r="T28" i="19" s="1"/>
  <c r="Z47" i="19"/>
  <c r="T50" i="19" l="1"/>
  <c r="E52" i="21"/>
  <c r="E51" i="21"/>
  <c r="Z44" i="18" l="1"/>
  <c r="Z40" i="18"/>
  <c r="R44" i="18"/>
  <c r="P44" i="18"/>
  <c r="N44" i="18"/>
  <c r="AD44" i="19"/>
  <c r="AF42" i="19"/>
  <c r="P48" i="19"/>
  <c r="N48" i="19"/>
  <c r="L48" i="19"/>
  <c r="I25" i="21"/>
  <c r="I13" i="21"/>
  <c r="I10" i="21"/>
  <c r="I18" i="21" s="1"/>
  <c r="I27" i="21" s="1"/>
  <c r="E25" i="21"/>
  <c r="E13" i="21"/>
  <c r="E18" i="21" s="1"/>
  <c r="E27" i="21" s="1"/>
  <c r="E10" i="21"/>
  <c r="AB37" i="19" l="1"/>
  <c r="AF37" i="19" s="1"/>
  <c r="V37" i="18"/>
  <c r="AB37" i="18" s="1"/>
  <c r="AB35" i="18" l="1"/>
  <c r="V27" i="18"/>
  <c r="V25" i="18"/>
  <c r="V24" i="18"/>
  <c r="V20" i="18"/>
  <c r="V19" i="18"/>
  <c r="V18" i="18"/>
  <c r="V17" i="18"/>
  <c r="AB20" i="19"/>
  <c r="AB35" i="19"/>
  <c r="AF35" i="19" s="1"/>
  <c r="K39" i="21"/>
  <c r="K25" i="21"/>
  <c r="K13" i="21"/>
  <c r="K10" i="21"/>
  <c r="G25" i="21"/>
  <c r="G13" i="21"/>
  <c r="G10" i="21"/>
  <c r="G18" i="21" l="1"/>
  <c r="AB21" i="19"/>
  <c r="AF20" i="19"/>
  <c r="AB24" i="19"/>
  <c r="AB17" i="19"/>
  <c r="AB25" i="19"/>
  <c r="AB18" i="19"/>
  <c r="AB19" i="19"/>
  <c r="K18" i="21"/>
  <c r="I79" i="20"/>
  <c r="G79" i="20"/>
  <c r="E79" i="20"/>
  <c r="C79" i="20"/>
  <c r="K27" i="21" l="1"/>
  <c r="G27" i="21"/>
  <c r="AF17" i="19"/>
  <c r="AF18" i="19"/>
  <c r="AF19" i="19"/>
  <c r="AF21" i="19"/>
  <c r="X43" i="18"/>
  <c r="X39" i="18"/>
  <c r="X40" i="18" s="1"/>
  <c r="V34" i="18"/>
  <c r="T44" i="18"/>
  <c r="L44" i="18"/>
  <c r="T40" i="18"/>
  <c r="R40" i="18"/>
  <c r="P40" i="18"/>
  <c r="N40" i="18"/>
  <c r="L40" i="18"/>
  <c r="J44" i="18"/>
  <c r="H44" i="18"/>
  <c r="F44" i="18"/>
  <c r="AD48" i="19"/>
  <c r="AD40" i="19"/>
  <c r="Z48" i="19"/>
  <c r="X48" i="19"/>
  <c r="Z44" i="19"/>
  <c r="X44" i="19"/>
  <c r="Z40" i="19"/>
  <c r="X40" i="19"/>
  <c r="AB34" i="19"/>
  <c r="R48" i="19"/>
  <c r="R44" i="19"/>
  <c r="P44" i="19"/>
  <c r="R40" i="19"/>
  <c r="P40" i="19"/>
  <c r="N44" i="19"/>
  <c r="L44" i="19"/>
  <c r="N40" i="19"/>
  <c r="L40" i="19"/>
  <c r="F44" i="19"/>
  <c r="H44" i="19"/>
  <c r="J44" i="19"/>
  <c r="AD50" i="19" l="1"/>
  <c r="Z50" i="19"/>
  <c r="X50" i="19"/>
  <c r="R50" i="19"/>
  <c r="P50" i="19"/>
  <c r="N50" i="19"/>
  <c r="L50" i="19"/>
  <c r="V45" i="18" l="1"/>
  <c r="V43" i="18"/>
  <c r="V42" i="18"/>
  <c r="V39" i="18"/>
  <c r="V38" i="18"/>
  <c r="V36" i="18"/>
  <c r="AB49" i="19"/>
  <c r="V46" i="19"/>
  <c r="AB46" i="19" s="1"/>
  <c r="V43" i="19"/>
  <c r="AB43" i="19" s="1"/>
  <c r="AF43" i="19" s="1"/>
  <c r="AB39" i="19"/>
  <c r="AB38" i="19"/>
  <c r="AB36" i="19"/>
  <c r="V44" i="19" l="1"/>
  <c r="AB44" i="19" s="1"/>
  <c r="AF44" i="19" s="1"/>
  <c r="I68" i="20" l="1"/>
  <c r="E68" i="20"/>
  <c r="C32" i="20"/>
  <c r="I32" i="20"/>
  <c r="E32" i="20"/>
  <c r="AB21" i="18"/>
  <c r="AB20" i="18"/>
  <c r="AB19" i="18"/>
  <c r="AB18" i="18"/>
  <c r="AB17" i="18"/>
  <c r="V14" i="18"/>
  <c r="AF27" i="19"/>
  <c r="AD26" i="19"/>
  <c r="Z26" i="19"/>
  <c r="X26" i="19"/>
  <c r="R26" i="19"/>
  <c r="P26" i="19"/>
  <c r="N26" i="19"/>
  <c r="L26" i="19"/>
  <c r="J26" i="19"/>
  <c r="H26" i="19"/>
  <c r="F26" i="19"/>
  <c r="AF25" i="19"/>
  <c r="K56" i="21"/>
  <c r="G56" i="21"/>
  <c r="K40" i="21"/>
  <c r="K29" i="21"/>
  <c r="G40" i="21"/>
  <c r="G29" i="21"/>
  <c r="G64" i="21" l="1"/>
  <c r="K64" i="21"/>
  <c r="G58" i="21"/>
  <c r="K58" i="21"/>
  <c r="K59" i="21" l="1"/>
  <c r="G59" i="21"/>
  <c r="K62" i="21"/>
  <c r="G62" i="21"/>
  <c r="AB26" i="19"/>
  <c r="AF24" i="19"/>
  <c r="AB36" i="18"/>
  <c r="I56" i="21"/>
  <c r="E56" i="21"/>
  <c r="I40" i="21"/>
  <c r="E40" i="21"/>
  <c r="G69" i="21" l="1"/>
  <c r="K69" i="21"/>
  <c r="AF26" i="19"/>
  <c r="I29" i="21"/>
  <c r="I64" i="21" s="1"/>
  <c r="I62" i="21" s="1"/>
  <c r="AF36" i="19"/>
  <c r="E29" i="21"/>
  <c r="E64" i="21" s="1"/>
  <c r="E62" i="21" s="1"/>
  <c r="I58" i="21"/>
  <c r="E58" i="21"/>
  <c r="K67" i="21" l="1"/>
  <c r="G67" i="21"/>
  <c r="I59" i="21"/>
  <c r="I69" i="21" s="1"/>
  <c r="I67" i="21" s="1"/>
  <c r="E59" i="21"/>
  <c r="E69" i="21" s="1"/>
  <c r="E67" i="21" s="1"/>
  <c r="F40" i="18" l="1"/>
  <c r="F22" i="18"/>
  <c r="I48" i="20" l="1"/>
  <c r="Z26" i="18"/>
  <c r="X26" i="18"/>
  <c r="T26" i="18"/>
  <c r="L26" i="18"/>
  <c r="J26" i="18"/>
  <c r="H26" i="18"/>
  <c r="F26" i="18"/>
  <c r="Z22" i="18"/>
  <c r="X22" i="18"/>
  <c r="T22" i="18"/>
  <c r="R22" i="18"/>
  <c r="P22" i="18"/>
  <c r="N22" i="18"/>
  <c r="L22" i="18"/>
  <c r="J22" i="18"/>
  <c r="H22" i="18"/>
  <c r="AB31" i="18"/>
  <c r="AD22" i="19"/>
  <c r="Z22" i="19"/>
  <c r="X22" i="19"/>
  <c r="R22" i="19"/>
  <c r="P22" i="19"/>
  <c r="N22" i="19"/>
  <c r="L22" i="19"/>
  <c r="J22" i="19"/>
  <c r="H22" i="19"/>
  <c r="F22" i="19"/>
  <c r="R28" i="19" l="1"/>
  <c r="P28" i="19"/>
  <c r="F28" i="19"/>
  <c r="AD28" i="19"/>
  <c r="X28" i="19"/>
  <c r="J28" i="19"/>
  <c r="N28" i="19"/>
  <c r="Z28" i="19"/>
  <c r="H28" i="19"/>
  <c r="L28" i="19"/>
  <c r="F28" i="18"/>
  <c r="L28" i="18"/>
  <c r="I81" i="20"/>
  <c r="T28" i="18"/>
  <c r="X28" i="18"/>
  <c r="Z28" i="18"/>
  <c r="H28" i="18"/>
  <c r="J28" i="18"/>
  <c r="AF47" i="19"/>
  <c r="AF46" i="19"/>
  <c r="AF31" i="19"/>
  <c r="E48" i="20"/>
  <c r="N26" i="18"/>
  <c r="AB24" i="18"/>
  <c r="V22" i="18"/>
  <c r="P26" i="18"/>
  <c r="R26" i="18"/>
  <c r="AB14" i="18"/>
  <c r="V22" i="19"/>
  <c r="V28" i="19" s="1"/>
  <c r="N28" i="18" l="1"/>
  <c r="R28" i="18"/>
  <c r="P28" i="18"/>
  <c r="E81" i="20"/>
  <c r="I83" i="20"/>
  <c r="AB22" i="19"/>
  <c r="AB22" i="18"/>
  <c r="AF14" i="19"/>
  <c r="AB25" i="18"/>
  <c r="V26" i="18"/>
  <c r="AB28" i="19" l="1"/>
  <c r="V28" i="18"/>
  <c r="E83" i="20"/>
  <c r="AB26" i="18"/>
  <c r="AF22" i="19"/>
  <c r="K58" i="1"/>
  <c r="I58" i="1"/>
  <c r="I60" i="1" s="1"/>
  <c r="G58" i="1"/>
  <c r="E58" i="1"/>
  <c r="E60" i="1" s="1"/>
  <c r="K35" i="1"/>
  <c r="I35" i="1"/>
  <c r="G35" i="1"/>
  <c r="E35" i="1"/>
  <c r="K20" i="1"/>
  <c r="I20" i="1"/>
  <c r="G20" i="1"/>
  <c r="E20" i="1"/>
  <c r="AF28" i="19" l="1"/>
  <c r="AB28" i="18"/>
  <c r="K60" i="1"/>
  <c r="E61" i="1"/>
  <c r="G60" i="1"/>
  <c r="I61" i="1"/>
  <c r="G61" i="1" l="1"/>
  <c r="K61" i="1"/>
  <c r="AF34" i="19"/>
  <c r="AB34" i="18" l="1"/>
  <c r="AB38" i="18"/>
  <c r="AF38" i="19" l="1"/>
  <c r="AB39" i="18"/>
  <c r="AB42" i="18" l="1"/>
  <c r="L46" i="18" l="1"/>
  <c r="AB43" i="18"/>
  <c r="AF39" i="19"/>
  <c r="AF49" i="19"/>
  <c r="G68" i="20" l="1"/>
  <c r="C68" i="20"/>
  <c r="G32" i="20"/>
  <c r="C48" i="20"/>
  <c r="G48" i="20" l="1"/>
  <c r="G81" i="20" s="1"/>
  <c r="C81" i="20"/>
  <c r="C83" i="20" l="1"/>
  <c r="G83" i="20"/>
  <c r="G89" i="20" s="1"/>
  <c r="J48" i="19"/>
  <c r="H48" i="19"/>
  <c r="J40" i="19"/>
  <c r="H40" i="19"/>
  <c r="F48" i="19"/>
  <c r="F40" i="19"/>
  <c r="J40" i="18"/>
  <c r="H40" i="18"/>
  <c r="C89" i="20" l="1"/>
  <c r="F50" i="19"/>
  <c r="H50" i="19"/>
  <c r="J50" i="19"/>
  <c r="F46" i="18"/>
  <c r="H46" i="18"/>
  <c r="J46" i="18"/>
  <c r="P46" i="18"/>
  <c r="R46" i="18"/>
  <c r="T46" i="18"/>
  <c r="X46" i="18"/>
  <c r="Z46" i="18"/>
  <c r="N46" i="18"/>
  <c r="V40" i="19"/>
  <c r="V50" i="19" s="1"/>
  <c r="V44" i="18"/>
  <c r="AB40" i="18"/>
  <c r="V40" i="18"/>
  <c r="AB40" i="19" l="1"/>
  <c r="AB44" i="18"/>
  <c r="V46" i="18"/>
  <c r="AF40" i="19"/>
  <c r="AB46" i="18" l="1"/>
  <c r="AB48" i="19" l="1"/>
  <c r="AB50" i="19" s="1"/>
  <c r="AF48" i="19"/>
  <c r="AF50" i="19" s="1"/>
</calcChain>
</file>

<file path=xl/sharedStrings.xml><?xml version="1.0" encoding="utf-8"?>
<sst xmlns="http://schemas.openxmlformats.org/spreadsheetml/2006/main" count="383" uniqueCount="227">
  <si>
    <t>TMBThanachart Bank Public Company Limited and its Subsidiaries</t>
  </si>
  <si>
    <t>Statements of financial position</t>
  </si>
  <si>
    <t>Consolidated</t>
  </si>
  <si>
    <t>Bank only</t>
  </si>
  <si>
    <t xml:space="preserve">31 December </t>
  </si>
  <si>
    <t>Assets</t>
  </si>
  <si>
    <t>Note</t>
  </si>
  <si>
    <t>(in thousand Baht)</t>
  </si>
  <si>
    <t>Cash</t>
  </si>
  <si>
    <t>Interbank and money market items, net</t>
  </si>
  <si>
    <t>Derivative assets</t>
  </si>
  <si>
    <t>Investments, net</t>
  </si>
  <si>
    <t>Investments in subsidiaries and associates, net</t>
  </si>
  <si>
    <t>Loans to customers and accrued interest receivables, net</t>
  </si>
  <si>
    <t>Properties for sale, net</t>
  </si>
  <si>
    <t xml:space="preserve">Premises and equipment, net </t>
  </si>
  <si>
    <t>Goodwill and other intangible assets, net</t>
  </si>
  <si>
    <t>Deferred tax assets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</si>
  <si>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</si>
  <si>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</si>
  <si>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</si>
  <si>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</si>
  <si>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</si>
  <si>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</si>
  <si>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</si>
  <si>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>Derivative liabilities</t>
  </si>
  <si>
    <t>Debts issued and borrowings</t>
  </si>
  <si>
    <t>Provisions for employee benefits</t>
  </si>
  <si>
    <t>Provisions for other liabilities</t>
  </si>
  <si>
    <t xml:space="preserve">Deferred revenue 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</si>
  <si>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</si>
  <si>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</si>
  <si>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</si>
  <si>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</si>
  <si>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</si>
  <si>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   97,830,583,125 ordinary shares of Baht 0.95 each</t>
  </si>
  <si>
    <t xml:space="preserve">   Issued and paid-up share capital</t>
  </si>
  <si>
    <t xml:space="preserve">      of Baht 0.95 each)</t>
  </si>
  <si>
    <t xml:space="preserve">Premium on share capital 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</si>
  <si>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</si>
  <si>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</si>
  <si>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</si>
  <si>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</si>
  <si>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</si>
  <si>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Equity attributable to equity holders of the Bank</t>
  </si>
  <si>
    <t>Non-controlling interest</t>
  </si>
  <si>
    <t>Total equity</t>
  </si>
  <si>
    <t>Total liabilities and equity</t>
  </si>
  <si>
    <t xml:space="preserve">              Chief Executive Officer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</si>
  <si>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</si>
  <si>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</si>
  <si>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</si>
  <si>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</si>
  <si>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</si>
  <si>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</si>
  <si>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>Gain (loss) on investments, net</t>
  </si>
  <si>
    <t>Share of profit from investment using equity method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</si>
  <si>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</si>
  <si>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</si>
  <si>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</si>
  <si>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</si>
  <si>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</si>
  <si>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</si>
  <si>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</si>
  <si>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</si>
  <si>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</si>
  <si>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</si>
  <si>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>Profit from operations before income tax</t>
  </si>
  <si>
    <t xml:space="preserve">Income tax </t>
  </si>
  <si>
    <t xml:space="preserve">Other comprehensive income </t>
  </si>
  <si>
    <t>Items that will be reclassified subsequently to profit or loss</t>
  </si>
  <si>
    <t xml:space="preserve">Income tax relating to items that will be reclassified </t>
  </si>
  <si>
    <t xml:space="preserve">   subsequently to profit or loss</t>
  </si>
  <si>
    <t>Items that will not be reclassified subsequently to profit or loss</t>
  </si>
  <si>
    <t>Change in revaluation surplus on assets</t>
  </si>
  <si>
    <t xml:space="preserve">Income tax relating to items that will not be reclassified </t>
  </si>
  <si>
    <t>Profit attributable to:</t>
  </si>
  <si>
    <t>Equity holders of the Bank</t>
  </si>
  <si>
    <t>Total comprehensive income attributable to:</t>
  </si>
  <si>
    <t xml:space="preserve">Earnings per share </t>
  </si>
  <si>
    <t>Basic earnings per share (in Baht)</t>
  </si>
  <si>
    <t>Diluted earnings per share (in Baht)</t>
  </si>
  <si>
    <t>Retained earnings</t>
  </si>
  <si>
    <t>Translation</t>
  </si>
  <si>
    <t>adjustment arising</t>
  </si>
  <si>
    <t>Revaluation</t>
  </si>
  <si>
    <t>Cash flow</t>
  </si>
  <si>
    <t>from translating</t>
  </si>
  <si>
    <t>surplus</t>
  </si>
  <si>
    <t>hedge</t>
  </si>
  <si>
    <t>the financial</t>
  </si>
  <si>
    <t>Issued and</t>
  </si>
  <si>
    <t>Other reserve -</t>
  </si>
  <si>
    <t>(deficit) on</t>
  </si>
  <si>
    <t>reserve</t>
  </si>
  <si>
    <t xml:space="preserve">statements </t>
  </si>
  <si>
    <t>attributable to</t>
  </si>
  <si>
    <t>paid-up</t>
  </si>
  <si>
    <t>Premium on</t>
  </si>
  <si>
    <t>share-based</t>
  </si>
  <si>
    <t xml:space="preserve">surplus on </t>
  </si>
  <si>
    <t>investments,</t>
  </si>
  <si>
    <t>(effective</t>
  </si>
  <si>
    <t xml:space="preserve">of foreign </t>
  </si>
  <si>
    <t>Total other</t>
  </si>
  <si>
    <t>equity holders</t>
  </si>
  <si>
    <t>Non-controlling</t>
  </si>
  <si>
    <t>share capital</t>
  </si>
  <si>
    <t>payments</t>
  </si>
  <si>
    <t>assets, net</t>
  </si>
  <si>
    <t>net</t>
  </si>
  <si>
    <t>portion)</t>
  </si>
  <si>
    <t>operations, net</t>
  </si>
  <si>
    <t>Legal reserve</t>
  </si>
  <si>
    <t>Unappropriated</t>
  </si>
  <si>
    <t>of the Bank</t>
  </si>
  <si>
    <t>interest</t>
  </si>
  <si>
    <t>Transactions with owners, recorded directly in equity</t>
  </si>
  <si>
    <t>Contributions by and distribution to owners of the bank</t>
  </si>
  <si>
    <t>Reserve in relation to share-based payments</t>
  </si>
  <si>
    <t>Issued ordinary shares to employees</t>
  </si>
  <si>
    <t>Expenses in relation to issuance of ordinary shares</t>
  </si>
  <si>
    <t>Dividend paid</t>
  </si>
  <si>
    <t>Total contributions by and distribution to owners of the bank</t>
  </si>
  <si>
    <t>Other comprehensive income</t>
  </si>
  <si>
    <t>Transfer to retained earnings</t>
  </si>
  <si>
    <t>Balance as at 1 January 2022</t>
  </si>
  <si>
    <t xml:space="preserve">Issued ordinary shares under the TTB-W1 Warrants Program </t>
  </si>
  <si>
    <t xml:space="preserve">Bank only </t>
  </si>
  <si>
    <t>Surplus on business</t>
  </si>
  <si>
    <t>combination under</t>
  </si>
  <si>
    <t>common control</t>
  </si>
  <si>
    <t>Cash flows from operating activities</t>
  </si>
  <si>
    <t xml:space="preserve">Profit from operations before income tax </t>
  </si>
  <si>
    <t xml:space="preserve">Adjustments to reconcile profit from operations before income </t>
  </si>
  <si>
    <t xml:space="preserve">    tax to net cash provided by (used in) operating activities</t>
  </si>
  <si>
    <t>Depreciation and amortisation</t>
  </si>
  <si>
    <t>Impairment loss on premises and equipment (reversal of)</t>
  </si>
  <si>
    <t>Impairment loss on properties for sale and other assets</t>
  </si>
  <si>
    <t xml:space="preserve">Provisions for liabilities </t>
  </si>
  <si>
    <t>Loss (gain) on disposal of investments</t>
  </si>
  <si>
    <t>Share of profit from investments using the equity method</t>
  </si>
  <si>
    <t>Deferred revenue</t>
  </si>
  <si>
    <t>Dividend income</t>
  </si>
  <si>
    <t>Interest received</t>
  </si>
  <si>
    <t>Interest paid</t>
  </si>
  <si>
    <t>Income tax paid</t>
  </si>
  <si>
    <t>Profit from operations before changes in operating assets and liabilities</t>
  </si>
  <si>
    <t>Decrease (increase) in operating assets</t>
  </si>
  <si>
    <t>Financial assets measured at fair value through profit or loss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</si>
  <si>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</si>
  <si>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</si>
  <si>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</si>
  <si>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</si>
  <si>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</si>
  <si>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Provisions for liabilities</t>
  </si>
  <si>
    <t>Cash flows from investing activities</t>
  </si>
  <si>
    <t>Dividend received</t>
  </si>
  <si>
    <t>Purchase of investments measured at FVOCI</t>
  </si>
  <si>
    <t>Proceeds from investments measured at FVOCI</t>
  </si>
  <si>
    <t xml:space="preserve">Purchase of investments measured at amortised cost </t>
  </si>
  <si>
    <t>Purchase of premises and equipment</t>
  </si>
  <si>
    <t>Purchase of intangible assets</t>
  </si>
  <si>
    <t>Proceeds from disposals of premises and equipment</t>
  </si>
  <si>
    <t>Cash flows from financing activities</t>
  </si>
  <si>
    <t>Increase in issued and fully paid-up - ordinary shares</t>
  </si>
  <si>
    <t>Dividend paid to equity holders of the Bank</t>
  </si>
  <si>
    <t>Net cash used in financing activities</t>
  </si>
  <si>
    <t>Change in translation adjustments of foreign operations</t>
  </si>
  <si>
    <t>Cash at 1 January</t>
  </si>
  <si>
    <t xml:space="preserve">      (31 December 2022: 96,776,073,897 ordinary shares</t>
  </si>
  <si>
    <t>Balance as at 1 January 2023</t>
  </si>
  <si>
    <t>Distribution to non-controlling interest</t>
  </si>
  <si>
    <t>Total distribution to non-controlling interest</t>
  </si>
  <si>
    <t>Financial liabilities measured at fair value through profit or loss</t>
  </si>
  <si>
    <t>Cash paid for redemption of debenture and repayment of borrowings</t>
  </si>
  <si>
    <t>Interest paid on debts issued and borrowings</t>
  </si>
  <si>
    <t>Dividend paid to non-controlling interest</t>
  </si>
  <si>
    <t xml:space="preserve">Reclassify loss arising from translating the financial statements of </t>
  </si>
  <si>
    <t xml:space="preserve">   foreign operations to profit or loss</t>
  </si>
  <si>
    <t>Purchase of investments in subsidiary</t>
  </si>
  <si>
    <t>Loss on cash flow hedges</t>
  </si>
  <si>
    <t>Net cash provided by (used in) investing activities</t>
  </si>
  <si>
    <t>Net cash provided by (used in) operating activities</t>
  </si>
  <si>
    <t>13,14</t>
  </si>
  <si>
    <t>Mr. Ekniti Nitithanprapas</t>
  </si>
  <si>
    <t>Chairman of the Board</t>
  </si>
  <si>
    <t>For the year ended 31 December</t>
  </si>
  <si>
    <t xml:space="preserve">For the year ended 31 December </t>
  </si>
  <si>
    <t>Profit for the year</t>
  </si>
  <si>
    <t>Total comprehensive income for the year</t>
  </si>
  <si>
    <t xml:space="preserve">Statements of profit or loss and other comprehensive income </t>
  </si>
  <si>
    <t>Total other comprehensive income for the year, net of income tax</t>
  </si>
  <si>
    <t xml:space="preserve">Statements of changes in equity </t>
  </si>
  <si>
    <t>Year ended 31 December 2022</t>
  </si>
  <si>
    <t>Comprehensive income for the year</t>
  </si>
  <si>
    <t>Balance as at 31 December 2023</t>
  </si>
  <si>
    <t>Year ended 31 December 2023</t>
  </si>
  <si>
    <t>Balance as at 31 December 2022</t>
  </si>
  <si>
    <t>28,29</t>
  </si>
  <si>
    <t xml:space="preserve">      97,101,487,977 ordinary shares of Baht 0.95 each</t>
  </si>
  <si>
    <t xml:space="preserve">                 Mr. Piti Tantakasem</t>
  </si>
  <si>
    <t xml:space="preserve">   through other comprehensive income</t>
  </si>
  <si>
    <t>Loss on investments in equity instruments designated at fair value</t>
  </si>
  <si>
    <t xml:space="preserve">                Mr. Piti Tantakasem</t>
  </si>
  <si>
    <t>Statements of cash flows</t>
  </si>
  <si>
    <t>Cash at 31 December</t>
  </si>
  <si>
    <t>Gain (loss) on investments in debt instruments at fair value</t>
  </si>
  <si>
    <t>Actuarial gain (loss) on post-employment benefit plan</t>
  </si>
  <si>
    <t xml:space="preserve"> of associates</t>
  </si>
  <si>
    <t>Share of other comprehensive income of associates (equity method)</t>
  </si>
  <si>
    <t>Share of other</t>
  </si>
  <si>
    <t>comprehensive</t>
  </si>
  <si>
    <t xml:space="preserve">income </t>
  </si>
  <si>
    <t>Liquidation of subsidiary</t>
  </si>
  <si>
    <t>Met the defined criteria under Employee Joint Investment Program</t>
  </si>
  <si>
    <t>Loss on written-off investment in subsidiary</t>
  </si>
  <si>
    <t>Unrealised loss (gain) on exchange and revaluation</t>
  </si>
  <si>
    <t>Cash received from liquidation of subsidiary</t>
  </si>
  <si>
    <t>Impairment loss on intangible assets</t>
  </si>
  <si>
    <r>
      <t>Loss</t>
    </r>
    <r>
      <rPr>
        <sz val="15"/>
        <color rgb="FFFF0000"/>
        <rFont val="CordiaUPC"/>
        <family val="2"/>
      </rPr>
      <t xml:space="preserve"> </t>
    </r>
    <r>
      <rPr>
        <sz val="15"/>
        <rFont val="CordiaUPC"/>
        <family val="2"/>
      </rPr>
      <t>on disposal and written-off of intangible assets</t>
    </r>
  </si>
  <si>
    <t>Gain on disposal of premises and equipment</t>
  </si>
  <si>
    <t>Remaining cash from liquidation of subsidiary paid to non-controlling interest</t>
  </si>
  <si>
    <t>Gain on revaluation of investments measured at FVTPL</t>
  </si>
  <si>
    <t>Gain on financial instruments measured at fair value through profit or loss, net</t>
  </si>
  <si>
    <t>Cash received on debenture and borrowings</t>
  </si>
  <si>
    <t>Net decrease in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</si>
</sst>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0.0;\(#,##0.0\)"/>
    <numFmt numFmtId="169" formatCode="#,##0.00\ ;\(#,##0.00\)"/>
    <numFmt numFmtId="170" formatCode="#,##0\ ;\(#,##0\)"/>
    <numFmt numFmtId="171" formatCode="_-* #,##0.00_-;\-* #,##0.00_-;_-* &quot;-&quot;_-;_-@_-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rgb="FFFF0000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b/>
      <i/>
      <sz val="15"/>
      <color theme="1"/>
      <name val="CordiaUPC"/>
      <family val="2"/>
    </font>
    <font>
      <i/>
      <sz val="15"/>
      <color rgb="FFFF0000"/>
      <name val="CordiaUPC"/>
      <family val="2"/>
    </font>
    <font>
      <b/>
      <sz val="16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i/>
      <strike/>
      <sz val="15"/>
      <name val="CordiaUPC"/>
      <family val="2"/>
    </font>
    <font>
      <strike/>
      <sz val="15"/>
      <color theme="1"/>
      <name val="CordiaUPC"/>
      <family val="2"/>
    </font>
    <font>
      <sz val="8"/>
      <name val="Calibri"/>
      <family val="2"/>
      <scheme val="minor"/>
    </font>
    <font>
      <b/>
      <sz val="16"/>
      <color indexed="8"/>
      <name val="CordiaUPC"/>
      <family val="2"/>
    </font>
    <font>
      <b/>
      <sz val="15"/>
      <name val="CordiaUPC"/>
      <family val="2"/>
    </font>
    <font>
      <strike/>
      <sz val="15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 applyBorder="0"/>
    <xf numFmtId="0" fontId="2" fillId="0" borderId="0"/>
    <xf numFmtId="0" fontId="5" fillId="0" borderId="0" applyBorder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" fillId="0" borderId="0"/>
  </cellStyleXfs>
  <cellXfs count="255">
    <xf numFmtId="0" fontId="0" fillId="0" borderId="0" xfId="0"/>
    <xf numFmtId="0" fontId="9" fillId="0" borderId="0" xfId="10" applyFont="1" applyAlignment="1">
      <alignment horizontal="left" vertical="top"/>
    </xf>
    <xf numFmtId="0" fontId="11" fillId="0" borderId="0" xfId="10" applyFont="1" applyAlignment="1">
      <alignment horizontal="center" vertical="top"/>
    </xf>
    <xf numFmtId="0" fontId="12" fillId="0" borderId="0" xfId="10" applyFont="1" applyAlignment="1">
      <alignment horizontal="left" vertical="top"/>
    </xf>
    <xf numFmtId="0" fontId="13" fillId="0" borderId="0" xfId="10" applyFont="1" applyAlignment="1">
      <alignment vertical="top"/>
    </xf>
    <xf numFmtId="0" fontId="12" fillId="0" borderId="0" xfId="10" applyFont="1" applyAlignment="1">
      <alignment horizontal="center" vertical="top"/>
    </xf>
    <xf numFmtId="0" fontId="12" fillId="0" borderId="0" xfId="10" applyFont="1" applyAlignment="1">
      <alignment vertical="top"/>
    </xf>
    <xf numFmtId="0" fontId="16" fillId="0" borderId="0" xfId="10" applyFont="1" applyAlignment="1">
      <alignment horizontal="center" vertical="top"/>
    </xf>
    <xf numFmtId="0" fontId="13" fillId="0" borderId="0" xfId="10" quotePrefix="1" applyFont="1" applyAlignment="1">
      <alignment horizontal="center" vertical="top"/>
    </xf>
    <xf numFmtId="49" fontId="13" fillId="0" borderId="0" xfId="10" quotePrefix="1" applyNumberFormat="1" applyFont="1" applyAlignment="1">
      <alignment horizontal="center" vertical="top"/>
    </xf>
    <xf numFmtId="37" fontId="13" fillId="0" borderId="0" xfId="10" applyNumberFormat="1" applyFont="1" applyAlignment="1">
      <alignment vertical="top"/>
    </xf>
    <xf numFmtId="166" fontId="13" fillId="0" borderId="0" xfId="10" applyNumberFormat="1" applyFont="1" applyAlignment="1">
      <alignment vertical="top"/>
    </xf>
    <xf numFmtId="164" fontId="13" fillId="0" borderId="0" xfId="10" applyNumberFormat="1" applyFont="1" applyAlignment="1">
      <alignment vertical="top"/>
    </xf>
    <xf numFmtId="164" fontId="12" fillId="0" borderId="0" xfId="10" applyNumberFormat="1" applyFont="1" applyAlignment="1">
      <alignment vertical="top"/>
    </xf>
    <xf numFmtId="164" fontId="13" fillId="0" borderId="1" xfId="10" applyNumberFormat="1" applyFont="1" applyBorder="1" applyAlignment="1">
      <alignment vertical="top"/>
    </xf>
    <xf numFmtId="164" fontId="12" fillId="0" borderId="3" xfId="10" applyNumberFormat="1" applyFont="1" applyBorder="1" applyAlignment="1">
      <alignment vertical="top"/>
    </xf>
    <xf numFmtId="164" fontId="12" fillId="0" borderId="4" xfId="10" applyNumberFormat="1" applyFont="1" applyBorder="1" applyAlignment="1">
      <alignment vertical="top"/>
    </xf>
    <xf numFmtId="0" fontId="13" fillId="0" borderId="0" xfId="10" applyFont="1"/>
    <xf numFmtId="0" fontId="16" fillId="0" borderId="0" xfId="10" applyFont="1" applyAlignment="1">
      <alignment horizontal="center"/>
    </xf>
    <xf numFmtId="169" fontId="12" fillId="0" borderId="0" xfId="10" applyNumberFormat="1" applyFont="1"/>
    <xf numFmtId="169" fontId="13" fillId="0" borderId="0" xfId="10" applyNumberFormat="1" applyFont="1"/>
    <xf numFmtId="0" fontId="12" fillId="0" borderId="0" xfId="10" applyFont="1" applyAlignment="1">
      <alignment horizontal="left"/>
    </xf>
    <xf numFmtId="0" fontId="11" fillId="0" borderId="0" xfId="10" applyFont="1" applyAlignment="1">
      <alignment horizontal="center"/>
    </xf>
    <xf numFmtId="0" fontId="13" fillId="0" borderId="0" xfId="10" applyFont="1" applyAlignment="1">
      <alignment horizontal="right"/>
    </xf>
    <xf numFmtId="0" fontId="12" fillId="0" borderId="0" xfId="10" applyFont="1"/>
    <xf numFmtId="0" fontId="12" fillId="0" borderId="0" xfId="10" applyFont="1" applyAlignment="1">
      <alignment horizontal="center"/>
    </xf>
    <xf numFmtId="0" fontId="13" fillId="0" borderId="0" xfId="10" applyFont="1" applyAlignment="1">
      <alignment horizontal="left"/>
    </xf>
    <xf numFmtId="166" fontId="13" fillId="0" borderId="0" xfId="10" applyNumberFormat="1" applyFont="1"/>
    <xf numFmtId="37" fontId="13" fillId="0" borderId="0" xfId="10" applyNumberFormat="1" applyFont="1"/>
    <xf numFmtId="37" fontId="12" fillId="0" borderId="0" xfId="10" applyNumberFormat="1" applyFont="1"/>
    <xf numFmtId="164" fontId="13" fillId="0" borderId="0" xfId="10" applyNumberFormat="1" applyFont="1"/>
    <xf numFmtId="41" fontId="13" fillId="0" borderId="0" xfId="10" applyNumberFormat="1" applyFont="1"/>
    <xf numFmtId="0" fontId="11" fillId="0" borderId="0" xfId="10" applyFont="1" applyAlignment="1">
      <alignment horizontal="left"/>
    </xf>
    <xf numFmtId="0" fontId="11" fillId="0" borderId="0" xfId="0" applyFont="1" applyAlignment="1">
      <alignment horizontal="left"/>
    </xf>
    <xf numFmtId="164" fontId="12" fillId="0" borderId="0" xfId="10" applyNumberFormat="1" applyFont="1"/>
    <xf numFmtId="0" fontId="12" fillId="0" borderId="0" xfId="0" applyFont="1"/>
    <xf numFmtId="164" fontId="14" fillId="0" borderId="0" xfId="10" applyNumberFormat="1" applyFont="1"/>
    <xf numFmtId="166" fontId="14" fillId="0" borderId="0" xfId="10" applyNumberFormat="1" applyFont="1"/>
    <xf numFmtId="0" fontId="14" fillId="0" borderId="0" xfId="10" applyFont="1"/>
    <xf numFmtId="166" fontId="13" fillId="0" borderId="0" xfId="8" applyNumberFormat="1" applyFont="1" applyFill="1" applyBorder="1" applyAlignment="1"/>
    <xf numFmtId="38" fontId="15" fillId="0" borderId="0" xfId="0" applyNumberFormat="1" applyFont="1" applyAlignment="1">
      <alignment horizontal="left" vertical="center"/>
    </xf>
    <xf numFmtId="41" fontId="12" fillId="0" borderId="0" xfId="10" applyNumberFormat="1" applyFont="1"/>
    <xf numFmtId="0" fontId="20" fillId="0" borderId="0" xfId="10" applyFont="1" applyAlignment="1">
      <alignment horizontal="left"/>
    </xf>
    <xf numFmtId="0" fontId="21" fillId="0" borderId="0" xfId="10" applyFont="1" applyAlignment="1">
      <alignment horizontal="center"/>
    </xf>
    <xf numFmtId="0" fontId="15" fillId="0" borderId="0" xfId="0" applyFont="1"/>
    <xf numFmtId="0" fontId="13" fillId="0" borderId="0" xfId="10" applyFont="1" applyAlignment="1">
      <alignment horizontal="center"/>
    </xf>
    <xf numFmtId="0" fontId="16" fillId="0" borderId="0" xfId="10" applyFont="1"/>
    <xf numFmtId="0" fontId="13" fillId="0" borderId="0" xfId="12" applyFont="1" applyAlignment="1">
      <alignment horizontal="center" vertical="center"/>
    </xf>
    <xf numFmtId="166" fontId="22" fillId="0" borderId="0" xfId="8" applyNumberFormat="1" applyFont="1" applyFill="1" applyBorder="1" applyAlignment="1">
      <alignment horizontal="center"/>
    </xf>
    <xf numFmtId="0" fontId="22" fillId="0" borderId="0" xfId="10" applyFont="1"/>
    <xf numFmtId="0" fontId="22" fillId="0" borderId="0" xfId="10" applyFont="1" applyAlignment="1">
      <alignment horizontal="left"/>
    </xf>
    <xf numFmtId="0" fontId="22" fillId="0" borderId="0" xfId="10" applyFont="1" applyAlignment="1">
      <alignment horizontal="center"/>
    </xf>
    <xf numFmtId="0" fontId="23" fillId="0" borderId="0" xfId="10" applyFont="1" applyAlignment="1">
      <alignment horizontal="center"/>
    </xf>
    <xf numFmtId="168" fontId="22" fillId="0" borderId="0" xfId="10" applyNumberFormat="1" applyFont="1" applyAlignment="1">
      <alignment horizontal="center"/>
    </xf>
    <xf numFmtId="166" fontId="22" fillId="0" borderId="0" xfId="8" applyNumberFormat="1" applyFont="1" applyAlignment="1">
      <alignment horizontal="center"/>
    </xf>
    <xf numFmtId="41" fontId="22" fillId="0" borderId="0" xfId="10" applyNumberFormat="1" applyFont="1" applyAlignment="1">
      <alignment horizontal="center"/>
    </xf>
    <xf numFmtId="166" fontId="22" fillId="0" borderId="0" xfId="3" applyNumberFormat="1" applyFont="1" applyAlignment="1">
      <alignment horizontal="center"/>
    </xf>
    <xf numFmtId="37" fontId="13" fillId="0" borderId="0" xfId="10" applyNumberFormat="1" applyFont="1" applyAlignment="1">
      <alignment horizontal="right"/>
    </xf>
    <xf numFmtId="37" fontId="12" fillId="0" borderId="0" xfId="10" applyNumberFormat="1" applyFont="1" applyAlignment="1">
      <alignment horizontal="right"/>
    </xf>
    <xf numFmtId="166" fontId="13" fillId="0" borderId="0" xfId="1" applyNumberFormat="1" applyFont="1" applyFill="1"/>
    <xf numFmtId="166" fontId="15" fillId="0" borderId="0" xfId="0" applyNumberFormat="1" applyFont="1"/>
    <xf numFmtId="41" fontId="10" fillId="0" borderId="1" xfId="1" applyNumberFormat="1" applyFont="1" applyFill="1" applyBorder="1"/>
    <xf numFmtId="164" fontId="15" fillId="0" borderId="0" xfId="0" applyNumberFormat="1" applyFont="1"/>
    <xf numFmtId="41" fontId="13" fillId="0" borderId="0" xfId="1" applyNumberFormat="1" applyFont="1" applyFill="1"/>
    <xf numFmtId="166" fontId="12" fillId="0" borderId="0" xfId="8" applyNumberFormat="1" applyFont="1" applyFill="1"/>
    <xf numFmtId="0" fontId="19" fillId="0" borderId="0" xfId="10" applyFont="1" applyAlignment="1">
      <alignment horizontal="left" vertical="top"/>
    </xf>
    <xf numFmtId="166" fontId="12" fillId="0" borderId="0" xfId="11" applyNumberFormat="1" applyFont="1" applyAlignment="1">
      <alignment horizontal="right"/>
    </xf>
    <xf numFmtId="0" fontId="11" fillId="0" borderId="0" xfId="10" applyFont="1"/>
    <xf numFmtId="166" fontId="13" fillId="0" borderId="0" xfId="0" applyNumberFormat="1" applyFont="1"/>
    <xf numFmtId="41" fontId="13" fillId="0" borderId="0" xfId="0" applyNumberFormat="1" applyFont="1"/>
    <xf numFmtId="166" fontId="22" fillId="0" borderId="0" xfId="8" applyNumberFormat="1" applyFont="1" applyFill="1" applyAlignment="1">
      <alignment horizontal="left"/>
    </xf>
    <xf numFmtId="43" fontId="13" fillId="0" borderId="0" xfId="8" applyFont="1" applyFill="1" applyAlignment="1">
      <alignment horizontal="center"/>
    </xf>
    <xf numFmtId="37" fontId="24" fillId="0" borderId="0" xfId="11" applyNumberFormat="1" applyFont="1" applyAlignment="1">
      <alignment horizontal="right"/>
    </xf>
    <xf numFmtId="37" fontId="22" fillId="0" borderId="0" xfId="8" applyNumberFormat="1" applyFont="1" applyFill="1" applyAlignment="1">
      <alignment horizontal="right"/>
    </xf>
    <xf numFmtId="166" fontId="13" fillId="0" borderId="0" xfId="8" applyNumberFormat="1" applyFont="1" applyFill="1" applyAlignment="1">
      <alignment horizontal="right"/>
    </xf>
    <xf numFmtId="41" fontId="10" fillId="0" borderId="5" xfId="1" applyNumberFormat="1" applyFont="1" applyFill="1" applyBorder="1"/>
    <xf numFmtId="43" fontId="12" fillId="0" borderId="0" xfId="8" applyFont="1" applyFill="1" applyAlignment="1">
      <alignment horizontal="right"/>
    </xf>
    <xf numFmtId="43" fontId="12" fillId="0" borderId="0" xfId="8" applyFont="1" applyFill="1" applyAlignment="1">
      <alignment horizontal="center"/>
    </xf>
    <xf numFmtId="166" fontId="12" fillId="0" borderId="0" xfId="10" applyNumberFormat="1" applyFont="1" applyAlignment="1">
      <alignment horizontal="right"/>
    </xf>
    <xf numFmtId="166" fontId="12" fillId="0" borderId="0" xfId="8" applyNumberFormat="1" applyFont="1" applyFill="1" applyAlignment="1">
      <alignment horizontal="right"/>
    </xf>
    <xf numFmtId="37" fontId="12" fillId="0" borderId="0" xfId="8" applyNumberFormat="1" applyFont="1" applyFill="1" applyAlignment="1">
      <alignment horizontal="right"/>
    </xf>
    <xf numFmtId="166" fontId="12" fillId="0" borderId="0" xfId="10" applyNumberFormat="1" applyFont="1"/>
    <xf numFmtId="0" fontId="12" fillId="0" borderId="0" xfId="0" applyFont="1" applyAlignment="1">
      <alignment horizontal="left"/>
    </xf>
    <xf numFmtId="41" fontId="10" fillId="0" borderId="4" xfId="1" applyNumberFormat="1" applyFont="1" applyFill="1" applyBorder="1"/>
    <xf numFmtId="41" fontId="12" fillId="0" borderId="0" xfId="8" applyNumberFormat="1" applyFont="1" applyFill="1" applyAlignment="1">
      <alignment horizontal="right"/>
    </xf>
    <xf numFmtId="41" fontId="12" fillId="0" borderId="0" xfId="11" applyNumberFormat="1" applyFont="1" applyAlignment="1">
      <alignment horizontal="right"/>
    </xf>
    <xf numFmtId="41" fontId="13" fillId="0" borderId="1" xfId="1" applyNumberFormat="1" applyFont="1" applyFill="1" applyBorder="1"/>
    <xf numFmtId="41" fontId="12" fillId="0" borderId="0" xfId="8" applyNumberFormat="1" applyFont="1" applyFill="1"/>
    <xf numFmtId="166" fontId="13" fillId="0" borderId="0" xfId="3" applyNumberFormat="1" applyFont="1" applyFill="1" applyAlignment="1">
      <alignment horizontal="center"/>
    </xf>
    <xf numFmtId="166" fontId="13" fillId="0" borderId="0" xfId="1" applyNumberFormat="1" applyFont="1" applyFill="1" applyAlignment="1">
      <alignment horizontal="center"/>
    </xf>
    <xf numFmtId="166" fontId="13" fillId="0" borderId="0" xfId="10" applyNumberFormat="1" applyFont="1" applyAlignment="1">
      <alignment horizontal="right"/>
    </xf>
    <xf numFmtId="166" fontId="13" fillId="0" borderId="1" xfId="10" applyNumberFormat="1" applyFont="1" applyBorder="1" applyAlignment="1">
      <alignment horizontal="right"/>
    </xf>
    <xf numFmtId="166" fontId="13" fillId="0" borderId="1" xfId="8" applyNumberFormat="1" applyFont="1" applyFill="1" applyBorder="1" applyAlignment="1">
      <alignment horizontal="center"/>
    </xf>
    <xf numFmtId="0" fontId="26" fillId="0" borderId="0" xfId="0" applyFont="1"/>
    <xf numFmtId="41" fontId="13" fillId="0" borderId="0" xfId="1" applyNumberFormat="1" applyFont="1"/>
    <xf numFmtId="41" fontId="13" fillId="0" borderId="1" xfId="1" applyNumberFormat="1" applyFont="1" applyBorder="1"/>
    <xf numFmtId="0" fontId="13" fillId="0" borderId="0" xfId="10" applyFont="1" applyAlignment="1">
      <alignment horizontal="left" vertical="top"/>
    </xf>
    <xf numFmtId="0" fontId="14" fillId="0" borderId="0" xfId="10" applyFont="1" applyAlignment="1">
      <alignment horizontal="left" vertical="top"/>
    </xf>
    <xf numFmtId="0" fontId="14" fillId="0" borderId="0" xfId="10" applyFont="1" applyAlignment="1">
      <alignment vertical="top"/>
    </xf>
    <xf numFmtId="0" fontId="18" fillId="0" borderId="0" xfId="10" applyFont="1" applyAlignment="1">
      <alignment horizontal="center" vertical="top"/>
    </xf>
    <xf numFmtId="164" fontId="13" fillId="0" borderId="0" xfId="10" applyNumberFormat="1" applyFont="1" applyAlignment="1">
      <alignment horizontal="center" vertical="top"/>
    </xf>
    <xf numFmtId="41" fontId="13" fillId="0" borderId="0" xfId="10" applyNumberFormat="1" applyFont="1" applyAlignment="1">
      <alignment vertical="top"/>
    </xf>
    <xf numFmtId="37" fontId="12" fillId="0" borderId="0" xfId="10" applyNumberFormat="1" applyFont="1" applyAlignment="1">
      <alignment vertical="top"/>
    </xf>
    <xf numFmtId="41" fontId="13" fillId="0" borderId="1" xfId="10" applyNumberFormat="1" applyFont="1" applyBorder="1" applyAlignment="1">
      <alignment vertical="top"/>
    </xf>
    <xf numFmtId="166" fontId="12" fillId="0" borderId="1" xfId="10" applyNumberFormat="1" applyFont="1" applyBorder="1" applyAlignment="1">
      <alignment vertical="top"/>
    </xf>
    <xf numFmtId="0" fontId="12" fillId="0" borderId="0" xfId="0" applyFont="1" applyAlignment="1">
      <alignment vertical="top"/>
    </xf>
    <xf numFmtId="41" fontId="13" fillId="0" borderId="0" xfId="1" applyNumberFormat="1" applyFont="1" applyBorder="1"/>
    <xf numFmtId="41" fontId="12" fillId="0" borderId="1" xfId="10" applyNumberFormat="1" applyFont="1" applyBorder="1" applyAlignment="1">
      <alignment vertical="top"/>
    </xf>
    <xf numFmtId="41" fontId="12" fillId="0" borderId="0" xfId="10" applyNumberFormat="1" applyFont="1" applyAlignment="1">
      <alignment vertical="top"/>
    </xf>
    <xf numFmtId="41" fontId="15" fillId="0" borderId="0" xfId="0" applyNumberFormat="1" applyFont="1"/>
    <xf numFmtId="49" fontId="23" fillId="0" borderId="0" xfId="10" applyNumberFormat="1" applyFont="1"/>
    <xf numFmtId="0" fontId="13" fillId="0" borderId="0" xfId="12" applyFont="1" applyAlignment="1">
      <alignment horizontal="center"/>
    </xf>
    <xf numFmtId="41" fontId="10" fillId="0" borderId="0" xfId="1" applyNumberFormat="1" applyFont="1" applyFill="1" applyBorder="1" applyAlignment="1"/>
    <xf numFmtId="166" fontId="13" fillId="0" borderId="0" xfId="1" applyNumberFormat="1" applyFont="1" applyAlignment="1"/>
    <xf numFmtId="41" fontId="10" fillId="0" borderId="0" xfId="1" applyNumberFormat="1" applyFont="1" applyFill="1" applyAlignment="1"/>
    <xf numFmtId="41" fontId="13" fillId="0" borderId="0" xfId="1" applyNumberFormat="1" applyFont="1" applyAlignment="1"/>
    <xf numFmtId="41" fontId="10" fillId="0" borderId="3" xfId="1" applyNumberFormat="1" applyFont="1" applyFill="1" applyBorder="1" applyAlignment="1"/>
    <xf numFmtId="166" fontId="12" fillId="0" borderId="3" xfId="1" applyNumberFormat="1" applyFont="1" applyFill="1" applyBorder="1" applyAlignment="1"/>
    <xf numFmtId="166" fontId="10" fillId="0" borderId="0" xfId="1" applyNumberFormat="1" applyFont="1" applyFill="1" applyAlignment="1"/>
    <xf numFmtId="166" fontId="12" fillId="0" borderId="4" xfId="3" applyNumberFormat="1" applyFont="1" applyFill="1" applyBorder="1" applyAlignment="1"/>
    <xf numFmtId="41" fontId="10" fillId="0" borderId="4" xfId="1" applyNumberFormat="1" applyFont="1" applyFill="1" applyBorder="1" applyAlignment="1"/>
    <xf numFmtId="0" fontId="28" fillId="0" borderId="0" xfId="10" applyFont="1" applyAlignment="1">
      <alignment horizontal="left" vertical="top"/>
    </xf>
    <xf numFmtId="0" fontId="9" fillId="0" borderId="0" xfId="10" applyFont="1" applyAlignment="1">
      <alignment horizontal="left"/>
    </xf>
    <xf numFmtId="0" fontId="28" fillId="0" borderId="0" xfId="10" applyFont="1" applyAlignment="1">
      <alignment horizontal="left"/>
    </xf>
    <xf numFmtId="0" fontId="15" fillId="0" borderId="0" xfId="10" applyFont="1" applyAlignment="1">
      <alignment vertical="top"/>
    </xf>
    <xf numFmtId="41" fontId="15" fillId="0" borderId="1" xfId="1" applyNumberFormat="1" applyFont="1" applyBorder="1" applyAlignment="1">
      <alignment vertical="top"/>
    </xf>
    <xf numFmtId="41" fontId="15" fillId="0" borderId="0" xfId="3" applyNumberFormat="1" applyFont="1" applyFill="1" applyAlignment="1">
      <alignment vertical="center"/>
    </xf>
    <xf numFmtId="166" fontId="12" fillId="0" borderId="0" xfId="1" applyNumberFormat="1" applyFont="1" applyAlignment="1"/>
    <xf numFmtId="0" fontId="11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1" fillId="0" borderId="0" xfId="10" applyFont="1" applyAlignment="1">
      <alignment horizontal="center" vertical="center"/>
    </xf>
    <xf numFmtId="0" fontId="16" fillId="0" borderId="0" xfId="10" applyFont="1" applyAlignment="1">
      <alignment horizontal="center" vertical="center"/>
    </xf>
    <xf numFmtId="166" fontId="12" fillId="0" borderId="0" xfId="3" applyNumberFormat="1" applyFont="1" applyFill="1" applyAlignment="1">
      <alignment vertical="center"/>
    </xf>
    <xf numFmtId="37" fontId="12" fillId="0" borderId="0" xfId="10" applyNumberFormat="1" applyFont="1" applyAlignment="1">
      <alignment horizontal="right" vertical="center"/>
    </xf>
    <xf numFmtId="41" fontId="10" fillId="0" borderId="0" xfId="3" applyNumberFormat="1" applyFont="1" applyFill="1" applyAlignment="1">
      <alignment vertical="center"/>
    </xf>
    <xf numFmtId="41" fontId="12" fillId="0" borderId="0" xfId="3" applyNumberFormat="1" applyFont="1" applyFill="1" applyAlignment="1">
      <alignment vertical="center"/>
    </xf>
    <xf numFmtId="0" fontId="13" fillId="0" borderId="0" xfId="10" applyFont="1" applyAlignment="1">
      <alignment horizontal="left" vertical="center"/>
    </xf>
    <xf numFmtId="166" fontId="15" fillId="0" borderId="0" xfId="0" applyNumberFormat="1" applyFont="1" applyAlignment="1">
      <alignment vertical="center"/>
    </xf>
    <xf numFmtId="41" fontId="10" fillId="0" borderId="1" xfId="3" applyNumberFormat="1" applyFont="1" applyFill="1" applyBorder="1" applyAlignment="1">
      <alignment vertical="center"/>
    </xf>
    <xf numFmtId="166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vertical="center"/>
    </xf>
    <xf numFmtId="0" fontId="9" fillId="0" borderId="0" xfId="10" applyFont="1" applyAlignment="1">
      <alignment horizontal="left" vertical="center"/>
    </xf>
    <xf numFmtId="0" fontId="10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1" fillId="0" borderId="0" xfId="10" applyFont="1" applyAlignment="1">
      <alignment horizontal="left" vertical="center"/>
    </xf>
    <xf numFmtId="0" fontId="15" fillId="0" borderId="0" xfId="10" applyFont="1" applyAlignment="1">
      <alignment vertical="center"/>
    </xf>
    <xf numFmtId="0" fontId="13" fillId="0" borderId="0" xfId="10" quotePrefix="1" applyFont="1" applyAlignment="1">
      <alignment horizontal="center" vertical="center"/>
    </xf>
    <xf numFmtId="49" fontId="13" fillId="0" borderId="0" xfId="10" quotePrefix="1" applyNumberFormat="1" applyFont="1" applyAlignment="1">
      <alignment horizontal="center" vertical="center"/>
    </xf>
    <xf numFmtId="0" fontId="15" fillId="0" borderId="0" xfId="10" applyFont="1" applyAlignment="1">
      <alignment horizontal="left" vertical="center"/>
    </xf>
    <xf numFmtId="166" fontId="13" fillId="0" borderId="0" xfId="1" applyNumberFormat="1" applyFont="1" applyFill="1" applyBorder="1" applyAlignment="1">
      <alignment vertical="center"/>
    </xf>
    <xf numFmtId="0" fontId="10" fillId="0" borderId="0" xfId="10" applyFont="1" applyAlignment="1">
      <alignment vertical="center"/>
    </xf>
    <xf numFmtId="170" fontId="13" fillId="0" borderId="0" xfId="10" applyNumberFormat="1" applyFont="1" applyAlignment="1">
      <alignment vertical="center"/>
    </xf>
    <xf numFmtId="170" fontId="12" fillId="0" borderId="0" xfId="10" applyNumberFormat="1" applyFont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15" fillId="0" borderId="0" xfId="1" applyNumberFormat="1" applyFont="1" applyFill="1" applyAlignment="1">
      <alignment vertical="center"/>
    </xf>
    <xf numFmtId="164" fontId="13" fillId="0" borderId="0" xfId="10" applyNumberFormat="1" applyFont="1" applyAlignment="1">
      <alignment vertical="center"/>
    </xf>
    <xf numFmtId="0" fontId="25" fillId="0" borderId="0" xfId="10" applyFont="1" applyAlignment="1">
      <alignment horizontal="center" vertical="center"/>
    </xf>
    <xf numFmtId="170" fontId="13" fillId="0" borderId="1" xfId="10" applyNumberFormat="1" applyFont="1" applyBorder="1" applyAlignment="1">
      <alignment vertical="center"/>
    </xf>
    <xf numFmtId="170" fontId="12" fillId="0" borderId="2" xfId="10" applyNumberFormat="1" applyFont="1" applyBorder="1" applyAlignment="1">
      <alignment vertical="center"/>
    </xf>
    <xf numFmtId="0" fontId="17" fillId="0" borderId="0" xfId="10" applyFont="1" applyAlignment="1">
      <alignment horizontal="left" vertical="center"/>
    </xf>
    <xf numFmtId="167" fontId="13" fillId="0" borderId="0" xfId="10" applyNumberFormat="1" applyFont="1" applyAlignment="1">
      <alignment horizontal="center" vertical="center"/>
    </xf>
    <xf numFmtId="167" fontId="13" fillId="0" borderId="0" xfId="10" applyNumberFormat="1" applyFont="1" applyAlignment="1">
      <alignment vertical="center"/>
    </xf>
    <xf numFmtId="164" fontId="12" fillId="0" borderId="0" xfId="10" applyNumberFormat="1" applyFont="1" applyAlignment="1">
      <alignment vertical="center"/>
    </xf>
    <xf numFmtId="164" fontId="13" fillId="0" borderId="1" xfId="10" applyNumberFormat="1" applyFont="1" applyBorder="1" applyAlignment="1">
      <alignment vertical="center"/>
    </xf>
    <xf numFmtId="166" fontId="13" fillId="0" borderId="1" xfId="1" applyNumberFormat="1" applyFont="1" applyFill="1" applyBorder="1" applyAlignment="1">
      <alignment vertical="center"/>
    </xf>
    <xf numFmtId="164" fontId="12" fillId="0" borderId="3" xfId="10" applyNumberFormat="1" applyFont="1" applyBorder="1" applyAlignment="1">
      <alignment vertical="center"/>
    </xf>
    <xf numFmtId="164" fontId="13" fillId="0" borderId="2" xfId="10" applyNumberFormat="1" applyFont="1" applyBorder="1" applyAlignment="1">
      <alignment vertical="center"/>
    </xf>
    <xf numFmtId="164" fontId="12" fillId="0" borderId="4" xfId="10" applyNumberFormat="1" applyFont="1" applyBorder="1" applyAlignment="1">
      <alignment vertical="center"/>
    </xf>
    <xf numFmtId="164" fontId="15" fillId="0" borderId="0" xfId="10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166" fontId="12" fillId="0" borderId="0" xfId="8" applyNumberFormat="1" applyFont="1" applyFill="1" applyAlignment="1">
      <alignment vertical="center"/>
    </xf>
    <xf numFmtId="166" fontId="13" fillId="0" borderId="0" xfId="8" applyNumberFormat="1" applyFont="1" applyFill="1" applyAlignment="1">
      <alignment vertical="center"/>
    </xf>
    <xf numFmtId="37" fontId="13" fillId="0" borderId="0" xfId="5" applyNumberFormat="1" applyFont="1" applyFill="1" applyAlignment="1">
      <alignment horizontal="right" vertical="center"/>
    </xf>
    <xf numFmtId="166" fontId="13" fillId="0" borderId="1" xfId="8" applyNumberFormat="1" applyFont="1" applyFill="1" applyBorder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66" fontId="12" fillId="0" borderId="3" xfId="8" applyNumberFormat="1" applyFont="1" applyFill="1" applyBorder="1" applyAlignment="1">
      <alignment vertical="center"/>
    </xf>
    <xf numFmtId="166" fontId="12" fillId="0" borderId="3" xfId="1" applyNumberFormat="1" applyFont="1" applyFill="1" applyBorder="1" applyAlignment="1">
      <alignment vertical="center"/>
    </xf>
    <xf numFmtId="166" fontId="13" fillId="0" borderId="0" xfId="8" applyNumberFormat="1" applyFont="1" applyFill="1" applyAlignment="1">
      <alignment horizontal="right" vertical="center"/>
    </xf>
    <xf numFmtId="166" fontId="13" fillId="0" borderId="0" xfId="5" applyNumberFormat="1" applyFont="1" applyFill="1" applyAlignment="1">
      <alignment horizontal="right" vertical="center"/>
    </xf>
    <xf numFmtId="166" fontId="12" fillId="0" borderId="3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right" vertical="center"/>
    </xf>
    <xf numFmtId="166" fontId="12" fillId="0" borderId="4" xfId="8" applyNumberFormat="1" applyFont="1" applyFill="1" applyBorder="1" applyAlignment="1">
      <alignment vertical="center"/>
    </xf>
    <xf numFmtId="41" fontId="13" fillId="0" borderId="0" xfId="1" applyNumberFormat="1" applyFont="1" applyFill="1" applyBorder="1"/>
    <xf numFmtId="166" fontId="12" fillId="0" borderId="0" xfId="11" applyNumberFormat="1" applyFont="1" applyAlignment="1">
      <alignment horizontal="right" vertical="center"/>
    </xf>
    <xf numFmtId="41" fontId="13" fillId="0" borderId="0" xfId="1" applyNumberFormat="1" applyFont="1" applyFill="1" applyAlignment="1"/>
    <xf numFmtId="41" fontId="13" fillId="0" borderId="1" xfId="1" applyNumberFormat="1" applyFont="1" applyFill="1" applyBorder="1" applyAlignment="1"/>
    <xf numFmtId="166" fontId="12" fillId="0" borderId="0" xfId="8" applyNumberFormat="1" applyFont="1" applyFill="1" applyAlignment="1"/>
    <xf numFmtId="0" fontId="25" fillId="0" borderId="0" xfId="10" applyFont="1" applyAlignment="1">
      <alignment horizontal="center"/>
    </xf>
    <xf numFmtId="41" fontId="12" fillId="0" borderId="0" xfId="1" applyNumberFormat="1" applyFont="1"/>
    <xf numFmtId="0" fontId="13" fillId="0" borderId="0" xfId="0" applyFont="1"/>
    <xf numFmtId="0" fontId="11" fillId="0" borderId="0" xfId="0" applyFont="1" applyAlignment="1">
      <alignment horizontal="left" vertical="top"/>
    </xf>
    <xf numFmtId="164" fontId="13" fillId="0" borderId="0" xfId="20" applyNumberFormat="1" applyFont="1" applyAlignment="1">
      <alignment vertical="center"/>
    </xf>
    <xf numFmtId="0" fontId="16" fillId="0" borderId="0" xfId="21" applyFont="1" applyAlignment="1">
      <alignment horizontal="center" vertical="center"/>
    </xf>
    <xf numFmtId="171" fontId="12" fillId="0" borderId="2" xfId="1" applyNumberFormat="1" applyFont="1" applyBorder="1" applyAlignment="1">
      <alignment vertical="top"/>
    </xf>
    <xf numFmtId="171" fontId="13" fillId="0" borderId="0" xfId="10" applyNumberFormat="1" applyFont="1" applyAlignment="1">
      <alignment vertical="top"/>
    </xf>
    <xf numFmtId="171" fontId="12" fillId="0" borderId="2" xfId="1" applyNumberFormat="1" applyFont="1" applyFill="1" applyBorder="1" applyAlignment="1">
      <alignment vertical="top"/>
    </xf>
    <xf numFmtId="0" fontId="15" fillId="0" borderId="0" xfId="0" applyFont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37" fontId="29" fillId="0" borderId="0" xfId="5" applyNumberFormat="1" applyFont="1" applyFill="1" applyAlignment="1">
      <alignment horizontal="right" vertical="center"/>
    </xf>
    <xf numFmtId="166" fontId="12" fillId="0" borderId="0" xfId="5" applyNumberFormat="1" applyFont="1" applyFill="1" applyAlignment="1">
      <alignment vertical="center"/>
    </xf>
    <xf numFmtId="166" fontId="13" fillId="0" borderId="1" xfId="10" applyNumberFormat="1" applyFont="1" applyBorder="1" applyAlignment="1">
      <alignment horizontal="right" vertical="center"/>
    </xf>
    <xf numFmtId="41" fontId="15" fillId="0" borderId="0" xfId="3" applyNumberFormat="1" applyFont="1" applyFill="1" applyBorder="1" applyAlignment="1">
      <alignment vertical="center"/>
    </xf>
    <xf numFmtId="41" fontId="13" fillId="0" borderId="0" xfId="1" applyNumberFormat="1" applyFont="1" applyFill="1" applyAlignment="1">
      <alignment vertical="center"/>
    </xf>
    <xf numFmtId="49" fontId="13" fillId="0" borderId="0" xfId="10" applyNumberFormat="1" applyFont="1" applyAlignment="1">
      <alignment horizontal="center" vertical="center"/>
    </xf>
    <xf numFmtId="166" fontId="13" fillId="0" borderId="0" xfId="10" applyNumberFormat="1" applyFont="1" applyAlignment="1">
      <alignment horizontal="left" vertical="center"/>
    </xf>
    <xf numFmtId="0" fontId="15" fillId="0" borderId="0" xfId="10" applyFont="1" applyAlignment="1">
      <alignment horizontal="centerContinuous" vertical="center"/>
    </xf>
    <xf numFmtId="167" fontId="13" fillId="0" borderId="0" xfId="10" quotePrefix="1" applyNumberFormat="1" applyFont="1" applyAlignment="1">
      <alignment horizontal="center" vertical="center"/>
    </xf>
    <xf numFmtId="168" fontId="13" fillId="0" borderId="0" xfId="10" applyNumberFormat="1" applyFont="1" applyAlignment="1">
      <alignment horizontal="centerContinuous" vertical="center"/>
    </xf>
    <xf numFmtId="166" fontId="13" fillId="0" borderId="0" xfId="10" applyNumberFormat="1" applyFont="1" applyAlignment="1">
      <alignment horizontal="right" vertical="center"/>
    </xf>
    <xf numFmtId="166" fontId="13" fillId="0" borderId="0" xfId="10" applyNumberFormat="1" applyFont="1" applyAlignment="1">
      <alignment vertical="center"/>
    </xf>
    <xf numFmtId="166" fontId="12" fillId="0" borderId="0" xfId="10" applyNumberFormat="1" applyFont="1" applyAlignment="1">
      <alignment vertical="center"/>
    </xf>
    <xf numFmtId="0" fontId="17" fillId="0" borderId="0" xfId="10" applyFont="1" applyAlignment="1">
      <alignment vertical="center"/>
    </xf>
    <xf numFmtId="164" fontId="12" fillId="0" borderId="5" xfId="10" applyNumberFormat="1" applyFont="1" applyBorder="1" applyAlignment="1">
      <alignment vertical="top"/>
    </xf>
    <xf numFmtId="41" fontId="13" fillId="0" borderId="1" xfId="1" applyNumberFormat="1" applyFont="1" applyFill="1" applyBorder="1" applyAlignment="1">
      <alignment vertical="center"/>
    </xf>
    <xf numFmtId="41" fontId="10" fillId="0" borderId="0" xfId="1" applyNumberFormat="1" applyFont="1" applyFill="1" applyBorder="1"/>
    <xf numFmtId="41" fontId="10" fillId="0" borderId="0" xfId="3" applyNumberFormat="1" applyFont="1" applyFill="1" applyBorder="1" applyAlignment="1">
      <alignment vertical="center"/>
    </xf>
    <xf numFmtId="43" fontId="13" fillId="0" borderId="0" xfId="8" applyFont="1" applyFill="1" applyBorder="1" applyAlignment="1">
      <alignment horizontal="center"/>
    </xf>
    <xf numFmtId="166" fontId="13" fillId="0" borderId="0" xfId="1" applyNumberFormat="1" applyFont="1" applyFill="1" applyAlignment="1"/>
    <xf numFmtId="0" fontId="22" fillId="0" borderId="0" xfId="10" applyFont="1" applyAlignment="1">
      <alignment horizontal="left" vertical="center"/>
    </xf>
    <xf numFmtId="41" fontId="15" fillId="0" borderId="1" xfId="3" applyNumberFormat="1" applyFont="1" applyFill="1" applyBorder="1" applyAlignment="1">
      <alignment vertical="center"/>
    </xf>
    <xf numFmtId="166" fontId="13" fillId="0" borderId="0" xfId="3" applyNumberFormat="1" applyFont="1" applyFill="1" applyAlignment="1">
      <alignment vertical="center"/>
    </xf>
    <xf numFmtId="166" fontId="20" fillId="0" borderId="0" xfId="8" applyNumberFormat="1" applyFont="1" applyFill="1" applyAlignment="1">
      <alignment vertical="center"/>
    </xf>
    <xf numFmtId="0" fontId="30" fillId="0" borderId="0" xfId="10" applyFont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166" fontId="13" fillId="0" borderId="1" xfId="1" applyNumberFormat="1" applyFont="1" applyFill="1" applyBorder="1" applyAlignment="1">
      <alignment horizontal="right"/>
    </xf>
    <xf numFmtId="0" fontId="11" fillId="0" borderId="0" xfId="0" applyFont="1"/>
    <xf numFmtId="0" fontId="18" fillId="0" borderId="0" xfId="10" applyFont="1" applyAlignment="1">
      <alignment horizontal="center"/>
    </xf>
    <xf numFmtId="41" fontId="12" fillId="0" borderId="0" xfId="8" applyNumberFormat="1" applyFont="1" applyFill="1" applyAlignment="1"/>
    <xf numFmtId="166" fontId="13" fillId="0" borderId="1" xfId="3" applyNumberFormat="1" applyFont="1" applyFill="1" applyBorder="1" applyAlignment="1">
      <alignment horizontal="center"/>
    </xf>
    <xf numFmtId="166" fontId="12" fillId="0" borderId="0" xfId="1" applyNumberFormat="1" applyFont="1" applyFill="1" applyAlignment="1"/>
    <xf numFmtId="0" fontId="12" fillId="0" borderId="0" xfId="10" applyFont="1" applyAlignment="1">
      <alignment horizontal="center" vertical="center"/>
    </xf>
    <xf numFmtId="0" fontId="19" fillId="0" borderId="0" xfId="10" applyFont="1" applyAlignment="1">
      <alignment horizontal="left" vertical="center"/>
    </xf>
    <xf numFmtId="37" fontId="13" fillId="0" borderId="0" xfId="10" applyNumberFormat="1" applyFont="1" applyAlignment="1">
      <alignment horizontal="right" vertical="center"/>
    </xf>
    <xf numFmtId="164" fontId="13" fillId="0" borderId="3" xfId="10" applyNumberFormat="1" applyFont="1" applyBorder="1" applyAlignment="1">
      <alignment vertical="center"/>
    </xf>
    <xf numFmtId="41" fontId="12" fillId="0" borderId="0" xfId="1" applyNumberFormat="1" applyFont="1" applyFill="1"/>
    <xf numFmtId="166" fontId="13" fillId="0" borderId="0" xfId="3" applyNumberFormat="1" applyFont="1" applyFill="1" applyBorder="1" applyAlignment="1">
      <alignment vertical="center"/>
    </xf>
    <xf numFmtId="166" fontId="20" fillId="0" borderId="0" xfId="8" applyNumberFormat="1" applyFont="1" applyFill="1" applyBorder="1" applyAlignment="1">
      <alignment vertical="center"/>
    </xf>
    <xf numFmtId="41" fontId="13" fillId="0" borderId="0" xfId="3" applyNumberFormat="1" applyFont="1" applyFill="1" applyAlignment="1">
      <alignment vertical="center"/>
    </xf>
    <xf numFmtId="167" fontId="16" fillId="0" borderId="0" xfId="10" applyNumberFormat="1" applyFont="1" applyAlignment="1">
      <alignment horizontal="center" vertical="center"/>
    </xf>
    <xf numFmtId="164" fontId="13" fillId="0" borderId="0" xfId="10" applyNumberFormat="1" applyFont="1" applyAlignment="1">
      <alignment horizontal="center" vertical="center"/>
    </xf>
    <xf numFmtId="0" fontId="12" fillId="0" borderId="0" xfId="10" applyFont="1" applyAlignment="1">
      <alignment horizontal="center" vertical="center"/>
    </xf>
    <xf numFmtId="49" fontId="13" fillId="0" borderId="0" xfId="10" applyNumberFormat="1" applyFont="1" applyAlignment="1">
      <alignment horizontal="center" vertical="center"/>
    </xf>
    <xf numFmtId="167" fontId="16" fillId="0" borderId="0" xfId="10" applyNumberFormat="1" applyFont="1" applyAlignment="1">
      <alignment horizontal="center"/>
    </xf>
    <xf numFmtId="167" fontId="16" fillId="0" borderId="0" xfId="10" quotePrefix="1" applyNumberFormat="1" applyFont="1" applyAlignment="1">
      <alignment horizontal="center"/>
    </xf>
    <xf numFmtId="164" fontId="13" fillId="0" borderId="0" xfId="10" applyNumberFormat="1" applyFont="1" applyAlignment="1">
      <alignment horizontal="center"/>
    </xf>
    <xf numFmtId="0" fontId="12" fillId="0" borderId="0" xfId="10" applyFont="1" applyAlignment="1">
      <alignment horizontal="center"/>
    </xf>
    <xf numFmtId="0" fontId="12" fillId="0" borderId="0" xfId="10" applyFont="1" applyAlignment="1">
      <alignment horizontal="center" vertical="top"/>
    </xf>
    <xf numFmtId="0" fontId="13" fillId="0" borderId="0" xfId="10" applyFont="1" applyAlignment="1">
      <alignment horizontal="center" vertical="top" wrapText="1"/>
    </xf>
    <xf numFmtId="0" fontId="13" fillId="0" borderId="0" xfId="10" applyFont="1" applyAlignment="1">
      <alignment horizontal="center" wrapText="1"/>
    </xf>
    <xf numFmtId="0" fontId="13" fillId="0" borderId="1" xfId="10" applyFont="1" applyBorder="1" applyAlignment="1">
      <alignment horizontal="center"/>
    </xf>
    <xf numFmtId="166" fontId="23" fillId="0" borderId="0" xfId="3" applyNumberFormat="1" applyFont="1" applyAlignment="1">
      <alignment horizontal="center"/>
    </xf>
    <xf numFmtId="49" fontId="23" fillId="0" borderId="0" xfId="10" applyNumberFormat="1" applyFont="1" applyAlignment="1">
      <alignment horizontal="center"/>
    </xf>
    <xf numFmtId="167" fontId="16" fillId="0" borderId="0" xfId="10" quotePrefix="1" applyNumberFormat="1" applyFont="1" applyAlignment="1">
      <alignment horizontal="center" vertical="center"/>
    </xf>
    <xf numFmtId="166" fontId="13" fillId="0" borderId="0" xfId="8" applyNumberFormat="1" applyFont="1" applyFill="1" applyAlignment="1">
      <alignment horizontal="center" vertical="center"/>
    </xf>
  </cellXfs>
  <cellStyles count="22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1DCBB1E5-D9EA-4AE5-A7BE-16B59A094023}"/>
    <cellStyle name="Comma 2" xfId="4" xr:uid="{00000000-0005-0000-0000-000003000000}"/>
    <cellStyle name="Comma 2 2" xfId="5" xr:uid="{00000000-0005-0000-0000-000004000000}"/>
    <cellStyle name="Comma 2 2 2" xfId="15" xr:uid="{B24D4822-A07F-4CF8-81A9-E269F12360D1}"/>
    <cellStyle name="Comma 2 3" xfId="14" xr:uid="{46C4509F-B771-4065-B3EF-782A21B07BEE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16" xr:uid="{965EABD9-6C42-446C-9135-E1786259AAF2}"/>
    <cellStyle name="Comma 4" xfId="17" xr:uid="{72630B76-DAF9-4FCD-9491-BCC0DE886893}"/>
    <cellStyle name="Comma 4 2" xfId="18" xr:uid="{09B9220C-EC44-4DED-BA76-C47A0D8D0BD9}"/>
    <cellStyle name="Normal" xfId="0" builtinId="0"/>
    <cellStyle name="Normal 2" xfId="9" xr:uid="{00000000-0005-0000-0000-000009000000}"/>
    <cellStyle name="Normal 3" xfId="19" xr:uid="{3A7E2886-BA53-497C-B0F1-3F19F685A8EB}"/>
    <cellStyle name="Normal 4" xfId="21" xr:uid="{362AB794-84C0-43AA-87C4-0768F640BCC7}"/>
    <cellStyle name="Normal_SCBT_ENG_31Mar06_Excel" xfId="10" xr:uid="{00000000-0005-0000-0000-00000A000000}"/>
    <cellStyle name="Normal_scbte2" xfId="11" xr:uid="{00000000-0005-0000-0000-00000B000000}"/>
    <cellStyle name="Percent" xfId="20" builtinId="5"/>
    <cellStyle name="ปกติ_SCBE_1Q11#3" xfId="12" xr:uid="{00000000-0005-0000-0000-00000C000000}"/>
  </cellStyles>
  <dxfs count="0"/>
  <tableStyles count="0" defaultTableStyle="TableStyleMedium9" defaultPivotStyle="PivotStyleLight16"/>
  <colors>
    <mruColors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7938</xdr:colOff>
      <xdr:row>73</xdr:row>
      <xdr:rowOff>278605</xdr:rowOff>
    </xdr:from>
    <xdr:to>
      <xdr:col>1</xdr:col>
      <xdr:colOff>2604796</xdr:colOff>
      <xdr:row>74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7C5D0040-8DC7-45ED-ABAE-C532E1616350}"/>
            </a:ext>
          </a:extLst>
        </xdr:cNvPr>
        <xdr:cNvCxnSpPr/>
      </xdr:nvCxnSpPr>
      <xdr:spPr>
        <a:xfrm>
          <a:off x="1154826" y="20854549"/>
          <a:ext cx="2596858" cy="325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1010816</xdr:colOff>
      <xdr:row>74</xdr:row>
      <xdr:rowOff>0</xdr:rowOff>
    </xdr:from>
    <xdr:to>
      <xdr:col>9</xdr:col>
      <xdr:colOff>2637</xdr:colOff>
      <xdr:row>74</xdr:row>
      <xdr:rowOff>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CB7C08DF-DD82-4ECF-8401-821FDE310D6E}"/>
            </a:ext>
          </a:extLst>
        </xdr:cNvPr>
        <xdr:cNvCxnSpPr/>
      </xdr:nvCxnSpPr>
      <xdr:spPr>
        <a:xfrm>
          <a:off x="5540051" y="20857806"/>
          <a:ext cx="2238096" cy="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164</xdr:row>
      <xdr:rowOff>3175</xdr:rowOff>
    </xdr:from>
    <xdr:to>
      <xdr:col>1</xdr:col>
      <xdr:colOff>2710826</xdr:colOff>
      <xdr:row>164</xdr:row>
      <xdr:rowOff>3175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7C4323B-F0C7-4B24-97E1-FD651D6B504D}"/>
            </a:ext>
          </a:extLst>
        </xdr:cNvPr>
        <xdr:cNvCxnSpPr/>
      </xdr:nvCxnSpPr>
      <xdr:spPr>
        <a:xfrm>
          <a:off x="1004892" y="42618025"/>
          <a:ext cx="25346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164</xdr:row>
      <xdr:rowOff>0</xdr:rowOff>
    </xdr:from>
    <xdr:to>
      <xdr:col>10</xdr:col>
      <xdr:colOff>152513</xdr:colOff>
      <xdr:row>164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9010F99-9EAC-4C4D-80B9-237B393B711F}"/>
            </a:ext>
          </a:extLst>
        </xdr:cNvPr>
        <xdr:cNvCxnSpPr/>
      </xdr:nvCxnSpPr>
      <xdr:spPr>
        <a:xfrm>
          <a:off x="5145882" y="42614850"/>
          <a:ext cx="25599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164</xdr:row>
      <xdr:rowOff>0</xdr:rowOff>
    </xdr:from>
    <xdr:to>
      <xdr:col>10</xdr:col>
      <xdr:colOff>152513</xdr:colOff>
      <xdr:row>164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83E8697-2896-47A8-9FCA-19B0CFF16B72}"/>
            </a:ext>
          </a:extLst>
        </xdr:cNvPr>
        <xdr:cNvCxnSpPr/>
      </xdr:nvCxnSpPr>
      <xdr:spPr>
        <a:xfrm>
          <a:off x="5145882" y="42614850"/>
          <a:ext cx="25599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70170</xdr:colOff>
      <xdr:row>82</xdr:row>
      <xdr:rowOff>3175</xdr:rowOff>
    </xdr:from>
    <xdr:to>
      <xdr:col>1</xdr:col>
      <xdr:colOff>2363569</xdr:colOff>
      <xdr:row>82</xdr:row>
      <xdr:rowOff>3175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80623B2-9AE0-45C7-B328-9D624A080DBC}"/>
            </a:ext>
          </a:extLst>
        </xdr:cNvPr>
        <xdr:cNvCxnSpPr/>
      </xdr:nvCxnSpPr>
      <xdr:spPr>
        <a:xfrm>
          <a:off x="898845" y="21110575"/>
          <a:ext cx="22933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927734</xdr:colOff>
      <xdr:row>81</xdr:row>
      <xdr:rowOff>285636</xdr:rowOff>
    </xdr:from>
    <xdr:to>
      <xdr:col>10</xdr:col>
      <xdr:colOff>82389</xdr:colOff>
      <xdr:row>81</xdr:row>
      <xdr:rowOff>285636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D39CCF5-01E2-4BE2-A5D1-459CB8B7932F}"/>
            </a:ext>
          </a:extLst>
        </xdr:cNvPr>
        <xdr:cNvCxnSpPr/>
      </xdr:nvCxnSpPr>
      <xdr:spPr>
        <a:xfrm>
          <a:off x="5336448" y="22782779"/>
          <a:ext cx="237501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77"/>
  <sheetViews>
    <sheetView tabSelected="1" view="pageBreakPreview" zoomScaleNormal="80" zoomScaleSheetLayoutView="100" workbookViewId="0">
      <selection activeCell="M1" sqref="M1:W1048576"/>
    </sheetView>
  </sheetViews>
  <sheetFormatPr defaultColWidth="9.140625" defaultRowHeight="19.5" customHeight="1"/>
  <cols>
    <col min="1" max="1" width="17.140625" style="124" customWidth="1"/>
    <col min="2" max="2" width="39.7109375" style="124" customWidth="1"/>
    <col min="3" max="3" width="9.140625" style="7" customWidth="1"/>
    <col min="4" max="4" width="1.85546875" style="4" customWidth="1"/>
    <col min="5" max="5" width="15.7109375" style="4" customWidth="1"/>
    <col min="6" max="6" width="1.140625" style="4" customWidth="1"/>
    <col min="7" max="7" width="15.7109375" style="4" customWidth="1"/>
    <col min="8" max="8" width="1.140625" style="4" customWidth="1"/>
    <col min="9" max="9" width="15.7109375" style="4" customWidth="1"/>
    <col min="10" max="10" width="1.140625" style="4" customWidth="1"/>
    <col min="11" max="11" width="15.7109375" style="4" customWidth="1"/>
    <col min="12" max="13" width="9.140625" style="4" customWidth="1"/>
    <col min="14" max="15" width="9.140625" style="4"/>
    <col min="16" max="16" width="2.42578125" style="4" customWidth="1"/>
    <col min="17" max="17" width="9.140625" style="4"/>
    <col min="18" max="18" width="2.42578125" style="4" customWidth="1"/>
    <col min="19" max="19" width="9.140625" style="4"/>
    <col min="20" max="20" width="2" style="4" customWidth="1"/>
    <col min="21" max="21" width="9.140625" style="4"/>
    <col min="22" max="22" width="2" style="4" customWidth="1"/>
    <col min="23" max="16384" width="9.140625" style="4"/>
  </cols>
  <sheetData>
    <row r="1" spans="1:23" s="129" customFormat="1" ht="22.5" customHeight="1">
      <c r="A1" s="142" t="s">
        <v>0</v>
      </c>
      <c r="B1" s="143"/>
      <c r="C1" s="131"/>
      <c r="D1" s="144"/>
      <c r="E1" s="144"/>
      <c r="F1" s="144"/>
      <c r="G1" s="144"/>
      <c r="I1" s="144"/>
      <c r="J1" s="144"/>
      <c r="K1" s="144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</row>
    <row r="2" spans="1:23" s="129" customFormat="1" ht="22.5" customHeight="1">
      <c r="A2" s="142" t="s">
        <v>1</v>
      </c>
      <c r="B2" s="143"/>
      <c r="C2" s="131"/>
      <c r="D2" s="144"/>
      <c r="E2" s="144"/>
      <c r="F2" s="144"/>
      <c r="G2" s="144"/>
      <c r="I2" s="144"/>
      <c r="J2" s="144"/>
      <c r="K2" s="144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</row>
    <row r="3" spans="1:23" s="129" customFormat="1" ht="22.5" customHeight="1">
      <c r="A3" s="143"/>
      <c r="B3" s="143"/>
      <c r="C3" s="131"/>
      <c r="D3" s="144"/>
      <c r="E3" s="144"/>
      <c r="F3" s="144"/>
      <c r="G3" s="144"/>
      <c r="I3" s="144"/>
      <c r="J3" s="144"/>
      <c r="K3" s="144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</row>
    <row r="4" spans="1:23" s="144" customFormat="1" ht="22.5" customHeight="1">
      <c r="A4" s="143"/>
      <c r="B4" s="143"/>
      <c r="C4" s="145"/>
      <c r="E4" s="241" t="s">
        <v>2</v>
      </c>
      <c r="F4" s="241"/>
      <c r="G4" s="241"/>
      <c r="H4" s="130"/>
      <c r="I4" s="241" t="s">
        <v>3</v>
      </c>
      <c r="J4" s="241"/>
      <c r="K4" s="241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</row>
    <row r="5" spans="1:23" s="129" customFormat="1" ht="22.5" customHeight="1">
      <c r="A5" s="146"/>
      <c r="B5" s="146"/>
      <c r="C5" s="132"/>
      <c r="E5" s="242" t="s">
        <v>4</v>
      </c>
      <c r="F5" s="242"/>
      <c r="G5" s="242"/>
      <c r="H5" s="204"/>
      <c r="I5" s="242" t="s">
        <v>4</v>
      </c>
      <c r="J5" s="242"/>
      <c r="K5" s="242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</row>
    <row r="6" spans="1:23" s="129" customFormat="1" ht="22.5" customHeight="1">
      <c r="A6" s="143" t="s">
        <v>5</v>
      </c>
      <c r="B6" s="146"/>
      <c r="C6" s="132" t="s">
        <v>6</v>
      </c>
      <c r="E6" s="147">
        <v>2023</v>
      </c>
      <c r="F6" s="148"/>
      <c r="G6" s="147">
        <v>2022</v>
      </c>
      <c r="I6" s="147">
        <v>2023</v>
      </c>
      <c r="J6" s="148"/>
      <c r="K6" s="147">
        <v>2022</v>
      </c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23" s="129" customFormat="1" ht="22.5" customHeight="1">
      <c r="A7" s="206"/>
      <c r="B7" s="206"/>
      <c r="C7" s="207"/>
      <c r="D7" s="208"/>
      <c r="E7" s="239" t="s">
        <v>7</v>
      </c>
      <c r="F7" s="239"/>
      <c r="G7" s="239"/>
      <c r="H7" s="239"/>
      <c r="I7" s="239"/>
      <c r="J7" s="239"/>
      <c r="K7" s="239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</row>
    <row r="8" spans="1:23" s="129" customFormat="1" ht="22.5" customHeight="1">
      <c r="A8" s="149" t="s">
        <v>8</v>
      </c>
      <c r="B8" s="146"/>
      <c r="C8" s="132"/>
      <c r="D8" s="209"/>
      <c r="E8" s="150">
        <v>15487258</v>
      </c>
      <c r="F8" s="209"/>
      <c r="G8" s="150">
        <v>15505583</v>
      </c>
      <c r="H8" s="210"/>
      <c r="I8" s="150">
        <v>15487258</v>
      </c>
      <c r="J8" s="210"/>
      <c r="K8" s="150">
        <v>15505582</v>
      </c>
      <c r="L8" s="137"/>
      <c r="M8" s="137"/>
      <c r="N8" s="137"/>
      <c r="O8" s="137"/>
      <c r="P8" s="137"/>
      <c r="Q8" s="205"/>
      <c r="R8" s="205"/>
      <c r="S8" s="205"/>
      <c r="T8" s="205"/>
      <c r="U8" s="205"/>
      <c r="V8" s="205"/>
      <c r="W8" s="205"/>
    </row>
    <row r="9" spans="1:23" s="130" customFormat="1" ht="22.5" customHeight="1">
      <c r="A9" s="146" t="s">
        <v>9</v>
      </c>
      <c r="B9" s="151"/>
      <c r="C9" s="132">
        <v>8</v>
      </c>
      <c r="E9" s="150">
        <v>267486262</v>
      </c>
      <c r="F9" s="210"/>
      <c r="G9" s="150">
        <v>187563316</v>
      </c>
      <c r="H9" s="210"/>
      <c r="I9" s="150">
        <v>267468700</v>
      </c>
      <c r="J9" s="210"/>
      <c r="K9" s="150">
        <v>187545416</v>
      </c>
      <c r="L9" s="137"/>
      <c r="M9" s="137"/>
      <c r="N9" s="137"/>
      <c r="O9" s="137"/>
      <c r="P9" s="137"/>
      <c r="Q9" s="205"/>
      <c r="R9" s="205"/>
      <c r="S9" s="205"/>
      <c r="T9" s="205"/>
      <c r="U9" s="205"/>
      <c r="V9" s="205"/>
      <c r="W9" s="205"/>
    </row>
    <row r="10" spans="1:23" s="130" customFormat="1" ht="22.5" customHeight="1">
      <c r="A10" s="146" t="s">
        <v>149</v>
      </c>
      <c r="B10" s="151"/>
      <c r="C10" s="132">
        <v>9</v>
      </c>
      <c r="E10" s="150">
        <v>2470257</v>
      </c>
      <c r="F10" s="210"/>
      <c r="G10" s="150">
        <v>1533033</v>
      </c>
      <c r="H10" s="210"/>
      <c r="I10" s="150">
        <v>2470257</v>
      </c>
      <c r="J10" s="210"/>
      <c r="K10" s="150">
        <v>1533024</v>
      </c>
      <c r="L10" s="137"/>
      <c r="M10" s="137"/>
      <c r="N10" s="137"/>
      <c r="O10" s="137"/>
      <c r="P10" s="137"/>
      <c r="Q10" s="205"/>
      <c r="R10" s="205"/>
      <c r="S10" s="205"/>
      <c r="T10" s="205"/>
      <c r="U10" s="205"/>
      <c r="V10" s="205"/>
      <c r="W10" s="205"/>
    </row>
    <row r="11" spans="1:23" s="130" customFormat="1" ht="22.5" customHeight="1">
      <c r="A11" s="146" t="s">
        <v>10</v>
      </c>
      <c r="B11" s="151"/>
      <c r="C11" s="132">
        <v>10</v>
      </c>
      <c r="E11" s="150">
        <v>7236364</v>
      </c>
      <c r="F11" s="211"/>
      <c r="G11" s="150">
        <v>10375799</v>
      </c>
      <c r="H11" s="210"/>
      <c r="I11" s="150">
        <v>7236364</v>
      </c>
      <c r="J11" s="210"/>
      <c r="K11" s="150">
        <v>10375799</v>
      </c>
      <c r="L11" s="137"/>
      <c r="M11" s="137"/>
      <c r="N11" s="137"/>
      <c r="O11" s="137"/>
      <c r="P11" s="137"/>
      <c r="Q11" s="205"/>
      <c r="R11" s="205"/>
      <c r="S11" s="205"/>
      <c r="T11" s="205"/>
      <c r="U11" s="205"/>
      <c r="V11" s="205"/>
      <c r="W11" s="205"/>
    </row>
    <row r="12" spans="1:23" s="130" customFormat="1" ht="22.5" customHeight="1">
      <c r="A12" s="146" t="s">
        <v>11</v>
      </c>
      <c r="B12" s="151"/>
      <c r="C12" s="132">
        <v>11</v>
      </c>
      <c r="E12" s="150">
        <v>179087531</v>
      </c>
      <c r="F12" s="211"/>
      <c r="G12" s="150">
        <v>211431500</v>
      </c>
      <c r="H12" s="210"/>
      <c r="I12" s="150">
        <v>179087531</v>
      </c>
      <c r="J12" s="210"/>
      <c r="K12" s="150">
        <v>211431500</v>
      </c>
      <c r="L12" s="137"/>
      <c r="M12" s="137"/>
      <c r="N12" s="137"/>
      <c r="O12" s="137"/>
      <c r="P12" s="137"/>
      <c r="Q12" s="205"/>
      <c r="R12" s="205"/>
      <c r="S12" s="205"/>
      <c r="T12" s="205"/>
      <c r="U12" s="205"/>
      <c r="V12" s="205"/>
      <c r="W12" s="205"/>
    </row>
    <row r="13" spans="1:23" s="130" customFormat="1" ht="22.5" customHeight="1">
      <c r="A13" s="146" t="s">
        <v>12</v>
      </c>
      <c r="B13" s="151"/>
      <c r="C13" s="132">
        <v>12</v>
      </c>
      <c r="E13" s="150">
        <v>8614449</v>
      </c>
      <c r="F13" s="211"/>
      <c r="G13" s="150">
        <v>8573610</v>
      </c>
      <c r="H13" s="210"/>
      <c r="I13" s="150">
        <v>4833511</v>
      </c>
      <c r="J13" s="210"/>
      <c r="K13" s="150">
        <v>5143948</v>
      </c>
      <c r="L13" s="137"/>
      <c r="M13" s="137"/>
      <c r="N13" s="137"/>
      <c r="O13" s="137"/>
      <c r="P13" s="137"/>
      <c r="Q13" s="205"/>
      <c r="R13" s="205"/>
      <c r="S13" s="205"/>
      <c r="T13" s="205"/>
      <c r="U13" s="205"/>
      <c r="V13" s="205"/>
      <c r="W13" s="205"/>
    </row>
    <row r="14" spans="1:23" s="129" customFormat="1" ht="22.5" customHeight="1">
      <c r="A14" s="149" t="s">
        <v>13</v>
      </c>
      <c r="B14" s="146"/>
      <c r="C14" s="132" t="s">
        <v>184</v>
      </c>
      <c r="E14" s="150">
        <v>1273135869</v>
      </c>
      <c r="F14" s="210"/>
      <c r="G14" s="150">
        <v>1326504537</v>
      </c>
      <c r="H14" s="210"/>
      <c r="I14" s="150">
        <v>1270223673</v>
      </c>
      <c r="J14" s="210"/>
      <c r="K14" s="150">
        <v>1323737079</v>
      </c>
      <c r="L14" s="137"/>
      <c r="M14" s="137"/>
      <c r="N14" s="137"/>
      <c r="O14" s="137"/>
      <c r="P14" s="137"/>
      <c r="Q14" s="205"/>
      <c r="R14" s="205"/>
      <c r="S14" s="205"/>
      <c r="T14" s="205"/>
      <c r="U14" s="205"/>
      <c r="V14" s="205"/>
      <c r="W14" s="205"/>
    </row>
    <row r="15" spans="1:23" s="129" customFormat="1" ht="22.5" customHeight="1">
      <c r="A15" s="149" t="s">
        <v>14</v>
      </c>
      <c r="B15" s="151"/>
      <c r="C15" s="132">
        <v>15</v>
      </c>
      <c r="D15" s="130"/>
      <c r="E15" s="152">
        <v>12312102</v>
      </c>
      <c r="F15" s="152"/>
      <c r="G15" s="152">
        <v>12152366</v>
      </c>
      <c r="H15" s="152"/>
      <c r="I15" s="152">
        <v>9886857</v>
      </c>
      <c r="J15" s="152"/>
      <c r="K15" s="152">
        <v>10613877</v>
      </c>
      <c r="L15" s="137"/>
      <c r="M15" s="137"/>
      <c r="N15" s="137"/>
      <c r="O15" s="137"/>
      <c r="P15" s="137"/>
      <c r="Q15" s="205"/>
      <c r="R15" s="205"/>
      <c r="S15" s="205"/>
      <c r="T15" s="205"/>
      <c r="U15" s="205"/>
      <c r="V15" s="205"/>
      <c r="W15" s="205"/>
    </row>
    <row r="16" spans="1:23" s="129" customFormat="1" ht="22.5" customHeight="1">
      <c r="A16" s="149" t="s">
        <v>15</v>
      </c>
      <c r="B16" s="151"/>
      <c r="C16" s="132">
        <v>16</v>
      </c>
      <c r="D16" s="130"/>
      <c r="E16" s="152">
        <v>20858778</v>
      </c>
      <c r="F16" s="152"/>
      <c r="G16" s="152">
        <v>19788332</v>
      </c>
      <c r="H16" s="152"/>
      <c r="I16" s="152">
        <v>20788483</v>
      </c>
      <c r="J16" s="152"/>
      <c r="K16" s="152">
        <v>19718903</v>
      </c>
      <c r="L16" s="137"/>
      <c r="M16" s="137"/>
      <c r="N16" s="137"/>
      <c r="O16" s="137"/>
      <c r="P16" s="137"/>
      <c r="Q16" s="205"/>
      <c r="R16" s="205"/>
      <c r="S16" s="205"/>
      <c r="T16" s="205"/>
      <c r="U16" s="205"/>
      <c r="V16" s="205"/>
      <c r="W16" s="205"/>
    </row>
    <row r="17" spans="1:23" s="129" customFormat="1" ht="22.5" customHeight="1">
      <c r="A17" s="149" t="s">
        <v>16</v>
      </c>
      <c r="B17" s="151"/>
      <c r="C17" s="132">
        <v>17</v>
      </c>
      <c r="D17" s="130"/>
      <c r="E17" s="152">
        <v>23433891</v>
      </c>
      <c r="F17" s="152"/>
      <c r="G17" s="152">
        <v>22890214</v>
      </c>
      <c r="H17" s="153"/>
      <c r="I17" s="152">
        <v>23382161</v>
      </c>
      <c r="J17" s="153"/>
      <c r="K17" s="154">
        <v>22843092</v>
      </c>
      <c r="L17" s="137"/>
      <c r="M17" s="137"/>
      <c r="N17" s="137"/>
      <c r="O17" s="137"/>
      <c r="P17" s="137"/>
      <c r="Q17" s="205"/>
      <c r="R17" s="205"/>
      <c r="S17" s="205"/>
      <c r="T17" s="205"/>
      <c r="U17" s="205"/>
      <c r="V17" s="205"/>
      <c r="W17" s="205"/>
    </row>
    <row r="18" spans="1:23" s="129" customFormat="1" ht="22.5" customHeight="1">
      <c r="A18" s="149" t="s">
        <v>17</v>
      </c>
      <c r="B18" s="151"/>
      <c r="C18" s="132">
        <v>18</v>
      </c>
      <c r="D18" s="130"/>
      <c r="E18" s="152">
        <v>1560030</v>
      </c>
      <c r="F18" s="152"/>
      <c r="G18" s="155">
        <v>829779</v>
      </c>
      <c r="H18" s="153"/>
      <c r="I18" s="152">
        <v>2058787</v>
      </c>
      <c r="J18" s="153"/>
      <c r="K18" s="156">
        <v>1398594</v>
      </c>
      <c r="L18" s="137"/>
      <c r="M18" s="137"/>
      <c r="N18" s="137"/>
      <c r="O18" s="137"/>
      <c r="P18" s="137"/>
      <c r="Q18" s="205"/>
      <c r="R18" s="205"/>
      <c r="S18" s="205"/>
      <c r="T18" s="205"/>
      <c r="U18" s="205"/>
      <c r="V18" s="205"/>
      <c r="W18" s="205"/>
    </row>
    <row r="19" spans="1:23" s="129" customFormat="1" ht="22.5" customHeight="1">
      <c r="A19" s="146" t="s">
        <v>18</v>
      </c>
      <c r="B19" s="151"/>
      <c r="C19" s="157"/>
      <c r="D19" s="130"/>
      <c r="E19" s="158">
        <v>12750927</v>
      </c>
      <c r="F19" s="152"/>
      <c r="G19" s="158">
        <v>9130807</v>
      </c>
      <c r="H19" s="152"/>
      <c r="I19" s="158">
        <v>12266705</v>
      </c>
      <c r="J19" s="152"/>
      <c r="K19" s="158">
        <v>8663928</v>
      </c>
      <c r="L19" s="137"/>
      <c r="M19" s="137"/>
      <c r="N19" s="137"/>
      <c r="O19" s="137"/>
      <c r="P19" s="137"/>
      <c r="Q19" s="205"/>
      <c r="R19" s="205"/>
      <c r="S19" s="205"/>
      <c r="T19" s="205"/>
      <c r="U19" s="205"/>
      <c r="V19" s="205"/>
      <c r="W19" s="205"/>
    </row>
    <row r="20" spans="1:23" s="130" customFormat="1" ht="22.5" customHeight="1" thickBot="1">
      <c r="A20" s="151" t="s">
        <v>19</v>
      </c>
      <c r="B20" s="151"/>
      <c r="C20" s="131"/>
      <c r="E20" s="159">
        <f>SUM(E8:E19)</f>
        <v>1824433718</v>
      </c>
      <c r="F20" s="153"/>
      <c r="G20" s="159">
        <f>SUM(G8:G19)</f>
        <v>1826278876</v>
      </c>
      <c r="H20" s="153"/>
      <c r="I20" s="159">
        <f>SUM(I8:I19)</f>
        <v>1815190287</v>
      </c>
      <c r="J20" s="153"/>
      <c r="K20" s="159">
        <f>SUM(K8:K19)</f>
        <v>1818510742</v>
      </c>
      <c r="L20" s="137"/>
      <c r="M20" s="137"/>
      <c r="N20" s="137"/>
      <c r="O20" s="137"/>
      <c r="P20" s="137"/>
      <c r="Q20" s="205"/>
      <c r="R20" s="205"/>
      <c r="S20" s="205"/>
      <c r="T20" s="205"/>
      <c r="U20" s="205"/>
      <c r="V20" s="205"/>
      <c r="W20" s="205"/>
    </row>
    <row r="21" spans="1:23" s="130" customFormat="1" ht="22.5" customHeight="1" thickTop="1">
      <c r="A21" s="151"/>
      <c r="B21" s="151"/>
      <c r="C21" s="131"/>
      <c r="E21" s="153"/>
      <c r="F21" s="153"/>
      <c r="G21" s="153"/>
      <c r="H21" s="153"/>
      <c r="I21" s="153"/>
      <c r="J21" s="153"/>
      <c r="K21" s="153"/>
      <c r="L21" s="137"/>
      <c r="M21" s="137"/>
      <c r="N21" s="137"/>
      <c r="O21" s="137"/>
      <c r="P21" s="137"/>
      <c r="Q21" s="205"/>
      <c r="R21" s="205"/>
      <c r="S21" s="205"/>
      <c r="T21" s="205"/>
      <c r="U21" s="205"/>
      <c r="V21" s="205"/>
      <c r="W21" s="205"/>
    </row>
    <row r="22" spans="1:23" s="130" customFormat="1" ht="22.5" customHeight="1">
      <c r="A22" s="143" t="s">
        <v>20</v>
      </c>
      <c r="B22" s="151"/>
      <c r="C22" s="131"/>
      <c r="E22" s="153"/>
      <c r="F22" s="153"/>
      <c r="G22" s="153"/>
      <c r="H22" s="153"/>
      <c r="I22" s="153"/>
      <c r="J22" s="153"/>
      <c r="K22" s="153"/>
      <c r="L22" s="137"/>
      <c r="M22" s="137"/>
      <c r="N22" s="137"/>
      <c r="O22" s="137"/>
      <c r="P22" s="137"/>
      <c r="Q22" s="205"/>
      <c r="R22" s="205"/>
      <c r="S22" s="205"/>
      <c r="T22" s="205"/>
      <c r="U22" s="205"/>
      <c r="V22" s="205"/>
      <c r="W22" s="205"/>
    </row>
    <row r="23" spans="1:23" s="130" customFormat="1" ht="22.5" customHeight="1">
      <c r="A23" s="151"/>
      <c r="B23" s="151"/>
      <c r="C23" s="131"/>
      <c r="E23" s="153"/>
      <c r="F23" s="153"/>
      <c r="G23" s="153"/>
      <c r="H23" s="153"/>
      <c r="I23" s="153"/>
      <c r="J23" s="153"/>
      <c r="K23" s="153"/>
      <c r="L23" s="137"/>
      <c r="M23" s="137"/>
      <c r="N23" s="137"/>
      <c r="O23" s="137"/>
      <c r="P23" s="137"/>
      <c r="Q23" s="205"/>
      <c r="R23" s="205"/>
      <c r="S23" s="205"/>
      <c r="T23" s="205"/>
      <c r="U23" s="205"/>
      <c r="V23" s="205"/>
      <c r="W23" s="205"/>
    </row>
    <row r="24" spans="1:23" s="130" customFormat="1" ht="22.5" customHeight="1">
      <c r="A24" s="160" t="s">
        <v>21</v>
      </c>
      <c r="B24" s="146"/>
      <c r="C24" s="132"/>
      <c r="D24" s="129"/>
      <c r="E24" s="161"/>
      <c r="F24" s="162"/>
      <c r="G24" s="161"/>
      <c r="H24" s="129"/>
      <c r="I24" s="161"/>
      <c r="J24" s="162"/>
      <c r="K24" s="161"/>
      <c r="L24" s="137"/>
      <c r="M24" s="137"/>
      <c r="N24" s="137"/>
      <c r="O24" s="137"/>
      <c r="P24" s="137"/>
      <c r="Q24" s="205"/>
      <c r="R24" s="205"/>
      <c r="S24" s="205"/>
      <c r="T24" s="205"/>
      <c r="U24" s="205"/>
      <c r="V24" s="205"/>
      <c r="W24" s="205"/>
    </row>
    <row r="25" spans="1:23" s="130" customFormat="1" ht="22.5" customHeight="1">
      <c r="A25" s="146" t="s">
        <v>22</v>
      </c>
      <c r="B25" s="146"/>
      <c r="C25" s="132">
        <v>19</v>
      </c>
      <c r="D25" s="129"/>
      <c r="E25" s="156">
        <v>1386580912</v>
      </c>
      <c r="F25" s="156"/>
      <c r="G25" s="156">
        <v>1399246571</v>
      </c>
      <c r="H25" s="156"/>
      <c r="I25" s="156">
        <v>1387960507</v>
      </c>
      <c r="J25" s="156"/>
      <c r="K25" s="156">
        <v>1400077734</v>
      </c>
      <c r="L25" s="137"/>
      <c r="M25" s="137"/>
      <c r="N25" s="137"/>
      <c r="O25" s="137"/>
      <c r="P25" s="137"/>
      <c r="Q25" s="205"/>
      <c r="R25" s="205"/>
      <c r="S25" s="205"/>
      <c r="T25" s="205"/>
      <c r="U25" s="205"/>
      <c r="V25" s="205"/>
      <c r="W25" s="205"/>
    </row>
    <row r="26" spans="1:23" s="130" customFormat="1" ht="22.5" customHeight="1">
      <c r="A26" s="149" t="s">
        <v>23</v>
      </c>
      <c r="B26" s="146"/>
      <c r="C26" s="132">
        <v>20</v>
      </c>
      <c r="D26" s="129"/>
      <c r="E26" s="156">
        <v>87794128</v>
      </c>
      <c r="F26" s="156"/>
      <c r="G26" s="156">
        <v>84769857</v>
      </c>
      <c r="H26" s="156"/>
      <c r="I26" s="156">
        <v>87794128</v>
      </c>
      <c r="J26" s="156"/>
      <c r="K26" s="156">
        <v>84769857</v>
      </c>
      <c r="L26" s="137"/>
      <c r="M26" s="137"/>
      <c r="N26" s="137"/>
      <c r="O26" s="137"/>
      <c r="P26" s="137"/>
      <c r="Q26" s="205"/>
      <c r="R26" s="205"/>
      <c r="S26" s="205"/>
      <c r="T26" s="205"/>
      <c r="U26" s="205"/>
      <c r="V26" s="205"/>
      <c r="W26" s="205"/>
    </row>
    <row r="27" spans="1:23" s="130" customFormat="1" ht="22.5" customHeight="1">
      <c r="A27" s="146" t="s">
        <v>24</v>
      </c>
      <c r="B27" s="146"/>
      <c r="C27" s="132"/>
      <c r="D27" s="129"/>
      <c r="E27" s="156">
        <v>6061311</v>
      </c>
      <c r="F27" s="163"/>
      <c r="G27" s="156">
        <v>5586302</v>
      </c>
      <c r="H27" s="156"/>
      <c r="I27" s="156">
        <v>6061252</v>
      </c>
      <c r="J27" s="156"/>
      <c r="K27" s="156">
        <v>5586281</v>
      </c>
      <c r="L27" s="137"/>
      <c r="M27" s="137"/>
      <c r="N27" s="137"/>
      <c r="O27" s="137"/>
      <c r="P27" s="137"/>
      <c r="Q27" s="205"/>
      <c r="R27" s="205"/>
      <c r="S27" s="205"/>
      <c r="T27" s="205"/>
      <c r="U27" s="205"/>
      <c r="V27" s="205"/>
      <c r="W27" s="205"/>
    </row>
    <row r="28" spans="1:23" s="130" customFormat="1" ht="22.5" customHeight="1">
      <c r="A28" s="146" t="s">
        <v>174</v>
      </c>
      <c r="B28" s="146"/>
      <c r="C28" s="132">
        <v>21</v>
      </c>
      <c r="D28" s="129"/>
      <c r="E28" s="156">
        <v>1816492</v>
      </c>
      <c r="F28" s="163"/>
      <c r="G28" s="156">
        <v>438041</v>
      </c>
      <c r="H28" s="156"/>
      <c r="I28" s="156">
        <v>1816492</v>
      </c>
      <c r="J28" s="163"/>
      <c r="K28" s="156">
        <v>438041</v>
      </c>
      <c r="L28" s="137"/>
      <c r="M28" s="137"/>
      <c r="N28" s="137"/>
      <c r="O28" s="137"/>
      <c r="P28" s="137"/>
      <c r="Q28" s="205"/>
      <c r="R28" s="205"/>
      <c r="S28" s="205"/>
      <c r="T28" s="205"/>
      <c r="U28" s="205"/>
      <c r="V28" s="205"/>
      <c r="W28" s="205"/>
    </row>
    <row r="29" spans="1:23" s="130" customFormat="1" ht="22.5" customHeight="1">
      <c r="A29" s="146" t="s">
        <v>25</v>
      </c>
      <c r="B29" s="146"/>
      <c r="C29" s="132">
        <v>10</v>
      </c>
      <c r="D29" s="129"/>
      <c r="E29" s="156">
        <v>5706921</v>
      </c>
      <c r="F29" s="163"/>
      <c r="G29" s="156">
        <v>9499240</v>
      </c>
      <c r="H29" s="156"/>
      <c r="I29" s="156">
        <v>5706921</v>
      </c>
      <c r="J29" s="156"/>
      <c r="K29" s="156">
        <v>9499240</v>
      </c>
      <c r="L29" s="137"/>
      <c r="M29" s="137"/>
      <c r="N29" s="137"/>
      <c r="O29" s="137"/>
      <c r="P29" s="137"/>
      <c r="Q29" s="205"/>
      <c r="R29" s="205"/>
      <c r="S29" s="205"/>
      <c r="T29" s="205"/>
      <c r="U29" s="205"/>
      <c r="V29" s="205"/>
      <c r="W29" s="205"/>
    </row>
    <row r="30" spans="1:23" s="130" customFormat="1" ht="22.5" customHeight="1">
      <c r="A30" s="146" t="s">
        <v>26</v>
      </c>
      <c r="B30" s="146"/>
      <c r="C30" s="132">
        <v>22</v>
      </c>
      <c r="D30" s="129"/>
      <c r="E30" s="156">
        <v>59531381</v>
      </c>
      <c r="F30" s="156"/>
      <c r="G30" s="156">
        <v>59644222</v>
      </c>
      <c r="H30" s="156"/>
      <c r="I30" s="156">
        <v>52633050</v>
      </c>
      <c r="J30" s="156"/>
      <c r="K30" s="156">
        <v>54644222</v>
      </c>
      <c r="L30" s="137"/>
      <c r="M30" s="137"/>
      <c r="N30" s="137"/>
      <c r="O30" s="137"/>
      <c r="P30" s="137"/>
      <c r="Q30" s="205"/>
      <c r="R30" s="205"/>
      <c r="S30" s="205"/>
      <c r="T30" s="205"/>
      <c r="U30" s="205"/>
      <c r="V30" s="205"/>
      <c r="W30" s="205"/>
    </row>
    <row r="31" spans="1:23" s="130" customFormat="1" ht="22.5" customHeight="1">
      <c r="A31" s="146" t="s">
        <v>27</v>
      </c>
      <c r="B31" s="146"/>
      <c r="C31" s="132">
        <v>23</v>
      </c>
      <c r="D31" s="129"/>
      <c r="E31" s="156">
        <v>4230460</v>
      </c>
      <c r="F31" s="156"/>
      <c r="G31" s="156">
        <v>3872429</v>
      </c>
      <c r="H31" s="156"/>
      <c r="I31" s="156">
        <v>4070633</v>
      </c>
      <c r="J31" s="156"/>
      <c r="K31" s="156">
        <v>3744549</v>
      </c>
      <c r="L31" s="137"/>
      <c r="M31" s="137"/>
      <c r="N31" s="137"/>
      <c r="O31" s="137"/>
      <c r="P31" s="137"/>
      <c r="Q31" s="205"/>
      <c r="R31" s="205"/>
      <c r="S31" s="205"/>
      <c r="T31" s="205"/>
      <c r="U31" s="205"/>
      <c r="V31" s="205"/>
      <c r="W31" s="205"/>
    </row>
    <row r="32" spans="1:23" s="130" customFormat="1" ht="22.5" customHeight="1">
      <c r="A32" s="146" t="s">
        <v>28</v>
      </c>
      <c r="B32" s="146"/>
      <c r="C32" s="132">
        <v>24</v>
      </c>
      <c r="D32" s="129"/>
      <c r="E32" s="156">
        <v>2333830</v>
      </c>
      <c r="F32" s="156"/>
      <c r="G32" s="156">
        <v>2662494</v>
      </c>
      <c r="H32" s="156"/>
      <c r="I32" s="156">
        <v>2333328</v>
      </c>
      <c r="J32" s="156"/>
      <c r="K32" s="156">
        <v>2661860</v>
      </c>
      <c r="L32" s="137"/>
      <c r="M32" s="137"/>
      <c r="N32" s="137"/>
      <c r="O32" s="137"/>
      <c r="P32" s="137"/>
      <c r="Q32" s="205"/>
      <c r="R32" s="205"/>
      <c r="S32" s="205"/>
      <c r="T32" s="205"/>
      <c r="U32" s="205"/>
      <c r="V32" s="205"/>
      <c r="W32" s="205"/>
    </row>
    <row r="33" spans="1:23" s="130" customFormat="1" ht="22.5" customHeight="1">
      <c r="A33" s="146" t="s">
        <v>29</v>
      </c>
      <c r="B33" s="146"/>
      <c r="C33" s="132">
        <v>25</v>
      </c>
      <c r="D33" s="129"/>
      <c r="E33" s="156">
        <v>16740861</v>
      </c>
      <c r="F33" s="156"/>
      <c r="G33" s="156">
        <v>17950211</v>
      </c>
      <c r="H33" s="156"/>
      <c r="I33" s="156">
        <v>16742119</v>
      </c>
      <c r="J33" s="156"/>
      <c r="K33" s="156">
        <v>17951986</v>
      </c>
      <c r="L33" s="137"/>
      <c r="M33" s="137"/>
      <c r="N33" s="137"/>
      <c r="O33" s="137"/>
      <c r="P33" s="137"/>
      <c r="Q33" s="205"/>
      <c r="R33" s="205"/>
      <c r="S33" s="205"/>
      <c r="T33" s="205"/>
      <c r="U33" s="205"/>
      <c r="V33" s="205"/>
      <c r="W33" s="205"/>
    </row>
    <row r="34" spans="1:23" s="130" customFormat="1" ht="22.5" customHeight="1">
      <c r="A34" s="149" t="s">
        <v>30</v>
      </c>
      <c r="B34" s="146"/>
      <c r="C34" s="132">
        <v>26</v>
      </c>
      <c r="D34" s="129"/>
      <c r="E34" s="164">
        <v>24290289</v>
      </c>
      <c r="F34" s="156"/>
      <c r="G34" s="165">
        <v>23601927</v>
      </c>
      <c r="H34" s="156"/>
      <c r="I34" s="164">
        <v>23870059</v>
      </c>
      <c r="J34" s="156"/>
      <c r="K34" s="164">
        <v>23239904</v>
      </c>
      <c r="L34" s="137"/>
      <c r="M34" s="137"/>
      <c r="N34" s="137"/>
      <c r="O34" s="137"/>
      <c r="P34" s="137"/>
      <c r="Q34" s="205"/>
      <c r="R34" s="205"/>
      <c r="S34" s="205"/>
      <c r="T34" s="205"/>
      <c r="U34" s="205"/>
      <c r="V34" s="205"/>
      <c r="W34" s="205"/>
    </row>
    <row r="35" spans="1:23" s="130" customFormat="1" ht="22.5" customHeight="1">
      <c r="A35" s="151" t="s">
        <v>31</v>
      </c>
      <c r="B35" s="146"/>
      <c r="C35" s="132"/>
      <c r="D35" s="129"/>
      <c r="E35" s="166">
        <f>SUM(E25:E34)</f>
        <v>1595086585</v>
      </c>
      <c r="F35" s="163"/>
      <c r="G35" s="166">
        <f>SUM(G25:G34)</f>
        <v>1607271294</v>
      </c>
      <c r="H35" s="156"/>
      <c r="I35" s="166">
        <f>SUM(I25:I34)</f>
        <v>1588988489</v>
      </c>
      <c r="J35" s="163"/>
      <c r="K35" s="166">
        <f>SUM(K25:K34)</f>
        <v>1602613674</v>
      </c>
      <c r="L35" s="137"/>
      <c r="M35" s="137"/>
      <c r="N35" s="137"/>
      <c r="O35" s="137"/>
      <c r="P35" s="137"/>
      <c r="Q35" s="205"/>
      <c r="R35" s="205"/>
      <c r="S35" s="205"/>
      <c r="T35" s="205"/>
      <c r="U35" s="205"/>
      <c r="V35" s="205"/>
      <c r="W35" s="205"/>
    </row>
    <row r="36" spans="1:23" s="130" customFormat="1" ht="22.5" customHeight="1">
      <c r="A36" s="151"/>
      <c r="B36" s="151"/>
      <c r="C36" s="131"/>
      <c r="E36" s="163"/>
      <c r="F36" s="163"/>
      <c r="G36" s="163"/>
      <c r="H36" s="163"/>
      <c r="I36" s="163"/>
      <c r="J36" s="163"/>
      <c r="K36" s="163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</row>
    <row r="37" spans="1:23" s="129" customFormat="1" ht="22.5" customHeight="1">
      <c r="A37" s="142" t="s">
        <v>0</v>
      </c>
      <c r="B37" s="143"/>
      <c r="C37" s="131"/>
      <c r="D37" s="144"/>
      <c r="E37" s="144"/>
      <c r="F37" s="144"/>
      <c r="G37" s="144"/>
      <c r="I37" s="144"/>
      <c r="J37" s="144"/>
      <c r="K37" s="144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</row>
    <row r="38" spans="1:23" s="129" customFormat="1" ht="22.5" customHeight="1">
      <c r="A38" s="142" t="s">
        <v>1</v>
      </c>
      <c r="B38" s="143"/>
      <c r="C38" s="131"/>
      <c r="D38" s="144"/>
      <c r="E38" s="144"/>
      <c r="F38" s="144"/>
      <c r="G38" s="144"/>
      <c r="I38" s="144"/>
      <c r="J38" s="144"/>
      <c r="K38" s="144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</row>
    <row r="39" spans="1:23" s="129" customFormat="1" ht="22.5" customHeight="1">
      <c r="A39" s="143"/>
      <c r="B39" s="143"/>
      <c r="C39" s="131"/>
      <c r="D39" s="144"/>
      <c r="E39" s="144"/>
      <c r="F39" s="144"/>
      <c r="G39" s="144"/>
      <c r="I39" s="144"/>
      <c r="J39" s="144"/>
      <c r="K39" s="144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</row>
    <row r="40" spans="1:23" s="144" customFormat="1" ht="22.5" customHeight="1">
      <c r="A40" s="143"/>
      <c r="B40" s="143"/>
      <c r="C40" s="145"/>
      <c r="E40" s="241" t="s">
        <v>2</v>
      </c>
      <c r="F40" s="241"/>
      <c r="G40" s="241"/>
      <c r="H40" s="130"/>
      <c r="I40" s="241" t="s">
        <v>3</v>
      </c>
      <c r="J40" s="241"/>
      <c r="K40" s="241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</row>
    <row r="41" spans="1:23" s="129" customFormat="1" ht="22.5" customHeight="1">
      <c r="A41" s="146"/>
      <c r="B41" s="146"/>
      <c r="C41" s="132"/>
      <c r="E41" s="242" t="s">
        <v>4</v>
      </c>
      <c r="F41" s="242"/>
      <c r="G41" s="242"/>
      <c r="H41" s="204"/>
      <c r="I41" s="242" t="s">
        <v>4</v>
      </c>
      <c r="J41" s="242"/>
      <c r="K41" s="242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</row>
    <row r="42" spans="1:23" s="129" customFormat="1" ht="22.5" customHeight="1">
      <c r="A42" s="143" t="s">
        <v>20</v>
      </c>
      <c r="B42" s="146"/>
      <c r="C42" s="132" t="s">
        <v>6</v>
      </c>
      <c r="E42" s="147">
        <v>2023</v>
      </c>
      <c r="F42" s="148"/>
      <c r="G42" s="147">
        <v>2022</v>
      </c>
      <c r="I42" s="147">
        <v>2023</v>
      </c>
      <c r="J42" s="148"/>
      <c r="K42" s="147">
        <v>2022</v>
      </c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</row>
    <row r="43" spans="1:23" s="129" customFormat="1" ht="22.5" customHeight="1">
      <c r="A43" s="206"/>
      <c r="B43" s="206"/>
      <c r="C43" s="207"/>
      <c r="D43" s="208"/>
      <c r="E43" s="239" t="s">
        <v>7</v>
      </c>
      <c r="F43" s="239"/>
      <c r="G43" s="239"/>
      <c r="H43" s="239"/>
      <c r="I43" s="239"/>
      <c r="J43" s="239"/>
      <c r="K43" s="239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</row>
    <row r="44" spans="1:23" s="129" customFormat="1" ht="22.5" customHeight="1">
      <c r="A44" s="212" t="s">
        <v>32</v>
      </c>
      <c r="B44" s="146"/>
      <c r="C44" s="132"/>
      <c r="E44" s="156"/>
      <c r="F44" s="156"/>
      <c r="G44" s="156"/>
      <c r="H44" s="156"/>
      <c r="I44" s="156"/>
      <c r="J44" s="156"/>
      <c r="K44" s="156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</row>
    <row r="45" spans="1:23" s="129" customFormat="1" ht="22.5" customHeight="1">
      <c r="A45" s="149" t="s">
        <v>33</v>
      </c>
      <c r="B45" s="146"/>
      <c r="C45" s="132"/>
      <c r="E45" s="156"/>
      <c r="F45" s="156"/>
      <c r="G45" s="156"/>
      <c r="H45" s="156"/>
      <c r="I45" s="156"/>
      <c r="J45" s="156"/>
      <c r="K45" s="156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</row>
    <row r="46" spans="1:23" s="129" customFormat="1" ht="22.5" customHeight="1">
      <c r="A46" s="149" t="s">
        <v>34</v>
      </c>
      <c r="B46" s="146"/>
      <c r="C46" s="132"/>
      <c r="E46" s="156"/>
      <c r="F46" s="156"/>
      <c r="G46" s="156"/>
      <c r="H46" s="156"/>
      <c r="I46" s="156"/>
      <c r="J46" s="156"/>
      <c r="K46" s="156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</row>
    <row r="47" spans="1:23" s="129" customFormat="1" ht="22.5" customHeight="1" thickBot="1">
      <c r="A47" s="137" t="s">
        <v>35</v>
      </c>
      <c r="B47" s="146"/>
      <c r="C47" s="132">
        <v>29</v>
      </c>
      <c r="E47" s="167">
        <v>92939054</v>
      </c>
      <c r="F47" s="156"/>
      <c r="G47" s="167">
        <v>92939054</v>
      </c>
      <c r="H47" s="156"/>
      <c r="I47" s="167">
        <v>92939054</v>
      </c>
      <c r="J47" s="156"/>
      <c r="K47" s="167">
        <v>92939054</v>
      </c>
      <c r="L47" s="137"/>
      <c r="M47" s="137"/>
      <c r="N47" s="137"/>
      <c r="O47" s="137"/>
      <c r="P47" s="137"/>
      <c r="Q47" s="205"/>
      <c r="R47" s="205"/>
      <c r="S47" s="205"/>
      <c r="T47" s="205"/>
      <c r="U47" s="205"/>
      <c r="V47" s="205"/>
      <c r="W47" s="205"/>
    </row>
    <row r="48" spans="1:23" s="129" customFormat="1" ht="22.5" customHeight="1" thickTop="1">
      <c r="A48" s="149" t="s">
        <v>36</v>
      </c>
      <c r="B48" s="146"/>
      <c r="C48" s="132"/>
      <c r="E48" s="156"/>
      <c r="F48" s="156"/>
      <c r="G48" s="156"/>
      <c r="H48" s="156"/>
      <c r="I48" s="156"/>
      <c r="J48" s="156"/>
      <c r="K48" s="156"/>
      <c r="L48" s="137"/>
      <c r="M48" s="137"/>
      <c r="N48" s="137"/>
      <c r="O48" s="137"/>
      <c r="P48" s="137"/>
      <c r="Q48" s="205"/>
      <c r="R48" s="205"/>
      <c r="S48" s="205"/>
      <c r="T48" s="205"/>
      <c r="U48" s="205"/>
      <c r="V48" s="205"/>
      <c r="W48" s="205"/>
    </row>
    <row r="49" spans="1:23" s="129" customFormat="1" ht="22.5" customHeight="1">
      <c r="A49" s="137" t="s">
        <v>200</v>
      </c>
      <c r="B49" s="146"/>
      <c r="C49" s="132"/>
      <c r="E49" s="156"/>
      <c r="F49" s="156"/>
      <c r="G49" s="156"/>
      <c r="H49" s="156"/>
      <c r="I49" s="156"/>
      <c r="J49" s="156"/>
      <c r="K49" s="156"/>
      <c r="L49" s="137"/>
      <c r="M49" s="137"/>
      <c r="N49" s="137"/>
      <c r="O49" s="137"/>
      <c r="P49" s="137"/>
      <c r="Q49" s="205"/>
      <c r="R49" s="205"/>
      <c r="S49" s="205"/>
      <c r="T49" s="205"/>
      <c r="U49" s="205"/>
      <c r="V49" s="205"/>
      <c r="W49" s="205"/>
    </row>
    <row r="50" spans="1:23" s="129" customFormat="1" ht="22.5" customHeight="1">
      <c r="A50" s="149" t="s">
        <v>170</v>
      </c>
      <c r="B50" s="146"/>
      <c r="C50" s="132"/>
      <c r="E50" s="156"/>
      <c r="F50" s="156"/>
      <c r="G50" s="156"/>
      <c r="H50" s="156"/>
      <c r="I50" s="156"/>
      <c r="J50" s="156"/>
      <c r="K50" s="156"/>
      <c r="L50" s="137"/>
      <c r="M50" s="137"/>
      <c r="N50" s="137"/>
      <c r="O50" s="137"/>
      <c r="P50" s="137"/>
      <c r="Q50" s="205"/>
      <c r="R50" s="205"/>
      <c r="S50" s="205"/>
      <c r="T50" s="205"/>
      <c r="U50" s="205"/>
      <c r="V50" s="205"/>
      <c r="W50" s="205"/>
    </row>
    <row r="51" spans="1:23" s="129" customFormat="1" ht="22.5" customHeight="1">
      <c r="A51" s="149" t="s">
        <v>37</v>
      </c>
      <c r="B51" s="146"/>
      <c r="C51" s="132">
        <v>29</v>
      </c>
      <c r="E51" s="156">
        <v>92246413</v>
      </c>
      <c r="F51" s="156"/>
      <c r="G51" s="156">
        <v>91937270</v>
      </c>
      <c r="H51" s="156"/>
      <c r="I51" s="156">
        <v>92246413</v>
      </c>
      <c r="J51" s="156"/>
      <c r="K51" s="156">
        <v>91937270</v>
      </c>
      <c r="L51" s="137"/>
      <c r="M51" s="137"/>
      <c r="N51" s="137"/>
      <c r="O51" s="137"/>
      <c r="P51" s="137"/>
      <c r="Q51" s="205"/>
      <c r="R51" s="205"/>
      <c r="S51" s="205"/>
      <c r="T51" s="205"/>
      <c r="U51" s="205"/>
      <c r="V51" s="205"/>
      <c r="W51" s="205"/>
    </row>
    <row r="52" spans="1:23" s="129" customFormat="1" ht="22.5" customHeight="1">
      <c r="A52" s="149" t="s">
        <v>38</v>
      </c>
      <c r="B52" s="146"/>
      <c r="C52" s="132"/>
      <c r="E52" s="156">
        <v>43373984</v>
      </c>
      <c r="F52" s="156"/>
      <c r="G52" s="156">
        <v>43360227</v>
      </c>
      <c r="H52" s="156"/>
      <c r="I52" s="150">
        <v>43373984</v>
      </c>
      <c r="J52" s="156"/>
      <c r="K52" s="150">
        <v>43360227</v>
      </c>
      <c r="L52" s="137"/>
      <c r="M52" s="137"/>
      <c r="N52" s="137"/>
      <c r="O52" s="137"/>
      <c r="P52" s="137"/>
      <c r="Q52" s="205"/>
      <c r="R52" s="205"/>
      <c r="S52" s="205"/>
      <c r="T52" s="205"/>
      <c r="U52" s="205"/>
      <c r="V52" s="205"/>
      <c r="W52" s="205"/>
    </row>
    <row r="53" spans="1:23" s="129" customFormat="1" ht="22.5" customHeight="1">
      <c r="A53" s="149" t="s">
        <v>39</v>
      </c>
      <c r="B53" s="146"/>
      <c r="C53" s="132"/>
      <c r="E53" s="156">
        <v>5735214</v>
      </c>
      <c r="F53" s="156"/>
      <c r="G53" s="156">
        <v>4455714</v>
      </c>
      <c r="H53" s="156"/>
      <c r="I53" s="156">
        <v>6703806</v>
      </c>
      <c r="J53" s="156"/>
      <c r="K53" s="156">
        <v>5413835</v>
      </c>
      <c r="L53" s="137"/>
      <c r="M53" s="137"/>
      <c r="N53" s="137"/>
      <c r="O53" s="137"/>
      <c r="P53" s="137"/>
      <c r="Q53" s="205"/>
      <c r="R53" s="205"/>
      <c r="S53" s="205"/>
      <c r="T53" s="205"/>
      <c r="U53" s="205"/>
      <c r="V53" s="205"/>
      <c r="W53" s="205"/>
    </row>
    <row r="54" spans="1:23" s="129" customFormat="1" ht="22.5" customHeight="1">
      <c r="A54" s="149" t="s">
        <v>40</v>
      </c>
      <c r="B54" s="146"/>
      <c r="C54" s="132"/>
      <c r="E54" s="156"/>
      <c r="F54" s="156"/>
      <c r="G54" s="156"/>
      <c r="H54" s="156"/>
      <c r="I54" s="156"/>
      <c r="J54" s="156"/>
      <c r="K54" s="156"/>
      <c r="L54" s="137"/>
      <c r="M54" s="137"/>
      <c r="N54" s="137"/>
      <c r="O54" s="137"/>
      <c r="P54" s="137"/>
      <c r="Q54" s="205"/>
      <c r="R54" s="205"/>
      <c r="S54" s="205"/>
      <c r="T54" s="205"/>
      <c r="U54" s="205"/>
      <c r="V54" s="205"/>
      <c r="W54" s="205"/>
    </row>
    <row r="55" spans="1:23" s="129" customFormat="1" ht="22.5" customHeight="1">
      <c r="A55" s="149" t="s">
        <v>41</v>
      </c>
      <c r="B55" s="146"/>
      <c r="C55" s="132"/>
      <c r="E55" s="156"/>
      <c r="F55" s="156"/>
      <c r="G55" s="156"/>
      <c r="H55" s="156"/>
      <c r="I55" s="156"/>
      <c r="J55" s="156"/>
      <c r="K55" s="156"/>
      <c r="L55" s="137"/>
      <c r="M55" s="137"/>
      <c r="N55" s="137"/>
      <c r="O55" s="137"/>
      <c r="P55" s="137"/>
      <c r="Q55" s="205"/>
      <c r="R55" s="205"/>
      <c r="S55" s="205"/>
      <c r="T55" s="205"/>
      <c r="U55" s="205"/>
      <c r="V55" s="205"/>
      <c r="W55" s="205"/>
    </row>
    <row r="56" spans="1:23" s="129" customFormat="1" ht="22.5" customHeight="1">
      <c r="A56" s="149" t="s">
        <v>42</v>
      </c>
      <c r="B56" s="146"/>
      <c r="C56" s="132">
        <v>30</v>
      </c>
      <c r="E56" s="156">
        <v>10091000</v>
      </c>
      <c r="F56" s="156"/>
      <c r="G56" s="156">
        <v>10091000</v>
      </c>
      <c r="H56" s="156"/>
      <c r="I56" s="156">
        <v>10091000</v>
      </c>
      <c r="J56" s="156"/>
      <c r="K56" s="156">
        <v>10091000</v>
      </c>
      <c r="L56" s="137"/>
      <c r="M56" s="137"/>
      <c r="N56" s="137"/>
      <c r="O56" s="137"/>
      <c r="P56" s="137"/>
      <c r="Q56" s="205"/>
      <c r="R56" s="205"/>
      <c r="S56" s="205"/>
      <c r="T56" s="205"/>
      <c r="U56" s="205"/>
      <c r="V56" s="205"/>
      <c r="W56" s="205"/>
    </row>
    <row r="57" spans="1:23" s="129" customFormat="1" ht="22.5" customHeight="1">
      <c r="A57" s="149" t="s">
        <v>43</v>
      </c>
      <c r="B57" s="146"/>
      <c r="C57" s="132"/>
      <c r="E57" s="164">
        <v>77900479</v>
      </c>
      <c r="F57" s="156"/>
      <c r="G57" s="164">
        <v>69162228</v>
      </c>
      <c r="H57" s="156"/>
      <c r="I57" s="164">
        <v>73786595</v>
      </c>
      <c r="J57" s="156"/>
      <c r="K57" s="164">
        <v>65094736</v>
      </c>
      <c r="L57" s="137"/>
      <c r="M57" s="137"/>
      <c r="N57" s="137"/>
      <c r="O57" s="137"/>
      <c r="P57" s="137"/>
      <c r="Q57" s="205"/>
      <c r="R57" s="205"/>
      <c r="S57" s="205"/>
      <c r="T57" s="205"/>
      <c r="U57" s="205"/>
      <c r="V57" s="205"/>
      <c r="W57" s="205"/>
    </row>
    <row r="58" spans="1:23" s="129" customFormat="1" ht="22.5" customHeight="1">
      <c r="A58" s="143" t="s">
        <v>44</v>
      </c>
      <c r="B58" s="151"/>
      <c r="C58" s="132"/>
      <c r="D58" s="130"/>
      <c r="E58" s="163">
        <f>SUM(E51:E57)</f>
        <v>229347090</v>
      </c>
      <c r="F58" s="163"/>
      <c r="G58" s="163">
        <f>SUM(G51:G57)</f>
        <v>219006439</v>
      </c>
      <c r="H58" s="163"/>
      <c r="I58" s="163">
        <f>SUM(I51:I57)</f>
        <v>226201798</v>
      </c>
      <c r="J58" s="163"/>
      <c r="K58" s="163">
        <f>SUM(K51:K57)</f>
        <v>215897068</v>
      </c>
      <c r="L58" s="137"/>
      <c r="M58" s="137"/>
      <c r="N58" s="137"/>
      <c r="O58" s="137"/>
      <c r="P58" s="137"/>
      <c r="Q58" s="205"/>
      <c r="R58" s="205"/>
      <c r="S58" s="205"/>
      <c r="T58" s="205"/>
      <c r="U58" s="205"/>
      <c r="V58" s="205"/>
      <c r="W58" s="205"/>
    </row>
    <row r="59" spans="1:23" s="129" customFormat="1" ht="22.5" customHeight="1">
      <c r="A59" s="149" t="s">
        <v>45</v>
      </c>
      <c r="B59" s="146"/>
      <c r="C59" s="132"/>
      <c r="E59" s="164">
        <v>43</v>
      </c>
      <c r="F59" s="156"/>
      <c r="G59" s="164">
        <v>1143</v>
      </c>
      <c r="H59" s="156"/>
      <c r="I59" s="164">
        <v>0</v>
      </c>
      <c r="J59" s="156"/>
      <c r="K59" s="164">
        <v>0</v>
      </c>
      <c r="L59" s="137"/>
      <c r="M59" s="137"/>
      <c r="N59" s="137"/>
      <c r="O59" s="137"/>
      <c r="P59" s="137"/>
      <c r="Q59" s="205"/>
      <c r="R59" s="205"/>
      <c r="S59" s="205"/>
      <c r="T59" s="205"/>
      <c r="U59" s="205"/>
      <c r="V59" s="205"/>
      <c r="W59" s="205"/>
    </row>
    <row r="60" spans="1:23" s="129" customFormat="1" ht="22.5" customHeight="1">
      <c r="A60" s="143" t="s">
        <v>46</v>
      </c>
      <c r="B60" s="146"/>
      <c r="C60" s="132"/>
      <c r="E60" s="163">
        <f>SUM(E58:E59)</f>
        <v>229347133</v>
      </c>
      <c r="F60" s="163"/>
      <c r="G60" s="163">
        <f>SUM(G58:G59)</f>
        <v>219007582</v>
      </c>
      <c r="H60" s="163"/>
      <c r="I60" s="163">
        <f>SUM(I58:I59)</f>
        <v>226201798</v>
      </c>
      <c r="J60" s="163"/>
      <c r="K60" s="163">
        <f>SUM(K58:K59)</f>
        <v>215897068</v>
      </c>
      <c r="L60" s="137"/>
      <c r="M60" s="137"/>
      <c r="N60" s="137"/>
      <c r="O60" s="137"/>
      <c r="P60" s="137"/>
      <c r="Q60" s="205"/>
      <c r="R60" s="205"/>
      <c r="S60" s="205"/>
      <c r="T60" s="205"/>
      <c r="U60" s="205"/>
      <c r="V60" s="205"/>
      <c r="W60" s="205"/>
    </row>
    <row r="61" spans="1:23" s="129" customFormat="1" ht="22.5" customHeight="1" thickBot="1">
      <c r="A61" s="143" t="s">
        <v>47</v>
      </c>
      <c r="B61" s="146"/>
      <c r="C61" s="132"/>
      <c r="E61" s="168">
        <f>SUM(E35+E60)</f>
        <v>1824433718</v>
      </c>
      <c r="F61" s="163"/>
      <c r="G61" s="168">
        <f>SUM(G35+G60)</f>
        <v>1826278876</v>
      </c>
      <c r="H61" s="163"/>
      <c r="I61" s="168">
        <f>SUM(I35+I60)</f>
        <v>1815190287</v>
      </c>
      <c r="J61" s="163"/>
      <c r="K61" s="168">
        <f>SUM(K35+K60)</f>
        <v>1818510742</v>
      </c>
      <c r="L61" s="137"/>
      <c r="M61" s="137"/>
      <c r="N61" s="137"/>
      <c r="O61" s="137"/>
      <c r="P61" s="137"/>
      <c r="Q61" s="205"/>
      <c r="R61" s="205"/>
      <c r="S61" s="205"/>
      <c r="T61" s="205"/>
      <c r="U61" s="205"/>
      <c r="V61" s="205"/>
      <c r="W61" s="205"/>
    </row>
    <row r="62" spans="1:23" s="129" customFormat="1" ht="22.5" customHeight="1" thickTop="1">
      <c r="A62" s="143"/>
      <c r="B62" s="146"/>
      <c r="C62" s="132"/>
      <c r="D62" s="132"/>
      <c r="E62" s="163"/>
      <c r="F62" s="163"/>
      <c r="G62" s="163"/>
      <c r="H62" s="163"/>
      <c r="I62" s="163"/>
      <c r="J62" s="163"/>
      <c r="K62" s="163"/>
      <c r="L62" s="137"/>
      <c r="M62" s="137"/>
    </row>
    <row r="63" spans="1:23" s="129" customFormat="1" ht="22.5" customHeight="1">
      <c r="A63" s="146"/>
      <c r="B63" s="146"/>
      <c r="C63" s="132"/>
      <c r="D63" s="132"/>
      <c r="E63" s="132"/>
      <c r="F63" s="132"/>
      <c r="G63" s="156"/>
      <c r="I63" s="156"/>
      <c r="K63" s="156"/>
      <c r="L63" s="137"/>
      <c r="M63" s="137"/>
    </row>
    <row r="64" spans="1:23" s="129" customFormat="1" ht="22.5" customHeight="1">
      <c r="A64" s="146"/>
      <c r="B64" s="146"/>
      <c r="C64" s="132"/>
      <c r="E64" s="192"/>
      <c r="G64" s="156"/>
      <c r="I64" s="156"/>
      <c r="K64" s="156"/>
      <c r="L64" s="137"/>
      <c r="M64" s="137"/>
    </row>
    <row r="65" spans="1:13" s="129" customFormat="1" ht="22.5" customHeight="1">
      <c r="A65" s="146"/>
      <c r="B65" s="146"/>
      <c r="C65" s="132"/>
      <c r="E65" s="156"/>
      <c r="G65" s="156"/>
      <c r="I65" s="156"/>
      <c r="K65" s="156"/>
      <c r="L65" s="137"/>
      <c r="M65" s="137"/>
    </row>
    <row r="66" spans="1:13" s="129" customFormat="1" ht="22.5" customHeight="1">
      <c r="A66" s="146"/>
      <c r="B66" s="146"/>
      <c r="C66" s="132"/>
      <c r="E66" s="156"/>
      <c r="G66" s="156"/>
      <c r="I66" s="156"/>
      <c r="K66" s="156"/>
      <c r="L66" s="137"/>
      <c r="M66" s="137"/>
    </row>
    <row r="67" spans="1:13" s="129" customFormat="1" ht="22.5" customHeight="1">
      <c r="A67" s="146"/>
      <c r="B67" s="146"/>
      <c r="C67" s="132"/>
      <c r="E67" s="156"/>
      <c r="G67" s="156"/>
      <c r="I67" s="156"/>
      <c r="K67" s="156"/>
      <c r="L67" s="137"/>
      <c r="M67" s="137"/>
    </row>
    <row r="68" spans="1:13" s="129" customFormat="1" ht="22.5" customHeight="1">
      <c r="A68" s="146"/>
      <c r="B68" s="146"/>
      <c r="C68" s="132"/>
      <c r="E68" s="156"/>
      <c r="G68" s="156"/>
      <c r="I68" s="156"/>
      <c r="K68" s="156"/>
      <c r="L68" s="137"/>
      <c r="M68" s="137"/>
    </row>
    <row r="69" spans="1:13" s="129" customFormat="1" ht="22.5" customHeight="1">
      <c r="A69" s="146"/>
      <c r="B69" s="146"/>
      <c r="C69" s="132"/>
      <c r="E69" s="156"/>
      <c r="G69" s="156"/>
      <c r="I69" s="156"/>
      <c r="K69" s="156"/>
      <c r="L69" s="137"/>
      <c r="M69" s="137"/>
    </row>
    <row r="70" spans="1:13" s="129" customFormat="1" ht="22.5" customHeight="1">
      <c r="A70" s="146"/>
      <c r="B70" s="146"/>
      <c r="C70" s="132"/>
      <c r="E70" s="156"/>
      <c r="G70" s="156"/>
      <c r="I70" s="156"/>
      <c r="K70" s="156"/>
      <c r="L70" s="137"/>
      <c r="M70" s="137"/>
    </row>
    <row r="71" spans="1:13" s="129" customFormat="1" ht="22.5" customHeight="1">
      <c r="A71" s="146"/>
      <c r="B71" s="146"/>
      <c r="C71" s="132"/>
      <c r="E71" s="156"/>
      <c r="G71" s="156"/>
      <c r="I71" s="156"/>
      <c r="K71" s="156"/>
      <c r="L71" s="137"/>
      <c r="M71" s="137"/>
    </row>
    <row r="72" spans="1:13" s="129" customFormat="1" ht="22.5" customHeight="1">
      <c r="A72" s="146"/>
      <c r="B72" s="146"/>
      <c r="C72" s="132"/>
      <c r="E72" s="156"/>
      <c r="G72" s="156"/>
      <c r="I72" s="156"/>
      <c r="K72" s="156"/>
      <c r="L72" s="137"/>
      <c r="M72" s="137"/>
    </row>
    <row r="73" spans="1:13" s="129" customFormat="1" ht="22.5" customHeight="1">
      <c r="A73" s="146"/>
      <c r="B73" s="146"/>
      <c r="C73" s="132"/>
      <c r="E73" s="156"/>
      <c r="G73" s="156"/>
      <c r="I73" s="156"/>
      <c r="K73" s="156"/>
      <c r="L73" s="137"/>
      <c r="M73" s="137"/>
    </row>
    <row r="74" spans="1:13" s="40" customFormat="1" ht="22.5" customHeight="1">
      <c r="A74" s="169"/>
      <c r="B74" s="169"/>
      <c r="C74" s="156"/>
      <c r="D74" s="156"/>
      <c r="E74" s="156"/>
      <c r="F74" s="156"/>
      <c r="G74" s="156"/>
      <c r="H74" s="156"/>
      <c r="I74" s="156"/>
      <c r="J74" s="156"/>
      <c r="K74" s="156"/>
      <c r="L74" s="137"/>
      <c r="M74" s="137"/>
    </row>
    <row r="75" spans="1:13" s="40" customFormat="1" ht="22.5" customHeight="1">
      <c r="B75" s="169" t="s">
        <v>201</v>
      </c>
      <c r="D75" s="156"/>
      <c r="E75" s="156"/>
      <c r="F75" s="240" t="s">
        <v>185</v>
      </c>
      <c r="G75" s="240"/>
      <c r="H75" s="240"/>
      <c r="I75" s="240"/>
      <c r="J75" s="240"/>
      <c r="K75" s="170"/>
      <c r="L75" s="137"/>
      <c r="M75" s="137"/>
    </row>
    <row r="76" spans="1:13" s="40" customFormat="1" ht="22.5" customHeight="1">
      <c r="B76" s="169" t="s">
        <v>48</v>
      </c>
      <c r="D76" s="156"/>
      <c r="E76" s="156"/>
      <c r="F76" s="240" t="s">
        <v>186</v>
      </c>
      <c r="G76" s="240"/>
      <c r="H76" s="240"/>
      <c r="I76" s="240"/>
      <c r="J76" s="240"/>
      <c r="K76" s="170"/>
      <c r="L76" s="137"/>
      <c r="M76" s="137"/>
    </row>
    <row r="77" spans="1:13" s="129" customFormat="1" ht="22.5" customHeight="1">
      <c r="A77" s="169"/>
      <c r="B77" s="169"/>
      <c r="C77" s="156"/>
      <c r="D77" s="156"/>
      <c r="E77" s="156"/>
      <c r="F77" s="156"/>
      <c r="G77" s="156"/>
      <c r="H77" s="156"/>
      <c r="I77" s="156"/>
      <c r="J77" s="156"/>
      <c r="K77" s="156"/>
      <c r="L77" s="137"/>
      <c r="M77" s="137"/>
    </row>
  </sheetData>
  <mergeCells count="12">
    <mergeCell ref="E43:K43"/>
    <mergeCell ref="F75:J75"/>
    <mergeCell ref="F76:J76"/>
    <mergeCell ref="E4:G4"/>
    <mergeCell ref="I4:K4"/>
    <mergeCell ref="E7:K7"/>
    <mergeCell ref="E40:G40"/>
    <mergeCell ref="I40:K40"/>
    <mergeCell ref="E5:G5"/>
    <mergeCell ref="I5:K5"/>
    <mergeCell ref="E41:G41"/>
    <mergeCell ref="I41:K41"/>
  </mergeCells>
  <phoneticPr fontId="6" type="noConversion"/>
  <pageMargins left="0.70866141732283472" right="0.59" top="0.6692913385826772" bottom="0.51181102362204722" header="0.59055118110236227" footer="0.47244094488188981"/>
  <pageSetup paperSize="9" scale="62" firstPageNumber="6" fitToWidth="0" fitToHeight="0" orientation="portrait" useFirstPageNumber="1" r:id="rId1"/>
  <headerFooter alignWithMargins="0">
    <oddFooter>&amp;L&amp;"CordiaUPC,Regular"&amp;15The accompanying notes are an integral part of these financial statements.
&amp;C&amp;"CordiaUPC,Regular"&amp;15&amp;P</oddFooter>
  </headerFooter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03A46-4992-4590-890F-04431069CBD3}">
  <dimension ref="A1:W87"/>
  <sheetViews>
    <sheetView view="pageBreakPreview" zoomScaleNormal="80" zoomScaleSheetLayoutView="100" workbookViewId="0">
      <selection activeCell="M65" sqref="M1:W1048576"/>
    </sheetView>
  </sheetViews>
  <sheetFormatPr defaultColWidth="9.140625" defaultRowHeight="20.25" customHeight="1"/>
  <cols>
    <col min="1" max="1" width="12.42578125" style="17" customWidth="1"/>
    <col min="2" max="2" width="53.7109375" style="17" customWidth="1"/>
    <col min="3" max="3" width="8.7109375" style="18" customWidth="1"/>
    <col min="4" max="4" width="1.140625" style="17" customWidth="1"/>
    <col min="5" max="5" width="14.140625" style="17" customWidth="1"/>
    <col min="6" max="6" width="1.140625" style="17" customWidth="1"/>
    <col min="7" max="7" width="14.140625" style="17" customWidth="1"/>
    <col min="8" max="8" width="1.140625" style="17" customWidth="1"/>
    <col min="9" max="9" width="14.42578125" style="17" customWidth="1"/>
    <col min="10" max="10" width="1.140625" style="17" customWidth="1"/>
    <col min="11" max="11" width="14.42578125" style="17" customWidth="1"/>
    <col min="12" max="15" width="9.140625" style="17"/>
    <col min="16" max="16" width="2.5703125" style="17" customWidth="1"/>
    <col min="17" max="17" width="9.140625" style="17"/>
    <col min="18" max="18" width="2" style="17" customWidth="1"/>
    <col min="19" max="19" width="9.140625" style="17"/>
    <col min="20" max="20" width="2" style="17" customWidth="1"/>
    <col min="21" max="21" width="9.140625" style="17"/>
    <col min="22" max="22" width="2.5703125" style="17" customWidth="1"/>
    <col min="23" max="16384" width="9.140625" style="17"/>
  </cols>
  <sheetData>
    <row r="1" spans="1:23" ht="22.5" customHeight="1">
      <c r="A1" s="1" t="s">
        <v>0</v>
      </c>
      <c r="E1" s="19"/>
      <c r="F1" s="19"/>
      <c r="G1" s="19"/>
      <c r="H1" s="20"/>
      <c r="I1" s="19"/>
      <c r="J1" s="19"/>
      <c r="K1" s="19"/>
    </row>
    <row r="2" spans="1:23" ht="22.5" customHeight="1">
      <c r="A2" s="65" t="s">
        <v>191</v>
      </c>
      <c r="E2" s="19"/>
      <c r="F2" s="19"/>
      <c r="G2" s="19"/>
      <c r="H2" s="20"/>
      <c r="I2" s="19"/>
      <c r="J2" s="19"/>
      <c r="K2" s="19"/>
    </row>
    <row r="3" spans="1:23" ht="22.5" customHeight="1">
      <c r="A3" s="21"/>
      <c r="B3" s="21"/>
      <c r="C3" s="22"/>
      <c r="D3" s="21"/>
      <c r="E3" s="23"/>
      <c r="F3" s="21"/>
      <c r="G3" s="23"/>
      <c r="I3" s="23"/>
      <c r="J3" s="21"/>
      <c r="K3" s="23"/>
    </row>
    <row r="4" spans="1:23" ht="22.5" customHeight="1">
      <c r="A4" s="24"/>
      <c r="B4" s="21"/>
      <c r="C4" s="22"/>
      <c r="D4" s="21"/>
      <c r="E4" s="25"/>
      <c r="F4" s="25" t="s">
        <v>2</v>
      </c>
      <c r="G4" s="25"/>
      <c r="I4" s="246" t="s">
        <v>3</v>
      </c>
      <c r="J4" s="246"/>
      <c r="K4" s="246"/>
    </row>
    <row r="5" spans="1:23" ht="22.5" customHeight="1">
      <c r="A5" s="24"/>
      <c r="B5" s="21"/>
      <c r="C5" s="22"/>
      <c r="D5" s="21"/>
      <c r="E5" s="249" t="s">
        <v>187</v>
      </c>
      <c r="F5" s="249"/>
      <c r="G5" s="249"/>
      <c r="H5" s="21"/>
      <c r="I5" s="249" t="s">
        <v>187</v>
      </c>
      <c r="J5" s="249"/>
      <c r="K5" s="249"/>
    </row>
    <row r="6" spans="1:23" ht="22.5" customHeight="1">
      <c r="C6" s="193" t="s">
        <v>6</v>
      </c>
      <c r="E6" s="8">
        <v>2023</v>
      </c>
      <c r="F6" s="9"/>
      <c r="G6" s="8">
        <v>2022</v>
      </c>
      <c r="H6" s="4"/>
      <c r="I6" s="8">
        <v>2023</v>
      </c>
      <c r="J6" s="9"/>
      <c r="K6" s="8">
        <v>2022</v>
      </c>
    </row>
    <row r="7" spans="1:23" ht="22.5" customHeight="1">
      <c r="E7" s="243" t="s">
        <v>7</v>
      </c>
      <c r="F7" s="244"/>
      <c r="G7" s="244"/>
      <c r="H7" s="244"/>
      <c r="I7" s="244"/>
      <c r="J7" s="244"/>
      <c r="K7" s="244"/>
    </row>
    <row r="8" spans="1:23" ht="22.5" customHeight="1">
      <c r="A8" s="17" t="s">
        <v>49</v>
      </c>
      <c r="C8" s="18">
        <v>39</v>
      </c>
      <c r="E8" s="11">
        <v>79133805</v>
      </c>
      <c r="F8" s="28"/>
      <c r="G8" s="11">
        <v>65626627</v>
      </c>
      <c r="H8" s="10"/>
      <c r="I8" s="11">
        <v>78996783</v>
      </c>
      <c r="J8" s="10"/>
      <c r="K8" s="11">
        <v>65551297</v>
      </c>
      <c r="Q8" s="27"/>
      <c r="R8" s="27"/>
      <c r="S8" s="27"/>
      <c r="T8" s="27"/>
      <c r="U8" s="27"/>
      <c r="V8" s="27"/>
      <c r="W8" s="27"/>
    </row>
    <row r="9" spans="1:23" ht="22.5" customHeight="1">
      <c r="A9" s="17" t="s">
        <v>50</v>
      </c>
      <c r="C9" s="18">
        <v>40</v>
      </c>
      <c r="E9" s="11">
        <v>21926383</v>
      </c>
      <c r="F9" s="28"/>
      <c r="G9" s="11">
        <v>14009703</v>
      </c>
      <c r="H9" s="10"/>
      <c r="I9" s="11">
        <v>21805503</v>
      </c>
      <c r="J9" s="10"/>
      <c r="K9" s="11">
        <v>13965721</v>
      </c>
      <c r="Q9" s="27"/>
      <c r="R9" s="27"/>
      <c r="S9" s="27"/>
      <c r="T9" s="27"/>
      <c r="U9" s="27"/>
      <c r="V9" s="27"/>
      <c r="W9" s="27"/>
    </row>
    <row r="10" spans="1:23" ht="22.5" customHeight="1">
      <c r="A10" s="24" t="s">
        <v>51</v>
      </c>
      <c r="C10" s="132"/>
      <c r="E10" s="15">
        <f>SUM(E8-E9)</f>
        <v>57207422</v>
      </c>
      <c r="F10" s="29"/>
      <c r="G10" s="15">
        <f>SUM(G8-G9)</f>
        <v>51616924</v>
      </c>
      <c r="H10" s="102"/>
      <c r="I10" s="15">
        <f>SUM(I8-I9)</f>
        <v>57191280</v>
      </c>
      <c r="J10" s="102"/>
      <c r="K10" s="15">
        <f>SUM(K8-K9)</f>
        <v>51585576</v>
      </c>
      <c r="Q10" s="27"/>
      <c r="R10" s="27"/>
      <c r="S10" s="27"/>
      <c r="T10" s="27"/>
      <c r="U10" s="27"/>
      <c r="V10" s="27"/>
      <c r="W10" s="27"/>
    </row>
    <row r="11" spans="1:23" ht="22.5" customHeight="1">
      <c r="A11" s="17" t="s">
        <v>52</v>
      </c>
      <c r="C11" s="18">
        <v>41</v>
      </c>
      <c r="E11" s="12">
        <v>14006711</v>
      </c>
      <c r="F11" s="28"/>
      <c r="G11" s="12">
        <v>14025343</v>
      </c>
      <c r="H11" s="28"/>
      <c r="I11" s="12">
        <v>13115829</v>
      </c>
      <c r="J11" s="28"/>
      <c r="K11" s="12">
        <v>13405279</v>
      </c>
      <c r="Q11" s="27"/>
      <c r="R11" s="27"/>
      <c r="S11" s="27"/>
      <c r="T11" s="27"/>
      <c r="U11" s="27"/>
      <c r="V11" s="27"/>
      <c r="W11" s="27"/>
    </row>
    <row r="12" spans="1:23" ht="22.5" customHeight="1">
      <c r="A12" s="17" t="s">
        <v>53</v>
      </c>
      <c r="C12" s="18">
        <v>41</v>
      </c>
      <c r="E12" s="12">
        <v>3644573</v>
      </c>
      <c r="F12" s="28"/>
      <c r="G12" s="12">
        <v>3634371</v>
      </c>
      <c r="H12" s="28"/>
      <c r="I12" s="12">
        <v>4066958</v>
      </c>
      <c r="J12" s="28"/>
      <c r="K12" s="12">
        <v>3846852</v>
      </c>
      <c r="Q12" s="27"/>
      <c r="R12" s="27"/>
      <c r="S12" s="27"/>
      <c r="T12" s="27"/>
      <c r="U12" s="27"/>
      <c r="V12" s="27"/>
      <c r="W12" s="27"/>
    </row>
    <row r="13" spans="1:23" ht="22.5" customHeight="1">
      <c r="A13" s="21" t="s">
        <v>54</v>
      </c>
      <c r="C13" s="132"/>
      <c r="E13" s="15">
        <f>SUM(E11-E12)</f>
        <v>10362138</v>
      </c>
      <c r="F13" s="29"/>
      <c r="G13" s="15">
        <f>SUM(G11-G12)</f>
        <v>10390972</v>
      </c>
      <c r="H13" s="29"/>
      <c r="I13" s="15">
        <f>SUM(I11-I12)</f>
        <v>9048871</v>
      </c>
      <c r="J13" s="29"/>
      <c r="K13" s="15">
        <f>SUM(K11-K12)</f>
        <v>9558427</v>
      </c>
      <c r="Q13" s="27"/>
      <c r="R13" s="27"/>
      <c r="S13" s="27"/>
      <c r="T13" s="27"/>
      <c r="U13" s="27"/>
      <c r="V13" s="27"/>
      <c r="W13" s="27"/>
    </row>
    <row r="14" spans="1:23" ht="22.5" customHeight="1">
      <c r="A14" s="26" t="s">
        <v>224</v>
      </c>
      <c r="C14" s="18">
        <v>42</v>
      </c>
      <c r="E14" s="12">
        <v>1666400</v>
      </c>
      <c r="F14" s="28"/>
      <c r="G14" s="12">
        <v>1692722</v>
      </c>
      <c r="H14" s="28"/>
      <c r="I14" s="12">
        <v>1729672</v>
      </c>
      <c r="J14" s="28"/>
      <c r="K14" s="12">
        <v>1692722</v>
      </c>
      <c r="Q14" s="27"/>
      <c r="R14" s="27"/>
      <c r="S14" s="27"/>
      <c r="T14" s="27"/>
      <c r="U14" s="27"/>
      <c r="V14" s="27"/>
      <c r="W14" s="27"/>
    </row>
    <row r="15" spans="1:23" ht="22.5" customHeight="1">
      <c r="A15" s="26" t="s">
        <v>55</v>
      </c>
      <c r="C15" s="18">
        <v>43</v>
      </c>
      <c r="E15" s="12">
        <v>51687</v>
      </c>
      <c r="F15" s="28"/>
      <c r="G15" s="12">
        <v>6721</v>
      </c>
      <c r="H15" s="28"/>
      <c r="I15" s="101">
        <v>-5469</v>
      </c>
      <c r="J15" s="28"/>
      <c r="K15" s="101">
        <v>-3631</v>
      </c>
      <c r="Q15" s="27"/>
      <c r="R15" s="27"/>
      <c r="S15" s="27"/>
      <c r="T15" s="27"/>
      <c r="U15" s="27"/>
      <c r="V15" s="27"/>
      <c r="W15" s="27"/>
    </row>
    <row r="16" spans="1:23" ht="22.5" customHeight="1">
      <c r="A16" s="26" t="s">
        <v>56</v>
      </c>
      <c r="C16" s="132"/>
      <c r="E16" s="12">
        <v>283845</v>
      </c>
      <c r="F16" s="28"/>
      <c r="G16" s="12">
        <v>261352</v>
      </c>
      <c r="H16" s="31"/>
      <c r="I16" s="12">
        <v>0</v>
      </c>
      <c r="J16" s="31"/>
      <c r="K16" s="12">
        <v>0</v>
      </c>
      <c r="Q16" s="27"/>
      <c r="R16" s="27"/>
      <c r="S16" s="27"/>
      <c r="T16" s="27"/>
      <c r="U16" s="27"/>
      <c r="V16" s="27"/>
      <c r="W16" s="27"/>
    </row>
    <row r="17" spans="1:23" ht="22.5" customHeight="1">
      <c r="A17" s="26" t="s">
        <v>57</v>
      </c>
      <c r="C17" s="132"/>
      <c r="E17" s="12">
        <v>1389985</v>
      </c>
      <c r="F17" s="28"/>
      <c r="G17" s="12">
        <v>1883800</v>
      </c>
      <c r="H17" s="28"/>
      <c r="I17" s="12">
        <v>2050335</v>
      </c>
      <c r="J17" s="28"/>
      <c r="K17" s="12">
        <v>2423231</v>
      </c>
      <c r="Q17" s="27"/>
      <c r="R17" s="27"/>
      <c r="S17" s="27"/>
      <c r="T17" s="27"/>
      <c r="U17" s="27"/>
      <c r="V17" s="27"/>
      <c r="W17" s="27"/>
    </row>
    <row r="18" spans="1:23" ht="22.5" customHeight="1">
      <c r="A18" s="21" t="s">
        <v>58</v>
      </c>
      <c r="C18" s="132"/>
      <c r="E18" s="15">
        <f>+E10+E13+SUM(E14:E17)</f>
        <v>70961477</v>
      </c>
      <c r="F18" s="28"/>
      <c r="G18" s="15">
        <f>+G10+G13+SUM(G14:G17)</f>
        <v>65852491</v>
      </c>
      <c r="H18" s="28"/>
      <c r="I18" s="15">
        <f>+I10+I13+SUM(I14:I17)</f>
        <v>70014689</v>
      </c>
      <c r="J18" s="28"/>
      <c r="K18" s="15">
        <f>+K10+K13+SUM(K14:K17)</f>
        <v>65256325</v>
      </c>
      <c r="Q18" s="27"/>
      <c r="R18" s="27"/>
      <c r="S18" s="27"/>
      <c r="T18" s="27"/>
      <c r="U18" s="27"/>
      <c r="V18" s="27"/>
      <c r="W18" s="27"/>
    </row>
    <row r="19" spans="1:23" ht="22.5" customHeight="1">
      <c r="A19" s="21" t="s">
        <v>59</v>
      </c>
      <c r="C19" s="132"/>
      <c r="E19" s="28"/>
      <c r="F19" s="28"/>
      <c r="G19" s="28"/>
      <c r="H19" s="28"/>
      <c r="I19" s="28"/>
      <c r="J19" s="28"/>
      <c r="K19" s="28"/>
      <c r="Q19" s="27"/>
      <c r="R19" s="27"/>
      <c r="S19" s="27"/>
      <c r="T19" s="27"/>
      <c r="U19" s="27"/>
      <c r="V19" s="27"/>
      <c r="W19" s="27"/>
    </row>
    <row r="20" spans="1:23" ht="22.5" customHeight="1">
      <c r="A20" s="26" t="s">
        <v>60</v>
      </c>
      <c r="C20" s="132"/>
      <c r="E20" s="12">
        <v>16672610</v>
      </c>
      <c r="F20" s="28"/>
      <c r="G20" s="12">
        <v>16006486</v>
      </c>
      <c r="H20" s="28"/>
      <c r="I20" s="12">
        <v>15860574</v>
      </c>
      <c r="J20" s="28"/>
      <c r="K20" s="12">
        <v>15486081</v>
      </c>
      <c r="Q20" s="27"/>
      <c r="R20" s="27"/>
      <c r="S20" s="27"/>
      <c r="T20" s="27"/>
      <c r="U20" s="27"/>
      <c r="V20" s="27"/>
      <c r="W20" s="27"/>
    </row>
    <row r="21" spans="1:23" ht="22.5" customHeight="1">
      <c r="A21" s="26" t="s">
        <v>61</v>
      </c>
      <c r="C21" s="132"/>
      <c r="E21" s="12">
        <v>122646</v>
      </c>
      <c r="F21" s="28"/>
      <c r="G21" s="12">
        <v>59698</v>
      </c>
      <c r="H21" s="28"/>
      <c r="I21" s="12">
        <v>122646</v>
      </c>
      <c r="J21" s="28"/>
      <c r="K21" s="12">
        <v>59698</v>
      </c>
      <c r="Q21" s="27"/>
      <c r="R21" s="27"/>
      <c r="S21" s="27"/>
      <c r="T21" s="27"/>
      <c r="U21" s="27"/>
      <c r="V21" s="27"/>
      <c r="W21" s="27"/>
    </row>
    <row r="22" spans="1:23" ht="22.5" customHeight="1">
      <c r="A22" s="26" t="s">
        <v>62</v>
      </c>
      <c r="C22" s="132"/>
      <c r="E22" s="12">
        <v>4816941</v>
      </c>
      <c r="F22" s="28"/>
      <c r="G22" s="12">
        <v>4864135</v>
      </c>
      <c r="H22" s="28"/>
      <c r="I22" s="12">
        <v>4754629</v>
      </c>
      <c r="J22" s="28"/>
      <c r="K22" s="12">
        <v>4821917</v>
      </c>
      <c r="Q22" s="27"/>
      <c r="R22" s="27"/>
      <c r="S22" s="27"/>
      <c r="T22" s="27"/>
      <c r="U22" s="27"/>
      <c r="V22" s="27"/>
      <c r="W22" s="27"/>
    </row>
    <row r="23" spans="1:23" ht="22.5" customHeight="1">
      <c r="A23" s="26" t="s">
        <v>63</v>
      </c>
      <c r="C23" s="132"/>
      <c r="E23" s="12">
        <v>1830882</v>
      </c>
      <c r="F23" s="28"/>
      <c r="G23" s="12">
        <v>1510348</v>
      </c>
      <c r="H23" s="28"/>
      <c r="I23" s="12">
        <v>1816179</v>
      </c>
      <c r="J23" s="28"/>
      <c r="K23" s="12">
        <v>1504126</v>
      </c>
      <c r="Q23" s="27"/>
      <c r="R23" s="27"/>
      <c r="S23" s="27"/>
      <c r="T23" s="27"/>
      <c r="U23" s="27"/>
      <c r="V23" s="27"/>
      <c r="W23" s="27"/>
    </row>
    <row r="24" spans="1:23" ht="22.5" customHeight="1">
      <c r="A24" s="26" t="s">
        <v>64</v>
      </c>
      <c r="C24" s="132"/>
      <c r="E24" s="12">
        <v>7836776</v>
      </c>
      <c r="F24" s="28"/>
      <c r="G24" s="12">
        <v>7511440</v>
      </c>
      <c r="H24" s="28"/>
      <c r="I24" s="12">
        <v>7787825</v>
      </c>
      <c r="J24" s="28"/>
      <c r="K24" s="12">
        <v>7446680</v>
      </c>
      <c r="Q24" s="27"/>
      <c r="R24" s="27"/>
      <c r="S24" s="27"/>
      <c r="T24" s="27"/>
      <c r="U24" s="27"/>
      <c r="V24" s="27"/>
      <c r="W24" s="27"/>
    </row>
    <row r="25" spans="1:23" ht="22.5" customHeight="1">
      <c r="A25" s="21" t="s">
        <v>65</v>
      </c>
      <c r="C25" s="132"/>
      <c r="E25" s="15">
        <f>SUM(E20:E24)</f>
        <v>31279855</v>
      </c>
      <c r="F25" s="28"/>
      <c r="G25" s="15">
        <f>SUM(G20:G24)</f>
        <v>29952107</v>
      </c>
      <c r="H25" s="10"/>
      <c r="I25" s="15">
        <f>SUM(I20:I24)</f>
        <v>30341853</v>
      </c>
      <c r="J25" s="10"/>
      <c r="K25" s="15">
        <f>SUM(K20:K24)</f>
        <v>29318502</v>
      </c>
      <c r="Q25" s="27"/>
      <c r="R25" s="27"/>
      <c r="S25" s="27"/>
      <c r="T25" s="27"/>
      <c r="U25" s="27"/>
      <c r="V25" s="27"/>
      <c r="W25" s="27"/>
    </row>
    <row r="26" spans="1:23" ht="22.5" customHeight="1">
      <c r="A26" s="26" t="s">
        <v>66</v>
      </c>
      <c r="C26" s="18">
        <v>44</v>
      </c>
      <c r="E26" s="12">
        <v>22199393</v>
      </c>
      <c r="F26" s="28"/>
      <c r="G26" s="12">
        <v>18353241</v>
      </c>
      <c r="H26" s="10"/>
      <c r="I26" s="12">
        <v>22309180</v>
      </c>
      <c r="J26" s="10"/>
      <c r="K26" s="12">
        <v>18478224</v>
      </c>
      <c r="Q26" s="27"/>
      <c r="R26" s="27"/>
      <c r="S26" s="27"/>
      <c r="T26" s="27"/>
      <c r="U26" s="27"/>
      <c r="V26" s="27"/>
      <c r="W26" s="27"/>
    </row>
    <row r="27" spans="1:23" ht="22.5" customHeight="1">
      <c r="A27" s="24" t="s">
        <v>67</v>
      </c>
      <c r="C27" s="132"/>
      <c r="E27" s="213">
        <f>SUM(E18-E25-E26)</f>
        <v>17482229</v>
      </c>
      <c r="F27" s="29"/>
      <c r="G27" s="213">
        <f>SUM(G18-G25-G26)</f>
        <v>17547143</v>
      </c>
      <c r="H27" s="10"/>
      <c r="I27" s="213">
        <f>SUM(I18-I25-I26)</f>
        <v>17363656</v>
      </c>
      <c r="J27" s="102"/>
      <c r="K27" s="213">
        <f>SUM(K18-K25-K26)</f>
        <v>17459599</v>
      </c>
      <c r="Q27" s="27"/>
      <c r="R27" s="27"/>
      <c r="S27" s="27"/>
      <c r="T27" s="27"/>
      <c r="U27" s="27"/>
      <c r="V27" s="27"/>
      <c r="W27" s="27"/>
    </row>
    <row r="28" spans="1:23" ht="22.5" customHeight="1">
      <c r="A28" s="26" t="s">
        <v>68</v>
      </c>
      <c r="C28" s="132">
        <v>18</v>
      </c>
      <c r="E28" s="201">
        <v>-979979</v>
      </c>
      <c r="F28" s="28"/>
      <c r="G28" s="14">
        <v>3351947</v>
      </c>
      <c r="H28" s="10"/>
      <c r="I28" s="201">
        <v>-1062734</v>
      </c>
      <c r="J28" s="10"/>
      <c r="K28" s="14">
        <v>3353827</v>
      </c>
      <c r="Q28" s="27"/>
      <c r="R28" s="27"/>
      <c r="S28" s="27"/>
      <c r="T28" s="27"/>
      <c r="U28" s="27"/>
      <c r="V28" s="27"/>
      <c r="W28" s="27"/>
    </row>
    <row r="29" spans="1:23" ht="22.5" customHeight="1">
      <c r="A29" s="21" t="s">
        <v>189</v>
      </c>
      <c r="B29" s="24"/>
      <c r="C29" s="22"/>
      <c r="D29" s="24"/>
      <c r="E29" s="15">
        <f>SUM(E27-E28)</f>
        <v>18462208</v>
      </c>
      <c r="F29" s="29"/>
      <c r="G29" s="15">
        <f>SUM(G27-G28)</f>
        <v>14195196</v>
      </c>
      <c r="H29" s="102"/>
      <c r="I29" s="15">
        <f>SUM(I27-I28)</f>
        <v>18426390</v>
      </c>
      <c r="J29" s="102"/>
      <c r="K29" s="15">
        <f>SUM(K27-K28)</f>
        <v>14105772</v>
      </c>
      <c r="Q29" s="27"/>
      <c r="R29" s="27"/>
      <c r="S29" s="27"/>
      <c r="T29" s="27"/>
      <c r="U29" s="27"/>
      <c r="V29" s="27"/>
      <c r="W29" s="27"/>
    </row>
    <row r="30" spans="1:23" ht="22.5" customHeight="1">
      <c r="A30" s="32"/>
      <c r="E30" s="29"/>
      <c r="F30" s="28"/>
      <c r="G30" s="29"/>
      <c r="H30" s="28"/>
      <c r="I30" s="29"/>
      <c r="J30" s="28"/>
      <c r="K30" s="29"/>
      <c r="Q30" s="27"/>
      <c r="R30" s="27"/>
      <c r="S30" s="27"/>
      <c r="T30" s="27"/>
      <c r="U30" s="27"/>
      <c r="V30" s="27"/>
      <c r="W30" s="27"/>
    </row>
    <row r="31" spans="1:23" ht="22.5" customHeight="1">
      <c r="A31" s="21" t="s">
        <v>69</v>
      </c>
      <c r="E31" s="29"/>
      <c r="F31" s="28"/>
      <c r="G31" s="29"/>
      <c r="H31" s="28"/>
      <c r="I31" s="29"/>
      <c r="J31" s="28"/>
      <c r="K31" s="29"/>
      <c r="Q31" s="27"/>
      <c r="R31" s="27"/>
      <c r="S31" s="27"/>
      <c r="T31" s="27"/>
      <c r="U31" s="27"/>
      <c r="V31" s="27"/>
      <c r="W31" s="27"/>
    </row>
    <row r="32" spans="1:23" ht="22.5" customHeight="1">
      <c r="A32" s="33" t="s">
        <v>70</v>
      </c>
      <c r="E32" s="29"/>
      <c r="F32" s="28"/>
      <c r="G32" s="29"/>
      <c r="H32" s="28"/>
      <c r="I32" s="29"/>
      <c r="J32" s="28"/>
      <c r="K32" s="29"/>
      <c r="Q32" s="27"/>
      <c r="R32" s="27"/>
      <c r="S32" s="27"/>
      <c r="T32" s="27"/>
      <c r="U32" s="27"/>
      <c r="V32" s="27"/>
      <c r="W32" s="27"/>
    </row>
    <row r="33" spans="1:23" ht="22.5" customHeight="1">
      <c r="A33" s="26" t="s">
        <v>207</v>
      </c>
      <c r="E33" s="27"/>
      <c r="F33" s="28"/>
      <c r="G33" s="27"/>
      <c r="H33" s="28"/>
      <c r="I33" s="27"/>
      <c r="J33" s="28"/>
      <c r="K33" s="27"/>
      <c r="Q33" s="27"/>
      <c r="R33" s="27"/>
      <c r="S33" s="27"/>
      <c r="T33" s="27"/>
      <c r="U33" s="27"/>
      <c r="V33" s="27"/>
      <c r="W33" s="27"/>
    </row>
    <row r="34" spans="1:23" ht="22.5" customHeight="1">
      <c r="A34" s="26" t="s">
        <v>202</v>
      </c>
      <c r="E34" s="101">
        <v>224856</v>
      </c>
      <c r="F34" s="28"/>
      <c r="G34" s="101">
        <v>-586912</v>
      </c>
      <c r="H34" s="10"/>
      <c r="I34" s="101">
        <v>288785</v>
      </c>
      <c r="J34" s="10"/>
      <c r="K34" s="101">
        <v>-570410</v>
      </c>
      <c r="Q34" s="27"/>
      <c r="R34" s="27"/>
      <c r="S34" s="27"/>
      <c r="T34" s="27"/>
      <c r="U34" s="27"/>
      <c r="V34" s="27"/>
      <c r="W34" s="27"/>
    </row>
    <row r="35" spans="1:23" ht="22.5" customHeight="1">
      <c r="A35" s="17" t="s">
        <v>181</v>
      </c>
      <c r="E35" s="101">
        <v>-55530</v>
      </c>
      <c r="F35" s="28"/>
      <c r="G35" s="101">
        <v>-37519</v>
      </c>
      <c r="H35" s="10"/>
      <c r="I35" s="101">
        <v>-118793</v>
      </c>
      <c r="J35" s="10"/>
      <c r="K35" s="101">
        <v>-37519</v>
      </c>
      <c r="Q35" s="27"/>
      <c r="R35" s="27"/>
      <c r="S35" s="27"/>
      <c r="T35" s="27"/>
      <c r="U35" s="27"/>
      <c r="V35" s="27"/>
      <c r="W35" s="27"/>
    </row>
    <row r="36" spans="1:23" ht="22.5" customHeight="1">
      <c r="A36" s="26" t="s">
        <v>178</v>
      </c>
      <c r="E36" s="4"/>
      <c r="G36" s="4"/>
      <c r="H36" s="4"/>
      <c r="I36" s="4"/>
      <c r="J36" s="4"/>
      <c r="K36" s="4"/>
      <c r="Q36" s="27"/>
      <c r="R36" s="27"/>
      <c r="S36" s="27"/>
      <c r="T36" s="27"/>
      <c r="U36" s="27"/>
      <c r="V36" s="27"/>
      <c r="W36" s="27"/>
    </row>
    <row r="37" spans="1:23" ht="22.5" customHeight="1">
      <c r="A37" s="26" t="s">
        <v>179</v>
      </c>
      <c r="E37" s="101">
        <v>0</v>
      </c>
      <c r="F37" s="31"/>
      <c r="G37" s="101">
        <v>58187</v>
      </c>
      <c r="H37" s="101"/>
      <c r="I37" s="101">
        <v>0</v>
      </c>
      <c r="J37" s="101"/>
      <c r="K37" s="101">
        <v>58187</v>
      </c>
      <c r="Q37" s="27"/>
      <c r="R37" s="27"/>
      <c r="S37" s="27"/>
      <c r="T37" s="27"/>
      <c r="U37" s="27"/>
      <c r="V37" s="27"/>
      <c r="W37" s="27"/>
    </row>
    <row r="38" spans="1:23" ht="22.5" customHeight="1">
      <c r="A38" s="190" t="s">
        <v>71</v>
      </c>
      <c r="E38" s="101"/>
      <c r="F38" s="31"/>
      <c r="G38" s="101"/>
      <c r="H38" s="101"/>
      <c r="I38" s="101"/>
      <c r="J38" s="101"/>
      <c r="K38" s="101"/>
      <c r="Q38" s="27"/>
      <c r="R38" s="27"/>
      <c r="S38" s="27"/>
      <c r="T38" s="27"/>
      <c r="U38" s="27"/>
      <c r="V38" s="27"/>
      <c r="W38" s="27"/>
    </row>
    <row r="39" spans="1:23" ht="22.5" customHeight="1">
      <c r="A39" s="17" t="s">
        <v>72</v>
      </c>
      <c r="C39" s="18">
        <v>18</v>
      </c>
      <c r="E39" s="103">
        <v>-33865</v>
      </c>
      <c r="F39" s="31"/>
      <c r="G39" s="103">
        <v>113249</v>
      </c>
      <c r="H39" s="10"/>
      <c r="I39" s="103">
        <v>-33998</v>
      </c>
      <c r="J39" s="10"/>
      <c r="K39" s="103">
        <f>109948+1</f>
        <v>109949</v>
      </c>
      <c r="Q39" s="27"/>
      <c r="R39" s="27"/>
      <c r="S39" s="27"/>
      <c r="T39" s="27"/>
      <c r="U39" s="27"/>
      <c r="V39" s="27"/>
      <c r="W39" s="27"/>
    </row>
    <row r="40" spans="1:23" ht="22.5" customHeight="1">
      <c r="A40" s="21"/>
      <c r="B40" s="24"/>
      <c r="C40" s="22"/>
      <c r="D40" s="24"/>
      <c r="E40" s="107">
        <f>SUM(E33:E39)</f>
        <v>135461</v>
      </c>
      <c r="F40" s="41"/>
      <c r="G40" s="107">
        <f>SUM(G33:G39)</f>
        <v>-452995</v>
      </c>
      <c r="H40" s="108"/>
      <c r="I40" s="107">
        <f>SUM(I33:I39)</f>
        <v>135994</v>
      </c>
      <c r="J40" s="108"/>
      <c r="K40" s="107">
        <f>SUM(K33:K39)</f>
        <v>-439793</v>
      </c>
      <c r="Q40" s="27"/>
      <c r="R40" s="27"/>
      <c r="S40" s="27"/>
      <c r="T40" s="27"/>
      <c r="U40" s="27"/>
      <c r="V40" s="27"/>
      <c r="W40" s="27"/>
    </row>
    <row r="41" spans="1:23" ht="22.5" customHeight="1">
      <c r="A41" s="1" t="s">
        <v>0</v>
      </c>
      <c r="E41" s="19"/>
      <c r="F41" s="19"/>
      <c r="G41" s="19"/>
      <c r="H41" s="20"/>
      <c r="I41" s="19"/>
      <c r="J41" s="19"/>
      <c r="K41" s="19"/>
    </row>
    <row r="42" spans="1:23" ht="22.5" customHeight="1">
      <c r="A42" s="65" t="s">
        <v>191</v>
      </c>
      <c r="E42" s="19"/>
      <c r="F42" s="19"/>
      <c r="G42" s="19"/>
      <c r="H42" s="20"/>
      <c r="I42" s="19"/>
      <c r="J42" s="19"/>
      <c r="K42" s="19"/>
    </row>
    <row r="43" spans="1:23" ht="22.5" customHeight="1">
      <c r="A43" s="21"/>
      <c r="B43" s="21"/>
      <c r="C43" s="22"/>
      <c r="D43" s="21"/>
      <c r="E43" s="23"/>
      <c r="F43" s="21"/>
      <c r="G43" s="23"/>
      <c r="I43" s="23"/>
      <c r="J43" s="21"/>
      <c r="K43" s="23"/>
    </row>
    <row r="44" spans="1:23" ht="22.5" customHeight="1">
      <c r="A44" s="24"/>
      <c r="B44" s="21"/>
      <c r="C44" s="2"/>
      <c r="D44" s="3"/>
      <c r="E44" s="5"/>
      <c r="F44" s="5" t="s">
        <v>2</v>
      </c>
      <c r="G44" s="5"/>
      <c r="H44" s="4"/>
      <c r="I44" s="247" t="s">
        <v>3</v>
      </c>
      <c r="J44" s="247"/>
      <c r="K44" s="247"/>
    </row>
    <row r="45" spans="1:23" ht="22.5" customHeight="1">
      <c r="A45" s="24"/>
      <c r="B45" s="21"/>
      <c r="C45" s="2"/>
      <c r="D45" s="3"/>
      <c r="E45" s="248" t="s">
        <v>188</v>
      </c>
      <c r="F45" s="248"/>
      <c r="G45" s="248"/>
      <c r="H45" s="3"/>
      <c r="I45" s="248" t="s">
        <v>187</v>
      </c>
      <c r="J45" s="248"/>
      <c r="K45" s="248"/>
    </row>
    <row r="46" spans="1:23" ht="22.5" customHeight="1">
      <c r="C46" s="7" t="s">
        <v>6</v>
      </c>
      <c r="E46" s="8">
        <v>2023</v>
      </c>
      <c r="F46" s="9"/>
      <c r="G46" s="8">
        <v>2022</v>
      </c>
      <c r="H46" s="4"/>
      <c r="I46" s="8">
        <v>2023</v>
      </c>
      <c r="J46" s="9"/>
      <c r="K46" s="8">
        <v>2022</v>
      </c>
    </row>
    <row r="47" spans="1:23" ht="22.5" customHeight="1">
      <c r="E47" s="243" t="s">
        <v>7</v>
      </c>
      <c r="F47" s="244"/>
      <c r="G47" s="244"/>
      <c r="H47" s="244"/>
      <c r="I47" s="244"/>
      <c r="J47" s="244"/>
      <c r="K47" s="244"/>
    </row>
    <row r="48" spans="1:23" ht="22.5" customHeight="1">
      <c r="A48" s="191" t="s">
        <v>73</v>
      </c>
      <c r="B48" s="4"/>
      <c r="C48" s="7"/>
      <c r="D48" s="4"/>
      <c r="E48" s="102"/>
      <c r="F48" s="10"/>
      <c r="G48" s="102"/>
      <c r="H48" s="10"/>
      <c r="I48" s="102"/>
      <c r="J48" s="10"/>
      <c r="K48" s="102"/>
    </row>
    <row r="49" spans="1:23" ht="22.5" customHeight="1">
      <c r="A49" s="4" t="s">
        <v>74</v>
      </c>
      <c r="B49" s="4"/>
      <c r="C49" s="7"/>
      <c r="D49" s="4"/>
      <c r="E49" s="101">
        <v>2281534</v>
      </c>
      <c r="F49" s="10"/>
      <c r="G49" s="101">
        <v>-119455</v>
      </c>
      <c r="H49" s="10"/>
      <c r="I49" s="101">
        <v>2281534</v>
      </c>
      <c r="J49" s="10"/>
      <c r="K49" s="101">
        <v>-119455</v>
      </c>
      <c r="Q49" s="27"/>
      <c r="R49" s="27"/>
      <c r="S49" s="27"/>
      <c r="T49" s="27"/>
      <c r="U49" s="27"/>
      <c r="V49" s="27"/>
      <c r="W49" s="27"/>
    </row>
    <row r="50" spans="1:23" ht="22.5" customHeight="1">
      <c r="A50" s="4" t="s">
        <v>203</v>
      </c>
      <c r="B50" s="4"/>
      <c r="C50" s="7"/>
      <c r="D50" s="4"/>
      <c r="E50" s="101"/>
      <c r="F50" s="10"/>
      <c r="G50" s="101"/>
      <c r="H50" s="10"/>
      <c r="I50" s="101"/>
      <c r="J50" s="10"/>
      <c r="K50" s="101"/>
      <c r="Q50" s="27"/>
      <c r="R50" s="27"/>
      <c r="S50" s="27"/>
      <c r="T50" s="27"/>
      <c r="U50" s="27"/>
      <c r="V50" s="27"/>
      <c r="W50" s="27"/>
    </row>
    <row r="51" spans="1:23" ht="22.5" customHeight="1">
      <c r="A51" s="4" t="s">
        <v>202</v>
      </c>
      <c r="B51" s="4"/>
      <c r="C51" s="7"/>
      <c r="D51" s="4"/>
      <c r="E51" s="101">
        <f>-407500-1314</f>
        <v>-408814</v>
      </c>
      <c r="F51" s="10"/>
      <c r="G51" s="101">
        <v>-16530</v>
      </c>
      <c r="H51" s="10"/>
      <c r="I51" s="101">
        <v>-408814</v>
      </c>
      <c r="J51" s="10"/>
      <c r="K51" s="101">
        <v>-16530</v>
      </c>
      <c r="Q51" s="27"/>
      <c r="R51" s="27"/>
      <c r="S51" s="27"/>
      <c r="T51" s="27"/>
      <c r="U51" s="27"/>
      <c r="V51" s="27"/>
      <c r="W51" s="27"/>
    </row>
    <row r="52" spans="1:23" ht="22.5" customHeight="1">
      <c r="A52" s="4" t="s">
        <v>208</v>
      </c>
      <c r="B52" s="4"/>
      <c r="C52" s="132">
        <v>23</v>
      </c>
      <c r="D52" s="4"/>
      <c r="E52" s="101">
        <f>-112537-4753</f>
        <v>-117290</v>
      </c>
      <c r="F52" s="10"/>
      <c r="G52" s="101">
        <v>14370</v>
      </c>
      <c r="H52" s="10"/>
      <c r="I52" s="101">
        <v>-112051</v>
      </c>
      <c r="J52" s="10"/>
      <c r="K52" s="101">
        <v>19828</v>
      </c>
      <c r="Q52" s="27"/>
      <c r="R52" s="27"/>
      <c r="S52" s="27"/>
      <c r="T52" s="27"/>
      <c r="U52" s="27"/>
      <c r="V52" s="27"/>
      <c r="W52" s="27"/>
    </row>
    <row r="53" spans="1:23" ht="22.5" customHeight="1">
      <c r="A53" s="4" t="s">
        <v>210</v>
      </c>
      <c r="B53" s="4"/>
      <c r="C53" s="132"/>
      <c r="D53" s="4"/>
      <c r="E53" s="101">
        <v>6067</v>
      </c>
      <c r="F53" s="10"/>
      <c r="G53" s="101">
        <v>0</v>
      </c>
      <c r="H53" s="10"/>
      <c r="I53" s="101">
        <v>0</v>
      </c>
      <c r="J53" s="10"/>
      <c r="K53" s="101">
        <v>0</v>
      </c>
      <c r="Q53" s="27"/>
      <c r="R53" s="27"/>
      <c r="S53" s="27"/>
      <c r="T53" s="27"/>
      <c r="U53" s="27"/>
      <c r="V53" s="27"/>
      <c r="W53" s="27"/>
    </row>
    <row r="54" spans="1:23" ht="22.5" customHeight="1">
      <c r="A54" s="4" t="s">
        <v>75</v>
      </c>
      <c r="B54" s="4"/>
      <c r="C54" s="132"/>
      <c r="D54" s="4"/>
      <c r="E54" s="101"/>
      <c r="F54" s="10"/>
      <c r="G54" s="101"/>
      <c r="H54" s="10"/>
      <c r="I54" s="101"/>
      <c r="J54" s="10"/>
      <c r="K54" s="101"/>
      <c r="Q54" s="27"/>
      <c r="R54" s="27"/>
      <c r="S54" s="27"/>
      <c r="T54" s="27"/>
      <c r="U54" s="27"/>
      <c r="V54" s="27"/>
      <c r="W54" s="27"/>
    </row>
    <row r="55" spans="1:23" ht="22.5" customHeight="1">
      <c r="A55" s="4" t="s">
        <v>72</v>
      </c>
      <c r="B55" s="4"/>
      <c r="C55" s="132">
        <v>18</v>
      </c>
      <c r="D55" s="4"/>
      <c r="E55" s="103">
        <v>-352300</v>
      </c>
      <c r="F55" s="10"/>
      <c r="G55" s="103">
        <v>24323</v>
      </c>
      <c r="H55" s="10"/>
      <c r="I55" s="103">
        <v>-352134</v>
      </c>
      <c r="J55" s="10"/>
      <c r="K55" s="103">
        <v>23232</v>
      </c>
      <c r="Q55" s="27"/>
      <c r="R55" s="27"/>
      <c r="S55" s="27"/>
      <c r="T55" s="27"/>
      <c r="U55" s="27"/>
      <c r="V55" s="27"/>
      <c r="W55" s="27"/>
    </row>
    <row r="56" spans="1:23" ht="22.5" customHeight="1">
      <c r="A56" s="3"/>
      <c r="B56" s="4"/>
      <c r="C56" s="7"/>
      <c r="D56" s="4"/>
      <c r="E56" s="104">
        <f>SUM(E49:E55)</f>
        <v>1409197</v>
      </c>
      <c r="F56" s="10"/>
      <c r="G56" s="104">
        <f>SUM(G49:G55)</f>
        <v>-97292</v>
      </c>
      <c r="H56" s="10"/>
      <c r="I56" s="104">
        <f>SUM(I49:I55)</f>
        <v>1408535</v>
      </c>
      <c r="J56" s="10"/>
      <c r="K56" s="104">
        <f>SUM(K49:K55)</f>
        <v>-92925</v>
      </c>
      <c r="Q56" s="27"/>
      <c r="R56" s="27"/>
      <c r="S56" s="27"/>
      <c r="T56" s="27"/>
      <c r="U56" s="27"/>
      <c r="V56" s="27"/>
      <c r="W56" s="27"/>
    </row>
    <row r="57" spans="1:23" ht="22.5" customHeight="1">
      <c r="A57" s="105"/>
      <c r="B57" s="4"/>
      <c r="C57" s="7"/>
      <c r="D57" s="4"/>
      <c r="E57" s="13"/>
      <c r="F57" s="10"/>
      <c r="G57" s="13"/>
      <c r="H57" s="10"/>
      <c r="I57" s="13"/>
      <c r="J57" s="10"/>
      <c r="K57" s="13"/>
      <c r="Q57" s="27"/>
      <c r="R57" s="27"/>
      <c r="S57" s="27"/>
      <c r="T57" s="27"/>
      <c r="U57" s="27"/>
      <c r="V57" s="27"/>
      <c r="W57" s="27"/>
    </row>
    <row r="58" spans="1:23" ht="22.5" customHeight="1">
      <c r="A58" s="105" t="s">
        <v>192</v>
      </c>
      <c r="B58" s="4"/>
      <c r="C58" s="7"/>
      <c r="D58" s="4"/>
      <c r="E58" s="104">
        <f>+E56+E40</f>
        <v>1544658</v>
      </c>
      <c r="F58" s="10"/>
      <c r="G58" s="104">
        <f>+G56+G40</f>
        <v>-550287</v>
      </c>
      <c r="H58" s="10"/>
      <c r="I58" s="104">
        <f>+I56+I40</f>
        <v>1544529</v>
      </c>
      <c r="J58" s="10"/>
      <c r="K58" s="104">
        <f>+K56+K40</f>
        <v>-532718</v>
      </c>
      <c r="Q58" s="27"/>
      <c r="R58" s="27"/>
      <c r="S58" s="27"/>
      <c r="T58" s="27"/>
      <c r="U58" s="27"/>
      <c r="V58" s="27"/>
      <c r="W58" s="27"/>
    </row>
    <row r="59" spans="1:23" ht="22.5" customHeight="1" thickBot="1">
      <c r="A59" s="105" t="s">
        <v>190</v>
      </c>
      <c r="B59" s="4"/>
      <c r="C59" s="7"/>
      <c r="D59" s="4"/>
      <c r="E59" s="16">
        <f>+E29+E58</f>
        <v>20006866</v>
      </c>
      <c r="F59" s="10"/>
      <c r="G59" s="16">
        <f>+G29+G58</f>
        <v>13644909</v>
      </c>
      <c r="H59" s="10"/>
      <c r="I59" s="16">
        <f>+I29+I58</f>
        <v>19970919</v>
      </c>
      <c r="J59" s="10"/>
      <c r="K59" s="16">
        <f>+K29+K58</f>
        <v>13573054</v>
      </c>
      <c r="Q59" s="27"/>
      <c r="R59" s="27"/>
      <c r="S59" s="27"/>
      <c r="T59" s="27"/>
      <c r="U59" s="27"/>
      <c r="V59" s="27"/>
      <c r="W59" s="27"/>
    </row>
    <row r="60" spans="1:23" ht="22.5" customHeight="1" thickTop="1">
      <c r="A60" s="35"/>
      <c r="E60" s="34"/>
      <c r="F60" s="28"/>
      <c r="G60" s="34"/>
      <c r="H60" s="28"/>
      <c r="I60" s="34"/>
      <c r="J60" s="28"/>
      <c r="K60" s="34"/>
      <c r="Q60" s="27"/>
      <c r="R60" s="27"/>
      <c r="S60" s="27"/>
      <c r="T60" s="27"/>
      <c r="U60" s="27"/>
      <c r="V60" s="27"/>
      <c r="W60" s="27"/>
    </row>
    <row r="61" spans="1:23" ht="22.5" customHeight="1">
      <c r="A61" s="3" t="s">
        <v>76</v>
      </c>
      <c r="B61" s="4"/>
      <c r="C61" s="7"/>
      <c r="D61" s="4"/>
      <c r="E61" s="11"/>
      <c r="F61" s="11"/>
      <c r="G61" s="11"/>
      <c r="H61" s="11"/>
      <c r="I61" s="11"/>
      <c r="J61" s="11"/>
      <c r="K61" s="11"/>
      <c r="Q61" s="27"/>
      <c r="R61" s="27"/>
      <c r="S61" s="27"/>
      <c r="T61" s="27"/>
      <c r="U61" s="27"/>
      <c r="V61" s="27"/>
      <c r="W61" s="27"/>
    </row>
    <row r="62" spans="1:23" ht="22.5" customHeight="1">
      <c r="A62" s="4" t="s">
        <v>77</v>
      </c>
      <c r="B62" s="4"/>
      <c r="C62" s="7"/>
      <c r="D62" s="4"/>
      <c r="E62" s="101">
        <f>+E64-E63</f>
        <v>18462181</v>
      </c>
      <c r="F62" s="10"/>
      <c r="G62" s="101">
        <f>+G64-G63</f>
        <v>14195190</v>
      </c>
      <c r="H62" s="10"/>
      <c r="I62" s="101">
        <f>+I64-I63</f>
        <v>18426390</v>
      </c>
      <c r="J62" s="10"/>
      <c r="K62" s="101">
        <f>+K64-K63</f>
        <v>14105772</v>
      </c>
      <c r="Q62" s="27"/>
      <c r="R62" s="27"/>
      <c r="S62" s="27"/>
      <c r="T62" s="27"/>
      <c r="U62" s="27"/>
      <c r="V62" s="27"/>
      <c r="W62" s="27"/>
    </row>
    <row r="63" spans="1:23" ht="22.5" customHeight="1">
      <c r="A63" s="4" t="s">
        <v>45</v>
      </c>
      <c r="B63" s="4"/>
      <c r="C63" s="7"/>
      <c r="D63" s="4"/>
      <c r="E63" s="101">
        <v>27</v>
      </c>
      <c r="F63" s="10"/>
      <c r="G63" s="101">
        <v>6</v>
      </c>
      <c r="H63" s="10"/>
      <c r="I63" s="101">
        <v>0</v>
      </c>
      <c r="J63" s="10"/>
      <c r="K63" s="101">
        <v>0</v>
      </c>
      <c r="Q63" s="27"/>
      <c r="R63" s="27"/>
      <c r="S63" s="27"/>
      <c r="T63" s="27"/>
      <c r="U63" s="27"/>
      <c r="V63" s="27"/>
      <c r="W63" s="27"/>
    </row>
    <row r="64" spans="1:23" ht="22.5" customHeight="1" thickBot="1">
      <c r="A64" s="6" t="s">
        <v>189</v>
      </c>
      <c r="B64" s="4"/>
      <c r="C64" s="7"/>
      <c r="D64" s="4"/>
      <c r="E64" s="16">
        <f>+E29</f>
        <v>18462208</v>
      </c>
      <c r="F64" s="12"/>
      <c r="G64" s="16">
        <f>+G29</f>
        <v>14195196</v>
      </c>
      <c r="H64" s="12"/>
      <c r="I64" s="16">
        <f>+I29</f>
        <v>18426390</v>
      </c>
      <c r="J64" s="12"/>
      <c r="K64" s="16">
        <f>+K29</f>
        <v>14105772</v>
      </c>
      <c r="Q64" s="27"/>
      <c r="R64" s="27"/>
      <c r="S64" s="27"/>
      <c r="T64" s="27"/>
      <c r="U64" s="27"/>
      <c r="V64" s="27"/>
      <c r="W64" s="27"/>
    </row>
    <row r="65" spans="1:23" ht="22.5" customHeight="1" thickTop="1">
      <c r="A65" s="26"/>
      <c r="E65" s="36"/>
      <c r="F65" s="37"/>
      <c r="G65" s="36"/>
      <c r="H65" s="37"/>
      <c r="I65" s="36"/>
      <c r="J65" s="37"/>
      <c r="K65" s="36"/>
      <c r="Q65" s="27"/>
      <c r="R65" s="27"/>
      <c r="S65" s="27"/>
      <c r="T65" s="27"/>
      <c r="U65" s="27"/>
      <c r="V65" s="27"/>
      <c r="W65" s="27"/>
    </row>
    <row r="66" spans="1:23" ht="22.5" customHeight="1">
      <c r="A66" s="3" t="s">
        <v>78</v>
      </c>
      <c r="B66" s="4"/>
      <c r="C66" s="7"/>
      <c r="D66" s="4"/>
      <c r="E66" s="12"/>
      <c r="F66" s="12"/>
      <c r="G66" s="12"/>
      <c r="H66" s="12"/>
      <c r="I66" s="12"/>
      <c r="J66" s="12"/>
      <c r="K66" s="12"/>
      <c r="Q66" s="27"/>
      <c r="R66" s="27"/>
      <c r="S66" s="27"/>
      <c r="T66" s="27"/>
      <c r="U66" s="27"/>
      <c r="V66" s="27"/>
      <c r="W66" s="27"/>
    </row>
    <row r="67" spans="1:23" ht="22.5" customHeight="1">
      <c r="A67" s="96" t="s">
        <v>77</v>
      </c>
      <c r="B67" s="4"/>
      <c r="C67" s="7"/>
      <c r="D67" s="4"/>
      <c r="E67" s="101">
        <f>+E69-E68</f>
        <v>20006840</v>
      </c>
      <c r="F67" s="10"/>
      <c r="G67" s="101">
        <f>+G69-G68</f>
        <v>13644906</v>
      </c>
      <c r="H67" s="10"/>
      <c r="I67" s="101">
        <f>+I69-I68</f>
        <v>19970919</v>
      </c>
      <c r="J67" s="10"/>
      <c r="K67" s="101">
        <f>+K69-K68</f>
        <v>13573054</v>
      </c>
      <c r="Q67" s="27"/>
      <c r="R67" s="27"/>
      <c r="S67" s="27"/>
      <c r="T67" s="27"/>
      <c r="U67" s="27"/>
      <c r="V67" s="27"/>
      <c r="W67" s="27"/>
    </row>
    <row r="68" spans="1:23" ht="22.5" customHeight="1">
      <c r="A68" s="96" t="s">
        <v>45</v>
      </c>
      <c r="B68" s="4"/>
      <c r="C68" s="7"/>
      <c r="D68" s="4"/>
      <c r="E68" s="125">
        <v>26</v>
      </c>
      <c r="F68" s="10"/>
      <c r="G68" s="125">
        <v>3</v>
      </c>
      <c r="H68" s="12"/>
      <c r="I68" s="125">
        <v>0</v>
      </c>
      <c r="J68" s="100"/>
      <c r="K68" s="125">
        <v>0</v>
      </c>
      <c r="Q68" s="27"/>
      <c r="R68" s="27"/>
      <c r="S68" s="27"/>
      <c r="T68" s="27"/>
      <c r="U68" s="27"/>
      <c r="V68" s="27"/>
      <c r="W68" s="27"/>
    </row>
    <row r="69" spans="1:23" ht="22.5" customHeight="1" thickBot="1">
      <c r="A69" s="3" t="s">
        <v>190</v>
      </c>
      <c r="B69" s="4"/>
      <c r="C69" s="7"/>
      <c r="D69" s="4"/>
      <c r="E69" s="16">
        <f>+E59</f>
        <v>20006866</v>
      </c>
      <c r="F69" s="12"/>
      <c r="G69" s="16">
        <f>+G59</f>
        <v>13644909</v>
      </c>
      <c r="H69" s="12"/>
      <c r="I69" s="16">
        <f>+I59</f>
        <v>19970919</v>
      </c>
      <c r="J69" s="12"/>
      <c r="K69" s="16">
        <f>+K59</f>
        <v>13573054</v>
      </c>
      <c r="Q69" s="27"/>
      <c r="R69" s="27"/>
      <c r="S69" s="27"/>
      <c r="T69" s="27"/>
      <c r="U69" s="27"/>
      <c r="V69" s="27"/>
      <c r="W69" s="27"/>
    </row>
    <row r="70" spans="1:23" s="38" customFormat="1" ht="22.5" customHeight="1" thickTop="1">
      <c r="A70" s="97"/>
      <c r="B70" s="98"/>
      <c r="C70" s="99"/>
      <c r="E70" s="36"/>
      <c r="F70" s="37"/>
      <c r="G70" s="36"/>
      <c r="H70" s="37"/>
      <c r="I70" s="36"/>
      <c r="J70" s="37"/>
      <c r="K70" s="36"/>
      <c r="L70" s="17"/>
      <c r="M70" s="17"/>
      <c r="N70" s="17"/>
      <c r="O70" s="17"/>
      <c r="P70" s="17"/>
      <c r="Q70" s="27"/>
      <c r="R70" s="27"/>
      <c r="S70" s="27"/>
      <c r="T70" s="27"/>
      <c r="U70" s="27"/>
      <c r="V70" s="27"/>
      <c r="W70" s="27"/>
    </row>
    <row r="71" spans="1:23" ht="22.5" customHeight="1">
      <c r="A71" s="3" t="s">
        <v>79</v>
      </c>
      <c r="B71" s="4"/>
      <c r="C71" s="18">
        <v>45</v>
      </c>
      <c r="E71" s="27"/>
      <c r="F71" s="27"/>
      <c r="G71" s="27"/>
      <c r="H71" s="27"/>
      <c r="I71" s="27"/>
      <c r="J71" s="27"/>
      <c r="K71" s="27"/>
      <c r="Q71" s="27"/>
      <c r="R71" s="27"/>
      <c r="S71" s="27"/>
      <c r="T71" s="27"/>
      <c r="U71" s="27"/>
      <c r="V71" s="27"/>
      <c r="W71" s="27"/>
    </row>
    <row r="72" spans="1:23" ht="22.5" customHeight="1" thickBot="1">
      <c r="A72" s="96" t="s">
        <v>80</v>
      </c>
      <c r="B72" s="4"/>
      <c r="C72" s="7"/>
      <c r="D72" s="4"/>
      <c r="E72" s="194">
        <v>0.19</v>
      </c>
      <c r="F72" s="195"/>
      <c r="G72" s="196">
        <v>0.15</v>
      </c>
      <c r="H72" s="195"/>
      <c r="I72" s="196">
        <v>0.19</v>
      </c>
      <c r="J72" s="195"/>
      <c r="K72" s="196">
        <v>0.15</v>
      </c>
      <c r="Q72" s="27"/>
      <c r="R72" s="27"/>
      <c r="S72" s="27"/>
      <c r="T72" s="27"/>
      <c r="U72" s="27"/>
      <c r="V72" s="27"/>
      <c r="W72" s="27"/>
    </row>
    <row r="73" spans="1:23" ht="22.5" customHeight="1" thickTop="1" thickBot="1">
      <c r="A73" s="96" t="s">
        <v>81</v>
      </c>
      <c r="B73" s="4"/>
      <c r="C73" s="7"/>
      <c r="D73" s="4"/>
      <c r="E73" s="194">
        <v>0.19</v>
      </c>
      <c r="F73" s="195"/>
      <c r="G73" s="196">
        <v>0.15</v>
      </c>
      <c r="H73" s="195"/>
      <c r="I73" s="196">
        <v>0.19</v>
      </c>
      <c r="J73" s="195"/>
      <c r="K73" s="196">
        <v>0.15</v>
      </c>
      <c r="Q73" s="27"/>
      <c r="R73" s="27"/>
      <c r="S73" s="27"/>
      <c r="T73" s="27"/>
      <c r="U73" s="27"/>
      <c r="V73" s="27"/>
      <c r="W73" s="27"/>
    </row>
    <row r="74" spans="1:23" ht="22.5" customHeight="1" thickTop="1">
      <c r="A74" s="26"/>
      <c r="E74" s="39"/>
      <c r="F74" s="39"/>
      <c r="G74" s="39"/>
      <c r="H74" s="39"/>
      <c r="I74" s="39"/>
      <c r="J74" s="39"/>
      <c r="K74" s="39"/>
    </row>
    <row r="75" spans="1:23" ht="22.5" customHeight="1">
      <c r="A75" s="26"/>
      <c r="E75" s="39"/>
      <c r="F75" s="39"/>
      <c r="G75" s="39"/>
      <c r="H75" s="39"/>
      <c r="I75" s="39"/>
      <c r="J75" s="39"/>
      <c r="K75" s="39"/>
    </row>
    <row r="76" spans="1:23" ht="22.5" customHeight="1">
      <c r="A76" s="26"/>
      <c r="E76" s="39"/>
      <c r="F76" s="39"/>
      <c r="G76" s="39"/>
      <c r="H76" s="39"/>
      <c r="I76" s="39"/>
      <c r="J76" s="39"/>
      <c r="K76" s="39"/>
    </row>
    <row r="77" spans="1:23" ht="22.5" customHeight="1">
      <c r="A77" s="26"/>
      <c r="E77" s="39"/>
      <c r="F77" s="39"/>
      <c r="G77" s="39"/>
      <c r="H77" s="39"/>
      <c r="I77" s="39"/>
      <c r="J77" s="39"/>
      <c r="K77" s="39"/>
    </row>
    <row r="78" spans="1:23" ht="22.5" customHeight="1"/>
    <row r="79" spans="1:23" ht="22.5" customHeight="1"/>
    <row r="80" spans="1:23" ht="22.5" customHeight="1"/>
    <row r="81" spans="1:14" ht="22.5" customHeight="1"/>
    <row r="82" spans="1:14" s="40" customFormat="1" ht="22.5" customHeight="1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17"/>
      <c r="M82" s="17"/>
      <c r="N82" s="17"/>
    </row>
    <row r="83" spans="1:14" s="40" customFormat="1" ht="22.5" customHeight="1">
      <c r="B83" s="30" t="s">
        <v>204</v>
      </c>
      <c r="D83" s="30"/>
      <c r="F83" s="245" t="s">
        <v>185</v>
      </c>
      <c r="G83" s="245"/>
      <c r="H83" s="245"/>
      <c r="I83" s="245"/>
      <c r="J83" s="245"/>
      <c r="K83" s="30"/>
      <c r="L83" s="17"/>
      <c r="M83" s="17"/>
      <c r="N83" s="17"/>
    </row>
    <row r="84" spans="1:14" s="40" customFormat="1" ht="22.5" customHeight="1">
      <c r="B84" s="30" t="s">
        <v>48</v>
      </c>
      <c r="D84" s="30"/>
      <c r="F84" s="245" t="s">
        <v>186</v>
      </c>
      <c r="G84" s="245"/>
      <c r="H84" s="245"/>
      <c r="I84" s="245"/>
      <c r="J84" s="245"/>
      <c r="K84" s="30"/>
      <c r="L84" s="17"/>
      <c r="M84" s="17"/>
      <c r="N84" s="17"/>
    </row>
    <row r="85" spans="1:14" s="40" customFormat="1" ht="22.5" customHeight="1">
      <c r="B85" s="30"/>
      <c r="D85" s="30"/>
      <c r="E85" s="30"/>
      <c r="G85" s="30"/>
      <c r="H85" s="30"/>
      <c r="I85" s="30"/>
      <c r="J85" s="30"/>
      <c r="K85" s="30"/>
      <c r="L85" s="17"/>
      <c r="M85" s="17"/>
      <c r="N85" s="17"/>
    </row>
    <row r="86" spans="1:14" ht="22.5" customHeight="1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</row>
    <row r="87" spans="1:14" ht="22.5" customHeight="1"/>
  </sheetData>
  <mergeCells count="10">
    <mergeCell ref="E47:K47"/>
    <mergeCell ref="F83:J83"/>
    <mergeCell ref="F84:J84"/>
    <mergeCell ref="I4:K4"/>
    <mergeCell ref="E7:K7"/>
    <mergeCell ref="I44:K44"/>
    <mergeCell ref="E45:G45"/>
    <mergeCell ref="I45:K45"/>
    <mergeCell ref="E5:G5"/>
    <mergeCell ref="I5:K5"/>
  </mergeCells>
  <pageMargins left="0.70866141732283505" right="0.54" top="0.70866141732283505" bottom="0.511811023622047" header="0.43307086614173201" footer="0.511811023622047"/>
  <pageSetup paperSize="9" scale="65" firstPageNumber="8" fitToHeight="0" orientation="portrait" useFirstPageNumber="1" r:id="rId1"/>
  <headerFooter alignWithMargins="0">
    <oddFooter>&amp;L&amp;"CordiaUPC,Regular"&amp;15The accompanying notes are an integral part of these financial statements.
&amp;C&amp;"CordiaUPC,Regular"&amp;15&amp;P</oddFooter>
  </headerFooter>
  <rowBreaks count="3" manualBreakCount="3">
    <brk id="40" max="10" man="1"/>
    <brk id="87" max="16383" man="1"/>
    <brk id="1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00"/>
  <sheetViews>
    <sheetView view="pageBreakPreview" topLeftCell="A38" zoomScaleNormal="50" zoomScaleSheetLayoutView="100" workbookViewId="0">
      <selection activeCell="B55" sqref="B55"/>
    </sheetView>
  </sheetViews>
  <sheetFormatPr defaultColWidth="9.42578125" defaultRowHeight="23.25"/>
  <cols>
    <col min="1" max="1" width="2.85546875" style="44" customWidth="1"/>
    <col min="2" max="2" width="44.85546875" style="44" customWidth="1"/>
    <col min="3" max="3" width="12.85546875" style="44" customWidth="1"/>
    <col min="4" max="4" width="8.140625" style="44" customWidth="1"/>
    <col min="5" max="5" width="1.140625" style="44" customWidth="1"/>
    <col min="6" max="6" width="14.7109375" style="44" customWidth="1"/>
    <col min="7" max="7" width="1.42578125" style="44" customWidth="1"/>
    <col min="8" max="8" width="14.7109375" style="44" customWidth="1"/>
    <col min="9" max="9" width="1.42578125" style="44" customWidth="1"/>
    <col min="10" max="10" width="14.7109375" style="44" customWidth="1"/>
    <col min="11" max="11" width="1.42578125" style="44" customWidth="1"/>
    <col min="12" max="12" width="14.7109375" style="44" customWidth="1"/>
    <col min="13" max="13" width="1.42578125" style="44" customWidth="1"/>
    <col min="14" max="14" width="14.7109375" style="44" customWidth="1"/>
    <col min="15" max="15" width="1.85546875" style="44" customWidth="1"/>
    <col min="16" max="16" width="14.7109375" style="44" customWidth="1"/>
    <col min="17" max="17" width="1.85546875" style="44" customWidth="1"/>
    <col min="18" max="18" width="16.85546875" style="44" customWidth="1"/>
    <col min="19" max="19" width="1.42578125" style="44" customWidth="1"/>
    <col min="20" max="20" width="14.7109375" style="44" customWidth="1"/>
    <col min="21" max="21" width="1.42578125" style="44" customWidth="1"/>
    <col min="22" max="22" width="14.7109375" style="44" customWidth="1"/>
    <col min="23" max="23" width="1.42578125" style="44" customWidth="1"/>
    <col min="24" max="24" width="14.7109375" style="44" customWidth="1"/>
    <col min="25" max="25" width="1.42578125" style="44" customWidth="1"/>
    <col min="26" max="26" width="14.7109375" style="44" customWidth="1"/>
    <col min="27" max="27" width="1.42578125" style="44" customWidth="1"/>
    <col min="28" max="28" width="14.7109375" style="44" customWidth="1"/>
    <col min="29" max="29" width="1.42578125" style="44" customWidth="1"/>
    <col min="30" max="30" width="15.28515625" style="44" customWidth="1"/>
    <col min="31" max="31" width="1.42578125" style="44" customWidth="1"/>
    <col min="32" max="32" width="14.7109375" style="44" customWidth="1"/>
    <col min="33" max="16384" width="9.42578125" style="44"/>
  </cols>
  <sheetData>
    <row r="1" spans="1:32" ht="22.5" customHeight="1">
      <c r="A1" s="1" t="s">
        <v>0</v>
      </c>
      <c r="B1" s="17"/>
      <c r="C1" s="42"/>
      <c r="D1" s="42"/>
      <c r="E1" s="43"/>
      <c r="F1" s="42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23"/>
      <c r="AA1" s="23"/>
      <c r="AB1" s="17"/>
      <c r="AC1" s="17"/>
      <c r="AD1" s="17"/>
      <c r="AE1" s="17"/>
      <c r="AF1" s="17"/>
    </row>
    <row r="2" spans="1:32" ht="22.5" customHeight="1">
      <c r="A2" s="121" t="s">
        <v>193</v>
      </c>
      <c r="B2" s="42"/>
      <c r="C2" s="42"/>
      <c r="D2" s="42"/>
      <c r="E2" s="43"/>
      <c r="F2" s="42"/>
      <c r="G2" s="42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3"/>
      <c r="AA2" s="23"/>
      <c r="AB2" s="17"/>
      <c r="AC2" s="17"/>
      <c r="AD2" s="17"/>
      <c r="AE2" s="17"/>
      <c r="AF2" s="17"/>
    </row>
    <row r="3" spans="1:32" ht="22.5" customHeight="1">
      <c r="A3" s="42"/>
      <c r="B3" s="42"/>
      <c r="C3" s="42"/>
      <c r="D3" s="42"/>
      <c r="E3" s="43"/>
      <c r="F3" s="246" t="s">
        <v>2</v>
      </c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6"/>
      <c r="AE3" s="246"/>
      <c r="AF3" s="246"/>
    </row>
    <row r="4" spans="1:32" ht="22.5" customHeight="1">
      <c r="A4" s="17"/>
      <c r="B4" s="17"/>
      <c r="C4" s="17"/>
      <c r="D4" s="17"/>
      <c r="E4" s="18"/>
      <c r="F4" s="17"/>
      <c r="G4" s="17"/>
      <c r="H4" s="46"/>
      <c r="I4" s="46"/>
      <c r="J4" s="250" t="s">
        <v>39</v>
      </c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45"/>
      <c r="X4" s="250" t="s">
        <v>82</v>
      </c>
      <c r="Y4" s="250"/>
      <c r="Z4" s="250"/>
      <c r="AA4" s="17"/>
      <c r="AB4" s="31"/>
      <c r="AC4" s="17"/>
      <c r="AD4" s="17"/>
      <c r="AE4" s="17"/>
      <c r="AF4" s="17"/>
    </row>
    <row r="5" spans="1:32" ht="22.5" customHeight="1">
      <c r="A5" s="17"/>
      <c r="B5" s="17"/>
      <c r="C5" s="17"/>
      <c r="D5" s="17"/>
      <c r="E5" s="18"/>
      <c r="F5" s="17"/>
      <c r="G5" s="17"/>
      <c r="H5" s="46"/>
      <c r="I5" s="46"/>
      <c r="J5" s="45"/>
      <c r="K5" s="45"/>
      <c r="L5" s="45"/>
      <c r="M5" s="45"/>
      <c r="N5" s="45"/>
      <c r="O5" s="45"/>
      <c r="P5" s="45"/>
      <c r="Q5" s="45"/>
      <c r="R5" s="45" t="s">
        <v>83</v>
      </c>
      <c r="S5" s="45"/>
      <c r="T5" s="45"/>
      <c r="U5" s="45"/>
      <c r="V5" s="45"/>
      <c r="W5" s="45"/>
      <c r="X5" s="45"/>
      <c r="Y5" s="45"/>
      <c r="Z5" s="45"/>
      <c r="AA5" s="17"/>
      <c r="AB5" s="31"/>
      <c r="AC5" s="17"/>
      <c r="AD5" s="17"/>
      <c r="AE5" s="17"/>
      <c r="AF5" s="17"/>
    </row>
    <row r="6" spans="1:32" ht="22.5" customHeight="1">
      <c r="A6" s="17"/>
      <c r="B6" s="17"/>
      <c r="C6" s="17"/>
      <c r="D6" s="17"/>
      <c r="E6" s="18"/>
      <c r="F6" s="17"/>
      <c r="G6" s="17"/>
      <c r="H6" s="46"/>
      <c r="I6" s="46"/>
      <c r="J6" s="45"/>
      <c r="K6" s="45"/>
      <c r="L6" s="45"/>
      <c r="M6" s="45"/>
      <c r="N6" s="45"/>
      <c r="O6" s="45"/>
      <c r="P6" s="45"/>
      <c r="Q6" s="45"/>
      <c r="R6" s="45" t="s">
        <v>84</v>
      </c>
      <c r="S6" s="45"/>
      <c r="T6" s="45"/>
      <c r="U6" s="45"/>
      <c r="V6" s="45"/>
      <c r="W6" s="45"/>
      <c r="X6" s="45"/>
      <c r="Y6" s="45"/>
      <c r="Z6" s="45"/>
      <c r="AA6" s="17"/>
      <c r="AB6" s="31"/>
      <c r="AC6" s="17"/>
      <c r="AD6" s="17"/>
      <c r="AE6" s="17"/>
      <c r="AF6" s="17"/>
    </row>
    <row r="7" spans="1:32" ht="22.5" customHeight="1">
      <c r="A7" s="17"/>
      <c r="B7" s="17"/>
      <c r="C7" s="17"/>
      <c r="D7" s="17"/>
      <c r="E7" s="18"/>
      <c r="F7" s="17"/>
      <c r="G7" s="17"/>
      <c r="H7" s="46"/>
      <c r="I7" s="46"/>
      <c r="J7" s="45"/>
      <c r="K7" s="45"/>
      <c r="L7" s="45"/>
      <c r="M7" s="45"/>
      <c r="N7" s="47" t="s">
        <v>85</v>
      </c>
      <c r="O7" s="48"/>
      <c r="P7" s="47" t="s">
        <v>86</v>
      </c>
      <c r="Q7" s="45"/>
      <c r="R7" s="45" t="s">
        <v>87</v>
      </c>
      <c r="S7" s="45"/>
      <c r="T7" s="45"/>
      <c r="U7" s="45"/>
      <c r="V7" s="45"/>
      <c r="W7" s="45"/>
      <c r="X7" s="45"/>
      <c r="Y7" s="45"/>
      <c r="Z7" s="45"/>
      <c r="AA7" s="17"/>
      <c r="AB7" s="31"/>
      <c r="AC7" s="17"/>
      <c r="AD7" s="17"/>
      <c r="AE7" s="17"/>
      <c r="AF7" s="17"/>
    </row>
    <row r="8" spans="1:32" ht="22.5" customHeight="1">
      <c r="A8" s="49"/>
      <c r="B8" s="50"/>
      <c r="C8" s="49"/>
      <c r="D8" s="49"/>
      <c r="E8" s="52"/>
      <c r="F8" s="49"/>
      <c r="G8" s="51"/>
      <c r="H8" s="49"/>
      <c r="I8" s="49"/>
      <c r="J8" s="49"/>
      <c r="K8" s="51"/>
      <c r="L8" s="51"/>
      <c r="M8" s="51"/>
      <c r="N8" s="47" t="s">
        <v>88</v>
      </c>
      <c r="O8" s="53"/>
      <c r="P8" s="47" t="s">
        <v>89</v>
      </c>
      <c r="Q8" s="54"/>
      <c r="R8" s="45" t="s">
        <v>90</v>
      </c>
      <c r="S8" s="54"/>
      <c r="T8" s="53" t="s">
        <v>211</v>
      </c>
      <c r="U8" s="53"/>
      <c r="V8" s="49"/>
      <c r="W8" s="53"/>
      <c r="X8" s="53"/>
      <c r="Y8" s="53"/>
      <c r="Z8" s="51"/>
      <c r="AA8" s="51"/>
      <c r="AB8" s="53" t="s">
        <v>32</v>
      </c>
      <c r="AC8" s="49"/>
      <c r="AD8" s="49"/>
      <c r="AE8" s="49"/>
      <c r="AF8" s="49"/>
    </row>
    <row r="9" spans="1:32" ht="22.5" customHeight="1">
      <c r="A9" s="49"/>
      <c r="B9" s="50"/>
      <c r="C9" s="49"/>
      <c r="D9" s="49"/>
      <c r="E9" s="52"/>
      <c r="F9" s="51" t="s">
        <v>91</v>
      </c>
      <c r="G9" s="51"/>
      <c r="H9" s="49"/>
      <c r="I9" s="49"/>
      <c r="J9" s="51" t="s">
        <v>92</v>
      </c>
      <c r="K9" s="51"/>
      <c r="L9" s="47" t="s">
        <v>85</v>
      </c>
      <c r="M9" s="51"/>
      <c r="N9" s="47" t="s">
        <v>93</v>
      </c>
      <c r="O9" s="53"/>
      <c r="P9" s="47" t="s">
        <v>94</v>
      </c>
      <c r="Q9" s="54"/>
      <c r="R9" s="45" t="s">
        <v>95</v>
      </c>
      <c r="S9" s="54"/>
      <c r="T9" s="44" t="s">
        <v>212</v>
      </c>
      <c r="V9" s="49"/>
      <c r="W9" s="53"/>
      <c r="X9" s="53"/>
      <c r="Y9" s="53"/>
      <c r="Z9" s="51"/>
      <c r="AA9" s="51"/>
      <c r="AB9" s="53" t="s">
        <v>96</v>
      </c>
      <c r="AC9" s="49"/>
      <c r="AD9" s="55"/>
      <c r="AE9" s="49"/>
      <c r="AF9" s="55"/>
    </row>
    <row r="10" spans="1:32" ht="22.5" customHeight="1">
      <c r="A10" s="50"/>
      <c r="B10" s="50"/>
      <c r="C10" s="49"/>
      <c r="D10" s="49"/>
      <c r="E10" s="52"/>
      <c r="F10" s="56" t="s">
        <v>97</v>
      </c>
      <c r="G10" s="51"/>
      <c r="H10" s="54" t="s">
        <v>98</v>
      </c>
      <c r="I10" s="54"/>
      <c r="J10" s="51" t="s">
        <v>99</v>
      </c>
      <c r="K10" s="51"/>
      <c r="L10" s="47" t="s">
        <v>100</v>
      </c>
      <c r="M10" s="51"/>
      <c r="N10" s="47" t="s">
        <v>101</v>
      </c>
      <c r="O10" s="48"/>
      <c r="P10" s="47" t="s">
        <v>102</v>
      </c>
      <c r="Q10" s="53"/>
      <c r="R10" s="45" t="s">
        <v>103</v>
      </c>
      <c r="S10" s="53"/>
      <c r="T10" s="53" t="s">
        <v>213</v>
      </c>
      <c r="U10" s="53"/>
      <c r="V10" s="53" t="s">
        <v>104</v>
      </c>
      <c r="W10" s="53"/>
      <c r="X10" s="53"/>
      <c r="Y10" s="53"/>
      <c r="Z10" s="51"/>
      <c r="AA10" s="51"/>
      <c r="AB10" s="51" t="s">
        <v>105</v>
      </c>
      <c r="AC10" s="49"/>
      <c r="AD10" s="55" t="s">
        <v>106</v>
      </c>
      <c r="AE10" s="49"/>
      <c r="AF10" s="55"/>
    </row>
    <row r="11" spans="1:32" ht="22.5" customHeight="1">
      <c r="A11" s="50"/>
      <c r="B11" s="50"/>
      <c r="C11" s="49"/>
      <c r="D11" s="7" t="s">
        <v>6</v>
      </c>
      <c r="E11" s="52"/>
      <c r="F11" s="56" t="s">
        <v>107</v>
      </c>
      <c r="G11" s="51"/>
      <c r="H11" s="54" t="s">
        <v>107</v>
      </c>
      <c r="I11" s="54"/>
      <c r="J11" s="56" t="s">
        <v>108</v>
      </c>
      <c r="K11" s="51"/>
      <c r="L11" s="51" t="s">
        <v>109</v>
      </c>
      <c r="M11" s="51"/>
      <c r="N11" s="47" t="s">
        <v>110</v>
      </c>
      <c r="O11" s="48"/>
      <c r="P11" s="47" t="s">
        <v>111</v>
      </c>
      <c r="Q11" s="54"/>
      <c r="R11" s="45" t="s">
        <v>112</v>
      </c>
      <c r="S11" s="53"/>
      <c r="T11" s="51" t="s">
        <v>209</v>
      </c>
      <c r="U11" s="51"/>
      <c r="V11" s="53" t="s">
        <v>94</v>
      </c>
      <c r="W11" s="53"/>
      <c r="X11" s="51" t="s">
        <v>113</v>
      </c>
      <c r="Y11" s="51"/>
      <c r="Z11" s="54" t="s">
        <v>114</v>
      </c>
      <c r="AA11" s="51"/>
      <c r="AB11" s="53" t="s">
        <v>115</v>
      </c>
      <c r="AC11" s="49"/>
      <c r="AD11" s="55" t="s">
        <v>116</v>
      </c>
      <c r="AE11" s="49"/>
      <c r="AF11" s="55" t="s">
        <v>46</v>
      </c>
    </row>
    <row r="12" spans="1:32" ht="22.5" customHeight="1">
      <c r="A12" s="50"/>
      <c r="B12" s="50"/>
      <c r="C12" s="49"/>
      <c r="D12" s="49"/>
      <c r="E12" s="52"/>
      <c r="F12" s="251" t="s">
        <v>7</v>
      </c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251"/>
      <c r="AD12" s="251"/>
      <c r="AE12" s="251"/>
      <c r="AF12" s="251"/>
    </row>
    <row r="13" spans="1:32" ht="22.5" customHeight="1">
      <c r="A13" s="42" t="s">
        <v>194</v>
      </c>
      <c r="B13" s="50"/>
      <c r="C13" s="50"/>
      <c r="D13" s="50"/>
      <c r="E13" s="18"/>
      <c r="AA13" s="58"/>
    </row>
    <row r="14" spans="1:32" ht="22.5" customHeight="1">
      <c r="A14" s="42" t="s">
        <v>126</v>
      </c>
      <c r="B14" s="17"/>
      <c r="C14" s="24"/>
      <c r="D14" s="24"/>
      <c r="E14" s="18"/>
      <c r="F14" s="79">
        <v>91791731</v>
      </c>
      <c r="G14" s="66"/>
      <c r="H14" s="79">
        <v>43344840</v>
      </c>
      <c r="I14" s="79"/>
      <c r="J14" s="84">
        <v>103301</v>
      </c>
      <c r="K14" s="66"/>
      <c r="L14" s="66">
        <v>5181187</v>
      </c>
      <c r="M14" s="66"/>
      <c r="N14" s="79">
        <v>-6513</v>
      </c>
      <c r="O14" s="79"/>
      <c r="P14" s="79">
        <v>-59168</v>
      </c>
      <c r="Q14" s="79"/>
      <c r="R14" s="79">
        <v>-46550</v>
      </c>
      <c r="S14" s="79"/>
      <c r="T14" s="235">
        <v>0</v>
      </c>
      <c r="U14" s="63"/>
      <c r="V14" s="79">
        <v>5172257</v>
      </c>
      <c r="W14" s="79"/>
      <c r="X14" s="79">
        <v>10091000</v>
      </c>
      <c r="Y14" s="66"/>
      <c r="Z14" s="79">
        <v>60434727</v>
      </c>
      <c r="AA14" s="66"/>
      <c r="AB14" s="79">
        <v>210834555</v>
      </c>
      <c r="AC14" s="27"/>
      <c r="AD14" s="84">
        <v>1140</v>
      </c>
      <c r="AE14" s="27"/>
      <c r="AF14" s="84">
        <f>SUM(AB14:AD14)</f>
        <v>210835695</v>
      </c>
    </row>
    <row r="15" spans="1:32" ht="22.5" customHeight="1">
      <c r="A15" s="35" t="s">
        <v>117</v>
      </c>
      <c r="B15" s="17"/>
      <c r="C15" s="24"/>
      <c r="D15" s="24"/>
      <c r="E15" s="18"/>
      <c r="F15" s="79"/>
      <c r="G15" s="66"/>
      <c r="H15" s="79"/>
      <c r="I15" s="79"/>
      <c r="J15" s="84"/>
      <c r="K15" s="66"/>
      <c r="L15" s="66"/>
      <c r="M15" s="66"/>
      <c r="N15" s="79"/>
      <c r="O15" s="79"/>
      <c r="P15" s="79"/>
      <c r="Q15" s="79"/>
      <c r="R15" s="79"/>
      <c r="S15" s="79"/>
      <c r="T15" s="66"/>
      <c r="U15" s="66"/>
      <c r="V15" s="79"/>
      <c r="W15" s="79"/>
      <c r="X15" s="79"/>
      <c r="Y15" s="66"/>
      <c r="Z15" s="79"/>
      <c r="AA15" s="66"/>
      <c r="AB15" s="79"/>
      <c r="AC15" s="27"/>
      <c r="AD15" s="84"/>
      <c r="AE15" s="27"/>
      <c r="AF15" s="84"/>
    </row>
    <row r="16" spans="1:32" ht="22.5" customHeight="1">
      <c r="A16" s="67" t="s">
        <v>118</v>
      </c>
      <c r="B16" s="17"/>
      <c r="C16" s="24"/>
      <c r="D16" s="24"/>
      <c r="E16" s="18"/>
      <c r="F16" s="84"/>
      <c r="G16" s="85"/>
      <c r="H16" s="84"/>
      <c r="I16" s="79"/>
      <c r="J16" s="79"/>
      <c r="K16" s="66"/>
      <c r="L16" s="66"/>
      <c r="M16" s="66"/>
      <c r="N16" s="79"/>
      <c r="O16" s="79"/>
      <c r="P16" s="79"/>
      <c r="Q16" s="79"/>
      <c r="R16" s="79"/>
      <c r="S16" s="79"/>
      <c r="T16" s="66"/>
      <c r="U16" s="66"/>
      <c r="V16" s="79"/>
      <c r="W16" s="79"/>
      <c r="X16" s="79"/>
      <c r="Y16" s="66"/>
      <c r="Z16" s="79"/>
      <c r="AA16" s="66"/>
      <c r="AB16" s="79"/>
      <c r="AC16" s="27"/>
      <c r="AD16" s="79"/>
      <c r="AE16" s="27"/>
      <c r="AF16" s="79"/>
    </row>
    <row r="17" spans="1:32" ht="22.5" customHeight="1">
      <c r="A17" s="50"/>
      <c r="B17" s="26" t="s">
        <v>119</v>
      </c>
      <c r="C17" s="17"/>
      <c r="D17" s="18"/>
      <c r="E17" s="18"/>
      <c r="F17" s="94">
        <v>0</v>
      </c>
      <c r="G17" s="69"/>
      <c r="H17" s="94">
        <v>0</v>
      </c>
      <c r="I17" s="68"/>
      <c r="J17" s="94">
        <v>122089</v>
      </c>
      <c r="K17" s="68"/>
      <c r="L17" s="94">
        <v>0</v>
      </c>
      <c r="M17" s="69"/>
      <c r="N17" s="94">
        <v>0</v>
      </c>
      <c r="O17" s="69"/>
      <c r="P17" s="94">
        <v>0</v>
      </c>
      <c r="Q17" s="69"/>
      <c r="R17" s="94">
        <v>0</v>
      </c>
      <c r="S17" s="68"/>
      <c r="T17" s="63">
        <v>0</v>
      </c>
      <c r="U17" s="63"/>
      <c r="V17" s="94">
        <f>SUM(J17:T17)</f>
        <v>122089</v>
      </c>
      <c r="W17" s="68"/>
      <c r="X17" s="94">
        <v>0</v>
      </c>
      <c r="Y17" s="69"/>
      <c r="Z17" s="94">
        <v>0</v>
      </c>
      <c r="AA17" s="68"/>
      <c r="AB17" s="106">
        <f>+F17+H17+V17+X17+Z17</f>
        <v>122089</v>
      </c>
      <c r="AC17" s="68"/>
      <c r="AD17" s="94">
        <v>0</v>
      </c>
      <c r="AE17" s="60"/>
      <c r="AF17" s="94">
        <f t="shared" ref="AF17:AF21" si="0">+AB17+AD17</f>
        <v>122089</v>
      </c>
    </row>
    <row r="18" spans="1:32" ht="22.5" customHeight="1">
      <c r="A18" s="50"/>
      <c r="B18" s="26" t="s">
        <v>120</v>
      </c>
      <c r="C18" s="17"/>
      <c r="D18" s="188"/>
      <c r="E18" s="18"/>
      <c r="F18" s="63">
        <v>137248</v>
      </c>
      <c r="G18" s="69"/>
      <c r="H18" s="63">
        <v>17429</v>
      </c>
      <c r="I18" s="68"/>
      <c r="J18" s="63">
        <v>-154677</v>
      </c>
      <c r="K18" s="68"/>
      <c r="L18" s="63">
        <v>0</v>
      </c>
      <c r="M18" s="69"/>
      <c r="N18" s="63">
        <v>0</v>
      </c>
      <c r="O18" s="69"/>
      <c r="P18" s="63">
        <v>0</v>
      </c>
      <c r="Q18" s="69"/>
      <c r="R18" s="63">
        <v>0</v>
      </c>
      <c r="S18" s="68"/>
      <c r="T18" s="63">
        <v>0</v>
      </c>
      <c r="U18" s="63"/>
      <c r="V18" s="94">
        <f t="shared" ref="V18:V20" si="1">SUM(J18:T18)</f>
        <v>-154677</v>
      </c>
      <c r="W18" s="68"/>
      <c r="X18" s="94">
        <v>0</v>
      </c>
      <c r="Y18" s="69"/>
      <c r="Z18" s="94">
        <v>0</v>
      </c>
      <c r="AA18" s="68"/>
      <c r="AB18" s="106">
        <f>+F18+H18+V18+X18+Z18</f>
        <v>0</v>
      </c>
      <c r="AC18" s="68"/>
      <c r="AD18" s="94">
        <v>0</v>
      </c>
      <c r="AE18" s="60"/>
      <c r="AF18" s="94">
        <f t="shared" si="0"/>
        <v>0</v>
      </c>
    </row>
    <row r="19" spans="1:32" ht="22.5" customHeight="1">
      <c r="A19" s="126"/>
      <c r="B19" s="26" t="s">
        <v>127</v>
      </c>
      <c r="C19" s="17"/>
      <c r="D19" s="188"/>
      <c r="E19" s="18"/>
      <c r="F19" s="63">
        <v>8291</v>
      </c>
      <c r="G19" s="69"/>
      <c r="H19" s="63">
        <v>0</v>
      </c>
      <c r="I19" s="68"/>
      <c r="J19" s="63">
        <v>0</v>
      </c>
      <c r="K19" s="68"/>
      <c r="L19" s="63">
        <v>0</v>
      </c>
      <c r="M19" s="69"/>
      <c r="N19" s="63">
        <v>0</v>
      </c>
      <c r="O19" s="69"/>
      <c r="P19" s="63">
        <v>0</v>
      </c>
      <c r="Q19" s="69"/>
      <c r="R19" s="63">
        <v>0</v>
      </c>
      <c r="S19" s="68"/>
      <c r="T19" s="63">
        <v>0</v>
      </c>
      <c r="U19" s="63"/>
      <c r="V19" s="94">
        <f t="shared" si="1"/>
        <v>0</v>
      </c>
      <c r="W19" s="68"/>
      <c r="X19" s="94">
        <v>0</v>
      </c>
      <c r="Y19" s="69"/>
      <c r="Z19" s="94">
        <v>0</v>
      </c>
      <c r="AA19" s="68"/>
      <c r="AB19" s="106">
        <f>+F19+H19+V19+X19+Z19</f>
        <v>8291</v>
      </c>
      <c r="AC19" s="68"/>
      <c r="AD19" s="94">
        <v>0</v>
      </c>
      <c r="AE19" s="60"/>
      <c r="AF19" s="94">
        <f t="shared" si="0"/>
        <v>8291</v>
      </c>
    </row>
    <row r="20" spans="1:32" ht="22.5" customHeight="1">
      <c r="A20" s="50"/>
      <c r="B20" s="26" t="s">
        <v>121</v>
      </c>
      <c r="C20" s="17"/>
      <c r="D20" s="18"/>
      <c r="E20" s="18"/>
      <c r="F20" s="63">
        <v>0</v>
      </c>
      <c r="G20" s="69"/>
      <c r="H20" s="63">
        <v>-2042</v>
      </c>
      <c r="I20" s="68"/>
      <c r="J20" s="63">
        <v>0</v>
      </c>
      <c r="K20" s="68"/>
      <c r="L20" s="63">
        <v>0</v>
      </c>
      <c r="M20" s="69"/>
      <c r="N20" s="63">
        <v>0</v>
      </c>
      <c r="O20" s="69"/>
      <c r="P20" s="63">
        <v>0</v>
      </c>
      <c r="Q20" s="69"/>
      <c r="R20" s="63">
        <v>0</v>
      </c>
      <c r="S20" s="68"/>
      <c r="T20" s="63">
        <v>0</v>
      </c>
      <c r="U20" s="63"/>
      <c r="V20" s="94">
        <f t="shared" si="1"/>
        <v>0</v>
      </c>
      <c r="W20" s="68"/>
      <c r="X20" s="94">
        <v>0</v>
      </c>
      <c r="Y20" s="69"/>
      <c r="Z20" s="94">
        <v>0</v>
      </c>
      <c r="AA20" s="68"/>
      <c r="AB20" s="106">
        <f>+F20+H20+V20+X20+Z20</f>
        <v>-2042</v>
      </c>
      <c r="AC20" s="68"/>
      <c r="AD20" s="94">
        <v>0</v>
      </c>
      <c r="AE20" s="60"/>
      <c r="AF20" s="94">
        <f t="shared" si="0"/>
        <v>-2042</v>
      </c>
    </row>
    <row r="21" spans="1:32" ht="22.5" customHeight="1">
      <c r="A21" s="50"/>
      <c r="B21" s="26" t="s">
        <v>122</v>
      </c>
      <c r="C21" s="17"/>
      <c r="D21" s="18">
        <v>33</v>
      </c>
      <c r="E21" s="18"/>
      <c r="F21" s="86">
        <v>0</v>
      </c>
      <c r="G21" s="68"/>
      <c r="H21" s="86">
        <v>0</v>
      </c>
      <c r="I21" s="68"/>
      <c r="J21" s="86">
        <v>0</v>
      </c>
      <c r="K21" s="68"/>
      <c r="L21" s="86">
        <v>0</v>
      </c>
      <c r="M21" s="69"/>
      <c r="N21" s="86">
        <v>0</v>
      </c>
      <c r="O21" s="69"/>
      <c r="P21" s="86">
        <v>0</v>
      </c>
      <c r="Q21" s="69"/>
      <c r="R21" s="86">
        <v>0</v>
      </c>
      <c r="S21" s="68"/>
      <c r="T21" s="86">
        <v>0</v>
      </c>
      <c r="U21" s="183"/>
      <c r="V21" s="95">
        <f>SUM(J21:T21)</f>
        <v>0</v>
      </c>
      <c r="W21" s="68"/>
      <c r="X21" s="95">
        <v>0</v>
      </c>
      <c r="Y21" s="68"/>
      <c r="Z21" s="95">
        <v>-5601360</v>
      </c>
      <c r="AA21" s="68"/>
      <c r="AB21" s="95">
        <f>+F21+H21+V21+X21+Z21</f>
        <v>-5601360</v>
      </c>
      <c r="AC21" s="68"/>
      <c r="AD21" s="95">
        <v>0</v>
      </c>
      <c r="AE21" s="68"/>
      <c r="AF21" s="95">
        <f t="shared" si="0"/>
        <v>-5601360</v>
      </c>
    </row>
    <row r="22" spans="1:32" ht="22.5" customHeight="1">
      <c r="A22" s="67" t="s">
        <v>123</v>
      </c>
      <c r="B22" s="17"/>
      <c r="C22" s="17"/>
      <c r="D22" s="17"/>
      <c r="E22" s="18"/>
      <c r="F22" s="61">
        <f>SUM(F17:F21)</f>
        <v>145539</v>
      </c>
      <c r="G22" s="68"/>
      <c r="H22" s="61">
        <f>SUM(H17:H21)</f>
        <v>15387</v>
      </c>
      <c r="I22" s="68"/>
      <c r="J22" s="61">
        <f>SUM(J17:J21)</f>
        <v>-32588</v>
      </c>
      <c r="K22" s="68"/>
      <c r="L22" s="61">
        <f>SUM(L17:L21)</f>
        <v>0</v>
      </c>
      <c r="M22" s="68"/>
      <c r="N22" s="61">
        <f>SUM(N17:N21)</f>
        <v>0</v>
      </c>
      <c r="O22" s="69"/>
      <c r="P22" s="61">
        <f>SUM(P17:P21)</f>
        <v>0</v>
      </c>
      <c r="Q22" s="69"/>
      <c r="R22" s="61">
        <f>SUM(R17:R21)</f>
        <v>0</v>
      </c>
      <c r="S22" s="68"/>
      <c r="T22" s="61">
        <f>SUM(T17:T21)</f>
        <v>0</v>
      </c>
      <c r="U22" s="215"/>
      <c r="V22" s="61">
        <f>SUM(V17:V21)</f>
        <v>-32588</v>
      </c>
      <c r="W22" s="68"/>
      <c r="X22" s="61">
        <f>SUM(X17:X21)</f>
        <v>0</v>
      </c>
      <c r="Y22" s="68"/>
      <c r="Z22" s="61">
        <f>SUM(Z17:Z21)</f>
        <v>-5601360</v>
      </c>
      <c r="AA22" s="68"/>
      <c r="AB22" s="61">
        <f>SUM(AB17:AB21)</f>
        <v>-5473022</v>
      </c>
      <c r="AC22" s="68"/>
      <c r="AD22" s="61">
        <f>SUM(AD17:AD21)</f>
        <v>0</v>
      </c>
      <c r="AE22" s="68"/>
      <c r="AF22" s="61">
        <f>SUM(AF17:AF21)</f>
        <v>-5473022</v>
      </c>
    </row>
    <row r="23" spans="1:32" ht="22.5" customHeight="1">
      <c r="A23" s="42" t="s">
        <v>195</v>
      </c>
      <c r="B23" s="50"/>
      <c r="C23" s="70"/>
      <c r="D23" s="70"/>
      <c r="E23" s="18"/>
      <c r="F23" s="71"/>
      <c r="G23" s="72"/>
      <c r="H23" s="71"/>
      <c r="I23" s="71"/>
      <c r="J23" s="71"/>
      <c r="K23" s="72"/>
      <c r="L23" s="71"/>
      <c r="M23" s="72"/>
      <c r="N23" s="71"/>
      <c r="O23" s="73"/>
      <c r="P23" s="71"/>
      <c r="Q23" s="73"/>
      <c r="R23" s="71"/>
      <c r="S23" s="73"/>
      <c r="T23" s="71"/>
      <c r="U23" s="71"/>
      <c r="V23" s="71"/>
      <c r="W23" s="73"/>
      <c r="X23" s="71"/>
      <c r="Y23" s="72"/>
      <c r="Z23" s="71"/>
      <c r="AA23" s="57"/>
      <c r="AB23" s="71"/>
      <c r="AC23" s="31"/>
      <c r="AD23" s="71"/>
      <c r="AE23" s="17"/>
      <c r="AF23" s="71"/>
    </row>
    <row r="24" spans="1:32" ht="22.5" customHeight="1">
      <c r="A24" s="50"/>
      <c r="B24" s="50" t="s">
        <v>189</v>
      </c>
      <c r="C24" s="70"/>
      <c r="D24" s="70"/>
      <c r="E24" s="18"/>
      <c r="F24" s="63">
        <v>0</v>
      </c>
      <c r="G24" s="63"/>
      <c r="H24" s="63">
        <v>0</v>
      </c>
      <c r="I24" s="59"/>
      <c r="J24" s="63">
        <v>0</v>
      </c>
      <c r="K24" s="87"/>
      <c r="L24" s="63">
        <v>0</v>
      </c>
      <c r="M24" s="64"/>
      <c r="N24" s="63">
        <v>0</v>
      </c>
      <c r="O24" s="59"/>
      <c r="P24" s="63">
        <v>0</v>
      </c>
      <c r="Q24" s="59"/>
      <c r="R24" s="63">
        <v>0</v>
      </c>
      <c r="S24" s="59"/>
      <c r="T24" s="63">
        <v>0</v>
      </c>
      <c r="U24" s="63"/>
      <c r="V24" s="63">
        <f>SUM(J24:R24)</f>
        <v>0</v>
      </c>
      <c r="W24" s="59"/>
      <c r="X24" s="63">
        <v>0</v>
      </c>
      <c r="Y24" s="64"/>
      <c r="Z24" s="63">
        <v>14195190</v>
      </c>
      <c r="AA24" s="88"/>
      <c r="AB24" s="106">
        <f>+F24+H24+V24+X24+Z24</f>
        <v>14195190</v>
      </c>
      <c r="AC24" s="27"/>
      <c r="AD24" s="63">
        <v>6</v>
      </c>
      <c r="AE24" s="27"/>
      <c r="AF24" s="94">
        <f t="shared" ref="AF24" si="2">+AB24+AD24</f>
        <v>14195196</v>
      </c>
    </row>
    <row r="25" spans="1:32" ht="22.5" customHeight="1">
      <c r="A25" s="49"/>
      <c r="B25" s="17" t="s">
        <v>124</v>
      </c>
      <c r="C25" s="17"/>
      <c r="D25" s="17"/>
      <c r="E25" s="18"/>
      <c r="F25" s="86">
        <v>0</v>
      </c>
      <c r="G25" s="63"/>
      <c r="H25" s="86">
        <v>0</v>
      </c>
      <c r="I25" s="89"/>
      <c r="J25" s="86">
        <v>0</v>
      </c>
      <c r="K25" s="90"/>
      <c r="L25" s="91">
        <v>-95564</v>
      </c>
      <c r="M25" s="90"/>
      <c r="N25" s="92">
        <v>-482750</v>
      </c>
      <c r="O25" s="90"/>
      <c r="P25" s="92">
        <v>-30015</v>
      </c>
      <c r="Q25" s="90"/>
      <c r="R25" s="86">
        <v>46550</v>
      </c>
      <c r="S25" s="74"/>
      <c r="T25" s="86">
        <v>0</v>
      </c>
      <c r="U25" s="183"/>
      <c r="V25" s="86">
        <f>SUM(J25:T25)</f>
        <v>-561779</v>
      </c>
      <c r="W25" s="74"/>
      <c r="X25" s="86">
        <v>0</v>
      </c>
      <c r="Y25" s="74"/>
      <c r="Z25" s="86">
        <v>11495</v>
      </c>
      <c r="AA25" s="74"/>
      <c r="AB25" s="95">
        <f>+F25+H25+V25+X25+Z25</f>
        <v>-550284</v>
      </c>
      <c r="AC25" s="27"/>
      <c r="AD25" s="86">
        <v>-3</v>
      </c>
      <c r="AE25" s="27"/>
      <c r="AF25" s="95">
        <f>+AB25+AD25</f>
        <v>-550287</v>
      </c>
    </row>
    <row r="26" spans="1:32" ht="22.5" customHeight="1">
      <c r="A26" s="42" t="s">
        <v>190</v>
      </c>
      <c r="B26" s="17"/>
      <c r="C26" s="17"/>
      <c r="D26" s="17"/>
      <c r="E26" s="18"/>
      <c r="F26" s="75">
        <f>SUM(F24:F25)</f>
        <v>0</v>
      </c>
      <c r="G26" s="76"/>
      <c r="H26" s="75">
        <f>SUM(H24:H25)</f>
        <v>0</v>
      </c>
      <c r="I26" s="77"/>
      <c r="J26" s="75">
        <f>SUM(J24:J25)</f>
        <v>0</v>
      </c>
      <c r="K26" s="78"/>
      <c r="L26" s="75">
        <f>SUM(L24:L25)</f>
        <v>-95564</v>
      </c>
      <c r="M26" s="78"/>
      <c r="N26" s="75">
        <f>SUM(N24:N25)</f>
        <v>-482750</v>
      </c>
      <c r="O26" s="78"/>
      <c r="P26" s="75">
        <f>SUM(P24:P25)</f>
        <v>-30015</v>
      </c>
      <c r="Q26" s="78"/>
      <c r="R26" s="75">
        <f>SUM(R24:R25)</f>
        <v>46550</v>
      </c>
      <c r="S26" s="79"/>
      <c r="T26" s="75">
        <f>SUM(T24:T25)</f>
        <v>0</v>
      </c>
      <c r="U26" s="215"/>
      <c r="V26" s="75">
        <f>SUM(V24:V25)</f>
        <v>-561779</v>
      </c>
      <c r="W26" s="80"/>
      <c r="X26" s="75">
        <f>SUM(X24:X25)</f>
        <v>0</v>
      </c>
      <c r="Y26" s="58"/>
      <c r="Z26" s="75">
        <f>SUM(Z24:Z25)</f>
        <v>14206685</v>
      </c>
      <c r="AA26" s="78"/>
      <c r="AB26" s="75">
        <f>SUM(AB24:AB25)</f>
        <v>13644906</v>
      </c>
      <c r="AC26" s="81"/>
      <c r="AD26" s="75">
        <f>SUM(AD24:AD25)</f>
        <v>3</v>
      </c>
      <c r="AE26" s="81"/>
      <c r="AF26" s="75">
        <f>SUM(AF24:AF25)</f>
        <v>13644909</v>
      </c>
    </row>
    <row r="27" spans="1:32" ht="22.5" customHeight="1">
      <c r="A27" s="17" t="s">
        <v>125</v>
      </c>
      <c r="B27" s="17"/>
      <c r="C27" s="17"/>
      <c r="D27" s="17"/>
      <c r="E27" s="18"/>
      <c r="F27" s="63">
        <v>0</v>
      </c>
      <c r="G27" s="63"/>
      <c r="H27" s="63">
        <v>0</v>
      </c>
      <c r="I27" s="59"/>
      <c r="J27" s="63">
        <v>0</v>
      </c>
      <c r="K27" s="68"/>
      <c r="L27" s="59">
        <v>-122176</v>
      </c>
      <c r="M27" s="68"/>
      <c r="N27" s="63">
        <v>0</v>
      </c>
      <c r="O27" s="63"/>
      <c r="P27" s="63">
        <v>0</v>
      </c>
      <c r="Q27" s="59"/>
      <c r="R27" s="63">
        <v>0</v>
      </c>
      <c r="S27" s="68"/>
      <c r="T27" s="63">
        <v>0</v>
      </c>
      <c r="U27" s="183"/>
      <c r="V27" s="94">
        <f>SUM(J27:T27)</f>
        <v>-122176</v>
      </c>
      <c r="W27" s="68"/>
      <c r="X27" s="63">
        <v>0</v>
      </c>
      <c r="Y27" s="59"/>
      <c r="Z27" s="63">
        <v>122176</v>
      </c>
      <c r="AA27" s="68"/>
      <c r="AB27" s="63">
        <v>0</v>
      </c>
      <c r="AC27" s="69"/>
      <c r="AD27" s="63">
        <v>0</v>
      </c>
      <c r="AE27" s="60"/>
      <c r="AF27" s="63">
        <f t="shared" ref="AF27" si="3">+AB27+AD27</f>
        <v>0</v>
      </c>
    </row>
    <row r="28" spans="1:32" ht="22.5" customHeight="1" thickBot="1">
      <c r="A28" s="82" t="s">
        <v>198</v>
      </c>
      <c r="B28" s="24"/>
      <c r="C28" s="24"/>
      <c r="D28" s="24"/>
      <c r="E28" s="22"/>
      <c r="F28" s="83">
        <f>+F14+F22+F26+F27</f>
        <v>91937270</v>
      </c>
      <c r="G28" s="58"/>
      <c r="H28" s="83">
        <f>+H14+H22+H26+H27</f>
        <v>43360227</v>
      </c>
      <c r="I28" s="58"/>
      <c r="J28" s="83">
        <f>+J14+J22+J26+J27</f>
        <v>70713</v>
      </c>
      <c r="K28" s="58"/>
      <c r="L28" s="83">
        <f>+L14+L22+L26+L27</f>
        <v>4963447</v>
      </c>
      <c r="M28" s="58"/>
      <c r="N28" s="83">
        <f>+N14+N22+N26+N27</f>
        <v>-489263</v>
      </c>
      <c r="O28" s="58"/>
      <c r="P28" s="83">
        <f>+P14+P22+P26+P27</f>
        <v>-89183</v>
      </c>
      <c r="Q28" s="58"/>
      <c r="R28" s="83">
        <f>+R14+R22+R26+R27</f>
        <v>0</v>
      </c>
      <c r="S28" s="58"/>
      <c r="T28" s="83">
        <f>+T14+T22+T26+T27</f>
        <v>0</v>
      </c>
      <c r="U28" s="215"/>
      <c r="V28" s="83">
        <f>+V14+V22+V26+V27</f>
        <v>4455714</v>
      </c>
      <c r="W28" s="58"/>
      <c r="X28" s="83">
        <f>+X14+X22+X26+X27</f>
        <v>10091000</v>
      </c>
      <c r="Y28" s="58"/>
      <c r="Z28" s="83">
        <f>+Z14+Z22+Z26+Z27</f>
        <v>69162228</v>
      </c>
      <c r="AA28" s="58"/>
      <c r="AB28" s="83">
        <f>+AB14+AB22+AB26+AB27</f>
        <v>219006439</v>
      </c>
      <c r="AC28" s="17"/>
      <c r="AD28" s="83">
        <f>+AD14+AD22+AD26+AD27</f>
        <v>1143</v>
      </c>
      <c r="AE28" s="17"/>
      <c r="AF28" s="83">
        <f>+AF14+AF22+AF26+AF27</f>
        <v>219007582</v>
      </c>
    </row>
    <row r="29" spans="1:32" ht="22.5" customHeight="1" thickTop="1">
      <c r="A29" s="17"/>
      <c r="B29" s="17"/>
      <c r="C29" s="21"/>
      <c r="D29" s="21"/>
      <c r="E29" s="18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31"/>
      <c r="AA29" s="31"/>
      <c r="AB29" s="31"/>
      <c r="AC29" s="17"/>
      <c r="AD29" s="17"/>
      <c r="AE29" s="17"/>
      <c r="AF29" s="17"/>
    </row>
    <row r="30" spans="1:32" ht="22.5" customHeight="1">
      <c r="A30" s="42" t="s">
        <v>197</v>
      </c>
      <c r="B30" s="50"/>
      <c r="C30" s="50"/>
      <c r="D30" s="50"/>
      <c r="E30" s="18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</row>
    <row r="31" spans="1:32" ht="22.5" customHeight="1">
      <c r="A31" s="42" t="s">
        <v>171</v>
      </c>
      <c r="B31" s="17"/>
      <c r="C31" s="24"/>
      <c r="D31" s="24"/>
      <c r="E31" s="18"/>
      <c r="F31" s="79">
        <v>91937270</v>
      </c>
      <c r="G31" s="66"/>
      <c r="H31" s="79">
        <v>43360227</v>
      </c>
      <c r="I31" s="79"/>
      <c r="J31" s="84">
        <v>70713</v>
      </c>
      <c r="K31" s="66"/>
      <c r="L31" s="66">
        <v>4963447</v>
      </c>
      <c r="M31" s="66"/>
      <c r="N31" s="79">
        <v>-489263</v>
      </c>
      <c r="O31" s="79"/>
      <c r="P31" s="79">
        <v>-89183</v>
      </c>
      <c r="Q31" s="79"/>
      <c r="R31" s="189">
        <v>0</v>
      </c>
      <c r="S31" s="79"/>
      <c r="T31" s="235">
        <v>0</v>
      </c>
      <c r="U31" s="63"/>
      <c r="V31" s="79">
        <v>4455714</v>
      </c>
      <c r="W31" s="79"/>
      <c r="X31" s="79">
        <v>10091000</v>
      </c>
      <c r="Y31" s="66"/>
      <c r="Z31" s="79">
        <v>69162228</v>
      </c>
      <c r="AA31" s="66"/>
      <c r="AB31" s="79">
        <v>219006439</v>
      </c>
      <c r="AC31" s="27"/>
      <c r="AD31" s="84">
        <v>1143</v>
      </c>
      <c r="AE31" s="27"/>
      <c r="AF31" s="84">
        <f>SUM(AB31:AD31)</f>
        <v>219007582</v>
      </c>
    </row>
    <row r="32" spans="1:32" ht="22.5" customHeight="1">
      <c r="A32" s="35" t="s">
        <v>117</v>
      </c>
      <c r="B32" s="17"/>
      <c r="C32" s="24"/>
      <c r="D32" s="24"/>
      <c r="E32" s="18"/>
      <c r="F32" s="79"/>
      <c r="G32" s="66"/>
      <c r="H32" s="79"/>
      <c r="I32" s="79"/>
      <c r="J32" s="84"/>
      <c r="K32" s="66"/>
      <c r="L32" s="66"/>
      <c r="M32" s="66"/>
      <c r="N32" s="79"/>
      <c r="O32" s="79"/>
      <c r="P32" s="79"/>
      <c r="Q32" s="79"/>
      <c r="R32" s="94"/>
      <c r="S32" s="79"/>
      <c r="T32" s="66"/>
      <c r="U32" s="66"/>
      <c r="V32" s="79"/>
      <c r="W32" s="79"/>
      <c r="X32" s="79"/>
      <c r="Y32" s="66"/>
      <c r="Z32" s="79"/>
      <c r="AA32" s="66"/>
      <c r="AB32" s="79"/>
      <c r="AC32" s="27"/>
      <c r="AD32" s="84"/>
      <c r="AE32" s="27"/>
      <c r="AF32" s="84"/>
    </row>
    <row r="33" spans="1:32" s="93" customFormat="1" ht="22.5" customHeight="1">
      <c r="A33" s="67" t="s">
        <v>118</v>
      </c>
      <c r="B33" s="17"/>
      <c r="C33" s="24"/>
      <c r="D33" s="24"/>
      <c r="E33" s="18"/>
      <c r="F33" s="84"/>
      <c r="G33" s="85"/>
      <c r="H33" s="84"/>
      <c r="I33" s="79"/>
      <c r="J33" s="79"/>
      <c r="K33" s="66"/>
      <c r="L33" s="66"/>
      <c r="M33" s="66"/>
      <c r="N33" s="79"/>
      <c r="O33" s="79"/>
      <c r="P33" s="79"/>
      <c r="Q33" s="79"/>
      <c r="R33" s="94"/>
      <c r="S33" s="79"/>
      <c r="T33" s="66"/>
      <c r="U33" s="66"/>
      <c r="V33" s="79"/>
      <c r="W33" s="79"/>
      <c r="X33" s="79"/>
      <c r="Y33" s="66"/>
      <c r="Z33" s="79"/>
      <c r="AA33" s="66"/>
      <c r="AB33" s="79"/>
      <c r="AC33" s="27"/>
      <c r="AD33" s="79"/>
      <c r="AE33" s="27"/>
      <c r="AF33" s="79"/>
    </row>
    <row r="34" spans="1:32" ht="22.5" customHeight="1">
      <c r="A34" s="50"/>
      <c r="B34" s="26" t="s">
        <v>119</v>
      </c>
      <c r="C34" s="17"/>
      <c r="D34" s="18">
        <v>28</v>
      </c>
      <c r="E34" s="18"/>
      <c r="F34" s="94">
        <v>0</v>
      </c>
      <c r="G34" s="69"/>
      <c r="H34" s="94">
        <v>0</v>
      </c>
      <c r="I34" s="68"/>
      <c r="J34" s="94">
        <v>135459</v>
      </c>
      <c r="K34" s="68"/>
      <c r="L34" s="94">
        <v>0</v>
      </c>
      <c r="M34" s="69"/>
      <c r="N34" s="94">
        <v>0</v>
      </c>
      <c r="O34" s="69"/>
      <c r="P34" s="94">
        <v>0</v>
      </c>
      <c r="Q34" s="69"/>
      <c r="R34" s="94">
        <v>0</v>
      </c>
      <c r="S34" s="68"/>
      <c r="T34" s="63">
        <v>0</v>
      </c>
      <c r="U34" s="63"/>
      <c r="V34" s="63">
        <f>SUM(J34:T34)</f>
        <v>135459</v>
      </c>
      <c r="W34" s="68"/>
      <c r="X34" s="63">
        <v>0</v>
      </c>
      <c r="Y34" s="69"/>
      <c r="Z34" s="63">
        <v>0</v>
      </c>
      <c r="AA34" s="68"/>
      <c r="AB34" s="183">
        <f t="shared" ref="AB34:AB39" si="4">+F34+H34+V34+X34+Z34</f>
        <v>135459</v>
      </c>
      <c r="AC34" s="68"/>
      <c r="AD34" s="94">
        <v>0</v>
      </c>
      <c r="AE34" s="60"/>
      <c r="AF34" s="94">
        <f>+AB34+AD34</f>
        <v>135459</v>
      </c>
    </row>
    <row r="35" spans="1:32" ht="22.5" customHeight="1">
      <c r="A35" s="50"/>
      <c r="B35" s="137" t="s">
        <v>120</v>
      </c>
      <c r="C35" s="17"/>
      <c r="D35" s="18" t="s">
        <v>199</v>
      </c>
      <c r="E35" s="18"/>
      <c r="F35" s="63">
        <v>75642</v>
      </c>
      <c r="G35" s="69"/>
      <c r="H35" s="63">
        <v>15925</v>
      </c>
      <c r="I35" s="68"/>
      <c r="J35" s="63">
        <v>-91567</v>
      </c>
      <c r="K35" s="68"/>
      <c r="L35" s="63">
        <v>0</v>
      </c>
      <c r="M35" s="69"/>
      <c r="N35" s="63">
        <v>0</v>
      </c>
      <c r="O35" s="69"/>
      <c r="P35" s="63">
        <v>0</v>
      </c>
      <c r="Q35" s="69"/>
      <c r="R35" s="63">
        <v>0</v>
      </c>
      <c r="S35" s="68"/>
      <c r="T35" s="63">
        <v>0</v>
      </c>
      <c r="U35" s="63"/>
      <c r="V35" s="63">
        <f>SUM(J35:T35)</f>
        <v>-91567</v>
      </c>
      <c r="W35" s="68"/>
      <c r="X35" s="63">
        <v>0</v>
      </c>
      <c r="Y35" s="69"/>
      <c r="Z35" s="63">
        <v>0</v>
      </c>
      <c r="AA35" s="68"/>
      <c r="AB35" s="183">
        <f t="shared" si="4"/>
        <v>0</v>
      </c>
      <c r="AC35" s="68"/>
      <c r="AD35" s="63">
        <v>0</v>
      </c>
      <c r="AE35" s="60"/>
      <c r="AF35" s="63">
        <f>+AB35+AD35</f>
        <v>0</v>
      </c>
    </row>
    <row r="36" spans="1:32" ht="22.5" customHeight="1">
      <c r="A36" s="50"/>
      <c r="B36" s="26" t="s">
        <v>127</v>
      </c>
      <c r="C36" s="17"/>
      <c r="D36" s="18">
        <v>29</v>
      </c>
      <c r="E36" s="18"/>
      <c r="F36" s="63">
        <v>233501</v>
      </c>
      <c r="G36" s="69"/>
      <c r="H36" s="63">
        <v>0</v>
      </c>
      <c r="I36" s="68"/>
      <c r="J36" s="63">
        <v>0</v>
      </c>
      <c r="K36" s="68"/>
      <c r="L36" s="63">
        <v>0</v>
      </c>
      <c r="M36" s="69"/>
      <c r="N36" s="63">
        <v>0</v>
      </c>
      <c r="O36" s="69"/>
      <c r="P36" s="63">
        <v>0</v>
      </c>
      <c r="Q36" s="69"/>
      <c r="R36" s="63">
        <v>0</v>
      </c>
      <c r="S36" s="68"/>
      <c r="T36" s="63">
        <v>0</v>
      </c>
      <c r="U36" s="63"/>
      <c r="V36" s="63">
        <f>SUM(J36:T36)</f>
        <v>0</v>
      </c>
      <c r="W36" s="68"/>
      <c r="X36" s="63">
        <v>0</v>
      </c>
      <c r="Y36" s="69"/>
      <c r="Z36" s="63">
        <v>0</v>
      </c>
      <c r="AA36" s="68"/>
      <c r="AB36" s="183">
        <f t="shared" si="4"/>
        <v>233501</v>
      </c>
      <c r="AC36" s="68"/>
      <c r="AD36" s="63">
        <v>0</v>
      </c>
      <c r="AE36" s="60"/>
      <c r="AF36" s="63">
        <f>+AB36+AD36</f>
        <v>233501</v>
      </c>
    </row>
    <row r="37" spans="1:32" s="197" customFormat="1" ht="22.5" customHeight="1">
      <c r="A37" s="219"/>
      <c r="B37" s="137" t="s">
        <v>215</v>
      </c>
      <c r="C37" s="223"/>
      <c r="D37" s="132">
        <v>28</v>
      </c>
      <c r="E37" s="132"/>
      <c r="F37" s="203">
        <v>0</v>
      </c>
      <c r="G37" s="141"/>
      <c r="H37" s="203">
        <v>0</v>
      </c>
      <c r="I37" s="140"/>
      <c r="J37" s="203">
        <v>-48999</v>
      </c>
      <c r="K37" s="140"/>
      <c r="L37" s="203">
        <v>0</v>
      </c>
      <c r="M37" s="141"/>
      <c r="N37" s="203">
        <v>0</v>
      </c>
      <c r="O37" s="141"/>
      <c r="P37" s="203">
        <v>0</v>
      </c>
      <c r="Q37" s="141"/>
      <c r="R37" s="203">
        <v>0</v>
      </c>
      <c r="S37" s="140"/>
      <c r="T37" s="203">
        <v>0</v>
      </c>
      <c r="U37" s="203"/>
      <c r="V37" s="203">
        <f>SUM(J37:T37)</f>
        <v>-48999</v>
      </c>
      <c r="W37" s="140"/>
      <c r="X37" s="203">
        <v>0</v>
      </c>
      <c r="Y37" s="141"/>
      <c r="Z37" s="203">
        <v>0</v>
      </c>
      <c r="AA37" s="140"/>
      <c r="AB37" s="224">
        <f t="shared" si="4"/>
        <v>-48999</v>
      </c>
      <c r="AC37" s="140"/>
      <c r="AD37" s="203">
        <v>0</v>
      </c>
      <c r="AE37" s="138"/>
      <c r="AF37" s="203">
        <f t="shared" ref="AF37" si="5">SUM(AB37:AD37)</f>
        <v>-48999</v>
      </c>
    </row>
    <row r="38" spans="1:32" ht="22.5" customHeight="1">
      <c r="A38" s="50"/>
      <c r="B38" s="26" t="s">
        <v>121</v>
      </c>
      <c r="C38" s="17"/>
      <c r="D38" s="18">
        <v>28</v>
      </c>
      <c r="E38" s="18"/>
      <c r="F38" s="63">
        <v>0</v>
      </c>
      <c r="G38" s="69"/>
      <c r="H38" s="63">
        <v>-2168</v>
      </c>
      <c r="I38" s="68"/>
      <c r="J38" s="63">
        <v>0</v>
      </c>
      <c r="K38" s="68"/>
      <c r="L38" s="63">
        <v>0</v>
      </c>
      <c r="M38" s="69"/>
      <c r="N38" s="63">
        <v>0</v>
      </c>
      <c r="O38" s="69"/>
      <c r="P38" s="63">
        <v>0</v>
      </c>
      <c r="Q38" s="69"/>
      <c r="R38" s="63">
        <v>0</v>
      </c>
      <c r="S38" s="68"/>
      <c r="T38" s="63">
        <v>0</v>
      </c>
      <c r="U38" s="63"/>
      <c r="V38" s="203">
        <f t="shared" ref="V38:V39" si="6">SUM(J38:T38)</f>
        <v>0</v>
      </c>
      <c r="W38" s="68"/>
      <c r="X38" s="63">
        <v>0</v>
      </c>
      <c r="Y38" s="69"/>
      <c r="Z38" s="63">
        <v>0</v>
      </c>
      <c r="AA38" s="68"/>
      <c r="AB38" s="183">
        <f t="shared" si="4"/>
        <v>-2168</v>
      </c>
      <c r="AC38" s="68"/>
      <c r="AD38" s="63">
        <v>0</v>
      </c>
      <c r="AE38" s="60"/>
      <c r="AF38" s="63">
        <f t="shared" ref="AF38" si="7">+AB38+AD38</f>
        <v>-2168</v>
      </c>
    </row>
    <row r="39" spans="1:32" ht="22.5" customHeight="1">
      <c r="A39" s="50"/>
      <c r="B39" s="26" t="s">
        <v>122</v>
      </c>
      <c r="C39" s="17"/>
      <c r="D39" s="18">
        <v>33</v>
      </c>
      <c r="E39" s="18"/>
      <c r="F39" s="86">
        <v>0</v>
      </c>
      <c r="G39" s="68"/>
      <c r="H39" s="86">
        <v>0</v>
      </c>
      <c r="I39" s="68"/>
      <c r="J39" s="86">
        <v>0</v>
      </c>
      <c r="K39" s="68"/>
      <c r="L39" s="86">
        <v>0</v>
      </c>
      <c r="M39" s="69"/>
      <c r="N39" s="86">
        <v>0</v>
      </c>
      <c r="O39" s="69"/>
      <c r="P39" s="86">
        <v>0</v>
      </c>
      <c r="Q39" s="69"/>
      <c r="R39" s="86">
        <v>0</v>
      </c>
      <c r="S39" s="68"/>
      <c r="T39" s="86">
        <v>0</v>
      </c>
      <c r="U39" s="183"/>
      <c r="V39" s="214">
        <f t="shared" si="6"/>
        <v>0</v>
      </c>
      <c r="W39" s="68"/>
      <c r="X39" s="86">
        <v>0</v>
      </c>
      <c r="Y39" s="68"/>
      <c r="Z39" s="86">
        <v>-9983982</v>
      </c>
      <c r="AA39" s="68"/>
      <c r="AB39" s="86">
        <f t="shared" si="4"/>
        <v>-9983982</v>
      </c>
      <c r="AC39" s="68"/>
      <c r="AD39" s="86">
        <v>0</v>
      </c>
      <c r="AE39" s="68"/>
      <c r="AF39" s="86">
        <f>+AB39+AD39</f>
        <v>-9983982</v>
      </c>
    </row>
    <row r="40" spans="1:32" ht="22.5" customHeight="1">
      <c r="A40" s="67" t="s">
        <v>123</v>
      </c>
      <c r="B40" s="17"/>
      <c r="C40" s="17"/>
      <c r="D40" s="17"/>
      <c r="E40" s="18"/>
      <c r="F40" s="61">
        <f>SUM(F34:F39)</f>
        <v>309143</v>
      </c>
      <c r="G40" s="68"/>
      <c r="H40" s="61">
        <f>SUM(H34:H39)</f>
        <v>13757</v>
      </c>
      <c r="I40" s="68"/>
      <c r="J40" s="61">
        <f>SUM(J34:J39)</f>
        <v>-5107</v>
      </c>
      <c r="K40" s="68"/>
      <c r="L40" s="61">
        <f>SUM(L34:L39)</f>
        <v>0</v>
      </c>
      <c r="M40" s="68"/>
      <c r="N40" s="61">
        <f>SUM(N34:N39)</f>
        <v>0</v>
      </c>
      <c r="O40" s="69"/>
      <c r="P40" s="61">
        <f>SUM(P34:P39)</f>
        <v>0</v>
      </c>
      <c r="Q40" s="69"/>
      <c r="R40" s="61">
        <f>SUM(R34:R39)</f>
        <v>0</v>
      </c>
      <c r="S40" s="68"/>
      <c r="T40" s="61">
        <f>SUM(T34:T39)</f>
        <v>0</v>
      </c>
      <c r="U40" s="215"/>
      <c r="V40" s="61">
        <f>SUM(V34:V39)</f>
        <v>-5107</v>
      </c>
      <c r="W40" s="68"/>
      <c r="X40" s="61">
        <f>SUM(X34:X39)</f>
        <v>0</v>
      </c>
      <c r="Y40" s="68"/>
      <c r="Z40" s="61">
        <f>SUM(Z34:Z39)</f>
        <v>-9983982</v>
      </c>
      <c r="AA40" s="68"/>
      <c r="AB40" s="61">
        <f>SUM(AB34:AB39)</f>
        <v>-9666189</v>
      </c>
      <c r="AC40" s="68"/>
      <c r="AD40" s="61">
        <f>SUM(AD34:AD39)</f>
        <v>0</v>
      </c>
      <c r="AE40" s="68"/>
      <c r="AF40" s="61">
        <f>SUM(AF34:AF39)</f>
        <v>-9666189</v>
      </c>
    </row>
    <row r="41" spans="1:32" ht="22.5" customHeight="1">
      <c r="A41" s="128" t="s">
        <v>172</v>
      </c>
      <c r="B41" s="129"/>
      <c r="C41" s="130"/>
      <c r="D41" s="131"/>
      <c r="E41" s="132"/>
      <c r="F41" s="133"/>
      <c r="G41" s="134"/>
      <c r="H41" s="133"/>
      <c r="I41" s="134"/>
      <c r="J41" s="135"/>
      <c r="K41" s="134"/>
      <c r="L41" s="133"/>
      <c r="M41" s="134"/>
      <c r="N41" s="133"/>
      <c r="O41" s="134"/>
      <c r="P41" s="133"/>
      <c r="Q41" s="134"/>
      <c r="R41" s="133"/>
      <c r="S41" s="134"/>
      <c r="T41" s="134"/>
      <c r="U41" s="134"/>
      <c r="V41" s="133"/>
      <c r="W41" s="134"/>
      <c r="X41" s="133"/>
      <c r="Y41" s="134"/>
      <c r="Z41" s="133"/>
      <c r="AA41" s="184"/>
      <c r="AB41" s="133"/>
      <c r="AC41" s="129"/>
      <c r="AD41" s="136"/>
      <c r="AE41" s="129"/>
      <c r="AF41" s="133"/>
    </row>
    <row r="42" spans="1:32" ht="22.5" customHeight="1">
      <c r="A42" s="128"/>
      <c r="B42" s="137" t="s">
        <v>122</v>
      </c>
      <c r="C42" s="130"/>
      <c r="D42" s="131"/>
      <c r="E42" s="132"/>
      <c r="F42" s="202">
        <v>0</v>
      </c>
      <c r="G42" s="236"/>
      <c r="H42" s="202">
        <v>0</v>
      </c>
      <c r="I42" s="236"/>
      <c r="J42" s="202">
        <v>0</v>
      </c>
      <c r="K42" s="237"/>
      <c r="L42" s="202">
        <v>0</v>
      </c>
      <c r="M42" s="237"/>
      <c r="N42" s="202">
        <v>0</v>
      </c>
      <c r="O42" s="236"/>
      <c r="P42" s="202">
        <v>0</v>
      </c>
      <c r="Q42" s="236"/>
      <c r="R42" s="202">
        <v>0</v>
      </c>
      <c r="S42" s="138"/>
      <c r="T42" s="202">
        <v>0</v>
      </c>
      <c r="U42" s="202"/>
      <c r="V42" s="183">
        <v>0</v>
      </c>
      <c r="W42" s="138"/>
      <c r="X42" s="202">
        <v>0</v>
      </c>
      <c r="Y42" s="138"/>
      <c r="Z42" s="202">
        <v>0</v>
      </c>
      <c r="AA42" s="138"/>
      <c r="AB42" s="202">
        <v>0</v>
      </c>
      <c r="AC42" s="129"/>
      <c r="AD42" s="238">
        <v>-15</v>
      </c>
      <c r="AE42" s="129"/>
      <c r="AF42" s="238">
        <f>+AB42+AD42</f>
        <v>-15</v>
      </c>
    </row>
    <row r="43" spans="1:32" ht="22.5" customHeight="1">
      <c r="A43" s="219"/>
      <c r="B43" s="137" t="s">
        <v>214</v>
      </c>
      <c r="C43" s="129"/>
      <c r="D43" s="132"/>
      <c r="E43" s="132"/>
      <c r="F43" s="220">
        <v>0</v>
      </c>
      <c r="G43" s="221"/>
      <c r="H43" s="220">
        <v>0</v>
      </c>
      <c r="I43" s="221"/>
      <c r="J43" s="220">
        <v>0</v>
      </c>
      <c r="K43" s="222"/>
      <c r="L43" s="220">
        <v>0</v>
      </c>
      <c r="M43" s="222"/>
      <c r="N43" s="220">
        <v>0</v>
      </c>
      <c r="O43" s="221"/>
      <c r="P43" s="220">
        <v>0</v>
      </c>
      <c r="Q43" s="221"/>
      <c r="R43" s="220">
        <v>0</v>
      </c>
      <c r="S43" s="138"/>
      <c r="T43" s="220">
        <v>0</v>
      </c>
      <c r="U43" s="202"/>
      <c r="V43" s="86">
        <f t="shared" ref="V43" si="8">SUM(J43:R43)</f>
        <v>0</v>
      </c>
      <c r="W43" s="138"/>
      <c r="X43" s="220">
        <v>0</v>
      </c>
      <c r="Y43" s="138"/>
      <c r="Z43" s="220">
        <v>0</v>
      </c>
      <c r="AA43" s="138"/>
      <c r="AB43" s="220">
        <f>+F43+H43+V43+X43+Z43</f>
        <v>0</v>
      </c>
      <c r="AC43" s="138"/>
      <c r="AD43" s="220">
        <v>-1111</v>
      </c>
      <c r="AE43" s="138"/>
      <c r="AF43" s="220">
        <f>+AB43+AD43</f>
        <v>-1111</v>
      </c>
    </row>
    <row r="44" spans="1:32" ht="22.5" customHeight="1">
      <c r="A44" s="128" t="s">
        <v>173</v>
      </c>
      <c r="B44" s="129"/>
      <c r="C44" s="129"/>
      <c r="D44" s="132"/>
      <c r="E44" s="132"/>
      <c r="F44" s="139">
        <f>SUM(F43)</f>
        <v>0</v>
      </c>
      <c r="G44" s="140"/>
      <c r="H44" s="139">
        <f>SUM(H43)</f>
        <v>0</v>
      </c>
      <c r="I44" s="140"/>
      <c r="J44" s="139">
        <f>SUM(J43)</f>
        <v>0</v>
      </c>
      <c r="K44" s="140"/>
      <c r="L44" s="139">
        <f>SUM(L43)</f>
        <v>0</v>
      </c>
      <c r="M44" s="140"/>
      <c r="N44" s="139">
        <f>SUM(N43)</f>
        <v>0</v>
      </c>
      <c r="O44" s="141"/>
      <c r="P44" s="139">
        <f>SUM(P43)</f>
        <v>0</v>
      </c>
      <c r="Q44" s="141"/>
      <c r="R44" s="139">
        <f>SUM(R43)</f>
        <v>0</v>
      </c>
      <c r="S44" s="140"/>
      <c r="T44" s="139">
        <f>SUM(T43)</f>
        <v>0</v>
      </c>
      <c r="U44" s="216"/>
      <c r="V44" s="139">
        <f>SUM(V43)</f>
        <v>0</v>
      </c>
      <c r="W44" s="140"/>
      <c r="X44" s="139">
        <f>SUM(X43)</f>
        <v>0</v>
      </c>
      <c r="Y44" s="140"/>
      <c r="Z44" s="139">
        <f>SUM(Z43)</f>
        <v>0</v>
      </c>
      <c r="AA44" s="140"/>
      <c r="AB44" s="139">
        <f>+F44+H44+V44+X44+Z44</f>
        <v>0</v>
      </c>
      <c r="AC44" s="140"/>
      <c r="AD44" s="139">
        <f>SUM(AD42:AD43)</f>
        <v>-1126</v>
      </c>
      <c r="AE44" s="140"/>
      <c r="AF44" s="139">
        <f>+AB44+AD44</f>
        <v>-1126</v>
      </c>
    </row>
    <row r="45" spans="1:32" ht="22.5" customHeight="1">
      <c r="A45" s="42" t="s">
        <v>195</v>
      </c>
      <c r="B45" s="50"/>
      <c r="C45" s="70"/>
      <c r="D45" s="70"/>
      <c r="E45" s="18"/>
      <c r="F45" s="71"/>
      <c r="G45" s="72"/>
      <c r="H45" s="71"/>
      <c r="I45" s="71"/>
      <c r="J45" s="71"/>
      <c r="K45" s="72"/>
      <c r="L45" s="71"/>
      <c r="M45" s="72"/>
      <c r="N45" s="71"/>
      <c r="O45" s="73"/>
      <c r="P45" s="71"/>
      <c r="Q45" s="73"/>
      <c r="R45" s="71"/>
      <c r="S45" s="73"/>
      <c r="T45" s="71"/>
      <c r="U45" s="217"/>
      <c r="V45" s="71"/>
      <c r="W45" s="73"/>
      <c r="X45" s="71"/>
      <c r="Y45" s="72"/>
      <c r="Z45" s="71"/>
      <c r="AA45" s="57"/>
      <c r="AB45" s="71"/>
      <c r="AC45" s="31"/>
      <c r="AD45" s="71"/>
      <c r="AE45" s="17"/>
      <c r="AF45" s="71"/>
    </row>
    <row r="46" spans="1:32" ht="22.5" customHeight="1">
      <c r="A46" s="50"/>
      <c r="B46" s="50" t="s">
        <v>189</v>
      </c>
      <c r="C46" s="70"/>
      <c r="D46" s="70"/>
      <c r="E46" s="18"/>
      <c r="F46" s="63">
        <v>0</v>
      </c>
      <c r="G46" s="63"/>
      <c r="H46" s="63">
        <v>0</v>
      </c>
      <c r="I46" s="59"/>
      <c r="J46" s="63">
        <v>0</v>
      </c>
      <c r="K46" s="87"/>
      <c r="L46" s="63">
        <v>0</v>
      </c>
      <c r="M46" s="64"/>
      <c r="N46" s="63">
        <v>0</v>
      </c>
      <c r="O46" s="59"/>
      <c r="P46" s="63">
        <v>0</v>
      </c>
      <c r="Q46" s="59"/>
      <c r="R46" s="63">
        <v>0</v>
      </c>
      <c r="S46" s="59"/>
      <c r="T46" s="63">
        <v>0</v>
      </c>
      <c r="U46" s="183"/>
      <c r="V46" s="63">
        <f t="shared" ref="V46" si="9">SUM(J46:R46)</f>
        <v>0</v>
      </c>
      <c r="W46" s="59"/>
      <c r="X46" s="63">
        <v>0</v>
      </c>
      <c r="Y46" s="64"/>
      <c r="Z46" s="63">
        <v>18462181</v>
      </c>
      <c r="AA46" s="88"/>
      <c r="AB46" s="183">
        <f>+F46+H46+V46+X46+Z46</f>
        <v>18462181</v>
      </c>
      <c r="AC46" s="27"/>
      <c r="AD46" s="63">
        <v>27</v>
      </c>
      <c r="AE46" s="27"/>
      <c r="AF46" s="94">
        <f t="shared" ref="AF46" si="10">+AB46+AD46</f>
        <v>18462208</v>
      </c>
    </row>
    <row r="47" spans="1:32" ht="22.5" customHeight="1">
      <c r="A47" s="49"/>
      <c r="B47" s="17" t="s">
        <v>124</v>
      </c>
      <c r="C47" s="17"/>
      <c r="D47" s="17"/>
      <c r="E47" s="18"/>
      <c r="F47" s="86">
        <v>0</v>
      </c>
      <c r="G47" s="63"/>
      <c r="H47" s="86">
        <v>0</v>
      </c>
      <c r="I47" s="89"/>
      <c r="J47" s="86">
        <v>0</v>
      </c>
      <c r="K47" s="90"/>
      <c r="L47" s="91">
        <v>1825226</v>
      </c>
      <c r="M47" s="90"/>
      <c r="N47" s="92">
        <f>-146116-1051</f>
        <v>-147167</v>
      </c>
      <c r="O47" s="90"/>
      <c r="P47" s="92">
        <v>-44422</v>
      </c>
      <c r="Q47" s="90"/>
      <c r="R47" s="86">
        <v>0</v>
      </c>
      <c r="S47" s="74"/>
      <c r="T47" s="86">
        <v>1051</v>
      </c>
      <c r="U47" s="183"/>
      <c r="V47" s="86">
        <f>SUM(J47:T47)</f>
        <v>1634688</v>
      </c>
      <c r="W47" s="74"/>
      <c r="X47" s="86">
        <v>0</v>
      </c>
      <c r="Y47" s="74"/>
      <c r="Z47" s="86">
        <f>-90029</f>
        <v>-90029</v>
      </c>
      <c r="AA47" s="74"/>
      <c r="AB47" s="86">
        <f>+F47+H47+V47+X47+Z47</f>
        <v>1544659</v>
      </c>
      <c r="AC47" s="27"/>
      <c r="AD47" s="86">
        <v>-1</v>
      </c>
      <c r="AE47" s="27"/>
      <c r="AF47" s="95">
        <f>+AB47+AD47</f>
        <v>1544658</v>
      </c>
    </row>
    <row r="48" spans="1:32" ht="22.5" customHeight="1">
      <c r="A48" s="42" t="s">
        <v>190</v>
      </c>
      <c r="B48" s="17"/>
      <c r="C48" s="17"/>
      <c r="D48" s="17"/>
      <c r="E48" s="18"/>
      <c r="F48" s="75">
        <f>SUM(F46:F47)</f>
        <v>0</v>
      </c>
      <c r="G48" s="76"/>
      <c r="H48" s="75">
        <f>SUM(H46:H47)</f>
        <v>0</v>
      </c>
      <c r="I48" s="77"/>
      <c r="J48" s="75">
        <f>SUM(J46:J47)</f>
        <v>0</v>
      </c>
      <c r="K48" s="78"/>
      <c r="L48" s="75">
        <f>+L46+L47</f>
        <v>1825226</v>
      </c>
      <c r="M48" s="78"/>
      <c r="N48" s="75">
        <f>+N46+N47</f>
        <v>-147167</v>
      </c>
      <c r="O48" s="78"/>
      <c r="P48" s="75">
        <f>+P46+P47</f>
        <v>-44422</v>
      </c>
      <c r="Q48" s="78"/>
      <c r="R48" s="75">
        <f>+R46+R47</f>
        <v>0</v>
      </c>
      <c r="S48" s="79"/>
      <c r="T48" s="75">
        <f>+T46+T47</f>
        <v>1051</v>
      </c>
      <c r="U48" s="215"/>
      <c r="V48" s="75">
        <f>SUM(V46:V47)</f>
        <v>1634688</v>
      </c>
      <c r="W48" s="80"/>
      <c r="X48" s="75">
        <f>+X46+X47</f>
        <v>0</v>
      </c>
      <c r="Y48" s="58"/>
      <c r="Z48" s="75">
        <f>+Z46+Z47</f>
        <v>18372152</v>
      </c>
      <c r="AA48" s="78"/>
      <c r="AB48" s="75">
        <f>SUM(AB46:AB47)</f>
        <v>20006840</v>
      </c>
      <c r="AC48" s="81"/>
      <c r="AD48" s="75">
        <f>+AD46+AD47</f>
        <v>26</v>
      </c>
      <c r="AE48" s="81"/>
      <c r="AF48" s="75">
        <f>SUM(AF46:AF47)</f>
        <v>20006866</v>
      </c>
    </row>
    <row r="49" spans="1:32" ht="22.5" customHeight="1">
      <c r="A49" s="17" t="s">
        <v>125</v>
      </c>
      <c r="B49" s="17"/>
      <c r="C49" s="17"/>
      <c r="D49" s="17"/>
      <c r="E49" s="18"/>
      <c r="F49" s="63">
        <v>0</v>
      </c>
      <c r="G49" s="63"/>
      <c r="H49" s="63">
        <v>0</v>
      </c>
      <c r="I49" s="59"/>
      <c r="J49" s="63">
        <v>0</v>
      </c>
      <c r="K49" s="68"/>
      <c r="L49" s="59">
        <v>-221191</v>
      </c>
      <c r="M49" s="68"/>
      <c r="N49" s="63">
        <v>-128890</v>
      </c>
      <c r="O49" s="63"/>
      <c r="P49" s="63">
        <v>0</v>
      </c>
      <c r="Q49" s="59"/>
      <c r="R49" s="63">
        <v>0</v>
      </c>
      <c r="S49" s="68"/>
      <c r="T49" s="63">
        <v>0</v>
      </c>
      <c r="U49" s="183"/>
      <c r="V49" s="63">
        <f>SUM(J49:T49)</f>
        <v>-350081</v>
      </c>
      <c r="W49" s="68"/>
      <c r="X49" s="63">
        <v>0</v>
      </c>
      <c r="Y49" s="59"/>
      <c r="Z49" s="63">
        <v>350081</v>
      </c>
      <c r="AA49" s="68"/>
      <c r="AB49" s="63">
        <f>+F49+H49+V49+X49+Z49</f>
        <v>0</v>
      </c>
      <c r="AC49" s="69"/>
      <c r="AD49" s="63">
        <v>0</v>
      </c>
      <c r="AE49" s="60"/>
      <c r="AF49" s="63">
        <f t="shared" ref="AF49" si="11">+AB49+AD49</f>
        <v>0</v>
      </c>
    </row>
    <row r="50" spans="1:32" ht="22.5" customHeight="1" thickBot="1">
      <c r="A50" s="82" t="s">
        <v>196</v>
      </c>
      <c r="B50" s="24"/>
      <c r="C50" s="24"/>
      <c r="D50" s="24"/>
      <c r="E50" s="22"/>
      <c r="F50" s="83">
        <f>+F31+F40+F48+F49</f>
        <v>92246413</v>
      </c>
      <c r="G50" s="58"/>
      <c r="H50" s="83">
        <f>+H31+H40+H48+H49</f>
        <v>43373984</v>
      </c>
      <c r="I50" s="58"/>
      <c r="J50" s="83">
        <f>+J31+J40+J48+J49</f>
        <v>65606</v>
      </c>
      <c r="K50" s="58"/>
      <c r="L50" s="83">
        <f>+L31+L40+L48+L49</f>
        <v>6567482</v>
      </c>
      <c r="M50" s="58"/>
      <c r="N50" s="83">
        <f>+N31+N40+N48+N49</f>
        <v>-765320</v>
      </c>
      <c r="O50" s="58"/>
      <c r="P50" s="83">
        <f>+P31+P40+P48+P49</f>
        <v>-133605</v>
      </c>
      <c r="Q50" s="58"/>
      <c r="R50" s="83">
        <f>+R31+R40+R48+R49</f>
        <v>0</v>
      </c>
      <c r="S50" s="58"/>
      <c r="T50" s="83">
        <f>+T31+T40+T48+T49</f>
        <v>1051</v>
      </c>
      <c r="U50" s="215"/>
      <c r="V50" s="83">
        <f>+V31+V40+V48+V49</f>
        <v>5735214</v>
      </c>
      <c r="W50" s="58"/>
      <c r="X50" s="83">
        <f>+X31+X40+X48+X49</f>
        <v>10091000</v>
      </c>
      <c r="Y50" s="58"/>
      <c r="Z50" s="83">
        <f>+Z31+Z40+Z48+Z49</f>
        <v>77900479</v>
      </c>
      <c r="AA50" s="58"/>
      <c r="AB50" s="83">
        <f>+AB31+AB40+AB48+AB49</f>
        <v>229347090</v>
      </c>
      <c r="AC50" s="17"/>
      <c r="AD50" s="83">
        <f>+AD31+AD40+AD44+AD48+AD49</f>
        <v>43</v>
      </c>
      <c r="AE50" s="17"/>
      <c r="AF50" s="83">
        <f>+AF31+AF40+AF44+AF48+AF49</f>
        <v>229347133</v>
      </c>
    </row>
    <row r="51" spans="1:32" ht="22.5" customHeight="1" thickTop="1"/>
    <row r="52" spans="1:32"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</row>
    <row r="53" spans="1:32"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</row>
    <row r="54" spans="1:32"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</row>
    <row r="55" spans="1:32"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</row>
    <row r="56" spans="1:32"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</row>
    <row r="57" spans="1:32"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</row>
    <row r="58" spans="1:32"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</row>
    <row r="59" spans="1:32"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</row>
    <row r="60" spans="1:32"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</row>
    <row r="61" spans="1:32"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</row>
    <row r="62" spans="1:32"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</row>
    <row r="63" spans="1:32"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</row>
    <row r="64" spans="1:32"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</row>
    <row r="65" spans="6:32"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</row>
    <row r="66" spans="6:32"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</row>
    <row r="67" spans="6:32"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</row>
    <row r="68" spans="6:32"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</row>
    <row r="69" spans="6:32"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</row>
    <row r="70" spans="6:32"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</row>
    <row r="71" spans="6:32"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</row>
    <row r="72" spans="6:32"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</row>
    <row r="73" spans="6:32"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</row>
    <row r="74" spans="6:32"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</row>
    <row r="75" spans="6:32"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</row>
    <row r="76" spans="6:32"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</row>
    <row r="77" spans="6:32"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</row>
    <row r="78" spans="6:32"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</row>
    <row r="79" spans="6:32"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</row>
    <row r="80" spans="6:32"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</row>
    <row r="81" spans="6:32"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</row>
    <row r="82" spans="6:32"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</row>
    <row r="83" spans="6:32"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</row>
    <row r="84" spans="6:32"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</row>
    <row r="85" spans="6:32"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</row>
    <row r="86" spans="6:32"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</row>
    <row r="87" spans="6:32"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</row>
    <row r="88" spans="6:32"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</row>
    <row r="89" spans="6:32"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</row>
    <row r="90" spans="6:32"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</row>
    <row r="91" spans="6:32"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</row>
    <row r="92" spans="6:32"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</row>
    <row r="93" spans="6:32"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</row>
    <row r="94" spans="6:32"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</row>
    <row r="95" spans="6:32"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</row>
    <row r="96" spans="6:32"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</row>
    <row r="97" spans="6:32"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</row>
    <row r="98" spans="6:32"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</row>
    <row r="99" spans="6:32"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</row>
    <row r="100" spans="6:32"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</row>
  </sheetData>
  <mergeCells count="4">
    <mergeCell ref="F3:AF3"/>
    <mergeCell ref="J4:V4"/>
    <mergeCell ref="X4:Z4"/>
    <mergeCell ref="F12:AF12"/>
  </mergeCells>
  <pageMargins left="0.55118110236220497" right="0.47244094488188998" top="0.35433070866141703" bottom="0.23622047244094499" header="0.511811023622047" footer="0.31496062992126"/>
  <pageSetup paperSize="9" scale="45" firstPageNumber="10" fitToHeight="0" orientation="landscape" useFirstPageNumber="1" r:id="rId1"/>
  <headerFooter alignWithMargins="0">
    <oddFooter>&amp;L&amp;"CordiaUPC,Regular"&amp;15The accompanying notes are an integral part of these financial statements.
&amp;C&amp;"CordiaUPC,Regular"&amp;15&amp;P</oddFooter>
  </headerFooter>
  <ignoredErrors>
    <ignoredError sqref="AB48 AF48 AB26:AF2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26"/>
  <sheetViews>
    <sheetView view="pageBreakPreview" topLeftCell="A37" zoomScaleNormal="60" zoomScaleSheetLayoutView="100" workbookViewId="0">
      <selection activeCell="A49" sqref="A49:XFD94"/>
    </sheetView>
  </sheetViews>
  <sheetFormatPr defaultColWidth="2" defaultRowHeight="23.25"/>
  <cols>
    <col min="1" max="1" width="2.28515625" style="44" customWidth="1"/>
    <col min="2" max="2" width="35.85546875" style="44" customWidth="1"/>
    <col min="3" max="3" width="22.42578125" style="44" customWidth="1"/>
    <col min="4" max="4" width="8.7109375" style="44" customWidth="1"/>
    <col min="5" max="5" width="1.42578125" style="44" customWidth="1"/>
    <col min="6" max="6" width="14.42578125" style="44" customWidth="1"/>
    <col min="7" max="7" width="1.85546875" style="44" customWidth="1"/>
    <col min="8" max="8" width="15.42578125" style="44" bestFit="1" customWidth="1"/>
    <col min="9" max="9" width="1.42578125" style="44" customWidth="1"/>
    <col min="10" max="10" width="15.85546875" style="44" customWidth="1"/>
    <col min="11" max="11" width="1.85546875" style="44" customWidth="1"/>
    <col min="12" max="12" width="17.7109375" style="44" customWidth="1"/>
    <col min="13" max="13" width="1.85546875" style="44" customWidth="1"/>
    <col min="14" max="14" width="14.140625" style="44" customWidth="1"/>
    <col min="15" max="15" width="1.85546875" style="44" customWidth="1"/>
    <col min="16" max="16" width="15.42578125" style="44" customWidth="1"/>
    <col min="17" max="17" width="1.85546875" style="44" customWidth="1"/>
    <col min="18" max="18" width="15.42578125" style="44" customWidth="1"/>
    <col min="19" max="19" width="2" style="44"/>
    <col min="20" max="20" width="16.140625" style="44" customWidth="1"/>
    <col min="21" max="21" width="2.140625" style="44" customWidth="1"/>
    <col min="22" max="22" width="15.85546875" style="44" customWidth="1"/>
    <col min="23" max="23" width="2" style="44"/>
    <col min="24" max="24" width="15.85546875" style="44" customWidth="1"/>
    <col min="25" max="25" width="1.85546875" style="44" customWidth="1"/>
    <col min="26" max="26" width="15.85546875" style="44" customWidth="1"/>
    <col min="27" max="27" width="2" style="44"/>
    <col min="28" max="28" width="16" style="44" bestFit="1" customWidth="1"/>
    <col min="29" max="16384" width="2" style="44"/>
  </cols>
  <sheetData>
    <row r="1" spans="1:28" ht="22.5" customHeight="1">
      <c r="A1" s="122" t="s">
        <v>0</v>
      </c>
      <c r="B1" s="17"/>
      <c r="C1" s="42"/>
      <c r="D1" s="42"/>
      <c r="E1" s="43"/>
      <c r="F1" s="42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23"/>
      <c r="AA1" s="23"/>
      <c r="AB1" s="17"/>
    </row>
    <row r="2" spans="1:28" ht="22.5" customHeight="1">
      <c r="A2" s="123" t="s">
        <v>193</v>
      </c>
      <c r="B2" s="42"/>
      <c r="C2" s="42"/>
      <c r="D2" s="42"/>
      <c r="E2" s="43"/>
      <c r="F2" s="42"/>
      <c r="G2" s="42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3"/>
      <c r="AA2" s="23"/>
      <c r="AB2" s="17"/>
    </row>
    <row r="3" spans="1:28" ht="22.5" customHeight="1">
      <c r="A3" s="42"/>
      <c r="B3" s="42"/>
      <c r="C3" s="42"/>
      <c r="D3" s="42"/>
      <c r="E3" s="43"/>
      <c r="F3" s="246" t="s">
        <v>128</v>
      </c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</row>
    <row r="4" spans="1:28" ht="22.5" customHeight="1">
      <c r="A4" s="17"/>
      <c r="B4" s="17"/>
      <c r="C4" s="17"/>
      <c r="D4" s="17"/>
      <c r="E4" s="18"/>
      <c r="F4" s="17"/>
      <c r="G4" s="17"/>
      <c r="H4" s="46"/>
      <c r="I4" s="46"/>
      <c r="J4" s="250" t="s">
        <v>39</v>
      </c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45"/>
      <c r="X4" s="250" t="s">
        <v>82</v>
      </c>
      <c r="Y4" s="250"/>
      <c r="Z4" s="250"/>
      <c r="AA4" s="17"/>
      <c r="AB4" s="31"/>
    </row>
    <row r="5" spans="1:28" ht="22.5" customHeight="1">
      <c r="A5" s="17"/>
      <c r="B5" s="17"/>
      <c r="C5" s="17"/>
      <c r="D5" s="17"/>
      <c r="E5" s="18"/>
      <c r="F5" s="17"/>
      <c r="G5" s="17"/>
      <c r="H5" s="46"/>
      <c r="I5" s="46"/>
      <c r="J5" s="45"/>
      <c r="K5" s="45"/>
      <c r="L5" s="45"/>
      <c r="M5" s="45"/>
      <c r="N5" s="45"/>
      <c r="O5" s="45"/>
      <c r="P5" s="45"/>
      <c r="Q5" s="45"/>
      <c r="R5" s="45"/>
      <c r="S5" s="45"/>
      <c r="T5" s="45" t="s">
        <v>83</v>
      </c>
      <c r="U5" s="45"/>
      <c r="V5" s="45"/>
      <c r="W5" s="45"/>
      <c r="X5" s="45"/>
      <c r="Y5" s="45"/>
      <c r="Z5" s="45"/>
      <c r="AA5" s="17"/>
      <c r="AB5" s="31"/>
    </row>
    <row r="6" spans="1:28" ht="22.5" customHeight="1">
      <c r="A6" s="17"/>
      <c r="B6" s="17"/>
      <c r="C6" s="17"/>
      <c r="D6" s="17"/>
      <c r="E6" s="18"/>
      <c r="F6" s="17"/>
      <c r="G6" s="17"/>
      <c r="H6" s="46"/>
      <c r="I6" s="46"/>
      <c r="J6" s="45"/>
      <c r="K6" s="45"/>
      <c r="L6" s="45"/>
      <c r="M6" s="45"/>
      <c r="N6" s="45"/>
      <c r="O6" s="45"/>
      <c r="P6" s="45"/>
      <c r="Q6" s="45"/>
      <c r="R6" s="45"/>
      <c r="S6" s="45"/>
      <c r="T6" s="45" t="s">
        <v>84</v>
      </c>
      <c r="U6" s="45"/>
      <c r="V6" s="45"/>
      <c r="W6" s="45"/>
      <c r="X6" s="45"/>
      <c r="Y6" s="45"/>
      <c r="Z6" s="45"/>
      <c r="AA6" s="17"/>
      <c r="AB6" s="31"/>
    </row>
    <row r="7" spans="1:28" ht="22.5" customHeight="1">
      <c r="A7" s="17"/>
      <c r="B7" s="17"/>
      <c r="C7" s="17"/>
      <c r="D7" s="17"/>
      <c r="E7" s="18"/>
      <c r="F7" s="17"/>
      <c r="G7" s="17"/>
      <c r="H7" s="46"/>
      <c r="I7" s="46"/>
      <c r="J7" s="45"/>
      <c r="K7" s="45"/>
      <c r="L7" s="45"/>
      <c r="M7" s="45"/>
      <c r="N7" s="45"/>
      <c r="O7" s="45"/>
      <c r="P7" s="111" t="s">
        <v>85</v>
      </c>
      <c r="Q7" s="48"/>
      <c r="R7" s="111" t="s">
        <v>86</v>
      </c>
      <c r="S7" s="45"/>
      <c r="T7" s="45" t="s">
        <v>87</v>
      </c>
      <c r="U7" s="45"/>
      <c r="V7" s="45"/>
      <c r="W7" s="45"/>
      <c r="X7" s="45"/>
      <c r="Y7" s="45"/>
      <c r="Z7" s="45"/>
      <c r="AA7" s="17"/>
      <c r="AB7" s="31"/>
    </row>
    <row r="8" spans="1:28" ht="22.5" customHeight="1">
      <c r="A8" s="49"/>
      <c r="B8" s="50"/>
      <c r="C8" s="49"/>
      <c r="D8" s="49"/>
      <c r="E8" s="52"/>
      <c r="F8" s="49"/>
      <c r="G8" s="51"/>
      <c r="H8" s="49"/>
      <c r="I8" s="49"/>
      <c r="J8" s="49"/>
      <c r="K8" s="51"/>
      <c r="L8" s="51"/>
      <c r="M8" s="51"/>
      <c r="N8" s="51"/>
      <c r="O8" s="51"/>
      <c r="P8" s="111" t="s">
        <v>88</v>
      </c>
      <c r="Q8" s="53"/>
      <c r="R8" s="111" t="s">
        <v>89</v>
      </c>
      <c r="S8" s="54"/>
      <c r="T8" s="45" t="s">
        <v>90</v>
      </c>
      <c r="U8" s="54"/>
      <c r="V8" s="49"/>
      <c r="W8" s="53"/>
      <c r="X8" s="53"/>
      <c r="Y8" s="53"/>
      <c r="Z8" s="51"/>
      <c r="AA8" s="51"/>
      <c r="AB8" s="55"/>
    </row>
    <row r="9" spans="1:28" ht="22.5" customHeight="1">
      <c r="A9" s="49"/>
      <c r="B9" s="50"/>
      <c r="C9" s="49"/>
      <c r="D9" s="49"/>
      <c r="E9" s="52"/>
      <c r="F9" s="51" t="s">
        <v>91</v>
      </c>
      <c r="G9" s="51"/>
      <c r="H9" s="49"/>
      <c r="I9" s="49"/>
      <c r="J9" s="51" t="s">
        <v>92</v>
      </c>
      <c r="K9" s="51"/>
      <c r="L9" s="111" t="s">
        <v>129</v>
      </c>
      <c r="M9" s="51"/>
      <c r="N9" s="111" t="s">
        <v>85</v>
      </c>
      <c r="O9" s="51"/>
      <c r="P9" s="111" t="s">
        <v>93</v>
      </c>
      <c r="Q9" s="53"/>
      <c r="R9" s="111" t="s">
        <v>94</v>
      </c>
      <c r="S9" s="54"/>
      <c r="T9" s="45" t="s">
        <v>95</v>
      </c>
      <c r="U9" s="54"/>
      <c r="V9" s="53"/>
      <c r="W9" s="53"/>
      <c r="X9" s="53"/>
      <c r="Y9" s="53"/>
      <c r="Z9" s="51"/>
      <c r="AA9" s="51"/>
      <c r="AB9" s="55"/>
    </row>
    <row r="10" spans="1:28" ht="22.5" customHeight="1">
      <c r="A10" s="50"/>
      <c r="B10" s="50"/>
      <c r="C10" s="49"/>
      <c r="D10" s="49"/>
      <c r="E10" s="52"/>
      <c r="F10" s="56" t="s">
        <v>97</v>
      </c>
      <c r="G10" s="51"/>
      <c r="H10" s="54" t="s">
        <v>98</v>
      </c>
      <c r="I10" s="54"/>
      <c r="J10" s="51" t="s">
        <v>99</v>
      </c>
      <c r="K10" s="51"/>
      <c r="L10" s="111" t="s">
        <v>130</v>
      </c>
      <c r="M10" s="51"/>
      <c r="N10" s="111" t="s">
        <v>100</v>
      </c>
      <c r="O10" s="51"/>
      <c r="P10" s="111" t="s">
        <v>101</v>
      </c>
      <c r="Q10" s="48"/>
      <c r="R10" s="111" t="s">
        <v>102</v>
      </c>
      <c r="S10" s="53"/>
      <c r="T10" s="45" t="s">
        <v>103</v>
      </c>
      <c r="U10" s="53"/>
      <c r="V10" s="53" t="s">
        <v>104</v>
      </c>
      <c r="W10" s="53"/>
      <c r="X10" s="53"/>
      <c r="Y10" s="53"/>
      <c r="Z10" s="51"/>
      <c r="AA10" s="51"/>
      <c r="AB10" s="55"/>
    </row>
    <row r="11" spans="1:28" ht="22.5" customHeight="1">
      <c r="A11" s="50"/>
      <c r="B11" s="50"/>
      <c r="C11" s="49"/>
      <c r="D11" s="18" t="s">
        <v>6</v>
      </c>
      <c r="E11" s="52"/>
      <c r="F11" s="56" t="s">
        <v>107</v>
      </c>
      <c r="G11" s="51"/>
      <c r="H11" s="54" t="s">
        <v>107</v>
      </c>
      <c r="I11" s="54"/>
      <c r="J11" s="56" t="s">
        <v>108</v>
      </c>
      <c r="K11" s="51"/>
      <c r="L11" s="51" t="s">
        <v>131</v>
      </c>
      <c r="M11" s="51"/>
      <c r="N11" s="51" t="s">
        <v>109</v>
      </c>
      <c r="O11" s="51"/>
      <c r="P11" s="111" t="s">
        <v>110</v>
      </c>
      <c r="Q11" s="48"/>
      <c r="R11" s="111" t="s">
        <v>111</v>
      </c>
      <c r="S11" s="54"/>
      <c r="T11" s="45" t="s">
        <v>112</v>
      </c>
      <c r="U11" s="53"/>
      <c r="V11" s="53" t="s">
        <v>94</v>
      </c>
      <c r="W11" s="53"/>
      <c r="X11" s="51" t="s">
        <v>113</v>
      </c>
      <c r="Y11" s="51"/>
      <c r="Z11" s="54" t="s">
        <v>114</v>
      </c>
      <c r="AA11" s="51"/>
      <c r="AB11" s="55" t="s">
        <v>46</v>
      </c>
    </row>
    <row r="12" spans="1:28" ht="22.5" customHeight="1">
      <c r="A12" s="50"/>
      <c r="B12" s="50"/>
      <c r="C12" s="49"/>
      <c r="D12" s="49"/>
      <c r="E12" s="52"/>
      <c r="F12" s="251" t="s">
        <v>7</v>
      </c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</row>
    <row r="13" spans="1:28" ht="22.5" customHeight="1">
      <c r="A13" s="42" t="s">
        <v>194</v>
      </c>
      <c r="B13" s="50"/>
      <c r="C13" s="50"/>
      <c r="D13" s="50"/>
      <c r="E13" s="18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</row>
    <row r="14" spans="1:28" ht="22.5" customHeight="1">
      <c r="A14" s="42" t="s">
        <v>126</v>
      </c>
      <c r="B14" s="17"/>
      <c r="C14" s="24"/>
      <c r="D14" s="24"/>
      <c r="E14" s="18"/>
      <c r="F14" s="79">
        <v>91791731</v>
      </c>
      <c r="G14" s="79"/>
      <c r="H14" s="79">
        <v>43344840</v>
      </c>
      <c r="I14" s="79"/>
      <c r="J14" s="84">
        <v>103301</v>
      </c>
      <c r="K14" s="84"/>
      <c r="L14" s="84">
        <v>884526</v>
      </c>
      <c r="M14" s="66"/>
      <c r="N14" s="79">
        <v>5181187</v>
      </c>
      <c r="O14" s="66"/>
      <c r="P14" s="79">
        <v>3271</v>
      </c>
      <c r="Q14" s="66"/>
      <c r="R14" s="84">
        <v>-8555</v>
      </c>
      <c r="S14" s="79"/>
      <c r="T14" s="79">
        <v>-46550</v>
      </c>
      <c r="U14" s="79"/>
      <c r="V14" s="112">
        <f>SUM(J14:T14)</f>
        <v>6117180</v>
      </c>
      <c r="W14" s="79"/>
      <c r="X14" s="79">
        <v>10091000</v>
      </c>
      <c r="Y14" s="66"/>
      <c r="Z14" s="79">
        <v>56452285</v>
      </c>
      <c r="AA14" s="66"/>
      <c r="AB14" s="127">
        <f>+F14+H14+V14+X14+Z14</f>
        <v>207797036</v>
      </c>
    </row>
    <row r="15" spans="1:28" ht="22.5" customHeight="1">
      <c r="A15" s="35" t="s">
        <v>117</v>
      </c>
      <c r="B15" s="17"/>
      <c r="C15" s="24"/>
      <c r="D15" s="24"/>
      <c r="E15" s="18"/>
      <c r="F15" s="79"/>
      <c r="G15" s="66"/>
      <c r="H15" s="79"/>
      <c r="I15" s="79"/>
      <c r="J15" s="114"/>
      <c r="K15" s="66"/>
      <c r="L15" s="66"/>
      <c r="M15" s="66"/>
      <c r="N15" s="66"/>
      <c r="O15" s="66"/>
      <c r="P15" s="79"/>
      <c r="Q15" s="66"/>
      <c r="R15" s="79"/>
      <c r="S15" s="79"/>
      <c r="T15" s="79"/>
      <c r="U15" s="79"/>
      <c r="V15" s="79"/>
      <c r="W15" s="79"/>
      <c r="X15" s="79"/>
      <c r="Y15" s="66"/>
      <c r="Z15" s="79"/>
      <c r="AA15" s="66"/>
      <c r="AB15" s="79"/>
    </row>
    <row r="16" spans="1:28" ht="22.5" customHeight="1">
      <c r="A16" s="67" t="s">
        <v>118</v>
      </c>
      <c r="B16" s="17"/>
      <c r="C16" s="24"/>
      <c r="D16" s="24"/>
      <c r="E16" s="18"/>
      <c r="F16" s="79"/>
      <c r="G16" s="66"/>
      <c r="H16" s="79"/>
      <c r="I16" s="79"/>
      <c r="J16" s="79"/>
      <c r="K16" s="66"/>
      <c r="L16" s="66"/>
      <c r="M16" s="66"/>
      <c r="N16" s="66"/>
      <c r="O16" s="66"/>
      <c r="P16" s="79"/>
      <c r="Q16" s="66"/>
      <c r="R16" s="79"/>
      <c r="S16" s="79"/>
      <c r="T16" s="79"/>
      <c r="U16" s="79"/>
      <c r="V16" s="79"/>
      <c r="W16" s="79"/>
      <c r="X16" s="79"/>
      <c r="Y16" s="66"/>
      <c r="Z16" s="79"/>
      <c r="AA16" s="66"/>
      <c r="AB16" s="79"/>
    </row>
    <row r="17" spans="1:28" ht="22.5" customHeight="1">
      <c r="A17" s="50"/>
      <c r="B17" s="26" t="s">
        <v>119</v>
      </c>
      <c r="C17" s="17"/>
      <c r="D17" s="18"/>
      <c r="E17" s="18"/>
      <c r="F17" s="115">
        <v>0</v>
      </c>
      <c r="G17" s="69"/>
      <c r="H17" s="115">
        <v>0</v>
      </c>
      <c r="I17" s="115"/>
      <c r="J17" s="115">
        <v>122089</v>
      </c>
      <c r="K17" s="115"/>
      <c r="L17" s="115">
        <v>0</v>
      </c>
      <c r="M17" s="113"/>
      <c r="N17" s="115">
        <v>0</v>
      </c>
      <c r="O17" s="69"/>
      <c r="P17" s="115">
        <v>0</v>
      </c>
      <c r="Q17" s="69"/>
      <c r="R17" s="115">
        <v>0</v>
      </c>
      <c r="S17" s="69"/>
      <c r="T17" s="115">
        <v>0</v>
      </c>
      <c r="U17" s="68"/>
      <c r="V17" s="115">
        <f>SUM(J17:T17)</f>
        <v>122089</v>
      </c>
      <c r="W17" s="68"/>
      <c r="X17" s="115">
        <v>0</v>
      </c>
      <c r="Y17" s="68"/>
      <c r="Z17" s="115">
        <v>0</v>
      </c>
      <c r="AA17" s="68"/>
      <c r="AB17" s="113">
        <f>+F17+H17+V17+X17+Z17</f>
        <v>122089</v>
      </c>
    </row>
    <row r="18" spans="1:28" ht="22.5" customHeight="1">
      <c r="A18" s="50"/>
      <c r="B18" s="26" t="s">
        <v>120</v>
      </c>
      <c r="C18" s="17"/>
      <c r="D18" s="188"/>
      <c r="E18" s="18"/>
      <c r="F18" s="185">
        <v>137248</v>
      </c>
      <c r="G18" s="69"/>
      <c r="H18" s="185">
        <v>17429</v>
      </c>
      <c r="I18" s="185"/>
      <c r="J18" s="185">
        <v>-154677</v>
      </c>
      <c r="K18" s="185"/>
      <c r="L18" s="185">
        <v>0</v>
      </c>
      <c r="M18" s="218"/>
      <c r="N18" s="185">
        <v>0</v>
      </c>
      <c r="O18" s="69"/>
      <c r="P18" s="185">
        <v>0</v>
      </c>
      <c r="Q18" s="69"/>
      <c r="R18" s="185">
        <v>0</v>
      </c>
      <c r="S18" s="69"/>
      <c r="T18" s="185">
        <v>0</v>
      </c>
      <c r="U18" s="68"/>
      <c r="V18" s="185">
        <f>SUM(J18:T18)</f>
        <v>-154677</v>
      </c>
      <c r="W18" s="68"/>
      <c r="X18" s="185">
        <v>0</v>
      </c>
      <c r="Y18" s="68"/>
      <c r="Z18" s="185">
        <v>0</v>
      </c>
      <c r="AA18" s="68"/>
      <c r="AB18" s="185">
        <f>+F18+H18+V18+X18+Z18</f>
        <v>0</v>
      </c>
    </row>
    <row r="19" spans="1:28" ht="22.5" customHeight="1">
      <c r="A19" s="50"/>
      <c r="B19" s="26" t="s">
        <v>127</v>
      </c>
      <c r="C19" s="17"/>
      <c r="D19" s="188"/>
      <c r="E19" s="18"/>
      <c r="F19" s="185">
        <v>8291</v>
      </c>
      <c r="G19" s="69"/>
      <c r="H19" s="185">
        <v>0</v>
      </c>
      <c r="I19" s="185"/>
      <c r="J19" s="185">
        <v>0</v>
      </c>
      <c r="K19" s="185"/>
      <c r="L19" s="185">
        <v>0</v>
      </c>
      <c r="M19" s="218"/>
      <c r="N19" s="185">
        <v>0</v>
      </c>
      <c r="O19" s="69"/>
      <c r="P19" s="185">
        <v>0</v>
      </c>
      <c r="Q19" s="69"/>
      <c r="R19" s="185">
        <v>0</v>
      </c>
      <c r="S19" s="69"/>
      <c r="T19" s="185">
        <v>0</v>
      </c>
      <c r="U19" s="68"/>
      <c r="V19" s="185">
        <f>SUM(J19:T19)</f>
        <v>0</v>
      </c>
      <c r="W19" s="68"/>
      <c r="X19" s="185">
        <v>0</v>
      </c>
      <c r="Y19" s="68"/>
      <c r="Z19" s="185">
        <v>0</v>
      </c>
      <c r="AA19" s="68"/>
      <c r="AB19" s="218">
        <f>+F19+H19+V19+X19+Z19</f>
        <v>8291</v>
      </c>
    </row>
    <row r="20" spans="1:28" ht="22.5" customHeight="1">
      <c r="A20" s="50"/>
      <c r="B20" s="26" t="s">
        <v>121</v>
      </c>
      <c r="C20" s="17"/>
      <c r="D20" s="18"/>
      <c r="E20" s="18"/>
      <c r="F20" s="185">
        <v>0</v>
      </c>
      <c r="G20" s="69"/>
      <c r="H20" s="185">
        <v>-2042</v>
      </c>
      <c r="I20" s="185"/>
      <c r="J20" s="185">
        <v>0</v>
      </c>
      <c r="K20" s="185"/>
      <c r="L20" s="185">
        <v>0</v>
      </c>
      <c r="M20" s="218"/>
      <c r="N20" s="185">
        <v>0</v>
      </c>
      <c r="O20" s="69"/>
      <c r="P20" s="185">
        <v>0</v>
      </c>
      <c r="Q20" s="69"/>
      <c r="R20" s="185">
        <v>0</v>
      </c>
      <c r="S20" s="69"/>
      <c r="T20" s="185">
        <v>0</v>
      </c>
      <c r="U20" s="68"/>
      <c r="V20" s="185">
        <f>SUM(J20:T20)</f>
        <v>0</v>
      </c>
      <c r="W20" s="68"/>
      <c r="X20" s="185">
        <v>0</v>
      </c>
      <c r="Y20" s="68"/>
      <c r="Z20" s="185">
        <v>0</v>
      </c>
      <c r="AA20" s="68"/>
      <c r="AB20" s="218">
        <f t="shared" ref="AB20" si="0">+F20+H20+V20+X20+Z20</f>
        <v>-2042</v>
      </c>
    </row>
    <row r="21" spans="1:28" ht="22.5" customHeight="1">
      <c r="A21" s="50"/>
      <c r="B21" s="26" t="s">
        <v>122</v>
      </c>
      <c r="C21" s="17"/>
      <c r="D21" s="18">
        <v>33</v>
      </c>
      <c r="E21" s="18"/>
      <c r="F21" s="186">
        <v>0</v>
      </c>
      <c r="G21" s="68"/>
      <c r="H21" s="186">
        <v>0</v>
      </c>
      <c r="I21" s="68"/>
      <c r="J21" s="186">
        <v>0</v>
      </c>
      <c r="K21" s="185"/>
      <c r="L21" s="186">
        <v>0</v>
      </c>
      <c r="M21" s="68"/>
      <c r="N21" s="186">
        <v>0</v>
      </c>
      <c r="O21" s="69"/>
      <c r="P21" s="186">
        <v>0</v>
      </c>
      <c r="Q21" s="69"/>
      <c r="R21" s="186">
        <v>0</v>
      </c>
      <c r="S21" s="69"/>
      <c r="T21" s="186">
        <v>0</v>
      </c>
      <c r="U21" s="68"/>
      <c r="V21" s="186">
        <v>0</v>
      </c>
      <c r="W21" s="68"/>
      <c r="X21" s="186">
        <v>0</v>
      </c>
      <c r="Y21" s="68"/>
      <c r="Z21" s="225">
        <v>-5601360</v>
      </c>
      <c r="AA21" s="68"/>
      <c r="AB21" s="225">
        <f>+F21+H21+V21+X21+Z21</f>
        <v>-5601360</v>
      </c>
    </row>
    <row r="22" spans="1:28" ht="22.5" customHeight="1">
      <c r="A22" s="226" t="s">
        <v>123</v>
      </c>
      <c r="B22" s="38"/>
      <c r="C22" s="17"/>
      <c r="D22" s="17"/>
      <c r="E22" s="227"/>
      <c r="F22" s="116">
        <f>SUM(F17:F21)</f>
        <v>145539</v>
      </c>
      <c r="G22" s="68"/>
      <c r="H22" s="117">
        <f>SUM(H17:H21)</f>
        <v>15387</v>
      </c>
      <c r="I22" s="68"/>
      <c r="J22" s="116">
        <f>SUM(J17:J21)</f>
        <v>-32588</v>
      </c>
      <c r="K22" s="68"/>
      <c r="L22" s="116">
        <f>SUM(L17:L21)</f>
        <v>0</v>
      </c>
      <c r="M22" s="68"/>
      <c r="N22" s="116">
        <f>SUM(N17:N21)</f>
        <v>0</v>
      </c>
      <c r="O22" s="69"/>
      <c r="P22" s="116">
        <f>SUM(P17:P21)</f>
        <v>0</v>
      </c>
      <c r="Q22" s="69"/>
      <c r="R22" s="116">
        <f>SUM(R17:R21)</f>
        <v>0</v>
      </c>
      <c r="S22" s="69"/>
      <c r="T22" s="116">
        <f>SUM(T17:T21)</f>
        <v>0</v>
      </c>
      <c r="U22" s="68"/>
      <c r="V22" s="116">
        <f>SUM(V17:V21)</f>
        <v>-32588</v>
      </c>
      <c r="W22" s="68"/>
      <c r="X22" s="116">
        <f>SUM(X17:X21)</f>
        <v>0</v>
      </c>
      <c r="Y22" s="68"/>
      <c r="Z22" s="116">
        <f>SUM(Z17:Z21)</f>
        <v>-5601360</v>
      </c>
      <c r="AA22" s="68"/>
      <c r="AB22" s="116">
        <f>SUM(AB17:AB21)</f>
        <v>-5473022</v>
      </c>
    </row>
    <row r="23" spans="1:28" ht="22.5" customHeight="1">
      <c r="A23" s="42" t="s">
        <v>195</v>
      </c>
      <c r="B23" s="50"/>
      <c r="C23" s="70"/>
      <c r="D23" s="70"/>
      <c r="E23" s="18"/>
      <c r="F23" s="71"/>
      <c r="G23" s="72"/>
      <c r="H23" s="71"/>
      <c r="I23" s="71"/>
      <c r="J23" s="71"/>
      <c r="K23" s="72"/>
      <c r="L23" s="72"/>
      <c r="M23" s="72"/>
      <c r="N23" s="72"/>
      <c r="O23" s="72"/>
      <c r="P23" s="71"/>
      <c r="Q23" s="72"/>
      <c r="R23" s="71"/>
      <c r="S23" s="73"/>
      <c r="T23" s="71"/>
      <c r="U23" s="73"/>
      <c r="V23" s="71"/>
      <c r="W23" s="73"/>
      <c r="X23" s="71"/>
      <c r="Y23" s="72"/>
      <c r="Z23" s="71"/>
      <c r="AA23" s="57"/>
      <c r="AB23" s="71"/>
    </row>
    <row r="24" spans="1:28" ht="22.5" customHeight="1">
      <c r="A24" s="50"/>
      <c r="B24" s="50" t="s">
        <v>189</v>
      </c>
      <c r="C24" s="70"/>
      <c r="D24" s="70"/>
      <c r="E24" s="18"/>
      <c r="F24" s="185">
        <v>0</v>
      </c>
      <c r="G24" s="185"/>
      <c r="H24" s="185">
        <v>0</v>
      </c>
      <c r="I24" s="218"/>
      <c r="J24" s="185">
        <v>0</v>
      </c>
      <c r="K24" s="185"/>
      <c r="L24" s="185">
        <v>0</v>
      </c>
      <c r="M24" s="187"/>
      <c r="N24" s="185">
        <v>0</v>
      </c>
      <c r="O24" s="228"/>
      <c r="P24" s="185">
        <v>0</v>
      </c>
      <c r="Q24" s="228"/>
      <c r="R24" s="185">
        <v>0</v>
      </c>
      <c r="S24" s="185"/>
      <c r="T24" s="185">
        <v>0</v>
      </c>
      <c r="U24" s="185"/>
      <c r="V24" s="185">
        <f t="shared" ref="V24:V25" si="1">SUM(J24:T24)</f>
        <v>0</v>
      </c>
      <c r="W24" s="185"/>
      <c r="X24" s="185">
        <v>0</v>
      </c>
      <c r="Y24" s="187"/>
      <c r="Z24" s="88">
        <v>14105772</v>
      </c>
      <c r="AA24" s="88"/>
      <c r="AB24" s="88">
        <f>+F24+H24+V24+X24+Z24</f>
        <v>14105772</v>
      </c>
    </row>
    <row r="25" spans="1:28" ht="22.5" customHeight="1">
      <c r="A25" s="49"/>
      <c r="B25" s="17" t="s">
        <v>124</v>
      </c>
      <c r="C25" s="17"/>
      <c r="D25" s="17"/>
      <c r="E25" s="18"/>
      <c r="F25" s="186">
        <v>0</v>
      </c>
      <c r="G25" s="185"/>
      <c r="H25" s="186">
        <v>0</v>
      </c>
      <c r="I25" s="89"/>
      <c r="J25" s="186">
        <v>0</v>
      </c>
      <c r="K25" s="185"/>
      <c r="L25" s="186">
        <v>0</v>
      </c>
      <c r="M25" s="90"/>
      <c r="N25" s="186">
        <v>-95564</v>
      </c>
      <c r="O25" s="228"/>
      <c r="P25" s="186">
        <v>-469552</v>
      </c>
      <c r="Q25" s="228"/>
      <c r="R25" s="186">
        <v>-30015</v>
      </c>
      <c r="S25" s="90"/>
      <c r="T25" s="186">
        <v>46550</v>
      </c>
      <c r="U25" s="74"/>
      <c r="V25" s="186">
        <f t="shared" si="1"/>
        <v>-548581</v>
      </c>
      <c r="W25" s="74"/>
      <c r="X25" s="186">
        <v>0</v>
      </c>
      <c r="Y25" s="74"/>
      <c r="Z25" s="186">
        <v>15863</v>
      </c>
      <c r="AA25" s="74"/>
      <c r="AB25" s="229">
        <f>+F25+H25+V25+X25+Z25</f>
        <v>-532718</v>
      </c>
    </row>
    <row r="26" spans="1:28" ht="22.5" customHeight="1">
      <c r="A26" s="42" t="s">
        <v>190</v>
      </c>
      <c r="B26" s="17"/>
      <c r="C26" s="17"/>
      <c r="D26" s="17"/>
      <c r="E26" s="18"/>
      <c r="F26" s="114">
        <f>SUM(F24:F25)</f>
        <v>0</v>
      </c>
      <c r="G26" s="76"/>
      <c r="H26" s="114">
        <f>SUM(H24:H25)</f>
        <v>0</v>
      </c>
      <c r="I26" s="77"/>
      <c r="J26" s="114">
        <f>SUM(J24:J25)</f>
        <v>0</v>
      </c>
      <c r="K26" s="58"/>
      <c r="L26" s="114">
        <f>SUM(L24:L25)</f>
        <v>0</v>
      </c>
      <c r="M26" s="58"/>
      <c r="N26" s="114">
        <f>SUM(N24:N25)</f>
        <v>-95564</v>
      </c>
      <c r="O26" s="78"/>
      <c r="P26" s="114">
        <f>SUM(P24:P25)</f>
        <v>-469552</v>
      </c>
      <c r="Q26" s="78"/>
      <c r="R26" s="114">
        <f>SUM(R24:R25)</f>
        <v>-30015</v>
      </c>
      <c r="S26" s="78"/>
      <c r="T26" s="114">
        <f>SUM(T24:T25)</f>
        <v>46550</v>
      </c>
      <c r="U26" s="79"/>
      <c r="V26" s="114">
        <f>SUM(V24:V25)</f>
        <v>-548581</v>
      </c>
      <c r="W26" s="80"/>
      <c r="X26" s="114">
        <f>SUM(X24:X25)</f>
        <v>0</v>
      </c>
      <c r="Y26" s="58"/>
      <c r="Z26" s="114">
        <f>SUM(Z24:Z25)</f>
        <v>14121635</v>
      </c>
      <c r="AA26" s="58"/>
      <c r="AB26" s="118">
        <f>SUM(AB24:AB25)</f>
        <v>13573054</v>
      </c>
    </row>
    <row r="27" spans="1:28" ht="22.5" customHeight="1">
      <c r="A27" s="17" t="s">
        <v>125</v>
      </c>
      <c r="B27" s="17"/>
      <c r="C27" s="17"/>
      <c r="D27" s="17"/>
      <c r="E27" s="18"/>
      <c r="F27" s="185">
        <v>0</v>
      </c>
      <c r="G27" s="69"/>
      <c r="H27" s="185">
        <v>0</v>
      </c>
      <c r="I27" s="68"/>
      <c r="J27" s="185">
        <v>0</v>
      </c>
      <c r="K27" s="185"/>
      <c r="L27" s="185">
        <v>0</v>
      </c>
      <c r="M27" s="68"/>
      <c r="N27" s="218">
        <v>-122176</v>
      </c>
      <c r="O27" s="68"/>
      <c r="P27" s="185">
        <v>0</v>
      </c>
      <c r="Q27" s="68"/>
      <c r="R27" s="185">
        <v>0</v>
      </c>
      <c r="S27" s="69"/>
      <c r="T27" s="185">
        <v>0</v>
      </c>
      <c r="U27" s="68"/>
      <c r="V27" s="185">
        <f>SUM(J27:T27)</f>
        <v>-122176</v>
      </c>
      <c r="W27" s="68"/>
      <c r="X27" s="185">
        <v>0</v>
      </c>
      <c r="Y27" s="68"/>
      <c r="Z27" s="185">
        <v>122176</v>
      </c>
      <c r="AA27" s="68"/>
      <c r="AB27" s="185">
        <v>0</v>
      </c>
    </row>
    <row r="28" spans="1:28" ht="22.5" customHeight="1" thickBot="1">
      <c r="A28" s="82" t="s">
        <v>198</v>
      </c>
      <c r="B28" s="24"/>
      <c r="C28" s="24"/>
      <c r="D28" s="24"/>
      <c r="E28" s="22"/>
      <c r="F28" s="120">
        <f>+F14+F22+F26+F27</f>
        <v>91937270</v>
      </c>
      <c r="G28" s="58"/>
      <c r="H28" s="120">
        <f>+H14+H22+H26+H27</f>
        <v>43360227</v>
      </c>
      <c r="I28" s="58"/>
      <c r="J28" s="120">
        <f>+J14+J22+J26+J27</f>
        <v>70713</v>
      </c>
      <c r="K28" s="58"/>
      <c r="L28" s="120">
        <f>+L14+L22+L26+L27</f>
        <v>884526</v>
      </c>
      <c r="M28" s="58"/>
      <c r="N28" s="120">
        <f>+N14+N22+N26+N27</f>
        <v>4963447</v>
      </c>
      <c r="O28" s="58"/>
      <c r="P28" s="120">
        <f>+P14+P22+P26+P27</f>
        <v>-466281</v>
      </c>
      <c r="Q28" s="58"/>
      <c r="R28" s="120">
        <f>+R14+R22+R26+R27</f>
        <v>-38570</v>
      </c>
      <c r="S28" s="58"/>
      <c r="T28" s="120">
        <f>+T14+T22+T26+T27</f>
        <v>0</v>
      </c>
      <c r="U28" s="58"/>
      <c r="V28" s="119">
        <f>SUM(J28:T28)</f>
        <v>5413835</v>
      </c>
      <c r="W28" s="58"/>
      <c r="X28" s="120">
        <f>+X14+X22+X26+X27</f>
        <v>10091000</v>
      </c>
      <c r="Y28" s="58"/>
      <c r="Z28" s="120">
        <f>+Z14+Z22+Z26+Z27</f>
        <v>65094736</v>
      </c>
      <c r="AA28" s="58"/>
      <c r="AB28" s="119">
        <f>+F28+H28+V28+X28+Z28</f>
        <v>215897068</v>
      </c>
    </row>
    <row r="29" spans="1:28" ht="22.5" customHeight="1" thickTop="1">
      <c r="A29" s="17"/>
      <c r="B29" s="17"/>
      <c r="C29" s="17"/>
      <c r="D29" s="17"/>
      <c r="E29" s="18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31"/>
      <c r="AA29" s="31"/>
      <c r="AB29" s="17"/>
    </row>
    <row r="30" spans="1:28" ht="22.5" customHeight="1">
      <c r="A30" s="42" t="s">
        <v>197</v>
      </c>
      <c r="B30" s="50"/>
      <c r="C30" s="50"/>
      <c r="D30" s="50"/>
      <c r="E30" s="18"/>
      <c r="F30" s="252"/>
      <c r="G30" s="252"/>
      <c r="H30" s="252"/>
      <c r="I30" s="252"/>
      <c r="J30" s="252"/>
      <c r="K30" s="252"/>
      <c r="L30" s="252"/>
      <c r="M30" s="252"/>
      <c r="N30" s="252"/>
      <c r="O30" s="252"/>
      <c r="P30" s="252"/>
      <c r="Q30" s="252"/>
      <c r="R30" s="252"/>
      <c r="S30" s="252"/>
      <c r="T30" s="252"/>
      <c r="U30" s="252"/>
      <c r="V30" s="252"/>
      <c r="W30" s="252"/>
      <c r="X30" s="252"/>
      <c r="Y30" s="252"/>
      <c r="Z30" s="252"/>
      <c r="AA30" s="252"/>
      <c r="AB30" s="252"/>
    </row>
    <row r="31" spans="1:28" ht="22.5" customHeight="1">
      <c r="A31" s="42" t="s">
        <v>171</v>
      </c>
      <c r="B31" s="17"/>
      <c r="C31" s="24"/>
      <c r="D31" s="24"/>
      <c r="E31" s="18"/>
      <c r="F31" s="79">
        <v>91937270</v>
      </c>
      <c r="G31" s="79"/>
      <c r="H31" s="79">
        <v>43360227</v>
      </c>
      <c r="I31" s="79"/>
      <c r="J31" s="84">
        <v>70713</v>
      </c>
      <c r="K31" s="84"/>
      <c r="L31" s="84">
        <v>884526</v>
      </c>
      <c r="M31" s="66"/>
      <c r="N31" s="79">
        <v>4963447</v>
      </c>
      <c r="O31" s="66"/>
      <c r="P31" s="79">
        <v>-466281</v>
      </c>
      <c r="Q31" s="66"/>
      <c r="R31" s="84">
        <v>-38570</v>
      </c>
      <c r="S31" s="79"/>
      <c r="T31" s="84">
        <v>0</v>
      </c>
      <c r="U31" s="79"/>
      <c r="V31" s="112">
        <v>5413835</v>
      </c>
      <c r="W31" s="79"/>
      <c r="X31" s="79">
        <v>10091000</v>
      </c>
      <c r="Y31" s="66"/>
      <c r="Z31" s="79">
        <v>65094736</v>
      </c>
      <c r="AA31" s="66"/>
      <c r="AB31" s="230">
        <f>+F31+H31+V31+X31+Z31</f>
        <v>215897068</v>
      </c>
    </row>
    <row r="32" spans="1:28" ht="22.5" customHeight="1">
      <c r="A32" s="35" t="s">
        <v>117</v>
      </c>
      <c r="B32" s="17"/>
      <c r="C32" s="24"/>
      <c r="D32" s="24"/>
      <c r="E32" s="18"/>
      <c r="F32" s="79"/>
      <c r="G32" s="66"/>
      <c r="H32" s="79"/>
      <c r="I32" s="79"/>
      <c r="J32" s="114"/>
      <c r="K32" s="66"/>
      <c r="L32" s="66"/>
      <c r="M32" s="66"/>
      <c r="N32" s="66"/>
      <c r="O32" s="66"/>
      <c r="P32" s="79"/>
      <c r="Q32" s="66"/>
      <c r="R32" s="79"/>
      <c r="S32" s="79"/>
      <c r="T32" s="79"/>
      <c r="U32" s="79"/>
      <c r="V32" s="79"/>
      <c r="W32" s="79"/>
      <c r="X32" s="79"/>
      <c r="Y32" s="66"/>
      <c r="Z32" s="79"/>
      <c r="AA32" s="66"/>
      <c r="AB32" s="79"/>
    </row>
    <row r="33" spans="1:29" ht="22.5" customHeight="1">
      <c r="A33" s="67" t="s">
        <v>118</v>
      </c>
      <c r="B33" s="17"/>
      <c r="C33" s="24"/>
      <c r="D33" s="24"/>
      <c r="E33" s="18"/>
      <c r="F33" s="79"/>
      <c r="G33" s="66"/>
      <c r="H33" s="79"/>
      <c r="I33" s="79"/>
      <c r="J33" s="79"/>
      <c r="K33" s="66"/>
      <c r="L33" s="66"/>
      <c r="M33" s="66"/>
      <c r="N33" s="66"/>
      <c r="O33" s="66"/>
      <c r="P33" s="79"/>
      <c r="Q33" s="66"/>
      <c r="R33" s="79"/>
      <c r="S33" s="79"/>
      <c r="T33" s="79"/>
      <c r="U33" s="79"/>
      <c r="V33" s="79"/>
      <c r="W33" s="79"/>
      <c r="X33" s="79"/>
      <c r="Y33" s="66"/>
      <c r="Z33" s="79"/>
      <c r="AA33" s="66"/>
      <c r="AB33" s="79"/>
    </row>
    <row r="34" spans="1:29" ht="22.5" customHeight="1">
      <c r="A34" s="50"/>
      <c r="B34" s="26" t="s">
        <v>119</v>
      </c>
      <c r="C34" s="17"/>
      <c r="D34" s="18">
        <v>28</v>
      </c>
      <c r="E34" s="18"/>
      <c r="F34" s="185">
        <v>0</v>
      </c>
      <c r="G34" s="69"/>
      <c r="H34" s="185">
        <v>0</v>
      </c>
      <c r="I34" s="185"/>
      <c r="J34" s="185">
        <v>135459</v>
      </c>
      <c r="K34" s="185"/>
      <c r="L34" s="185">
        <v>0</v>
      </c>
      <c r="M34" s="218"/>
      <c r="N34" s="185">
        <v>0</v>
      </c>
      <c r="O34" s="69"/>
      <c r="P34" s="185">
        <v>0</v>
      </c>
      <c r="Q34" s="69"/>
      <c r="R34" s="185">
        <v>0</v>
      </c>
      <c r="S34" s="69"/>
      <c r="T34" s="185">
        <v>0</v>
      </c>
      <c r="U34" s="68"/>
      <c r="V34" s="185">
        <f t="shared" ref="V34:V39" si="2">SUM(J34:T34)</f>
        <v>135459</v>
      </c>
      <c r="W34" s="68"/>
      <c r="X34" s="185">
        <v>0</v>
      </c>
      <c r="Y34" s="68"/>
      <c r="Z34" s="185">
        <v>0</v>
      </c>
      <c r="AA34" s="68"/>
      <c r="AB34" s="218">
        <f>+F34+H34+V34+X34+Z34</f>
        <v>135459</v>
      </c>
    </row>
    <row r="35" spans="1:29" ht="22.5" customHeight="1">
      <c r="A35" s="50"/>
      <c r="B35" s="26" t="s">
        <v>120</v>
      </c>
      <c r="C35" s="17"/>
      <c r="D35" s="18" t="s">
        <v>199</v>
      </c>
      <c r="E35" s="18"/>
      <c r="F35" s="185">
        <v>75642</v>
      </c>
      <c r="G35" s="69"/>
      <c r="H35" s="185">
        <v>15925</v>
      </c>
      <c r="I35" s="185"/>
      <c r="J35" s="185">
        <v>-91567</v>
      </c>
      <c r="K35" s="185"/>
      <c r="L35" s="185">
        <v>0</v>
      </c>
      <c r="M35" s="218"/>
      <c r="N35" s="185">
        <v>0</v>
      </c>
      <c r="O35" s="69"/>
      <c r="P35" s="185">
        <v>0</v>
      </c>
      <c r="Q35" s="69"/>
      <c r="R35" s="185">
        <v>0</v>
      </c>
      <c r="S35" s="69"/>
      <c r="T35" s="185">
        <v>0</v>
      </c>
      <c r="U35" s="68"/>
      <c r="V35" s="185">
        <f>SUM(J35:T35)</f>
        <v>-91567</v>
      </c>
      <c r="W35" s="68"/>
      <c r="X35" s="185">
        <v>0</v>
      </c>
      <c r="Y35" s="68"/>
      <c r="Z35" s="185">
        <v>0</v>
      </c>
      <c r="AA35" s="68"/>
      <c r="AB35" s="185">
        <f>+F35+H35+V35+X35+Z35</f>
        <v>0</v>
      </c>
    </row>
    <row r="36" spans="1:29" ht="22.5" customHeight="1">
      <c r="A36" s="50"/>
      <c r="B36" s="26" t="s">
        <v>127</v>
      </c>
      <c r="C36" s="17"/>
      <c r="D36" s="18">
        <v>29</v>
      </c>
      <c r="E36" s="18"/>
      <c r="F36" s="185">
        <v>233501</v>
      </c>
      <c r="G36" s="69"/>
      <c r="H36" s="185">
        <v>0</v>
      </c>
      <c r="I36" s="185"/>
      <c r="J36" s="185">
        <v>0</v>
      </c>
      <c r="K36" s="185"/>
      <c r="L36" s="185">
        <v>0</v>
      </c>
      <c r="M36" s="218"/>
      <c r="N36" s="185">
        <v>0</v>
      </c>
      <c r="O36" s="69"/>
      <c r="P36" s="185">
        <v>0</v>
      </c>
      <c r="Q36" s="69"/>
      <c r="R36" s="185">
        <v>0</v>
      </c>
      <c r="S36" s="69"/>
      <c r="T36" s="185">
        <v>0</v>
      </c>
      <c r="U36" s="68"/>
      <c r="V36" s="185">
        <f t="shared" si="2"/>
        <v>0</v>
      </c>
      <c r="W36" s="68"/>
      <c r="X36" s="185">
        <v>0</v>
      </c>
      <c r="Y36" s="68"/>
      <c r="Z36" s="185">
        <v>0</v>
      </c>
      <c r="AA36" s="68"/>
      <c r="AB36" s="218">
        <f>+F36+H36+V36+X36+Z36</f>
        <v>233501</v>
      </c>
    </row>
    <row r="37" spans="1:29" s="197" customFormat="1" ht="22.5" customHeight="1">
      <c r="A37" s="219"/>
      <c r="B37" s="137" t="s">
        <v>215</v>
      </c>
      <c r="C37" s="223"/>
      <c r="D37" s="132">
        <v>28</v>
      </c>
      <c r="E37" s="132"/>
      <c r="F37" s="203">
        <v>0</v>
      </c>
      <c r="G37" s="141"/>
      <c r="H37" s="203">
        <v>0</v>
      </c>
      <c r="I37" s="140"/>
      <c r="J37" s="203">
        <v>-48999</v>
      </c>
      <c r="K37" s="140"/>
      <c r="L37" s="203">
        <v>0</v>
      </c>
      <c r="M37" s="141"/>
      <c r="N37" s="203">
        <v>0</v>
      </c>
      <c r="O37" s="141"/>
      <c r="P37" s="203">
        <v>0</v>
      </c>
      <c r="Q37" s="141"/>
      <c r="R37" s="203">
        <v>0</v>
      </c>
      <c r="S37" s="140"/>
      <c r="T37" s="203">
        <v>0</v>
      </c>
      <c r="U37" s="140"/>
      <c r="V37" s="203">
        <f>SUM(J37:T37)</f>
        <v>-48999</v>
      </c>
      <c r="W37" s="141"/>
      <c r="X37" s="203">
        <v>0</v>
      </c>
      <c r="Y37" s="140"/>
      <c r="Z37" s="203">
        <v>0</v>
      </c>
      <c r="AA37" s="140"/>
      <c r="AB37" s="203">
        <f t="shared" ref="AB37" si="3">+F37+H37+V37+X37+Z37</f>
        <v>-48999</v>
      </c>
      <c r="AC37" s="138"/>
    </row>
    <row r="38" spans="1:29" ht="22.5" customHeight="1">
      <c r="A38" s="50"/>
      <c r="B38" s="26" t="s">
        <v>121</v>
      </c>
      <c r="C38" s="17"/>
      <c r="D38" s="18">
        <v>28</v>
      </c>
      <c r="E38" s="18"/>
      <c r="F38" s="185">
        <v>0</v>
      </c>
      <c r="G38" s="69"/>
      <c r="H38" s="185">
        <v>-2168</v>
      </c>
      <c r="I38" s="185"/>
      <c r="J38" s="185">
        <v>0</v>
      </c>
      <c r="K38" s="185"/>
      <c r="L38" s="185">
        <v>0</v>
      </c>
      <c r="M38" s="218"/>
      <c r="N38" s="185">
        <v>0</v>
      </c>
      <c r="O38" s="69"/>
      <c r="P38" s="185">
        <v>0</v>
      </c>
      <c r="Q38" s="69"/>
      <c r="R38" s="185">
        <v>0</v>
      </c>
      <c r="S38" s="69"/>
      <c r="T38" s="185">
        <v>0</v>
      </c>
      <c r="U38" s="68"/>
      <c r="V38" s="185">
        <f t="shared" si="2"/>
        <v>0</v>
      </c>
      <c r="W38" s="68"/>
      <c r="X38" s="185">
        <v>0</v>
      </c>
      <c r="Y38" s="68"/>
      <c r="Z38" s="185">
        <v>0</v>
      </c>
      <c r="AA38" s="68"/>
      <c r="AB38" s="218">
        <f t="shared" ref="AB38" si="4">+F38+H38+V38+X38+Z38</f>
        <v>-2168</v>
      </c>
    </row>
    <row r="39" spans="1:29" ht="22.5" customHeight="1">
      <c r="A39" s="50"/>
      <c r="B39" s="26" t="s">
        <v>122</v>
      </c>
      <c r="C39" s="17"/>
      <c r="D39" s="18">
        <v>33</v>
      </c>
      <c r="E39" s="18"/>
      <c r="F39" s="186">
        <v>0</v>
      </c>
      <c r="G39" s="68"/>
      <c r="H39" s="186">
        <v>0</v>
      </c>
      <c r="I39" s="68"/>
      <c r="J39" s="186">
        <v>0</v>
      </c>
      <c r="K39" s="185"/>
      <c r="L39" s="186">
        <v>0</v>
      </c>
      <c r="M39" s="68"/>
      <c r="N39" s="186">
        <v>0</v>
      </c>
      <c r="O39" s="69"/>
      <c r="P39" s="186">
        <v>0</v>
      </c>
      <c r="Q39" s="69"/>
      <c r="R39" s="186">
        <v>0</v>
      </c>
      <c r="S39" s="69"/>
      <c r="T39" s="186">
        <v>0</v>
      </c>
      <c r="U39" s="68"/>
      <c r="V39" s="186">
        <f t="shared" si="2"/>
        <v>0</v>
      </c>
      <c r="W39" s="68"/>
      <c r="X39" s="186">
        <f>SUM(X34:X38)</f>
        <v>0</v>
      </c>
      <c r="Y39" s="68"/>
      <c r="Z39" s="185">
        <v>-9983982</v>
      </c>
      <c r="AA39" s="68"/>
      <c r="AB39" s="225">
        <f>+F39+H39+V39+X39+Z39</f>
        <v>-9983982</v>
      </c>
    </row>
    <row r="40" spans="1:29" ht="22.5" customHeight="1">
      <c r="A40" s="226" t="s">
        <v>123</v>
      </c>
      <c r="B40" s="38"/>
      <c r="C40" s="17"/>
      <c r="D40" s="17"/>
      <c r="E40" s="227"/>
      <c r="F40" s="116">
        <f>SUM(F34:F39)</f>
        <v>309143</v>
      </c>
      <c r="G40" s="68"/>
      <c r="H40" s="116">
        <f>SUM(H34:H39)</f>
        <v>13757</v>
      </c>
      <c r="I40" s="68"/>
      <c r="J40" s="116">
        <f>SUM(J34:J39)</f>
        <v>-5107</v>
      </c>
      <c r="K40" s="68"/>
      <c r="L40" s="116">
        <f>SUM(L34:L39)</f>
        <v>0</v>
      </c>
      <c r="M40" s="68"/>
      <c r="N40" s="116">
        <f>SUM(N34:N39)</f>
        <v>0</v>
      </c>
      <c r="O40" s="69"/>
      <c r="P40" s="116">
        <f>SUM(P34:P39)</f>
        <v>0</v>
      </c>
      <c r="Q40" s="69"/>
      <c r="R40" s="116">
        <f>SUM(R34:R39)</f>
        <v>0</v>
      </c>
      <c r="S40" s="69"/>
      <c r="T40" s="116">
        <f>SUM(T34:T39)</f>
        <v>0</v>
      </c>
      <c r="U40" s="68"/>
      <c r="V40" s="116">
        <f>SUM(V34:V39)</f>
        <v>-5107</v>
      </c>
      <c r="W40" s="68"/>
      <c r="X40" s="116">
        <f>SUM(X34:X39)</f>
        <v>0</v>
      </c>
      <c r="Y40" s="68"/>
      <c r="Z40" s="116">
        <f>SUM(Z34:Z39)</f>
        <v>-9983982</v>
      </c>
      <c r="AA40" s="68"/>
      <c r="AB40" s="116">
        <f>SUM(AB34:AB39)</f>
        <v>-9666189</v>
      </c>
    </row>
    <row r="41" spans="1:29" ht="22.5" customHeight="1">
      <c r="A41" s="42" t="s">
        <v>195</v>
      </c>
      <c r="B41" s="50"/>
      <c r="C41" s="70"/>
      <c r="D41" s="70"/>
      <c r="E41" s="18"/>
      <c r="F41" s="71"/>
      <c r="G41" s="72"/>
      <c r="H41" s="71"/>
      <c r="I41" s="71"/>
      <c r="J41" s="71"/>
      <c r="K41" s="72"/>
      <c r="L41" s="72"/>
      <c r="M41" s="72"/>
      <c r="N41" s="72"/>
      <c r="O41" s="72"/>
      <c r="P41" s="71"/>
      <c r="Q41" s="72"/>
      <c r="R41" s="71"/>
      <c r="S41" s="73"/>
      <c r="T41" s="71"/>
      <c r="U41" s="73"/>
      <c r="V41" s="71"/>
      <c r="W41" s="73"/>
      <c r="X41" s="71"/>
      <c r="Y41" s="72"/>
      <c r="Z41" s="71"/>
      <c r="AA41" s="57"/>
      <c r="AB41" s="71"/>
    </row>
    <row r="42" spans="1:29" ht="22.5" customHeight="1">
      <c r="A42" s="50"/>
      <c r="B42" s="50" t="s">
        <v>189</v>
      </c>
      <c r="C42" s="70"/>
      <c r="D42" s="70"/>
      <c r="E42" s="18"/>
      <c r="F42" s="185">
        <v>0</v>
      </c>
      <c r="G42" s="185"/>
      <c r="H42" s="185">
        <v>0</v>
      </c>
      <c r="I42" s="218"/>
      <c r="J42" s="185">
        <v>0</v>
      </c>
      <c r="K42" s="185"/>
      <c r="L42" s="185">
        <v>0</v>
      </c>
      <c r="M42" s="187"/>
      <c r="N42" s="185">
        <v>0</v>
      </c>
      <c r="O42" s="228"/>
      <c r="P42" s="185">
        <v>0</v>
      </c>
      <c r="Q42" s="228"/>
      <c r="R42" s="185">
        <v>0</v>
      </c>
      <c r="S42" s="185"/>
      <c r="T42" s="185">
        <v>0</v>
      </c>
      <c r="U42" s="185"/>
      <c r="V42" s="185">
        <f t="shared" ref="V42:V43" si="5">SUM(J42:T42)</f>
        <v>0</v>
      </c>
      <c r="W42" s="185"/>
      <c r="X42" s="185">
        <v>0</v>
      </c>
      <c r="Y42" s="187"/>
      <c r="Z42" s="185">
        <v>18426390</v>
      </c>
      <c r="AA42" s="88"/>
      <c r="AB42" s="185">
        <f>+F42+H42+V42+X42+Z42</f>
        <v>18426390</v>
      </c>
    </row>
    <row r="43" spans="1:29" ht="22.5" customHeight="1">
      <c r="A43" s="49"/>
      <c r="B43" s="17" t="s">
        <v>124</v>
      </c>
      <c r="C43" s="17"/>
      <c r="D43" s="17"/>
      <c r="E43" s="18"/>
      <c r="F43" s="186">
        <v>0</v>
      </c>
      <c r="G43" s="185"/>
      <c r="H43" s="186">
        <v>0</v>
      </c>
      <c r="I43" s="89"/>
      <c r="J43" s="186">
        <v>0</v>
      </c>
      <c r="K43" s="185"/>
      <c r="L43" s="186">
        <v>0</v>
      </c>
      <c r="M43" s="90"/>
      <c r="N43" s="186">
        <v>1825226</v>
      </c>
      <c r="O43" s="228"/>
      <c r="P43" s="186">
        <v>-96021</v>
      </c>
      <c r="Q43" s="228"/>
      <c r="R43" s="186">
        <v>-95035</v>
      </c>
      <c r="S43" s="90"/>
      <c r="T43" s="186">
        <v>0</v>
      </c>
      <c r="U43" s="74"/>
      <c r="V43" s="186">
        <f t="shared" si="5"/>
        <v>1634170</v>
      </c>
      <c r="W43" s="74"/>
      <c r="X43" s="186">
        <f>+X41+X42</f>
        <v>0</v>
      </c>
      <c r="Y43" s="74"/>
      <c r="Z43" s="186">
        <v>-89641</v>
      </c>
      <c r="AA43" s="74"/>
      <c r="AB43" s="186">
        <f>+F43+H43+V43+X43+Z43</f>
        <v>1544529</v>
      </c>
    </row>
    <row r="44" spans="1:29" ht="22.5" customHeight="1">
      <c r="A44" s="42" t="s">
        <v>190</v>
      </c>
      <c r="B44" s="17"/>
      <c r="C44" s="17"/>
      <c r="D44" s="17"/>
      <c r="E44" s="18"/>
      <c r="F44" s="114">
        <f>+F42+F43</f>
        <v>0</v>
      </c>
      <c r="G44" s="76"/>
      <c r="H44" s="114">
        <f>+H42+H43</f>
        <v>0</v>
      </c>
      <c r="I44" s="77"/>
      <c r="J44" s="114">
        <f>+J42+J43</f>
        <v>0</v>
      </c>
      <c r="K44" s="58"/>
      <c r="L44" s="114">
        <f>+L42+L43</f>
        <v>0</v>
      </c>
      <c r="M44" s="58"/>
      <c r="N44" s="114">
        <f>+N42+N43</f>
        <v>1825226</v>
      </c>
      <c r="O44" s="78"/>
      <c r="P44" s="114">
        <f>+P42+P43</f>
        <v>-96021</v>
      </c>
      <c r="Q44" s="78"/>
      <c r="R44" s="114">
        <f>+R42+R43</f>
        <v>-95035</v>
      </c>
      <c r="S44" s="78"/>
      <c r="T44" s="114">
        <f>+T42+T43</f>
        <v>0</v>
      </c>
      <c r="U44" s="79"/>
      <c r="V44" s="114">
        <f>SUM(V42:V43)</f>
        <v>1634170</v>
      </c>
      <c r="W44" s="80"/>
      <c r="X44" s="114">
        <v>0</v>
      </c>
      <c r="Y44" s="58"/>
      <c r="Z44" s="114">
        <f>+Z42+Z43</f>
        <v>18336749</v>
      </c>
      <c r="AA44" s="58"/>
      <c r="AB44" s="114">
        <f>SUM(AB42:AB43)</f>
        <v>19970919</v>
      </c>
    </row>
    <row r="45" spans="1:29" ht="22.5" customHeight="1">
      <c r="A45" s="17" t="s">
        <v>125</v>
      </c>
      <c r="B45" s="17"/>
      <c r="C45" s="17"/>
      <c r="D45" s="17"/>
      <c r="E45" s="18"/>
      <c r="F45" s="185">
        <v>0</v>
      </c>
      <c r="G45" s="69"/>
      <c r="H45" s="185">
        <v>0</v>
      </c>
      <c r="I45" s="68"/>
      <c r="J45" s="185">
        <v>0</v>
      </c>
      <c r="K45" s="185"/>
      <c r="L45" s="185">
        <v>0</v>
      </c>
      <c r="M45" s="68"/>
      <c r="N45" s="218">
        <v>-221191</v>
      </c>
      <c r="O45" s="68"/>
      <c r="P45" s="185">
        <v>-117901</v>
      </c>
      <c r="Q45" s="68"/>
      <c r="R45" s="185">
        <v>0</v>
      </c>
      <c r="S45" s="69"/>
      <c r="T45" s="185">
        <v>0</v>
      </c>
      <c r="U45" s="68"/>
      <c r="V45" s="185">
        <f t="shared" ref="V45" si="6">SUM(J45:T45)</f>
        <v>-339092</v>
      </c>
      <c r="W45" s="68"/>
      <c r="X45" s="185">
        <v>0</v>
      </c>
      <c r="Y45" s="68"/>
      <c r="Z45" s="185">
        <v>339092</v>
      </c>
      <c r="AA45" s="68"/>
      <c r="AB45" s="185">
        <v>0</v>
      </c>
    </row>
    <row r="46" spans="1:29" ht="22.5" customHeight="1" thickBot="1">
      <c r="A46" s="82" t="s">
        <v>196</v>
      </c>
      <c r="B46" s="24"/>
      <c r="C46" s="24"/>
      <c r="D46" s="24"/>
      <c r="E46" s="22"/>
      <c r="F46" s="120">
        <f>+F31+F40+F44+F45</f>
        <v>92246413</v>
      </c>
      <c r="G46" s="58"/>
      <c r="H46" s="120">
        <f>+H31+H40+H44+H45</f>
        <v>43373984</v>
      </c>
      <c r="I46" s="58"/>
      <c r="J46" s="120">
        <f>+J31+J40+J44+J45</f>
        <v>65606</v>
      </c>
      <c r="K46" s="58"/>
      <c r="L46" s="120">
        <f>+L31+L40+L44+L45</f>
        <v>884526</v>
      </c>
      <c r="M46" s="58"/>
      <c r="N46" s="120">
        <f>+N31+N40+N44+N45</f>
        <v>6567482</v>
      </c>
      <c r="O46" s="58"/>
      <c r="P46" s="120">
        <f>+P31+P40+P44+P45</f>
        <v>-680203</v>
      </c>
      <c r="Q46" s="58"/>
      <c r="R46" s="120">
        <f>+R31+R40+R44+R45</f>
        <v>-133605</v>
      </c>
      <c r="S46" s="58"/>
      <c r="T46" s="120">
        <f>+T31+T40+T44+T45</f>
        <v>0</v>
      </c>
      <c r="U46" s="58"/>
      <c r="V46" s="119">
        <f>SUM(J46:T46)</f>
        <v>6703806</v>
      </c>
      <c r="W46" s="58"/>
      <c r="X46" s="120">
        <f>+X31+X40+X44+X45</f>
        <v>10091000</v>
      </c>
      <c r="Y46" s="58"/>
      <c r="Z46" s="120">
        <f>+Z31+Z40+Z44+Z45</f>
        <v>73786595</v>
      </c>
      <c r="AA46" s="58"/>
      <c r="AB46" s="119">
        <f>+F46+H46+V46+X46+Z46</f>
        <v>226201798</v>
      </c>
    </row>
    <row r="47" spans="1:29" ht="22.5" customHeight="1" thickTop="1"/>
    <row r="48" spans="1:29" ht="18.95" customHeight="1"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</row>
    <row r="49" spans="6:29" ht="18.95" customHeight="1"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</row>
    <row r="50" spans="6:29" ht="18.95" customHeight="1"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</row>
    <row r="51" spans="6:29" ht="18.95" customHeight="1"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</row>
    <row r="52" spans="6:29" ht="18.95" customHeight="1"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</row>
    <row r="53" spans="6:29" ht="18.95" customHeight="1"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</row>
    <row r="54" spans="6:29" ht="18.95" customHeight="1"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</row>
    <row r="55" spans="6:29" ht="18.95" customHeight="1"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</row>
    <row r="56" spans="6:29" ht="18.95" customHeight="1"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</row>
    <row r="57" spans="6:29" ht="18.95" customHeight="1"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</row>
    <row r="58" spans="6:29" ht="18.95" customHeight="1"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</row>
    <row r="59" spans="6:29" ht="18.95" customHeight="1"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</row>
    <row r="60" spans="6:29" ht="18.95" customHeight="1"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</row>
    <row r="61" spans="6:29" ht="18.95" customHeight="1"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</row>
    <row r="62" spans="6:29" ht="18.95" customHeight="1"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</row>
    <row r="63" spans="6:29" ht="18.95" customHeight="1"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</row>
    <row r="64" spans="6:29" ht="18.95" customHeight="1"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</row>
    <row r="65" spans="6:29" ht="18.95" customHeight="1"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</row>
    <row r="66" spans="6:29" ht="18.95" customHeight="1"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</row>
    <row r="67" spans="6:29" ht="18.95" customHeight="1"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</row>
    <row r="68" spans="6:29" ht="18.95" customHeight="1"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</row>
    <row r="69" spans="6:29" ht="18.95" customHeight="1"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</row>
    <row r="70" spans="6:29" ht="18.95" customHeight="1"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</row>
    <row r="71" spans="6:29" ht="18.95" customHeight="1"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</row>
    <row r="72" spans="6:29" ht="18.95" customHeight="1"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</row>
    <row r="73" spans="6:29" ht="18.95" customHeight="1"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</row>
    <row r="74" spans="6:29" ht="18.95" customHeight="1"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</row>
    <row r="75" spans="6:29" ht="18.95" customHeight="1"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</row>
    <row r="76" spans="6:29" ht="18.95" customHeight="1"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</row>
    <row r="77" spans="6:29" ht="18.95" customHeight="1"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</row>
    <row r="78" spans="6:29" ht="18.95" customHeight="1"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</row>
    <row r="79" spans="6:29" ht="18.95" customHeight="1"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</row>
    <row r="80" spans="6:29" ht="18.95" customHeight="1"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</row>
    <row r="81" spans="6:29" ht="18.95" customHeight="1"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</row>
    <row r="82" spans="6:29" ht="18.95" customHeight="1"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</row>
    <row r="83" spans="6:29" ht="18.95" customHeight="1"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</row>
    <row r="84" spans="6:29" ht="18.95" customHeight="1"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</row>
    <row r="85" spans="6:29" ht="18.95" customHeight="1"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</row>
    <row r="86" spans="6:29" ht="18.95" customHeight="1"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</row>
    <row r="87" spans="6:29" ht="18.95" customHeight="1"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</row>
    <row r="88" spans="6:29" ht="18.95" customHeight="1"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</row>
    <row r="89" spans="6:29" ht="18.95" customHeight="1"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</row>
    <row r="90" spans="6:29" ht="18.95" customHeight="1"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</row>
    <row r="91" spans="6:29" ht="18.95" customHeight="1"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</row>
    <row r="92" spans="6:29" ht="18.95" customHeight="1"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</row>
    <row r="93" spans="6:29" ht="18.95" customHeight="1"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</row>
    <row r="94" spans="6:29" ht="18.95" customHeight="1"/>
    <row r="95" spans="6:29" ht="18.95" customHeight="1"/>
    <row r="96" spans="6:29" ht="18.95" customHeight="1"/>
    <row r="97" ht="18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  <row r="109" ht="18.95" customHeight="1"/>
    <row r="110" ht="18.95" customHeight="1"/>
    <row r="111" ht="18.95" customHeight="1"/>
    <row r="112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  <row r="123" ht="18.95" customHeight="1"/>
    <row r="124" ht="18.95" customHeight="1"/>
    <row r="125" ht="18.95" customHeight="1"/>
    <row r="126" ht="18.95" customHeight="1"/>
  </sheetData>
  <mergeCells count="5">
    <mergeCell ref="F30:AB30"/>
    <mergeCell ref="F3:AB3"/>
    <mergeCell ref="J4:V4"/>
    <mergeCell ref="X4:Z4"/>
    <mergeCell ref="F12:AB12"/>
  </mergeCells>
  <phoneticPr fontId="27" type="noConversion"/>
  <pageMargins left="0.62992125984252001" right="0.43307086614173201" top="0.39370078740157499" bottom="0.27559055118110198" header="0.511811023622047" footer="0.35433070866141703"/>
  <pageSetup paperSize="9" scale="48" firstPageNumber="11" orientation="landscape" useFirstPageNumber="1" r:id="rId1"/>
  <headerFooter alignWithMargins="0">
    <oddFooter>&amp;L&amp;"CordiaUPC,Regular"&amp;15The accompanying notes are an integral part of these financial statements.
&amp;C&amp;"CordiaUPC,Regular"&amp;15&amp;P</oddFooter>
  </headerFooter>
  <ignoredErrors>
    <ignoredError sqref="V26 V4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FAE-EFDF-46B9-ACA2-A666DFCCF9BA}">
  <dimension ref="A1:R89"/>
  <sheetViews>
    <sheetView view="pageBreakPreview" topLeftCell="A49" zoomScaleNormal="70" zoomScaleSheetLayoutView="100" workbookViewId="0">
      <selection activeCell="J70" sqref="J1:Q1048576"/>
    </sheetView>
  </sheetViews>
  <sheetFormatPr defaultColWidth="9" defaultRowHeight="17.45" customHeight="1"/>
  <cols>
    <col min="1" max="1" width="12.42578125" style="44" customWidth="1"/>
    <col min="2" max="2" width="54.85546875" style="44" customWidth="1"/>
    <col min="3" max="3" width="15" style="44" customWidth="1"/>
    <col min="4" max="4" width="1.140625" style="44" customWidth="1"/>
    <col min="5" max="5" width="15" style="44" customWidth="1"/>
    <col min="6" max="6" width="1.140625" style="44" customWidth="1"/>
    <col min="7" max="7" width="15" style="44" customWidth="1"/>
    <col min="8" max="8" width="1.140625" style="44" customWidth="1"/>
    <col min="9" max="9" width="15" style="44" customWidth="1"/>
    <col min="10" max="11" width="9" style="44"/>
    <col min="12" max="12" width="2.140625" style="44" customWidth="1"/>
    <col min="13" max="13" width="9" style="44"/>
    <col min="14" max="14" width="2.140625" style="44" customWidth="1"/>
    <col min="15" max="15" width="9" style="44"/>
    <col min="16" max="16" width="2.140625" style="44" customWidth="1"/>
    <col min="17" max="16384" width="9" style="44"/>
  </cols>
  <sheetData>
    <row r="1" spans="1:18" s="197" customFormat="1" ht="22.5" customHeight="1">
      <c r="A1" s="142" t="s">
        <v>0</v>
      </c>
      <c r="B1" s="130"/>
      <c r="C1" s="171"/>
      <c r="D1" s="171"/>
      <c r="E1" s="171"/>
      <c r="F1" s="171"/>
      <c r="G1" s="171"/>
      <c r="H1" s="171"/>
      <c r="I1" s="171"/>
    </row>
    <row r="2" spans="1:18" s="197" customFormat="1" ht="22.5" customHeight="1">
      <c r="A2" s="232" t="s">
        <v>205</v>
      </c>
      <c r="B2" s="130"/>
      <c r="C2" s="171"/>
      <c r="D2" s="171"/>
      <c r="E2" s="171"/>
      <c r="F2" s="171"/>
      <c r="G2" s="171"/>
      <c r="H2" s="171"/>
      <c r="I2" s="171"/>
    </row>
    <row r="3" spans="1:18" s="197" customFormat="1" ht="22.5" customHeight="1">
      <c r="A3" s="144"/>
      <c r="B3" s="129"/>
      <c r="C3" s="172"/>
      <c r="D3" s="172"/>
      <c r="E3" s="172"/>
      <c r="F3" s="172"/>
      <c r="G3" s="172"/>
      <c r="H3" s="172"/>
      <c r="I3" s="172"/>
    </row>
    <row r="4" spans="1:18" s="197" customFormat="1" ht="22.5" customHeight="1">
      <c r="A4" s="137"/>
      <c r="B4" s="129"/>
      <c r="C4" s="231"/>
      <c r="D4" s="231" t="s">
        <v>2</v>
      </c>
      <c r="E4" s="231"/>
      <c r="F4" s="144"/>
      <c r="G4" s="241" t="s">
        <v>3</v>
      </c>
      <c r="H4" s="241"/>
      <c r="I4" s="241"/>
    </row>
    <row r="5" spans="1:18" s="197" customFormat="1" ht="22.5" customHeight="1">
      <c r="A5" s="137"/>
      <c r="B5" s="129"/>
      <c r="C5" s="254" t="s">
        <v>188</v>
      </c>
      <c r="D5" s="254"/>
      <c r="E5" s="254"/>
      <c r="F5" s="129"/>
      <c r="G5" s="254" t="s">
        <v>188</v>
      </c>
      <c r="H5" s="254"/>
      <c r="I5" s="254"/>
    </row>
    <row r="6" spans="1:18" s="197" customFormat="1" ht="22.5" customHeight="1">
      <c r="A6" s="144"/>
      <c r="B6" s="129"/>
      <c r="C6" s="147">
        <v>2023</v>
      </c>
      <c r="D6" s="148"/>
      <c r="E6" s="147">
        <v>2022</v>
      </c>
      <c r="F6" s="129"/>
      <c r="G6" s="147">
        <v>2023</v>
      </c>
      <c r="H6" s="148"/>
      <c r="I6" s="147">
        <v>2022</v>
      </c>
    </row>
    <row r="7" spans="1:18" s="197" customFormat="1" ht="22.5" customHeight="1">
      <c r="A7" s="144"/>
      <c r="B7" s="129"/>
      <c r="C7" s="239" t="s">
        <v>7</v>
      </c>
      <c r="D7" s="253"/>
      <c r="E7" s="253"/>
      <c r="F7" s="253"/>
      <c r="G7" s="253"/>
      <c r="H7" s="253"/>
      <c r="I7" s="253"/>
    </row>
    <row r="8" spans="1:18" s="197" customFormat="1" ht="22.5" customHeight="1">
      <c r="A8" s="128" t="s">
        <v>132</v>
      </c>
      <c r="B8" s="129"/>
      <c r="C8" s="173"/>
      <c r="D8" s="233"/>
      <c r="E8" s="173"/>
      <c r="F8" s="233"/>
      <c r="G8" s="173"/>
      <c r="H8" s="233"/>
      <c r="I8" s="173"/>
    </row>
    <row r="9" spans="1:18" s="197" customFormat="1" ht="22.5" customHeight="1">
      <c r="A9" s="129" t="s">
        <v>133</v>
      </c>
      <c r="B9" s="129"/>
      <c r="C9" s="172">
        <v>17482229</v>
      </c>
      <c r="D9" s="233"/>
      <c r="E9" s="172">
        <v>17547143</v>
      </c>
      <c r="F9" s="233"/>
      <c r="G9" s="172">
        <v>17363656</v>
      </c>
      <c r="H9" s="172"/>
      <c r="I9" s="172">
        <v>17459599</v>
      </c>
      <c r="K9" s="138"/>
      <c r="L9" s="138"/>
      <c r="M9" s="138"/>
      <c r="N9" s="138"/>
      <c r="O9" s="138"/>
      <c r="P9" s="138"/>
      <c r="Q9" s="138"/>
      <c r="R9" s="138"/>
    </row>
    <row r="10" spans="1:18" s="197" customFormat="1" ht="22.5" customHeight="1">
      <c r="A10" s="145" t="s">
        <v>134</v>
      </c>
      <c r="B10" s="130"/>
      <c r="C10" s="172"/>
      <c r="D10" s="134"/>
      <c r="E10" s="172"/>
      <c r="F10" s="134"/>
      <c r="G10" s="172"/>
      <c r="H10" s="172"/>
      <c r="I10" s="172"/>
      <c r="K10" s="138"/>
      <c r="L10" s="138"/>
      <c r="M10" s="138"/>
      <c r="N10" s="138"/>
      <c r="O10" s="138"/>
      <c r="P10" s="138"/>
      <c r="Q10" s="138"/>
    </row>
    <row r="11" spans="1:18" s="197" customFormat="1" ht="22.5" customHeight="1">
      <c r="A11" s="145" t="s">
        <v>135</v>
      </c>
      <c r="B11" s="130"/>
      <c r="C11" s="172"/>
      <c r="D11" s="134"/>
      <c r="E11" s="172"/>
      <c r="F11" s="134"/>
      <c r="G11" s="172"/>
      <c r="H11" s="172"/>
      <c r="I11" s="172"/>
      <c r="K11" s="138"/>
      <c r="L11" s="138"/>
      <c r="M11" s="138"/>
      <c r="N11" s="138"/>
      <c r="O11" s="138"/>
      <c r="P11" s="138"/>
      <c r="Q11" s="138"/>
    </row>
    <row r="12" spans="1:18" s="197" customFormat="1" ht="22.5" customHeight="1">
      <c r="A12" s="137" t="s">
        <v>136</v>
      </c>
      <c r="B12" s="129"/>
      <c r="C12" s="172">
        <v>3994289</v>
      </c>
      <c r="D12" s="233"/>
      <c r="E12" s="172">
        <v>4145105</v>
      </c>
      <c r="F12" s="233"/>
      <c r="G12" s="172">
        <v>3959427</v>
      </c>
      <c r="H12" s="172"/>
      <c r="I12" s="172">
        <v>4114474</v>
      </c>
      <c r="K12" s="138"/>
      <c r="L12" s="138"/>
      <c r="M12" s="138"/>
      <c r="N12" s="138"/>
      <c r="O12" s="138"/>
      <c r="P12" s="138"/>
      <c r="Q12" s="138"/>
    </row>
    <row r="13" spans="1:18" s="197" customFormat="1" ht="22.5" customHeight="1">
      <c r="A13" s="129" t="s">
        <v>66</v>
      </c>
      <c r="B13" s="129"/>
      <c r="C13" s="156">
        <v>22199393</v>
      </c>
      <c r="D13" s="233"/>
      <c r="E13" s="156">
        <v>18353241</v>
      </c>
      <c r="F13" s="233"/>
      <c r="G13" s="156">
        <v>22309180</v>
      </c>
      <c r="H13" s="172"/>
      <c r="I13" s="156">
        <v>18478224</v>
      </c>
      <c r="K13" s="138"/>
      <c r="L13" s="138"/>
      <c r="M13" s="138"/>
      <c r="N13" s="138"/>
      <c r="O13" s="138"/>
      <c r="P13" s="138"/>
      <c r="Q13" s="138"/>
    </row>
    <row r="14" spans="1:18" s="197" customFormat="1" ht="22.5" customHeight="1">
      <c r="A14" s="129" t="s">
        <v>137</v>
      </c>
      <c r="B14" s="129"/>
      <c r="C14" s="172">
        <v>49823</v>
      </c>
      <c r="D14" s="233"/>
      <c r="E14" s="172">
        <v>-52598</v>
      </c>
      <c r="F14" s="233"/>
      <c r="G14" s="172">
        <v>49823</v>
      </c>
      <c r="H14" s="172"/>
      <c r="I14" s="172">
        <v>-52598</v>
      </c>
      <c r="K14" s="138"/>
      <c r="L14" s="138"/>
      <c r="M14" s="138"/>
      <c r="N14" s="138"/>
      <c r="O14" s="138"/>
      <c r="P14" s="138"/>
      <c r="Q14" s="138"/>
    </row>
    <row r="15" spans="1:18" s="197" customFormat="1" ht="22.5" customHeight="1">
      <c r="A15" s="129" t="s">
        <v>219</v>
      </c>
      <c r="B15" s="129"/>
      <c r="C15" s="172">
        <v>21719</v>
      </c>
      <c r="D15" s="233"/>
      <c r="E15" s="156">
        <v>0</v>
      </c>
      <c r="F15" s="233"/>
      <c r="G15" s="172">
        <v>21719</v>
      </c>
      <c r="H15" s="172"/>
      <c r="I15" s="156">
        <v>0</v>
      </c>
      <c r="K15" s="138"/>
      <c r="L15" s="138"/>
      <c r="M15" s="138"/>
      <c r="N15" s="138"/>
      <c r="O15" s="138"/>
      <c r="P15" s="138"/>
      <c r="Q15" s="138"/>
    </row>
    <row r="16" spans="1:18" s="197" customFormat="1" ht="22.5" customHeight="1">
      <c r="A16" s="129" t="s">
        <v>138</v>
      </c>
      <c r="B16" s="129"/>
      <c r="C16" s="172">
        <v>527433</v>
      </c>
      <c r="D16" s="233"/>
      <c r="E16" s="172">
        <v>255412</v>
      </c>
      <c r="F16" s="233"/>
      <c r="G16" s="172">
        <v>524214</v>
      </c>
      <c r="H16" s="172"/>
      <c r="I16" s="172">
        <v>255692</v>
      </c>
      <c r="K16" s="138"/>
      <c r="L16" s="138"/>
      <c r="M16" s="138"/>
      <c r="N16" s="138"/>
      <c r="O16" s="138"/>
      <c r="P16" s="138"/>
      <c r="Q16" s="138"/>
    </row>
    <row r="17" spans="1:17" s="197" customFormat="1" ht="22.5" customHeight="1">
      <c r="A17" s="137" t="s">
        <v>139</v>
      </c>
      <c r="B17" s="129"/>
      <c r="C17" s="172">
        <v>553851</v>
      </c>
      <c r="D17" s="233"/>
      <c r="E17" s="172">
        <v>809433</v>
      </c>
      <c r="F17" s="233"/>
      <c r="G17" s="172">
        <v>533521</v>
      </c>
      <c r="H17" s="172"/>
      <c r="I17" s="172">
        <v>794444</v>
      </c>
      <c r="K17" s="138"/>
      <c r="L17" s="138"/>
      <c r="M17" s="138"/>
      <c r="N17" s="138"/>
      <c r="O17" s="138"/>
      <c r="P17" s="138"/>
      <c r="Q17" s="138"/>
    </row>
    <row r="18" spans="1:17" s="197" customFormat="1" ht="22.5" customHeight="1">
      <c r="A18" s="137" t="s">
        <v>223</v>
      </c>
      <c r="B18" s="129"/>
      <c r="C18" s="172">
        <v>-45524</v>
      </c>
      <c r="D18" s="233"/>
      <c r="E18" s="172">
        <v>-72870</v>
      </c>
      <c r="F18" s="233"/>
      <c r="G18" s="172">
        <v>-45533</v>
      </c>
      <c r="H18" s="172"/>
      <c r="I18" s="172">
        <v>-72870</v>
      </c>
      <c r="K18" s="138"/>
      <c r="L18" s="138"/>
      <c r="M18" s="138"/>
      <c r="N18" s="138"/>
      <c r="O18" s="138"/>
      <c r="P18" s="138"/>
      <c r="Q18" s="138"/>
    </row>
    <row r="19" spans="1:17" s="197" customFormat="1" ht="22.5" customHeight="1">
      <c r="A19" s="137" t="s">
        <v>216</v>
      </c>
      <c r="B19" s="129"/>
      <c r="C19" s="156">
        <v>0</v>
      </c>
      <c r="D19" s="233"/>
      <c r="E19" s="156">
        <v>0</v>
      </c>
      <c r="F19" s="233"/>
      <c r="G19" s="172">
        <v>1153</v>
      </c>
      <c r="H19" s="172"/>
      <c r="I19" s="156">
        <v>0</v>
      </c>
      <c r="K19" s="138"/>
      <c r="L19" s="138"/>
      <c r="M19" s="138"/>
      <c r="N19" s="138"/>
      <c r="O19" s="138"/>
      <c r="P19" s="138"/>
      <c r="Q19" s="138"/>
    </row>
    <row r="20" spans="1:17" s="197" customFormat="1" ht="22.5" customHeight="1">
      <c r="A20" s="137" t="s">
        <v>220</v>
      </c>
      <c r="B20" s="129"/>
      <c r="C20" s="156">
        <v>40569</v>
      </c>
      <c r="D20" s="233"/>
      <c r="E20" s="156">
        <v>140983</v>
      </c>
      <c r="F20" s="233"/>
      <c r="G20" s="154">
        <v>40569</v>
      </c>
      <c r="H20" s="172"/>
      <c r="I20" s="154">
        <v>140983</v>
      </c>
      <c r="K20" s="138"/>
      <c r="L20" s="138"/>
      <c r="M20" s="138"/>
      <c r="N20" s="138"/>
      <c r="O20" s="138"/>
      <c r="P20" s="138"/>
      <c r="Q20" s="138"/>
    </row>
    <row r="21" spans="1:17" s="197" customFormat="1" ht="22.5" customHeight="1">
      <c r="A21" s="129" t="s">
        <v>221</v>
      </c>
      <c r="B21" s="129"/>
      <c r="C21" s="172">
        <v>-5871</v>
      </c>
      <c r="D21" s="233"/>
      <c r="E21" s="172">
        <v>-54094</v>
      </c>
      <c r="F21" s="233"/>
      <c r="G21" s="172">
        <v>-5871</v>
      </c>
      <c r="H21" s="172"/>
      <c r="I21" s="172">
        <v>-50032</v>
      </c>
      <c r="K21" s="138"/>
      <c r="L21" s="138"/>
      <c r="M21" s="138"/>
      <c r="N21" s="138"/>
      <c r="O21" s="138"/>
      <c r="P21" s="138"/>
      <c r="Q21" s="138"/>
    </row>
    <row r="22" spans="1:17" s="197" customFormat="1" ht="22.5" customHeight="1">
      <c r="A22" s="129" t="s">
        <v>140</v>
      </c>
      <c r="B22" s="129"/>
      <c r="C22" s="172">
        <v>-51687</v>
      </c>
      <c r="D22" s="233"/>
      <c r="E22" s="172">
        <v>-6721</v>
      </c>
      <c r="F22" s="233"/>
      <c r="G22" s="172">
        <v>4316</v>
      </c>
      <c r="H22" s="172"/>
      <c r="I22" s="172">
        <v>3631</v>
      </c>
      <c r="K22" s="138"/>
      <c r="L22" s="138"/>
      <c r="M22" s="138"/>
      <c r="N22" s="138"/>
      <c r="O22" s="138"/>
      <c r="P22" s="138"/>
      <c r="Q22" s="138"/>
    </row>
    <row r="23" spans="1:17" s="197" customFormat="1" ht="22.5" customHeight="1">
      <c r="A23" s="137" t="s">
        <v>217</v>
      </c>
      <c r="B23" s="129"/>
      <c r="C23" s="172">
        <v>-490002</v>
      </c>
      <c r="D23" s="233"/>
      <c r="E23" s="172">
        <v>357475</v>
      </c>
      <c r="F23" s="233"/>
      <c r="G23" s="172">
        <v>-553265</v>
      </c>
      <c r="H23" s="172"/>
      <c r="I23" s="172">
        <v>357475</v>
      </c>
      <c r="K23" s="138"/>
      <c r="L23" s="138"/>
      <c r="M23" s="138"/>
      <c r="N23" s="138"/>
      <c r="O23" s="138"/>
      <c r="P23" s="138"/>
      <c r="Q23" s="138"/>
    </row>
    <row r="24" spans="1:17" s="197" customFormat="1" ht="22.5" customHeight="1">
      <c r="A24" s="137" t="s">
        <v>119</v>
      </c>
      <c r="B24" s="129"/>
      <c r="C24" s="156">
        <v>135459</v>
      </c>
      <c r="D24" s="233"/>
      <c r="E24" s="156">
        <v>122089</v>
      </c>
      <c r="F24" s="233"/>
      <c r="G24" s="156">
        <v>135459</v>
      </c>
      <c r="H24" s="172"/>
      <c r="I24" s="156">
        <v>122089</v>
      </c>
      <c r="K24" s="138"/>
      <c r="L24" s="138"/>
      <c r="M24" s="138"/>
      <c r="N24" s="138"/>
      <c r="O24" s="138"/>
      <c r="P24" s="138"/>
      <c r="Q24" s="138"/>
    </row>
    <row r="25" spans="1:17" s="197" customFormat="1" ht="22.5" customHeight="1">
      <c r="A25" s="137" t="s">
        <v>141</v>
      </c>
      <c r="B25" s="129"/>
      <c r="C25" s="172">
        <v>-283845</v>
      </c>
      <c r="D25" s="233"/>
      <c r="E25" s="172">
        <v>-261352</v>
      </c>
      <c r="F25" s="233"/>
      <c r="G25" s="156">
        <v>0</v>
      </c>
      <c r="H25" s="156"/>
      <c r="I25" s="156">
        <v>0</v>
      </c>
      <c r="K25" s="138"/>
      <c r="L25" s="138"/>
      <c r="M25" s="138"/>
      <c r="N25" s="138"/>
      <c r="O25" s="138"/>
      <c r="P25" s="138"/>
      <c r="Q25" s="138"/>
    </row>
    <row r="26" spans="1:17" s="197" customFormat="1" ht="22.5" customHeight="1">
      <c r="A26" s="137" t="s">
        <v>142</v>
      </c>
      <c r="B26" s="129"/>
      <c r="C26" s="172">
        <v>-2121872</v>
      </c>
      <c r="D26" s="233"/>
      <c r="E26" s="172">
        <v>-2200364</v>
      </c>
      <c r="F26" s="233"/>
      <c r="G26" s="172">
        <v>-2125174</v>
      </c>
      <c r="H26" s="172"/>
      <c r="I26" s="172">
        <v>-2203452</v>
      </c>
      <c r="K26" s="138"/>
      <c r="L26" s="138"/>
      <c r="M26" s="138"/>
      <c r="N26" s="138"/>
      <c r="O26" s="138"/>
      <c r="P26" s="138"/>
      <c r="Q26" s="138"/>
    </row>
    <row r="27" spans="1:17" s="197" customFormat="1" ht="22.5" customHeight="1">
      <c r="A27" s="137" t="s">
        <v>51</v>
      </c>
      <c r="B27" s="129"/>
      <c r="C27" s="172">
        <v>-57207422</v>
      </c>
      <c r="D27" s="233"/>
      <c r="E27" s="172">
        <v>-51616924</v>
      </c>
      <c r="F27" s="233"/>
      <c r="G27" s="172">
        <v>-57191280</v>
      </c>
      <c r="H27" s="172"/>
      <c r="I27" s="172">
        <v>-51585576</v>
      </c>
      <c r="K27" s="138"/>
      <c r="L27" s="138"/>
      <c r="M27" s="138"/>
      <c r="N27" s="138"/>
      <c r="O27" s="138"/>
      <c r="P27" s="138"/>
      <c r="Q27" s="138"/>
    </row>
    <row r="28" spans="1:17" s="197" customFormat="1" ht="22.5" customHeight="1">
      <c r="A28" s="137" t="s">
        <v>143</v>
      </c>
      <c r="B28" s="129"/>
      <c r="C28" s="172">
        <v>-228641</v>
      </c>
      <c r="D28" s="233"/>
      <c r="E28" s="172">
        <v>-174354</v>
      </c>
      <c r="F28" s="233"/>
      <c r="G28" s="172">
        <v>-764995</v>
      </c>
      <c r="H28" s="172"/>
      <c r="I28" s="172">
        <v>-482261</v>
      </c>
      <c r="K28" s="138"/>
      <c r="L28" s="138"/>
      <c r="M28" s="138"/>
      <c r="N28" s="138"/>
      <c r="O28" s="138"/>
      <c r="P28" s="138"/>
      <c r="Q28" s="138"/>
    </row>
    <row r="29" spans="1:17" s="197" customFormat="1" ht="22.5" customHeight="1">
      <c r="A29" s="137" t="s">
        <v>144</v>
      </c>
      <c r="B29" s="129"/>
      <c r="C29" s="172">
        <v>77852894</v>
      </c>
      <c r="D29" s="233"/>
      <c r="E29" s="172">
        <v>65977124</v>
      </c>
      <c r="F29" s="233"/>
      <c r="G29" s="172">
        <v>77758892</v>
      </c>
      <c r="H29" s="172"/>
      <c r="I29" s="172">
        <v>65901790</v>
      </c>
      <c r="K29" s="138"/>
      <c r="L29" s="138"/>
      <c r="M29" s="138"/>
      <c r="N29" s="138"/>
      <c r="O29" s="138"/>
      <c r="P29" s="138"/>
      <c r="Q29" s="138"/>
    </row>
    <row r="30" spans="1:17" s="197" customFormat="1" ht="22.5" customHeight="1">
      <c r="A30" s="129" t="s">
        <v>145</v>
      </c>
      <c r="B30" s="129"/>
      <c r="C30" s="172">
        <v>-18589538</v>
      </c>
      <c r="D30" s="233"/>
      <c r="E30" s="172">
        <v>-11033744</v>
      </c>
      <c r="F30" s="233"/>
      <c r="G30" s="172">
        <v>-18597388</v>
      </c>
      <c r="H30" s="172"/>
      <c r="I30" s="172">
        <v>-11039957</v>
      </c>
      <c r="K30" s="138"/>
      <c r="L30" s="138"/>
      <c r="M30" s="138"/>
      <c r="N30" s="138"/>
      <c r="O30" s="138"/>
      <c r="P30" s="138"/>
      <c r="Q30" s="138"/>
    </row>
    <row r="31" spans="1:17" s="197" customFormat="1" ht="22.5" customHeight="1">
      <c r="A31" s="129" t="s">
        <v>146</v>
      </c>
      <c r="B31" s="129"/>
      <c r="C31" s="174">
        <v>-5049687</v>
      </c>
      <c r="D31" s="233"/>
      <c r="E31" s="174">
        <v>-3278110</v>
      </c>
      <c r="F31" s="233"/>
      <c r="G31" s="174">
        <v>-4925391</v>
      </c>
      <c r="H31" s="172"/>
      <c r="I31" s="174">
        <v>-3198286</v>
      </c>
      <c r="K31" s="138"/>
      <c r="L31" s="138"/>
      <c r="M31" s="138"/>
      <c r="N31" s="138"/>
      <c r="O31" s="138"/>
      <c r="P31" s="138"/>
      <c r="Q31" s="138"/>
    </row>
    <row r="32" spans="1:17" s="197" customFormat="1" ht="22.5" customHeight="1">
      <c r="A32" s="130" t="s">
        <v>147</v>
      </c>
      <c r="B32" s="130"/>
      <c r="C32" s="163">
        <f>SUM(C9:C31)</f>
        <v>38783570</v>
      </c>
      <c r="D32" s="175"/>
      <c r="E32" s="163">
        <f>SUM(E9:E31)</f>
        <v>38956874</v>
      </c>
      <c r="F32" s="175"/>
      <c r="G32" s="163">
        <f>SUM(G9:G31)</f>
        <v>38493032</v>
      </c>
      <c r="H32" s="175"/>
      <c r="I32" s="163">
        <f>SUM(I9:I31)</f>
        <v>38943369</v>
      </c>
      <c r="K32" s="138"/>
      <c r="L32" s="138"/>
      <c r="M32" s="138"/>
      <c r="N32" s="138"/>
      <c r="O32" s="138"/>
      <c r="P32" s="138"/>
      <c r="Q32" s="138"/>
    </row>
    <row r="33" spans="1:18" s="197" customFormat="1" ht="22.5" customHeight="1">
      <c r="A33" s="129"/>
      <c r="B33" s="129"/>
      <c r="C33" s="175"/>
      <c r="D33" s="134"/>
      <c r="E33" s="175"/>
      <c r="F33" s="134"/>
      <c r="G33" s="175"/>
      <c r="H33" s="134"/>
      <c r="I33" s="175"/>
      <c r="K33" s="138"/>
      <c r="L33" s="138"/>
      <c r="M33" s="138"/>
      <c r="N33" s="138"/>
      <c r="O33" s="138"/>
      <c r="P33" s="138"/>
      <c r="Q33" s="138"/>
    </row>
    <row r="34" spans="1:18" s="197" customFormat="1" ht="22.5" customHeight="1">
      <c r="A34" s="128" t="s">
        <v>148</v>
      </c>
      <c r="B34" s="129"/>
      <c r="C34" s="173"/>
      <c r="D34" s="233"/>
      <c r="E34" s="173"/>
      <c r="F34" s="233"/>
      <c r="G34" s="173"/>
      <c r="H34" s="233"/>
      <c r="I34" s="173"/>
      <c r="K34" s="138"/>
      <c r="L34" s="138"/>
      <c r="M34" s="138"/>
      <c r="N34" s="138"/>
      <c r="O34" s="138"/>
      <c r="P34" s="138"/>
      <c r="Q34" s="138"/>
    </row>
    <row r="35" spans="1:18" s="197" customFormat="1" ht="22.5" customHeight="1">
      <c r="A35" s="129" t="s">
        <v>23</v>
      </c>
      <c r="B35" s="129"/>
      <c r="C35" s="172">
        <v>-79834584</v>
      </c>
      <c r="D35" s="172"/>
      <c r="E35" s="172">
        <v>-28722798</v>
      </c>
      <c r="F35" s="172"/>
      <c r="G35" s="172">
        <v>-79834922</v>
      </c>
      <c r="H35" s="172"/>
      <c r="I35" s="172">
        <v>-28715137</v>
      </c>
      <c r="K35" s="138"/>
      <c r="L35" s="138"/>
      <c r="M35" s="138"/>
      <c r="N35" s="138"/>
      <c r="O35" s="138"/>
      <c r="P35" s="138"/>
      <c r="Q35" s="138"/>
    </row>
    <row r="36" spans="1:18" s="197" customFormat="1" ht="22.5" customHeight="1">
      <c r="A36" s="129" t="s">
        <v>149</v>
      </c>
      <c r="B36" s="129"/>
      <c r="C36" s="172">
        <v>-891700</v>
      </c>
      <c r="D36" s="172"/>
      <c r="E36" s="172">
        <v>-39263</v>
      </c>
      <c r="F36" s="172"/>
      <c r="G36" s="172">
        <v>-891700</v>
      </c>
      <c r="H36" s="172"/>
      <c r="I36" s="172">
        <v>-39263</v>
      </c>
      <c r="K36" s="138"/>
      <c r="L36" s="138"/>
      <c r="M36" s="138"/>
      <c r="N36" s="138"/>
      <c r="O36" s="138"/>
      <c r="P36" s="138"/>
      <c r="Q36" s="138"/>
    </row>
    <row r="37" spans="1:18" s="197" customFormat="1" ht="22.5" customHeight="1">
      <c r="A37" s="129" t="s">
        <v>150</v>
      </c>
      <c r="B37" s="129"/>
      <c r="C37" s="172">
        <v>29082978</v>
      </c>
      <c r="D37" s="172"/>
      <c r="E37" s="172">
        <v>-24031706</v>
      </c>
      <c r="F37" s="172"/>
      <c r="G37" s="172">
        <v>29082778</v>
      </c>
      <c r="H37" s="172"/>
      <c r="I37" s="172">
        <v>-22116281</v>
      </c>
      <c r="K37" s="138"/>
      <c r="L37" s="138"/>
      <c r="M37" s="138"/>
      <c r="N37" s="138"/>
      <c r="O37" s="138"/>
      <c r="P37" s="138"/>
      <c r="Q37" s="138"/>
    </row>
    <row r="38" spans="1:18" s="197" customFormat="1" ht="22.5" customHeight="1">
      <c r="A38" s="129" t="s">
        <v>151</v>
      </c>
      <c r="B38" s="129"/>
      <c r="C38" s="172">
        <v>228266</v>
      </c>
      <c r="D38" s="172"/>
      <c r="E38" s="172">
        <v>-857666</v>
      </c>
      <c r="F38" s="172"/>
      <c r="G38" s="172">
        <v>1118241</v>
      </c>
      <c r="H38" s="172"/>
      <c r="I38" s="172">
        <v>680542</v>
      </c>
      <c r="K38" s="138"/>
      <c r="L38" s="138"/>
      <c r="M38" s="138"/>
      <c r="N38" s="138"/>
      <c r="O38" s="138"/>
      <c r="P38" s="138"/>
      <c r="Q38" s="138"/>
    </row>
    <row r="39" spans="1:18" s="197" customFormat="1" ht="22.5" customHeight="1">
      <c r="A39" s="129" t="s">
        <v>152</v>
      </c>
      <c r="B39" s="129"/>
      <c r="C39" s="172">
        <v>-1566064</v>
      </c>
      <c r="D39" s="172"/>
      <c r="E39" s="172">
        <v>-411924</v>
      </c>
      <c r="F39" s="172"/>
      <c r="G39" s="172">
        <v>-1552649</v>
      </c>
      <c r="H39" s="172"/>
      <c r="I39" s="172">
        <v>-92732</v>
      </c>
      <c r="K39" s="138"/>
      <c r="L39" s="138"/>
      <c r="M39" s="138"/>
      <c r="N39" s="138"/>
      <c r="O39" s="138"/>
      <c r="P39" s="138"/>
      <c r="Q39" s="138"/>
    </row>
    <row r="40" spans="1:18" s="197" customFormat="1" ht="22.5" customHeight="1">
      <c r="A40" s="129"/>
      <c r="B40" s="129"/>
      <c r="C40" s="172"/>
      <c r="D40" s="172"/>
      <c r="E40" s="172"/>
      <c r="F40" s="172"/>
      <c r="G40" s="172"/>
      <c r="H40" s="172"/>
      <c r="I40" s="172"/>
      <c r="K40" s="138"/>
      <c r="L40" s="138"/>
      <c r="M40" s="138"/>
      <c r="N40" s="138"/>
      <c r="O40" s="138"/>
      <c r="P40" s="138"/>
      <c r="Q40" s="138"/>
    </row>
    <row r="41" spans="1:18" s="197" customFormat="1" ht="22.5" customHeight="1">
      <c r="A41" s="128" t="s">
        <v>153</v>
      </c>
      <c r="B41" s="129"/>
      <c r="C41" s="172"/>
      <c r="D41" s="172"/>
      <c r="E41" s="172"/>
      <c r="F41" s="172"/>
      <c r="G41" s="172"/>
      <c r="H41" s="172"/>
      <c r="I41" s="172"/>
      <c r="K41" s="138"/>
      <c r="L41" s="138"/>
      <c r="M41" s="138"/>
      <c r="N41" s="138"/>
      <c r="O41" s="138"/>
      <c r="P41" s="138"/>
      <c r="Q41" s="138"/>
    </row>
    <row r="42" spans="1:18" s="197" customFormat="1" ht="22.5" customHeight="1">
      <c r="A42" s="129" t="s">
        <v>154</v>
      </c>
      <c r="B42" s="129"/>
      <c r="C42" s="172">
        <v>-10773499</v>
      </c>
      <c r="D42" s="172"/>
      <c r="E42" s="172">
        <v>60044704</v>
      </c>
      <c r="F42" s="172"/>
      <c r="G42" s="172">
        <v>-10225068</v>
      </c>
      <c r="H42" s="172"/>
      <c r="I42" s="172">
        <v>55991404</v>
      </c>
      <c r="K42" s="138"/>
      <c r="L42" s="138"/>
      <c r="M42" s="138"/>
      <c r="N42" s="138"/>
      <c r="O42" s="138"/>
      <c r="P42" s="138"/>
      <c r="Q42" s="138"/>
      <c r="R42" s="138"/>
    </row>
    <row r="43" spans="1:18" s="197" customFormat="1" ht="22.5" customHeight="1">
      <c r="A43" s="129" t="s">
        <v>23</v>
      </c>
      <c r="B43" s="129"/>
      <c r="C43" s="172">
        <v>3024271</v>
      </c>
      <c r="D43" s="172"/>
      <c r="E43" s="172">
        <v>-196190</v>
      </c>
      <c r="F43" s="172"/>
      <c r="G43" s="172">
        <v>3024271</v>
      </c>
      <c r="H43" s="172"/>
      <c r="I43" s="172">
        <v>-196190</v>
      </c>
      <c r="K43" s="138"/>
      <c r="L43" s="138"/>
      <c r="M43" s="138"/>
      <c r="N43" s="138"/>
      <c r="O43" s="138"/>
      <c r="P43" s="138"/>
      <c r="Q43" s="138"/>
    </row>
    <row r="44" spans="1:18" s="197" customFormat="1" ht="22.5" customHeight="1">
      <c r="A44" s="129" t="s">
        <v>24</v>
      </c>
      <c r="B44" s="129"/>
      <c r="C44" s="172">
        <v>475009</v>
      </c>
      <c r="D44" s="172"/>
      <c r="E44" s="172">
        <v>261180</v>
      </c>
      <c r="F44" s="172"/>
      <c r="G44" s="172">
        <v>474972</v>
      </c>
      <c r="H44" s="172"/>
      <c r="I44" s="172">
        <v>261159</v>
      </c>
      <c r="K44" s="138"/>
      <c r="L44" s="138"/>
      <c r="M44" s="138"/>
      <c r="N44" s="138"/>
      <c r="O44" s="138"/>
      <c r="P44" s="138"/>
      <c r="Q44" s="138"/>
    </row>
    <row r="45" spans="1:18" s="197" customFormat="1" ht="22.5" customHeight="1">
      <c r="A45" s="129" t="s">
        <v>174</v>
      </c>
      <c r="B45" s="129"/>
      <c r="C45" s="172">
        <v>1493057</v>
      </c>
      <c r="D45" s="172"/>
      <c r="E45" s="156">
        <v>0</v>
      </c>
      <c r="F45" s="172"/>
      <c r="G45" s="172">
        <v>1493057</v>
      </c>
      <c r="H45" s="172"/>
      <c r="I45" s="156">
        <v>0</v>
      </c>
      <c r="K45" s="138"/>
      <c r="L45" s="138"/>
      <c r="M45" s="138"/>
      <c r="N45" s="138"/>
      <c r="O45" s="138"/>
      <c r="P45" s="138"/>
      <c r="Q45" s="138"/>
    </row>
    <row r="46" spans="1:18" s="197" customFormat="1" ht="22.5" customHeight="1">
      <c r="A46" s="129" t="s">
        <v>155</v>
      </c>
      <c r="B46" s="129"/>
      <c r="C46" s="172">
        <v>-704465</v>
      </c>
      <c r="D46" s="172"/>
      <c r="E46" s="172">
        <v>-692327</v>
      </c>
      <c r="F46" s="172"/>
      <c r="G46" s="172">
        <v>-710686</v>
      </c>
      <c r="H46" s="172"/>
      <c r="I46" s="172">
        <v>-755953</v>
      </c>
      <c r="K46" s="138"/>
      <c r="L46" s="138"/>
      <c r="M46" s="138"/>
      <c r="N46" s="138"/>
      <c r="O46" s="138"/>
      <c r="P46" s="138"/>
      <c r="Q46" s="138"/>
    </row>
    <row r="47" spans="1:18" s="197" customFormat="1" ht="22.5" customHeight="1">
      <c r="A47" s="129" t="s">
        <v>30</v>
      </c>
      <c r="B47" s="129"/>
      <c r="C47" s="172">
        <v>234097</v>
      </c>
      <c r="D47" s="172"/>
      <c r="E47" s="172">
        <v>4902702</v>
      </c>
      <c r="F47" s="172"/>
      <c r="G47" s="172">
        <v>238053</v>
      </c>
      <c r="H47" s="172"/>
      <c r="I47" s="172">
        <v>4888351</v>
      </c>
      <c r="K47" s="138"/>
      <c r="L47" s="138"/>
      <c r="M47" s="138"/>
      <c r="N47" s="138"/>
      <c r="O47" s="138"/>
      <c r="P47" s="138"/>
      <c r="Q47" s="138"/>
    </row>
    <row r="48" spans="1:18" s="197" customFormat="1" ht="22.5" customHeight="1">
      <c r="A48" s="130" t="s">
        <v>183</v>
      </c>
      <c r="B48" s="129"/>
      <c r="C48" s="176">
        <f>SUM(C32:C47)</f>
        <v>-20449064</v>
      </c>
      <c r="D48" s="171"/>
      <c r="E48" s="176">
        <f>SUM(E32:E47)</f>
        <v>49213586</v>
      </c>
      <c r="F48" s="171"/>
      <c r="G48" s="176">
        <f>SUM(G32:G47)</f>
        <v>-19290621</v>
      </c>
      <c r="H48" s="171"/>
      <c r="I48" s="176">
        <f>SUM(I32:I47)</f>
        <v>48849269</v>
      </c>
      <c r="K48" s="138"/>
      <c r="L48" s="138"/>
      <c r="M48" s="138"/>
      <c r="N48" s="138"/>
      <c r="O48" s="138"/>
      <c r="P48" s="138"/>
      <c r="Q48" s="138"/>
    </row>
    <row r="49" spans="1:17" s="197" customFormat="1" ht="22.5" customHeight="1">
      <c r="A49" s="129"/>
      <c r="B49" s="129"/>
      <c r="C49" s="172"/>
      <c r="D49" s="233"/>
      <c r="E49" s="172"/>
      <c r="F49" s="233"/>
      <c r="G49" s="172"/>
      <c r="H49" s="233"/>
      <c r="I49" s="172"/>
      <c r="K49" s="138"/>
      <c r="L49" s="138"/>
      <c r="M49" s="138"/>
      <c r="N49" s="138"/>
      <c r="O49" s="138"/>
      <c r="P49" s="138"/>
      <c r="Q49" s="138"/>
    </row>
    <row r="50" spans="1:17" s="197" customFormat="1" ht="22.5" customHeight="1">
      <c r="A50" s="142" t="s">
        <v>0</v>
      </c>
      <c r="B50" s="130"/>
      <c r="C50" s="171"/>
      <c r="D50" s="171"/>
      <c r="E50" s="171"/>
      <c r="F50" s="171"/>
      <c r="G50" s="171"/>
      <c r="H50" s="171"/>
      <c r="I50" s="171"/>
      <c r="K50" s="138"/>
      <c r="L50" s="138"/>
      <c r="M50" s="138"/>
      <c r="N50" s="138"/>
      <c r="O50" s="138"/>
      <c r="P50" s="138"/>
      <c r="Q50" s="138"/>
    </row>
    <row r="51" spans="1:17" s="197" customFormat="1" ht="22.5" customHeight="1">
      <c r="A51" s="232" t="s">
        <v>205</v>
      </c>
      <c r="B51" s="130"/>
      <c r="C51" s="171"/>
      <c r="D51" s="171"/>
      <c r="E51" s="171"/>
      <c r="F51" s="171"/>
      <c r="G51" s="171"/>
      <c r="H51" s="171"/>
      <c r="I51" s="171"/>
      <c r="K51" s="138"/>
      <c r="L51" s="138"/>
      <c r="M51" s="138"/>
      <c r="N51" s="138"/>
      <c r="O51" s="138"/>
      <c r="P51" s="138"/>
      <c r="Q51" s="138"/>
    </row>
    <row r="52" spans="1:17" s="197" customFormat="1" ht="22.5" customHeight="1">
      <c r="A52" s="144"/>
      <c r="B52" s="129"/>
      <c r="C52" s="172"/>
      <c r="D52" s="172"/>
      <c r="E52" s="172"/>
      <c r="F52" s="172"/>
      <c r="G52" s="172"/>
      <c r="H52" s="172"/>
      <c r="I52" s="172"/>
      <c r="K52" s="138"/>
      <c r="L52" s="138"/>
      <c r="M52" s="138"/>
      <c r="N52" s="138"/>
      <c r="O52" s="138"/>
      <c r="P52" s="138"/>
      <c r="Q52" s="138"/>
    </row>
    <row r="53" spans="1:17" s="197" customFormat="1" ht="22.5" customHeight="1">
      <c r="A53" s="137"/>
      <c r="B53" s="129"/>
      <c r="C53" s="231"/>
      <c r="D53" s="231" t="s">
        <v>2</v>
      </c>
      <c r="E53" s="231"/>
      <c r="F53" s="144"/>
      <c r="G53" s="241" t="s">
        <v>3</v>
      </c>
      <c r="H53" s="241"/>
      <c r="I53" s="241"/>
      <c r="K53" s="138"/>
      <c r="L53" s="138"/>
      <c r="M53" s="138"/>
      <c r="N53" s="138"/>
      <c r="O53" s="138"/>
      <c r="P53" s="138"/>
      <c r="Q53" s="138"/>
    </row>
    <row r="54" spans="1:17" s="197" customFormat="1" ht="22.5" customHeight="1">
      <c r="A54" s="137"/>
      <c r="B54" s="129"/>
      <c r="C54" s="254" t="s">
        <v>188</v>
      </c>
      <c r="D54" s="254"/>
      <c r="E54" s="254"/>
      <c r="F54" s="129"/>
      <c r="G54" s="254" t="s">
        <v>188</v>
      </c>
      <c r="H54" s="254"/>
      <c r="I54" s="254"/>
      <c r="K54" s="138"/>
      <c r="L54" s="138"/>
      <c r="M54" s="138"/>
      <c r="N54" s="138"/>
      <c r="O54" s="138"/>
      <c r="P54" s="138"/>
      <c r="Q54" s="138"/>
    </row>
    <row r="55" spans="1:17" s="197" customFormat="1" ht="22.5" customHeight="1">
      <c r="A55" s="144"/>
      <c r="B55" s="129"/>
      <c r="C55" s="147">
        <v>2023</v>
      </c>
      <c r="D55" s="148"/>
      <c r="E55" s="147">
        <v>2022</v>
      </c>
      <c r="F55" s="129"/>
      <c r="G55" s="147">
        <v>2023</v>
      </c>
      <c r="H55" s="148"/>
      <c r="I55" s="147">
        <v>2022</v>
      </c>
      <c r="K55" s="138"/>
      <c r="L55" s="138"/>
      <c r="M55" s="138"/>
      <c r="N55" s="138"/>
      <c r="O55" s="138"/>
      <c r="P55" s="138"/>
      <c r="Q55" s="138"/>
    </row>
    <row r="56" spans="1:17" s="197" customFormat="1" ht="22.5" customHeight="1">
      <c r="A56" s="144"/>
      <c r="B56" s="129"/>
      <c r="C56" s="239" t="s">
        <v>7</v>
      </c>
      <c r="D56" s="253"/>
      <c r="E56" s="253"/>
      <c r="F56" s="253"/>
      <c r="G56" s="253"/>
      <c r="H56" s="253"/>
      <c r="I56" s="253"/>
      <c r="K56" s="138"/>
      <c r="L56" s="138"/>
      <c r="M56" s="138"/>
      <c r="N56" s="138"/>
      <c r="O56" s="138"/>
      <c r="P56" s="138"/>
      <c r="Q56" s="138"/>
    </row>
    <row r="57" spans="1:17" s="197" customFormat="1" ht="22.5" customHeight="1">
      <c r="A57" s="128" t="s">
        <v>156</v>
      </c>
      <c r="B57" s="129"/>
      <c r="C57" s="173"/>
      <c r="D57" s="233"/>
      <c r="E57" s="173"/>
      <c r="F57" s="233"/>
      <c r="G57" s="173"/>
      <c r="H57" s="233"/>
      <c r="I57" s="173"/>
      <c r="K57" s="138"/>
      <c r="L57" s="138"/>
      <c r="M57" s="138"/>
      <c r="N57" s="138"/>
      <c r="O57" s="138"/>
      <c r="P57" s="138"/>
      <c r="Q57" s="138"/>
    </row>
    <row r="58" spans="1:17" s="197" customFormat="1" ht="22.5" customHeight="1">
      <c r="A58" s="137" t="s">
        <v>144</v>
      </c>
      <c r="B58" s="129"/>
      <c r="C58" s="172">
        <v>2942134</v>
      </c>
      <c r="D58" s="233"/>
      <c r="E58" s="172">
        <v>1774842</v>
      </c>
      <c r="F58" s="233"/>
      <c r="G58" s="172">
        <v>2942134</v>
      </c>
      <c r="H58" s="233"/>
      <c r="I58" s="172">
        <v>1774842</v>
      </c>
      <c r="K58" s="138"/>
      <c r="L58" s="138"/>
      <c r="M58" s="138"/>
      <c r="N58" s="138"/>
      <c r="O58" s="138"/>
      <c r="P58" s="138"/>
      <c r="Q58" s="138"/>
    </row>
    <row r="59" spans="1:17" s="197" customFormat="1" ht="22.5" customHeight="1">
      <c r="A59" s="137" t="s">
        <v>157</v>
      </c>
      <c r="B59" s="129"/>
      <c r="C59" s="172">
        <v>476501</v>
      </c>
      <c r="D59" s="233"/>
      <c r="E59" s="172">
        <v>482261</v>
      </c>
      <c r="F59" s="233"/>
      <c r="G59" s="172">
        <v>764995</v>
      </c>
      <c r="H59" s="233"/>
      <c r="I59" s="172">
        <v>482261</v>
      </c>
      <c r="K59" s="138"/>
      <c r="L59" s="138"/>
      <c r="M59" s="138"/>
      <c r="N59" s="138"/>
      <c r="O59" s="138"/>
      <c r="P59" s="138"/>
      <c r="Q59" s="138"/>
    </row>
    <row r="60" spans="1:17" s="197" customFormat="1" ht="22.5" customHeight="1">
      <c r="A60" s="137" t="s">
        <v>218</v>
      </c>
      <c r="B60" s="129"/>
      <c r="C60" s="156">
        <v>0</v>
      </c>
      <c r="D60" s="233"/>
      <c r="E60" s="156">
        <v>0</v>
      </c>
      <c r="F60" s="233"/>
      <c r="G60" s="172">
        <v>309284</v>
      </c>
      <c r="H60" s="233"/>
      <c r="I60" s="156">
        <v>0</v>
      </c>
      <c r="K60" s="138"/>
      <c r="L60" s="138"/>
      <c r="M60" s="138"/>
      <c r="N60" s="138"/>
      <c r="O60" s="138"/>
      <c r="P60" s="138"/>
      <c r="Q60" s="138"/>
    </row>
    <row r="61" spans="1:17" s="197" customFormat="1" ht="22.5" customHeight="1">
      <c r="A61" s="137" t="s">
        <v>158</v>
      </c>
      <c r="B61" s="129"/>
      <c r="C61" s="172">
        <v>-30826524</v>
      </c>
      <c r="D61" s="233"/>
      <c r="E61" s="172">
        <v>-45176552</v>
      </c>
      <c r="F61" s="233"/>
      <c r="G61" s="172">
        <v>-30826524</v>
      </c>
      <c r="H61" s="233"/>
      <c r="I61" s="172">
        <v>-45176552</v>
      </c>
      <c r="K61" s="138"/>
      <c r="L61" s="138"/>
      <c r="M61" s="138"/>
      <c r="N61" s="138"/>
      <c r="O61" s="138"/>
      <c r="P61" s="138"/>
      <c r="Q61" s="138"/>
    </row>
    <row r="62" spans="1:17" s="197" customFormat="1" ht="22.5" customHeight="1">
      <c r="A62" s="137" t="s">
        <v>159</v>
      </c>
      <c r="B62" s="129"/>
      <c r="C62" s="156">
        <v>69514812</v>
      </c>
      <c r="D62" s="233"/>
      <c r="E62" s="156">
        <v>41021002</v>
      </c>
      <c r="F62" s="233"/>
      <c r="G62" s="156">
        <v>69514812</v>
      </c>
      <c r="H62" s="233"/>
      <c r="I62" s="156">
        <v>41021002</v>
      </c>
      <c r="K62" s="138"/>
      <c r="L62" s="138"/>
      <c r="M62" s="138"/>
      <c r="N62" s="138"/>
      <c r="O62" s="138"/>
      <c r="P62" s="138"/>
      <c r="Q62" s="138"/>
    </row>
    <row r="63" spans="1:17" s="197" customFormat="1" ht="22.5" customHeight="1">
      <c r="A63" s="137" t="s">
        <v>160</v>
      </c>
      <c r="B63" s="129"/>
      <c r="C63" s="172">
        <v>-6813199</v>
      </c>
      <c r="D63" s="233"/>
      <c r="E63" s="172">
        <v>-27873317</v>
      </c>
      <c r="F63" s="233"/>
      <c r="G63" s="172">
        <v>-6813199</v>
      </c>
      <c r="H63" s="233"/>
      <c r="I63" s="172">
        <v>-27873317</v>
      </c>
      <c r="K63" s="138"/>
      <c r="L63" s="138"/>
      <c r="M63" s="138"/>
      <c r="N63" s="138"/>
      <c r="O63" s="138"/>
      <c r="P63" s="138"/>
      <c r="Q63" s="138"/>
    </row>
    <row r="64" spans="1:17" s="197" customFormat="1" ht="22.5" customHeight="1">
      <c r="A64" s="129" t="s">
        <v>180</v>
      </c>
      <c r="B64" s="129"/>
      <c r="C64" s="156">
        <v>0</v>
      </c>
      <c r="D64" s="172"/>
      <c r="E64" s="156">
        <v>0</v>
      </c>
      <c r="F64" s="233"/>
      <c r="G64" s="156">
        <v>0</v>
      </c>
      <c r="H64" s="233"/>
      <c r="I64" s="172">
        <v>-30000</v>
      </c>
      <c r="K64" s="138"/>
      <c r="L64" s="138"/>
      <c r="M64" s="138"/>
      <c r="N64" s="138"/>
      <c r="O64" s="138"/>
      <c r="P64" s="138"/>
      <c r="Q64" s="138"/>
    </row>
    <row r="65" spans="1:17" s="197" customFormat="1" ht="22.5" customHeight="1">
      <c r="A65" s="129" t="s">
        <v>161</v>
      </c>
      <c r="B65" s="129"/>
      <c r="C65" s="172">
        <v>-830699</v>
      </c>
      <c r="D65" s="172"/>
      <c r="E65" s="172">
        <v>-1057483</v>
      </c>
      <c r="F65" s="172"/>
      <c r="G65" s="172">
        <v>-825433</v>
      </c>
      <c r="H65" s="172"/>
      <c r="I65" s="172">
        <v>-1033888</v>
      </c>
      <c r="K65" s="138"/>
      <c r="L65" s="138"/>
      <c r="M65" s="138"/>
      <c r="N65" s="138"/>
      <c r="O65" s="138"/>
      <c r="P65" s="138"/>
      <c r="Q65" s="138"/>
    </row>
    <row r="66" spans="1:17" s="197" customFormat="1" ht="22.5" customHeight="1">
      <c r="A66" s="129" t="s">
        <v>162</v>
      </c>
      <c r="B66" s="129"/>
      <c r="C66" s="172">
        <v>-1734830</v>
      </c>
      <c r="D66" s="172"/>
      <c r="E66" s="172">
        <v>-1602694</v>
      </c>
      <c r="F66" s="172"/>
      <c r="G66" s="172">
        <v>-1718327</v>
      </c>
      <c r="H66" s="172"/>
      <c r="I66" s="172">
        <v>-1577839</v>
      </c>
      <c r="K66" s="138"/>
      <c r="L66" s="138"/>
      <c r="M66" s="138"/>
      <c r="N66" s="138"/>
      <c r="O66" s="138"/>
      <c r="P66" s="138"/>
      <c r="Q66" s="138"/>
    </row>
    <row r="67" spans="1:17" s="197" customFormat="1" ht="22.5" customHeight="1">
      <c r="A67" s="129" t="s">
        <v>163</v>
      </c>
      <c r="B67" s="129"/>
      <c r="C67" s="172">
        <v>42447</v>
      </c>
      <c r="D67" s="172"/>
      <c r="E67" s="172">
        <v>184395</v>
      </c>
      <c r="F67" s="172"/>
      <c r="G67" s="172">
        <v>42447</v>
      </c>
      <c r="H67" s="172"/>
      <c r="I67" s="172">
        <v>180162</v>
      </c>
      <c r="K67" s="138"/>
      <c r="L67" s="138"/>
      <c r="M67" s="138"/>
      <c r="N67" s="138"/>
      <c r="O67" s="138"/>
      <c r="P67" s="138"/>
      <c r="Q67" s="138"/>
    </row>
    <row r="68" spans="1:17" s="197" customFormat="1" ht="22.5" customHeight="1">
      <c r="A68" s="130" t="s">
        <v>182</v>
      </c>
      <c r="B68" s="129"/>
      <c r="C68" s="177">
        <f>SUM(C58:C67)</f>
        <v>32770642</v>
      </c>
      <c r="D68" s="198"/>
      <c r="E68" s="177">
        <f>SUM(E58:E67)</f>
        <v>-32247546</v>
      </c>
      <c r="F68" s="198"/>
      <c r="G68" s="177">
        <f>SUM(G58:G67)</f>
        <v>33390189</v>
      </c>
      <c r="H68" s="198"/>
      <c r="I68" s="177">
        <f>SUM(I58:I67)</f>
        <v>-32233329</v>
      </c>
      <c r="K68" s="138"/>
      <c r="L68" s="138"/>
      <c r="M68" s="138"/>
      <c r="N68" s="138"/>
      <c r="O68" s="138"/>
      <c r="P68" s="138"/>
      <c r="Q68" s="138"/>
    </row>
    <row r="69" spans="1:17" s="197" customFormat="1" ht="22.5" customHeight="1">
      <c r="A69" s="129"/>
      <c r="B69" s="129"/>
      <c r="C69" s="175"/>
      <c r="D69" s="175"/>
      <c r="E69" s="175"/>
      <c r="F69" s="175"/>
      <c r="G69" s="175"/>
      <c r="H69" s="175"/>
      <c r="I69" s="175"/>
      <c r="K69" s="138"/>
      <c r="L69" s="138"/>
      <c r="M69" s="138"/>
      <c r="N69" s="138"/>
      <c r="O69" s="138"/>
      <c r="P69" s="138"/>
      <c r="Q69" s="138"/>
    </row>
    <row r="70" spans="1:17" s="197" customFormat="1" ht="22.5" customHeight="1">
      <c r="A70" s="128" t="s">
        <v>164</v>
      </c>
      <c r="B70" s="129"/>
      <c r="C70" s="175"/>
      <c r="D70" s="175"/>
      <c r="E70" s="175"/>
      <c r="F70" s="175"/>
      <c r="G70" s="156"/>
      <c r="H70" s="175"/>
      <c r="I70" s="156"/>
      <c r="K70" s="138"/>
      <c r="L70" s="138"/>
      <c r="M70" s="138"/>
      <c r="N70" s="138"/>
      <c r="O70" s="138"/>
      <c r="P70" s="138"/>
      <c r="Q70" s="138"/>
    </row>
    <row r="71" spans="1:17" s="197" customFormat="1" ht="22.5" customHeight="1">
      <c r="A71" s="129" t="s">
        <v>225</v>
      </c>
      <c r="B71" s="129"/>
      <c r="C71" s="178">
        <v>12098332</v>
      </c>
      <c r="D71" s="173"/>
      <c r="E71" s="178">
        <v>21998420</v>
      </c>
      <c r="F71" s="173"/>
      <c r="G71" s="156">
        <v>0</v>
      </c>
      <c r="H71" s="173"/>
      <c r="I71" s="178">
        <v>5458420</v>
      </c>
      <c r="K71" s="138"/>
      <c r="L71" s="138"/>
      <c r="M71" s="138"/>
      <c r="N71" s="138"/>
      <c r="O71" s="138"/>
      <c r="P71" s="138"/>
      <c r="Q71" s="138"/>
    </row>
    <row r="72" spans="1:17" s="197" customFormat="1" ht="22.5" customHeight="1">
      <c r="A72" s="129" t="s">
        <v>175</v>
      </c>
      <c r="B72" s="129"/>
      <c r="C72" s="179">
        <v>-12216580</v>
      </c>
      <c r="D72" s="175"/>
      <c r="E72" s="179">
        <v>-31515098</v>
      </c>
      <c r="F72" s="173"/>
      <c r="G72" s="179">
        <v>-2016580</v>
      </c>
      <c r="H72" s="175"/>
      <c r="I72" s="179">
        <v>-14675098</v>
      </c>
      <c r="K72" s="138"/>
      <c r="L72" s="138"/>
      <c r="M72" s="138"/>
      <c r="N72" s="138"/>
      <c r="O72" s="138"/>
      <c r="P72" s="138"/>
      <c r="Q72" s="138"/>
    </row>
    <row r="73" spans="1:17" s="197" customFormat="1" ht="22.5" customHeight="1">
      <c r="A73" s="129" t="s">
        <v>176</v>
      </c>
      <c r="B73" s="129"/>
      <c r="C73" s="172">
        <v>-2468917</v>
      </c>
      <c r="D73" s="173"/>
      <c r="E73" s="172">
        <v>-2418180</v>
      </c>
      <c r="F73" s="173"/>
      <c r="G73" s="172">
        <v>-2348663</v>
      </c>
      <c r="H73" s="173"/>
      <c r="I73" s="172">
        <v>-2368063</v>
      </c>
      <c r="K73" s="138"/>
      <c r="L73" s="138"/>
      <c r="M73" s="138"/>
      <c r="N73" s="138"/>
      <c r="O73" s="138"/>
      <c r="P73" s="138"/>
      <c r="Q73" s="138"/>
    </row>
    <row r="74" spans="1:17" s="197" customFormat="1" ht="22.5" customHeight="1">
      <c r="A74" s="129" t="s">
        <v>165</v>
      </c>
      <c r="B74" s="129"/>
      <c r="C74" s="172">
        <v>233501</v>
      </c>
      <c r="D74" s="173"/>
      <c r="E74" s="172">
        <v>8291</v>
      </c>
      <c r="F74" s="173"/>
      <c r="G74" s="172">
        <v>233501</v>
      </c>
      <c r="H74" s="173"/>
      <c r="I74" s="172">
        <v>8291</v>
      </c>
      <c r="K74" s="138"/>
      <c r="L74" s="138"/>
      <c r="M74" s="138"/>
      <c r="N74" s="138"/>
      <c r="O74" s="138"/>
      <c r="P74" s="138"/>
      <c r="Q74" s="138"/>
    </row>
    <row r="75" spans="1:17" s="197" customFormat="1" ht="22.5" customHeight="1">
      <c r="A75" s="129" t="s">
        <v>121</v>
      </c>
      <c r="B75" s="129"/>
      <c r="C75" s="179">
        <v>-2168</v>
      </c>
      <c r="D75" s="173"/>
      <c r="E75" s="179">
        <v>-2042</v>
      </c>
      <c r="F75" s="173"/>
      <c r="G75" s="179">
        <v>-2168</v>
      </c>
      <c r="H75" s="173"/>
      <c r="I75" s="179">
        <v>-2042</v>
      </c>
      <c r="K75" s="138"/>
      <c r="L75" s="138"/>
      <c r="M75" s="138"/>
      <c r="N75" s="138"/>
      <c r="O75" s="138"/>
      <c r="P75" s="138"/>
      <c r="Q75" s="138"/>
    </row>
    <row r="76" spans="1:17" s="197" customFormat="1" ht="22.5" customHeight="1">
      <c r="A76" s="129" t="s">
        <v>166</v>
      </c>
      <c r="B76" s="129"/>
      <c r="C76" s="179">
        <v>-9983982</v>
      </c>
      <c r="D76" s="173"/>
      <c r="E76" s="179">
        <v>-5601360</v>
      </c>
      <c r="F76" s="173"/>
      <c r="G76" s="179">
        <v>-9983982</v>
      </c>
      <c r="H76" s="173"/>
      <c r="I76" s="179">
        <v>-5601360</v>
      </c>
      <c r="K76" s="138"/>
      <c r="L76" s="138"/>
      <c r="M76" s="138"/>
      <c r="N76" s="138"/>
      <c r="O76" s="138"/>
      <c r="P76" s="138"/>
      <c r="Q76" s="138"/>
    </row>
    <row r="77" spans="1:17" s="197" customFormat="1" ht="22.5" customHeight="1">
      <c r="A77" s="129" t="s">
        <v>177</v>
      </c>
      <c r="B77" s="129"/>
      <c r="C77" s="179">
        <v>-15</v>
      </c>
      <c r="D77" s="173"/>
      <c r="E77" s="156">
        <v>0</v>
      </c>
      <c r="F77" s="156"/>
      <c r="G77" s="156">
        <v>0</v>
      </c>
      <c r="H77" s="156"/>
      <c r="I77" s="156">
        <v>0</v>
      </c>
      <c r="K77" s="138"/>
      <c r="L77" s="138"/>
      <c r="M77" s="138"/>
      <c r="N77" s="138"/>
      <c r="O77" s="138"/>
      <c r="P77" s="138"/>
      <c r="Q77" s="138"/>
    </row>
    <row r="78" spans="1:17" s="197" customFormat="1" ht="22.5" customHeight="1">
      <c r="A78" s="129" t="s">
        <v>222</v>
      </c>
      <c r="B78" s="129"/>
      <c r="C78" s="179">
        <v>-74</v>
      </c>
      <c r="D78" s="173"/>
      <c r="E78" s="156">
        <v>0</v>
      </c>
      <c r="F78" s="173"/>
      <c r="G78" s="156">
        <v>0</v>
      </c>
      <c r="H78" s="173"/>
      <c r="I78" s="156">
        <v>0</v>
      </c>
      <c r="K78" s="138"/>
      <c r="L78" s="138"/>
      <c r="M78" s="138"/>
      <c r="N78" s="138"/>
      <c r="O78" s="138"/>
      <c r="P78" s="138"/>
      <c r="Q78" s="138"/>
    </row>
    <row r="79" spans="1:17" s="197" customFormat="1" ht="22.5" customHeight="1">
      <c r="A79" s="130" t="s">
        <v>167</v>
      </c>
      <c r="B79" s="129"/>
      <c r="C79" s="180">
        <f>SUM(C71:C78)</f>
        <v>-12339903</v>
      </c>
      <c r="D79" s="199"/>
      <c r="E79" s="180">
        <f>SUM(E71:E78)</f>
        <v>-17529969</v>
      </c>
      <c r="F79" s="175"/>
      <c r="G79" s="180">
        <f>SUM(G71:G78)</f>
        <v>-14117892</v>
      </c>
      <c r="H79" s="175"/>
      <c r="I79" s="180">
        <f>SUM(I71:I78)</f>
        <v>-17179852</v>
      </c>
      <c r="K79" s="138"/>
      <c r="L79" s="138"/>
      <c r="M79" s="138"/>
      <c r="N79" s="138"/>
      <c r="O79" s="138"/>
      <c r="P79" s="138"/>
      <c r="Q79" s="138"/>
    </row>
    <row r="80" spans="1:17" s="197" customFormat="1" ht="22.5" customHeight="1">
      <c r="A80" s="129" t="s">
        <v>168</v>
      </c>
      <c r="B80" s="129"/>
      <c r="C80" s="234">
        <v>0</v>
      </c>
      <c r="D80" s="173"/>
      <c r="E80" s="234">
        <v>58187</v>
      </c>
      <c r="F80" s="173"/>
      <c r="G80" s="234">
        <v>0</v>
      </c>
      <c r="H80" s="173"/>
      <c r="I80" s="234">
        <v>58187</v>
      </c>
      <c r="K80" s="138"/>
      <c r="L80" s="138"/>
      <c r="M80" s="138"/>
      <c r="N80" s="138"/>
      <c r="O80" s="138"/>
      <c r="P80" s="138"/>
      <c r="Q80" s="138"/>
    </row>
    <row r="81" spans="1:17" s="197" customFormat="1" ht="22.5" customHeight="1">
      <c r="A81" s="130" t="s">
        <v>226</v>
      </c>
      <c r="B81" s="129"/>
      <c r="C81" s="181">
        <f>SUM(C79:C80,C68,C48)</f>
        <v>-18325</v>
      </c>
      <c r="D81" s="181"/>
      <c r="E81" s="181">
        <f>SUM(E79:E80,E68,E48)</f>
        <v>-505742</v>
      </c>
      <c r="F81" s="181"/>
      <c r="G81" s="181">
        <f>SUM(G79:G80,G68,G48)</f>
        <v>-18324</v>
      </c>
      <c r="H81" s="181"/>
      <c r="I81" s="181">
        <f>SUM(I79:I80,I68,I48)</f>
        <v>-505725</v>
      </c>
      <c r="K81" s="138"/>
      <c r="L81" s="138"/>
      <c r="M81" s="138"/>
      <c r="N81" s="138"/>
      <c r="O81" s="138"/>
      <c r="P81" s="138"/>
      <c r="Q81" s="138"/>
    </row>
    <row r="82" spans="1:17" s="197" customFormat="1" ht="22.5" customHeight="1">
      <c r="A82" s="129" t="s">
        <v>169</v>
      </c>
      <c r="B82" s="129"/>
      <c r="C82" s="172">
        <v>15505583</v>
      </c>
      <c r="D82" s="172"/>
      <c r="E82" s="172">
        <v>16011325</v>
      </c>
      <c r="F82" s="181"/>
      <c r="G82" s="172">
        <v>15505582</v>
      </c>
      <c r="H82" s="181"/>
      <c r="I82" s="172">
        <v>16011307</v>
      </c>
      <c r="K82" s="138"/>
      <c r="L82" s="138"/>
      <c r="M82" s="138"/>
      <c r="N82" s="138"/>
      <c r="O82" s="138"/>
      <c r="P82" s="138"/>
      <c r="Q82" s="138"/>
    </row>
    <row r="83" spans="1:17" s="197" customFormat="1" ht="22.5" customHeight="1" thickBot="1">
      <c r="A83" s="130" t="s">
        <v>206</v>
      </c>
      <c r="B83" s="129"/>
      <c r="C83" s="182">
        <f>SUM(C81:C82)</f>
        <v>15487258</v>
      </c>
      <c r="D83" s="200"/>
      <c r="E83" s="182">
        <f>SUM(E81:E82)</f>
        <v>15505583</v>
      </c>
      <c r="F83" s="200"/>
      <c r="G83" s="182">
        <f>SUM(G81:G82)</f>
        <v>15487258</v>
      </c>
      <c r="H83" s="200"/>
      <c r="I83" s="182">
        <f>SUM(I81:I82)</f>
        <v>15505582</v>
      </c>
      <c r="K83" s="138"/>
      <c r="L83" s="138"/>
      <c r="M83" s="138"/>
      <c r="N83" s="138"/>
      <c r="O83" s="138"/>
      <c r="P83" s="138"/>
      <c r="Q83" s="138"/>
    </row>
    <row r="84" spans="1:17" s="197" customFormat="1" ht="22.5" customHeight="1" thickTop="1">
      <c r="A84" s="129"/>
      <c r="B84" s="129"/>
      <c r="C84" s="175"/>
      <c r="D84" s="175"/>
      <c r="E84" s="175"/>
      <c r="F84" s="175"/>
      <c r="G84" s="175"/>
      <c r="H84" s="175"/>
      <c r="I84" s="175"/>
    </row>
    <row r="85" spans="1:17" s="197" customFormat="1" ht="22.5" customHeight="1"/>
    <row r="86" spans="1:17" s="197" customFormat="1" ht="22.5" customHeight="1"/>
    <row r="87" spans="1:17" s="197" customFormat="1" ht="22.5" customHeight="1"/>
    <row r="88" spans="1:17" s="197" customFormat="1" ht="22.5" customHeight="1"/>
    <row r="89" spans="1:17" ht="17.45" customHeight="1">
      <c r="C89" s="60">
        <f>C83-'BS 6-7'!E8</f>
        <v>0</v>
      </c>
      <c r="G89" s="60">
        <f>G83-'BS 6-7'!I8</f>
        <v>0</v>
      </c>
    </row>
  </sheetData>
  <mergeCells count="8">
    <mergeCell ref="C56:I56"/>
    <mergeCell ref="G4:I4"/>
    <mergeCell ref="C5:E5"/>
    <mergeCell ref="G5:I5"/>
    <mergeCell ref="C7:I7"/>
    <mergeCell ref="G54:I54"/>
    <mergeCell ref="G53:I53"/>
    <mergeCell ref="C54:E54"/>
  </mergeCells>
  <pageMargins left="0.76" right="0.68" top="0.48" bottom="0.38" header="0.5" footer="0.5"/>
  <pageSetup paperSize="9" scale="65" firstPageNumber="12" fitToHeight="0" orientation="portrait" useFirstPageNumber="1" r:id="rId1"/>
  <headerFooter alignWithMargins="0">
    <oddFooter>&amp;L&amp;"CordiaUPC,Regular"&amp;15The accompanying notes are an integral part of these financial statements.
&amp;C&amp;"CordiaUPC,Regular"&amp;15&amp;P</oddFooter>
  </headerFooter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713854-E44D-4D92-BC42-7C27DC4482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5A254E-A0D5-4C30-BBA8-BFEAF99E6FFA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66915120-c566-46af-a995-ad50e1c1f39a"/>
    <ds:schemaRef ds:uri="f64fedd0-6814-471c-b260-7efb2d083e15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6-7</vt:lpstr>
      <vt:lpstr>PL 8-9</vt:lpstr>
      <vt:lpstr>SE-Conso 10</vt:lpstr>
      <vt:lpstr>SE-Bank 11</vt:lpstr>
      <vt:lpstr>CF 12-13</vt:lpstr>
      <vt:lpstr>'BS 6-7'!Print_Area</vt:lpstr>
      <vt:lpstr>'CF 12-13'!Print_Area</vt:lpstr>
      <vt:lpstr>'PL 8-9'!Print_Area</vt:lpstr>
      <vt:lpstr>'SE-Bank 11'!Print_Area</vt:lpstr>
      <vt:lpstr>'SE-Conso 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subject/>
  <dc:creator>sthongbai</dc:creator>
  <cp:keywords/>
  <dc:description/>
  <cp:lastModifiedBy>tmb_net</cp:lastModifiedBy>
  <cp:revision/>
  <cp:lastPrinted>2024-02-12T14:25:52Z</cp:lastPrinted>
  <dcterms:created xsi:type="dcterms:W3CDTF">2012-08-10T03:15:45Z</dcterms:created>
  <dcterms:modified xsi:type="dcterms:W3CDTF">2024-02-13T15:18:49Z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03EDD127-7F35-4137-A172-E3B102D85F75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C:\ProgramData\eAudIT\DM\d071ee86-85a3-4cee-918c-06ce58558359\ReadOnlyDocs\\Q1.7.1.1.5.0090tha509a201b-03e-1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