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0496" windowHeight="7248" tabRatio="757" activeTab="6"/>
  </bookViews>
  <sheets>
    <sheet name="สินทรัพย์" sheetId="20" r:id="rId1"/>
    <sheet name="หนี้สิน" sheetId="21" r:id="rId2"/>
    <sheet name="กำไรขาดทุน" sheetId="16" r:id="rId3"/>
    <sheet name="งบกำไรขาดทุนเบ็ดเสร็จ" sheetId="19" r:id="rId4"/>
    <sheet name="ส่วนของผู้ถือหุ้น - งบรวม" sheetId="17" r:id="rId5"/>
    <sheet name="ผู้ถือหุ้น-งบเฉพาะ" sheetId="23" r:id="rId6"/>
    <sheet name="กระแสเงินสด " sheetId="24" r:id="rId7"/>
  </sheets>
  <definedNames>
    <definedName name="AS2DocOpenMode" hidden="1">"AS2DocumentEdit"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3" i="17" l="1"/>
  <c r="D60" i="21"/>
  <c r="D29" i="20"/>
  <c r="D19" i="21"/>
  <c r="AD30" i="17" l="1"/>
  <c r="D18" i="19"/>
  <c r="Z30" i="17" s="1"/>
  <c r="D21" i="19" l="1"/>
  <c r="C11" i="24" l="1"/>
  <c r="G78" i="24" l="1"/>
  <c r="C19" i="24"/>
  <c r="H21" i="19"/>
  <c r="G17" i="24"/>
  <c r="D23" i="19" l="1"/>
  <c r="D16" i="20"/>
  <c r="G35" i="24" l="1"/>
  <c r="G22" i="24" l="1"/>
  <c r="AO30" i="17"/>
  <c r="E16" i="16" l="1"/>
  <c r="Z28" i="23" l="1"/>
  <c r="I16" i="16" l="1"/>
  <c r="V28" i="23" l="1"/>
  <c r="AC28" i="23" s="1"/>
  <c r="I91" i="24" l="1"/>
  <c r="E91" i="24"/>
  <c r="E97" i="24" s="1"/>
  <c r="I78" i="24"/>
  <c r="E72" i="24"/>
  <c r="E74" i="24"/>
  <c r="I38" i="24"/>
  <c r="I34" i="24"/>
  <c r="I33" i="24"/>
  <c r="I17" i="24"/>
  <c r="E38" i="24"/>
  <c r="E34" i="24"/>
  <c r="E33" i="24"/>
  <c r="E19" i="24"/>
  <c r="E17" i="24"/>
  <c r="AF18" i="23"/>
  <c r="J18" i="19"/>
  <c r="J21" i="19" s="1"/>
  <c r="F29" i="19"/>
  <c r="F21" i="19"/>
  <c r="F23" i="19" s="1"/>
  <c r="F16" i="19"/>
  <c r="K23" i="16"/>
  <c r="I11" i="24" s="1"/>
  <c r="K16" i="16"/>
  <c r="K12" i="16"/>
  <c r="K11" i="16"/>
  <c r="G23" i="16"/>
  <c r="E11" i="24" s="1"/>
  <c r="G11" i="16"/>
  <c r="G14" i="16" s="1"/>
  <c r="G19" i="16" s="1"/>
  <c r="G22" i="16" s="1"/>
  <c r="J60" i="21"/>
  <c r="J59" i="21"/>
  <c r="F62" i="21"/>
  <c r="F60" i="21"/>
  <c r="F59" i="21"/>
  <c r="J25" i="21"/>
  <c r="J28" i="21" s="1"/>
  <c r="J20" i="21"/>
  <c r="J21" i="21" s="1"/>
  <c r="F25" i="21"/>
  <c r="F28" i="21" s="1"/>
  <c r="F20" i="21"/>
  <c r="F21" i="21" s="1"/>
  <c r="J30" i="20"/>
  <c r="J12" i="20"/>
  <c r="J17" i="20" s="1"/>
  <c r="F30" i="20"/>
  <c r="F17" i="20"/>
  <c r="F61" i="21" l="1"/>
  <c r="F63" i="21" s="1"/>
  <c r="F31" i="20"/>
  <c r="K14" i="16"/>
  <c r="K19" i="16" s="1"/>
  <c r="K22" i="16" s="1"/>
  <c r="K24" i="16" s="1"/>
  <c r="E78" i="24"/>
  <c r="J31" i="20"/>
  <c r="F24" i="19"/>
  <c r="G24" i="16"/>
  <c r="G29" i="16" s="1"/>
  <c r="G27" i="16" s="1"/>
  <c r="G31" i="16" s="1"/>
  <c r="J61" i="21"/>
  <c r="J63" i="21" s="1"/>
  <c r="F29" i="21"/>
  <c r="J23" i="19"/>
  <c r="J24" i="19" s="1"/>
  <c r="J29" i="21"/>
  <c r="J64" i="21" s="1"/>
  <c r="F64" i="21" l="1"/>
  <c r="K31" i="16"/>
  <c r="I9" i="24"/>
  <c r="I30" i="24" s="1"/>
  <c r="I42" i="24" s="1"/>
  <c r="J9" i="19"/>
  <c r="J25" i="19" s="1"/>
  <c r="F9" i="19"/>
  <c r="F25" i="19" s="1"/>
  <c r="E9" i="24"/>
  <c r="E30" i="24" s="1"/>
  <c r="E42" i="24" s="1"/>
  <c r="E53" i="24" s="1"/>
  <c r="H23" i="19"/>
  <c r="F28" i="19" l="1"/>
  <c r="F30" i="19" s="1"/>
  <c r="AF13" i="23"/>
  <c r="AC13" i="23"/>
  <c r="V20" i="23"/>
  <c r="AS20" i="17"/>
  <c r="AS13" i="17"/>
  <c r="I53" i="24" l="1"/>
  <c r="I95" i="24" s="1"/>
  <c r="I97" i="24" s="1"/>
  <c r="AG20" i="17"/>
  <c r="D30" i="20"/>
  <c r="G11" i="24" l="1"/>
  <c r="AC27" i="23" l="1"/>
  <c r="AF27" i="23" s="1"/>
  <c r="AF23" i="23"/>
  <c r="AK25" i="17"/>
  <c r="AS25" i="17" s="1"/>
  <c r="AK24" i="17"/>
  <c r="AS24" i="17" s="1"/>
  <c r="AG29" i="17" l="1"/>
  <c r="AK29" i="17" l="1"/>
  <c r="AS29" i="17"/>
  <c r="H61" i="21" l="1"/>
  <c r="D61" i="21" l="1"/>
  <c r="C91" i="24" l="1"/>
  <c r="C78" i="24"/>
  <c r="AC18" i="23" l="1"/>
  <c r="AC19" i="23" l="1"/>
  <c r="AS19" i="17" l="1"/>
  <c r="AG19" i="17"/>
  <c r="D16" i="19" l="1"/>
  <c r="D24" i="19" s="1"/>
  <c r="V30" i="17" l="1"/>
  <c r="AG30" i="17" s="1"/>
  <c r="H24" i="19" l="1"/>
  <c r="D28" i="21" l="1"/>
  <c r="H28" i="21" l="1"/>
  <c r="H30" i="20"/>
  <c r="H63" i="21" l="1"/>
  <c r="N20" i="23"/>
  <c r="N22" i="23" s="1"/>
  <c r="N29" i="23" s="1"/>
  <c r="N21" i="17"/>
  <c r="N23" i="17" s="1"/>
  <c r="N31" i="17" s="1"/>
  <c r="E11" i="16"/>
  <c r="E14" i="16" s="1"/>
  <c r="E19" i="16" s="1"/>
  <c r="E22" i="16" s="1"/>
  <c r="I11" i="16"/>
  <c r="I14" i="16" s="1"/>
  <c r="D63" i="21"/>
  <c r="D20" i="21"/>
  <c r="D21" i="21" s="1"/>
  <c r="H17" i="20"/>
  <c r="AK15" i="17"/>
  <c r="AS15" i="17" s="1"/>
  <c r="AK14" i="17"/>
  <c r="AS14" i="17" s="1"/>
  <c r="V21" i="17"/>
  <c r="V23" i="17" s="1"/>
  <c r="V31" i="17" s="1"/>
  <c r="H20" i="21"/>
  <c r="J20" i="23"/>
  <c r="J22" i="23" s="1"/>
  <c r="J29" i="23" s="1"/>
  <c r="G20" i="23"/>
  <c r="G22" i="23" s="1"/>
  <c r="G29" i="23" s="1"/>
  <c r="D20" i="23"/>
  <c r="D22" i="23" s="1"/>
  <c r="D29" i="23" s="1"/>
  <c r="J21" i="17"/>
  <c r="J23" i="17" s="1"/>
  <c r="J31" i="17" s="1"/>
  <c r="G21" i="17"/>
  <c r="G23" i="17" s="1"/>
  <c r="G31" i="17" s="1"/>
  <c r="D21" i="17"/>
  <c r="D23" i="17" s="1"/>
  <c r="D31" i="17" s="1"/>
  <c r="G91" i="24"/>
  <c r="C24" i="19"/>
  <c r="D17" i="20"/>
  <c r="D31" i="20" s="1"/>
  <c r="AF14" i="23"/>
  <c r="I19" i="16" l="1"/>
  <c r="I22" i="16" s="1"/>
  <c r="I24" i="16" s="1"/>
  <c r="E24" i="16"/>
  <c r="D9" i="19" s="1"/>
  <c r="D25" i="19" s="1"/>
  <c r="AD21" i="17"/>
  <c r="AD23" i="17" s="1"/>
  <c r="AD31" i="17" s="1"/>
  <c r="AO21" i="17"/>
  <c r="Z20" i="23"/>
  <c r="Z22" i="23" s="1"/>
  <c r="Z29" i="23" s="1"/>
  <c r="D29" i="21"/>
  <c r="H21" i="21"/>
  <c r="H29" i="21" s="1"/>
  <c r="H64" i="21" s="1"/>
  <c r="H31" i="20"/>
  <c r="V22" i="23"/>
  <c r="G9" i="24" l="1"/>
  <c r="G30" i="24" s="1"/>
  <c r="G42" i="24" s="1"/>
  <c r="C9" i="24"/>
  <c r="C30" i="24" s="1"/>
  <c r="C42" i="24" s="1"/>
  <c r="E29" i="16"/>
  <c r="E27" i="16" s="1"/>
  <c r="R30" i="17" s="1"/>
  <c r="AK30" i="17" s="1"/>
  <c r="AS30" i="17" s="1"/>
  <c r="R21" i="17"/>
  <c r="R23" i="17" s="1"/>
  <c r="AC22" i="23"/>
  <c r="AC29" i="23" s="1"/>
  <c r="V29" i="23"/>
  <c r="AO23" i="17"/>
  <c r="AO31" i="17" s="1"/>
  <c r="AC20" i="23"/>
  <c r="I31" i="16"/>
  <c r="D64" i="21"/>
  <c r="H9" i="19"/>
  <c r="G53" i="24" l="1"/>
  <c r="G95" i="24" s="1"/>
  <c r="G97" i="24" s="1"/>
  <c r="C53" i="24"/>
  <c r="C95" i="24" s="1"/>
  <c r="C97" i="24" s="1"/>
  <c r="H25" i="19"/>
  <c r="R28" i="23"/>
  <c r="AF28" i="23" s="1"/>
  <c r="R20" i="23"/>
  <c r="AF19" i="23"/>
  <c r="AF20" i="23" s="1"/>
  <c r="R31" i="17" l="1"/>
  <c r="E31" i="16"/>
  <c r="R22" i="23"/>
  <c r="D28" i="19"/>
  <c r="AF22" i="23" l="1"/>
  <c r="AF29" i="23" s="1"/>
  <c r="R29" i="23"/>
  <c r="Z21" i="17"/>
  <c r="Z23" i="17" s="1"/>
  <c r="Z31" i="17" s="1"/>
  <c r="AG21" i="17"/>
  <c r="AG31" i="17" l="1"/>
  <c r="AK23" i="17"/>
  <c r="AK31" i="17" s="1"/>
  <c r="D30" i="19"/>
  <c r="AS21" i="17"/>
  <c r="AK21" i="17"/>
  <c r="AS23" i="17" l="1"/>
  <c r="AS31" i="17" s="1"/>
</calcChain>
</file>

<file path=xl/sharedStrings.xml><?xml version="1.0" encoding="utf-8"?>
<sst xmlns="http://schemas.openxmlformats.org/spreadsheetml/2006/main" count="354" uniqueCount="225">
  <si>
    <t>สินทรัพย์</t>
  </si>
  <si>
    <t>สินทรัพย์หมุนเวียน</t>
  </si>
  <si>
    <t xml:space="preserve">สินทรัพย์หมุนเวียนอื่น </t>
  </si>
  <si>
    <t>อื่น ๆ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</si>
  <si>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</si>
  <si>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</si>
  <si>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</si>
  <si>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</si>
  <si>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</si>
  <si>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</si>
  <si>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</si>
  <si>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</si>
  <si>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</si>
  <si>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</si>
  <si>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</si>
  <si>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</si>
  <si>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</si>
  <si>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</si>
  <si>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</si>
  <si>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สินทรัพย์ดำเนินงาน (เพิ่ม) ลด</t>
  </si>
  <si>
    <t>สินค้าคงเหลือ</t>
  </si>
  <si>
    <t>สินทรัพย์หมุนเวียนอื่น</t>
  </si>
  <si>
    <t>งบกระแสเงินสด</t>
  </si>
  <si>
    <t>หนี้สินดำเนินงานเพิ่ม (ลด)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</si>
  <si>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</si>
  <si>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</si>
  <si>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</si>
  <si>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</si>
  <si>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</si>
  <si>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หุ้น</t>
  </si>
  <si>
    <t>เงินสดและรายการเทียบเท่าเงินสด ณ วันที่ 1 มกราคม</t>
  </si>
  <si>
    <t>หน่วย : บาท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</si>
  <si>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</si>
  <si>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</si>
  <si>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</si>
  <si>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</si>
  <si>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</si>
  <si>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</si>
  <si>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เงินสดรับจากการขายที่ดิน อาคารและอุปกรณ์</t>
  </si>
  <si>
    <t>บริษัท ไทยวาโก้ จำกัด (มหาชน) และบริษัทย่อย</t>
  </si>
  <si>
    <t>ขาดทุนจากการลดมูลค่าสินค้าคงเหลือ</t>
  </si>
  <si>
    <t>ผลกระทบจากอัตราแลกเปลี่ยนในเงินสดและ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</si>
  <si>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</si>
  <si>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</si>
  <si>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</si>
  <si>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</si>
  <si>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</si>
  <si>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</si>
  <si>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</si>
  <si>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</si>
  <si>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</si>
  <si>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</si>
  <si>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</si>
  <si>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</si>
  <si>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เงินสดและรายการเทียบเท่าเงินสด ณ วันที่ 31 ธันวาคม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</si>
  <si>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</si>
  <si>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</si>
  <si>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</si>
  <si>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</si>
  <si>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</si>
  <si>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</si>
  <si>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</si>
  <si>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</si>
  <si>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</si>
  <si>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</si>
  <si>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</si>
  <si>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ส่วนที่เป็นของบริษัทใหญ่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</si>
  <si>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</si>
  <si>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</si>
  <si>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</si>
  <si>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</si>
  <si>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</si>
  <si>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</si>
  <si>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</si>
  <si>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</si>
  <si>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</si>
  <si>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</si>
  <si>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</si>
  <si>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</si>
  <si>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</si>
  <si>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</si>
  <si>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</si>
  <si>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</si>
  <si>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จ่ายเงินปันผลให้แก่ส่วนได้เสียที่ไม่มีอำนาจควบคุม</t>
  </si>
  <si>
    <t>ส่วนที่เป็นของ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</si>
  <si>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</si>
  <si>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</si>
  <si>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</si>
  <si>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เงินสดรับจากการให้กู้ยืมระยะสั้นแก่กิจการอื่น</t>
  </si>
  <si>
    <t>เงินสดรับจากเงินปันผล</t>
  </si>
  <si>
    <t>ภาษีหัก ณ ที่จ่ายค้างจ่าย</t>
  </si>
  <si>
    <t>ภาษีเงินได้ค้างจ่าย</t>
  </si>
  <si>
    <t>อสังหาริมทรัพย์เพื่อการลงทุน</t>
  </si>
  <si>
    <t>ที่ดิน อาคารและอุปกรณ์</t>
  </si>
  <si>
    <t>ประมาณการสินค้ารับคืน</t>
  </si>
  <si>
    <t>หนี้สินภาษีเงินได้รอการตัดบัญชี</t>
  </si>
  <si>
    <t>จ่ายเงินปันผล</t>
  </si>
  <si>
    <t>เงินลงทุนในบริษัทร่วม</t>
  </si>
  <si>
    <t xml:space="preserve">      ชำระภายในหนึ่งปี</t>
  </si>
  <si>
    <t>เงินปันผลจ่ายแก่ส่วนได้เสียที่ไม่มีอำนาจควบคุม</t>
  </si>
  <si>
    <t>ทุนสำรองตามกฎหมาย</t>
  </si>
  <si>
    <t>การแปลงค่างบการเงินจากการดำเนินงานในต่างประเทศ</t>
  </si>
  <si>
    <t>การแปลงค่างบการเงิน</t>
  </si>
  <si>
    <t>จากการดำเนินงาน</t>
  </si>
  <si>
    <t>ในต่างประเทศ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</si>
  <si>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</si>
  <si>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</si>
  <si>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</si>
  <si>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ผลประโยชน์พนักงาน</t>
  </si>
  <si>
    <t>งบแสดงการเปลี่ยนแปลงส่วนของผู้ถือหุ้น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</si>
  <si>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</si>
  <si>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</si>
  <si>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</si>
  <si>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</si>
  <si>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</si>
  <si>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</si>
  <si>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</si>
  <si>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</si>
  <si>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</si>
  <si>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</si>
  <si>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</si>
  <si>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</si>
  <si>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</si>
  <si>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</si>
  <si>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เงินสดจ่ายเพื่อการให้กู้ยืมระยะสั้นแก่กิจการอื่น</t>
  </si>
  <si>
    <t>กำไร (ขาดทุน) เบ็ดเสร็จอื่น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</si>
  <si>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</si>
  <si>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</si>
  <si>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</si>
  <si>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</si>
  <si>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</si>
  <si>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</si>
  <si>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</si>
  <si>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</si>
  <si>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</si>
  <si>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4.2.2</t>
  </si>
  <si>
    <t>สิทธิในการรับคืนสินค้า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</si>
  <si>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</si>
  <si>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</si>
  <si>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</si>
  <si>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</si>
  <si>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</si>
  <si>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</si>
  <si>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</si>
  <si>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</si>
  <si>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</si>
  <si>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</si>
  <si>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</si>
  <si>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กำไร (ขาดทุน) จากการ</t>
  </si>
  <si>
    <t>ทางการเงิน</t>
  </si>
  <si>
    <t>วัดมูลค่าสินทรัพย์</t>
  </si>
  <si>
    <t>ผู้ถือหุ้นบริษัทใหญ่</t>
  </si>
  <si>
    <t>รายการที่อาจถูกจัดประเภทรายการใหม่เข้าไปไว้ในกำไรหรือขาดทุนในภายหลัง</t>
  </si>
  <si>
    <t>รวมรายการที่อาจถูกจัดประเภทรายการใหม่เข้าไปไว้ในกำไรหรือขาดทุนในภายหลัง</t>
  </si>
  <si>
    <t>รายการที่จะไม่ถูกจัดประเภทรายการใหม่เข้าไปไว้ในกำไรหรือขาดทุนในภายหลัง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</si>
  <si>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</si>
  <si>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</si>
  <si>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</si>
  <si>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รวมรายการที่จะไม่ถูกจัดประเภทรายการใหม่เข้าไปไว้ในกำไรหรือขาดทุนในภายหลัง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</si>
  <si>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</si>
  <si>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</si>
  <si>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เงินสดรับจากการขายที่ดิน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</si>
  <si>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</si>
  <si>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</si>
  <si>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</si>
  <si>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</si>
  <si>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</si>
  <si>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เงินสดจ่ายเพื่อซื้อที่ดิน อาคารและอุปกรณ์</t>
  </si>
  <si>
    <t>ค่าตัดจำหน่ายสินทรัพย์ไม่มีตัวตน</t>
  </si>
  <si>
    <t>เงินสดรับจากการขายเงินลงทุนในตราสารหนี้</t>
  </si>
  <si>
    <t>กำไรจากการจำหน่ายเงินลงทุน</t>
  </si>
  <si>
    <t>กำไรจากการขายอาคารและอุปกรณ์</t>
  </si>
  <si>
    <t>รายการปรับปรุง:</t>
  </si>
  <si>
    <t>ขาดทุนจากการด้อยค่าเงินลงทุนในบริษัทร่วม</t>
  </si>
  <si>
    <t>ยอดคงเหลือ ณ วันที่ 1 มกราคม 2565</t>
  </si>
  <si>
    <t>ยอดคงเหลือ ณ วันที่ 31 ธันวาคม 2565</t>
  </si>
  <si>
    <t xml:space="preserve">(ค่าใช้จ่าย) รายได้ภาษีเงินได้  </t>
  </si>
  <si>
    <t>ค่าใช้จ่าย (รายได้) ภาษีเงินได้</t>
  </si>
  <si>
    <t xml:space="preserve">(กำไร) ขาดทุนที่ยังไม่เกิดขึ้นจากอัตราแลกเปลี่ยน </t>
  </si>
  <si>
    <t>ค่าเสื่อมราคาสินทรัพย์สิทธิในการใช้</t>
  </si>
  <si>
    <t xml:space="preserve">   และสินทรัพย์ไม่มีตัวตน</t>
  </si>
  <si>
    <t>เงินสดจ่ายเพื่อซื้อเงินลงทุนในบริษัทย่อย</t>
  </si>
  <si>
    <t>กำไร (ขาดทุน) เบ็ดเสร็จรวม</t>
  </si>
  <si>
    <t>ณ  วันที่ 31 ธันวาคม 2566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</si>
  <si>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</si>
  <si>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</si>
  <si>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</si>
  <si>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</si>
  <si>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</si>
  <si>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25, 36</t>
  </si>
  <si>
    <t>27, 36</t>
  </si>
  <si>
    <t>เงินให้กู้ยืมระยะยาวแก่บริษัทย่อย</t>
  </si>
  <si>
    <t>เงินสดจ่ายเพื่อการให้กู้ยืมระยะสั้นแก่กิจการที่เกี่ยวข้องกัน</t>
  </si>
  <si>
    <t>ขาดทุนจากการตัดจำหน่ายอาคารและอุปกรณ์ และสินทรัพย์ไม่มีตัวตน</t>
  </si>
  <si>
    <t>13, 14</t>
  </si>
  <si>
    <t xml:space="preserve">  ผลประโยชน์พนักงาน</t>
  </si>
  <si>
    <t>กำไรส่วนที่เป็นของบริษัทใหญ่ต่อหุ้นขั้นพื้นฐาน</t>
  </si>
  <si>
    <t>การแบ่งปันกำไร</t>
  </si>
  <si>
    <t>กำไรสุทธิสำหรับปี</t>
  </si>
  <si>
    <t>กำไรก่อนภาษีเงินได้</t>
  </si>
  <si>
    <t>ส่วนแบ่งกำไรจากเงินลงทุนในบริษัทร่วม</t>
  </si>
  <si>
    <t>กำไรจากกิจกรรมดำเนินงาน</t>
  </si>
  <si>
    <t>กำไรสำหรับปี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</si>
  <si>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</si>
  <si>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</si>
  <si>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กำไร (ขาดทุน) จากการวัดมูลค่าใหม่ของผลประโยชน์พนักงานที่กำหนดไว้</t>
  </si>
  <si>
    <t>กำไร (ขาดทุน) จากการวัดมูลค่าสินทรัพย์ทางการเงิน</t>
  </si>
  <si>
    <t>ส่วนแบ่งกำไรจากเงินลงทุนตามวิธีส่วนได้เสีย</t>
  </si>
  <si>
    <t>เงินสดรับจากเงินลงทุนในตราสารหนี้</t>
  </si>
  <si>
    <t>เงินสดและรายการเทียบเท่าเงินสดเพิ่มขึ้น (ลดลง) สุทธิ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</si>
  <si>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</si>
  <si>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สินทรัพย์ทางการเงินไม่หมุนเวียนอื่นลดลง</t>
  </si>
  <si>
    <t>ขาดทุน (กำไร) จากประมาณการสินค้ารับคืน</t>
  </si>
  <si>
    <t>ขาดทุน (กำไร) จากการวัดมูลค่ายุติธรรมที่รับรู้ในกำไรหรือขาดทุน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</si>
  <si>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</si>
  <si>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</si>
  <si>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</si>
  <si>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ค่าเสื่อมราคาอสังหาริมทรัพย์เพื่อการลงทุน และอาคารและอุปกรณ์  </t>
  </si>
  <si>
    <t>กำไรเบ็ดเสร็จรวม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</si>
  <si>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</si>
  <si>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</si>
  <si>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การแบ่งปันกำไร (ขาดทุน) เบ็ดเสร็จรวม</t>
  </si>
  <si>
    <t>ขาดทุนจากการตัดรายการเงินให้กู้ยืมระยะสั้น</t>
  </si>
  <si>
    <t>ค่าเผื่อผลขาดทุนด้านเครดิตที่คาดว่าจะเกิดขึ้น</t>
  </si>
  <si>
    <t>โอนขาดทุนจากการวัดมูลค่าสินทรัพย์ทางการเงิน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</si>
</sst>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8" formatCode="&quot;฿&quot;#,##0.00;[Red]\-&quot;฿&quot;#,##0.0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\t&quot;$&quot;#,##0_);\(\t&quot;$&quot;#,##0\)"/>
    <numFmt numFmtId="191" formatCode="_(* #,##0.00000_);_(* \(#,##0.00000\);_(* &quot;-&quot;?????_);_(@_)"/>
    <numFmt numFmtId="192" formatCode="#,##0;\(#,##0\)"/>
    <numFmt numFmtId="193" formatCode="_-* #,##0_-;\-* #,##0_-;_-* &quot;-&quot;??_-;_-@_-"/>
    <numFmt numFmtId="194" formatCode="_(* #,##0_);_(* \(#,##0\);_(* &quot;-&quot;??_);_(@_)"/>
    <numFmt numFmtId="195" formatCode="\-"/>
    <numFmt numFmtId="196" formatCode="* #,##0_);* \(#,##0\);&quot;-&quot;??_);@"/>
    <numFmt numFmtId="197" formatCode="_-* #,##0.00_-;\(#,##0.00\);_-* &quot;-&quot;??_-;_-@_-"/>
    <numFmt numFmtId="198" formatCode="_-* #,##0.000_-;\-* #,##0.000_-;_-* &quot;-&quot;??_-;_-@_-"/>
    <numFmt numFmtId="199" formatCode="#,##0.00\ ;&quot; (&quot;#,##0.00\);&quot; -&quot;#\ ;@\ "/>
  </numFmts>
  <fonts count="36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2"/>
      <color indexed="8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6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4" fillId="0" borderId="0"/>
    <xf numFmtId="0" fontId="3" fillId="0" borderId="0"/>
    <xf numFmtId="0" fontId="8" fillId="0" borderId="0"/>
    <xf numFmtId="0" fontId="31" fillId="0" borderId="0"/>
    <xf numFmtId="199" fontId="31" fillId="0" borderId="0" applyFill="0" applyBorder="0" applyAlignment="0" applyProtection="0"/>
    <xf numFmtId="9" fontId="31" fillId="0" borderId="0" applyFill="0" applyBorder="0" applyAlignment="0" applyProtection="0"/>
    <xf numFmtId="9" fontId="35" fillId="0" borderId="0" applyFont="0" applyFill="0" applyBorder="0" applyAlignment="0" applyProtection="0"/>
  </cellStyleXfs>
  <cellXfs count="219">
    <xf numFmtId="0" fontId="0" fillId="0" borderId="0" xfId="0"/>
    <xf numFmtId="37" fontId="5" fillId="0" borderId="0" xfId="0" applyNumberFormat="1" applyFont="1" applyAlignment="1">
      <alignment vertical="center"/>
    </xf>
    <xf numFmtId="19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4" applyFont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94" fontId="5" fillId="0" borderId="0" xfId="0" applyNumberFormat="1" applyFont="1" applyAlignment="1">
      <alignment vertical="center"/>
    </xf>
    <xf numFmtId="0" fontId="5" fillId="0" borderId="0" xfId="19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vertical="top"/>
    </xf>
    <xf numFmtId="0" fontId="4" fillId="0" borderId="0" xfId="21" applyFont="1" applyAlignment="1">
      <alignment horizontal="right" vertical="center"/>
    </xf>
    <xf numFmtId="0" fontId="5" fillId="0" borderId="0" xfId="21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0" xfId="23" applyFont="1" applyAlignment="1">
      <alignment horizontal="left" vertical="center" indent="2"/>
    </xf>
    <xf numFmtId="49" fontId="4" fillId="0" borderId="0" xfId="19" applyNumberFormat="1" applyFont="1" applyAlignment="1">
      <alignment horizontal="center" vertical="center"/>
    </xf>
    <xf numFmtId="0" fontId="16" fillId="0" borderId="0" xfId="19" applyFont="1" applyAlignment="1">
      <alignment horizontal="left" vertical="center"/>
    </xf>
    <xf numFmtId="0" fontId="17" fillId="0" borderId="0" xfId="0" applyFont="1" applyAlignment="1">
      <alignment vertical="center"/>
    </xf>
    <xf numFmtId="37" fontId="5" fillId="0" borderId="0" xfId="12" applyNumberFormat="1" applyFont="1" applyFill="1" applyAlignment="1">
      <alignment vertical="center"/>
    </xf>
    <xf numFmtId="193" fontId="17" fillId="0" borderId="0" xfId="3" applyNumberFormat="1" applyFont="1" applyFill="1" applyAlignment="1">
      <alignment vertical="center"/>
    </xf>
    <xf numFmtId="193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93" fontId="17" fillId="0" borderId="0" xfId="12" applyNumberFormat="1" applyFont="1" applyFill="1" applyBorder="1" applyAlignment="1">
      <alignment vertical="center"/>
    </xf>
    <xf numFmtId="195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93" fontId="5" fillId="0" borderId="0" xfId="12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37" fontId="5" fillId="0" borderId="5" xfId="0" applyNumberFormat="1" applyFont="1" applyBorder="1" applyAlignment="1">
      <alignment vertical="center"/>
    </xf>
    <xf numFmtId="192" fontId="5" fillId="0" borderId="4" xfId="0" applyNumberFormat="1" applyFont="1" applyBorder="1" applyAlignment="1">
      <alignment vertical="center"/>
    </xf>
    <xf numFmtId="195" fontId="5" fillId="0" borderId="4" xfId="5" applyNumberFormat="1" applyFont="1" applyFill="1" applyBorder="1" applyAlignment="1">
      <alignment horizontal="center" vertical="center"/>
    </xf>
    <xf numFmtId="195" fontId="5" fillId="0" borderId="0" xfId="5" applyNumberFormat="1" applyFont="1" applyFill="1" applyBorder="1" applyAlignment="1">
      <alignment horizontal="center" vertical="center"/>
    </xf>
    <xf numFmtId="195" fontId="5" fillId="0" borderId="1" xfId="5" applyNumberFormat="1" applyFont="1" applyFill="1" applyBorder="1" applyAlignment="1">
      <alignment horizontal="center" vertical="center"/>
    </xf>
    <xf numFmtId="0" fontId="5" fillId="0" borderId="0" xfId="21" applyFont="1" applyAlignment="1">
      <alignment vertical="top"/>
    </xf>
    <xf numFmtId="0" fontId="10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left" vertical="center"/>
    </xf>
    <xf numFmtId="0" fontId="16" fillId="0" borderId="4" xfId="21" applyFont="1" applyBorder="1" applyAlignment="1">
      <alignment horizontal="center" vertical="center"/>
    </xf>
    <xf numFmtId="0" fontId="16" fillId="0" borderId="4" xfId="21" applyFont="1" applyBorder="1" applyAlignment="1">
      <alignment vertical="center"/>
    </xf>
    <xf numFmtId="37" fontId="10" fillId="0" borderId="0" xfId="21" applyNumberFormat="1" applyFont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43" fontId="10" fillId="0" borderId="0" xfId="7" applyFont="1" applyFill="1" applyBorder="1" applyAlignment="1">
      <alignment horizontal="right" vertical="center"/>
    </xf>
    <xf numFmtId="192" fontId="10" fillId="0" borderId="0" xfId="15" applyNumberFormat="1" applyFont="1" applyFill="1" applyBorder="1" applyAlignment="1">
      <alignment horizontal="right" vertical="center"/>
    </xf>
    <xf numFmtId="37" fontId="10" fillId="0" borderId="0" xfId="21" applyNumberFormat="1" applyFont="1" applyAlignment="1">
      <alignment vertical="center"/>
    </xf>
    <xf numFmtId="43" fontId="10" fillId="0" borderId="0" xfId="1" applyFont="1" applyFill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5" fillId="0" borderId="0" xfId="24" applyNumberFormat="1" applyFont="1" applyAlignment="1">
      <alignment vertical="center"/>
    </xf>
    <xf numFmtId="0" fontId="19" fillId="0" borderId="0" xfId="0" applyFont="1" applyAlignment="1">
      <alignment vertical="center"/>
    </xf>
    <xf numFmtId="37" fontId="10" fillId="0" borderId="0" xfId="18" applyNumberFormat="1" applyFont="1" applyAlignment="1">
      <alignment horizontal="right" vertical="center"/>
    </xf>
    <xf numFmtId="0" fontId="4" fillId="0" borderId="0" xfId="19" applyFont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19" applyNumberFormat="1" applyFont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Alignment="1">
      <alignment horizontal="left" vertical="center" indent="2"/>
    </xf>
    <xf numFmtId="192" fontId="5" fillId="0" borderId="0" xfId="19" applyNumberFormat="1" applyFont="1" applyAlignment="1">
      <alignment vertical="center"/>
    </xf>
    <xf numFmtId="195" fontId="5" fillId="0" borderId="0" xfId="7" applyNumberFormat="1" applyFont="1" applyFill="1" applyBorder="1" applyAlignment="1">
      <alignment horizontal="center" vertical="center"/>
    </xf>
    <xf numFmtId="0" fontId="5" fillId="0" borderId="0" xfId="19" applyFont="1" applyAlignment="1">
      <alignment horizontal="left" vertical="center" wrapText="1" indent="2"/>
    </xf>
    <xf numFmtId="0" fontId="12" fillId="0" borderId="0" xfId="19" applyFont="1" applyAlignment="1">
      <alignment horizontal="left" vertical="center" wrapText="1" indent="2"/>
    </xf>
    <xf numFmtId="37" fontId="5" fillId="0" borderId="0" xfId="19" applyNumberFormat="1" applyFont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0" fontId="5" fillId="0" borderId="0" xfId="19" applyFont="1" applyAlignment="1">
      <alignment horizontal="left" vertical="center" indent="1"/>
    </xf>
    <xf numFmtId="0" fontId="5" fillId="0" borderId="0" xfId="19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43" fontId="5" fillId="0" borderId="0" xfId="1" applyFont="1" applyFill="1" applyAlignment="1">
      <alignment vertical="center"/>
    </xf>
    <xf numFmtId="192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92" fontId="5" fillId="0" borderId="0" xfId="7" applyNumberFormat="1" applyFont="1" applyFill="1" applyBorder="1" applyAlignment="1">
      <alignment vertical="center"/>
    </xf>
    <xf numFmtId="192" fontId="5" fillId="0" borderId="2" xfId="7" applyNumberFormat="1" applyFont="1" applyFill="1" applyBorder="1" applyAlignment="1">
      <alignment vertical="center"/>
    </xf>
    <xf numFmtId="197" fontId="5" fillId="0" borderId="0" xfId="19" applyNumberFormat="1" applyFont="1" applyAlignment="1">
      <alignment horizontal="left" vertical="center" indent="4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191" fontId="5" fillId="0" borderId="0" xfId="12" applyNumberFormat="1" applyFont="1" applyFill="1" applyBorder="1" applyAlignment="1">
      <alignment horizontal="center" vertical="center"/>
    </xf>
    <xf numFmtId="198" fontId="5" fillId="0" borderId="0" xfId="1" applyNumberFormat="1" applyFont="1" applyFill="1" applyAlignment="1">
      <alignment vertical="center"/>
    </xf>
    <xf numFmtId="192" fontId="5" fillId="0" borderId="0" xfId="24" applyNumberFormat="1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16" fillId="0" borderId="0" xfId="21" applyFont="1" applyAlignment="1">
      <alignment horizontal="center" vertical="center" wrapText="1"/>
    </xf>
    <xf numFmtId="0" fontId="20" fillId="0" borderId="0" xfId="21" applyFont="1" applyAlignment="1">
      <alignment horizontal="center" vertical="center"/>
    </xf>
    <xf numFmtId="0" fontId="21" fillId="0" borderId="0" xfId="21" applyFont="1" applyAlignment="1">
      <alignment vertical="center"/>
    </xf>
    <xf numFmtId="0" fontId="20" fillId="0" borderId="0" xfId="21" applyFont="1" applyAlignment="1">
      <alignment vertical="center"/>
    </xf>
    <xf numFmtId="0" fontId="20" fillId="0" borderId="0" xfId="21" applyFont="1" applyAlignment="1">
      <alignment horizontal="left" vertical="center"/>
    </xf>
    <xf numFmtId="0" fontId="20" fillId="0" borderId="0" xfId="19" applyFont="1" applyAlignment="1">
      <alignment horizontal="left" vertical="center"/>
    </xf>
    <xf numFmtId="37" fontId="21" fillId="0" borderId="0" xfId="21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192" fontId="4" fillId="0" borderId="0" xfId="19" applyNumberFormat="1" applyFont="1" applyAlignment="1">
      <alignment vertical="center"/>
    </xf>
    <xf numFmtId="191" fontId="5" fillId="0" borderId="0" xfId="7" applyNumberFormat="1" applyFont="1" applyFill="1" applyAlignment="1">
      <alignment vertical="center"/>
    </xf>
    <xf numFmtId="194" fontId="5" fillId="0" borderId="4" xfId="24" applyNumberFormat="1" applyFont="1" applyBorder="1" applyAlignment="1">
      <alignment vertical="center"/>
    </xf>
    <xf numFmtId="194" fontId="5" fillId="0" borderId="0" xfId="24" applyNumberFormat="1" applyFont="1" applyAlignment="1">
      <alignment vertical="center"/>
    </xf>
    <xf numFmtId="43" fontId="5" fillId="0" borderId="0" xfId="9" applyNumberFormat="1" applyFont="1" applyFill="1" applyBorder="1" applyAlignment="1">
      <alignment vertical="center"/>
    </xf>
    <xf numFmtId="37" fontId="5" fillId="0" borderId="0" xfId="20" applyNumberFormat="1" applyFont="1" applyAlignment="1">
      <alignment vertical="center"/>
    </xf>
    <xf numFmtId="0" fontId="5" fillId="0" borderId="0" xfId="0" applyFont="1" applyAlignment="1">
      <alignment vertical="top"/>
    </xf>
    <xf numFmtId="0" fontId="10" fillId="0" borderId="0" xfId="19" applyFont="1" applyAlignment="1">
      <alignment horizontal="center" vertical="center"/>
    </xf>
    <xf numFmtId="192" fontId="10" fillId="0" borderId="0" xfId="3" applyNumberFormat="1" applyFont="1" applyFill="1" applyBorder="1" applyAlignment="1">
      <alignment vertical="center"/>
    </xf>
    <xf numFmtId="195" fontId="10" fillId="0" borderId="0" xfId="3" applyNumberFormat="1" applyFont="1" applyFill="1" applyBorder="1" applyAlignment="1">
      <alignment horizontal="center" vertical="center"/>
    </xf>
    <xf numFmtId="191" fontId="10" fillId="0" borderId="0" xfId="3" applyNumberFormat="1" applyFont="1" applyFill="1" applyBorder="1" applyAlignment="1">
      <alignment horizontal="center" vertical="center"/>
    </xf>
    <xf numFmtId="37" fontId="10" fillId="0" borderId="1" xfId="3" applyNumberFormat="1" applyFont="1" applyFill="1" applyBorder="1" applyAlignment="1">
      <alignment vertical="center"/>
    </xf>
    <xf numFmtId="37" fontId="10" fillId="0" borderId="1" xfId="6" applyNumberFormat="1" applyFont="1" applyFill="1" applyBorder="1" applyAlignment="1">
      <alignment vertical="center"/>
    </xf>
    <xf numFmtId="191" fontId="5" fillId="0" borderId="0" xfId="7" applyNumberFormat="1" applyFont="1" applyFill="1" applyAlignment="1">
      <alignment horizontal="center" vertical="center"/>
    </xf>
    <xf numFmtId="191" fontId="5" fillId="0" borderId="4" xfId="7" applyNumberFormat="1" applyFont="1" applyFill="1" applyBorder="1" applyAlignment="1">
      <alignment horizontal="center" vertical="center"/>
    </xf>
    <xf numFmtId="37" fontId="5" fillId="0" borderId="4" xfId="0" applyNumberFormat="1" applyFont="1" applyBorder="1" applyAlignment="1">
      <alignment vertical="center"/>
    </xf>
    <xf numFmtId="0" fontId="5" fillId="0" borderId="0" xfId="19" applyFont="1" applyAlignment="1">
      <alignment horizontal="center" vertical="center"/>
    </xf>
    <xf numFmtId="187" fontId="5" fillId="0" borderId="0" xfId="19" applyNumberFormat="1" applyFont="1" applyAlignment="1">
      <alignment vertical="center"/>
    </xf>
    <xf numFmtId="3" fontId="5" fillId="0" borderId="0" xfId="19" applyNumberFormat="1" applyFont="1" applyAlignment="1">
      <alignment vertical="center"/>
    </xf>
    <xf numFmtId="0" fontId="12" fillId="0" borderId="0" xfId="0" applyFont="1" applyAlignment="1">
      <alignment horizontal="left" vertical="center" wrapText="1" indent="2"/>
    </xf>
    <xf numFmtId="43" fontId="10" fillId="0" borderId="0" xfId="1" applyFont="1" applyFill="1" applyBorder="1" applyAlignment="1">
      <alignment horizontal="right" vertical="center"/>
    </xf>
    <xf numFmtId="37" fontId="5" fillId="0" borderId="2" xfId="0" applyNumberFormat="1" applyFont="1" applyBorder="1" applyAlignment="1">
      <alignment vertical="center"/>
    </xf>
    <xf numFmtId="0" fontId="16" fillId="0" borderId="0" xfId="21" applyFont="1" applyAlignment="1">
      <alignment vertical="center" wrapText="1"/>
    </xf>
    <xf numFmtId="192" fontId="10" fillId="0" borderId="0" xfId="6" applyNumberFormat="1" applyFont="1" applyFill="1" applyBorder="1" applyAlignment="1">
      <alignment horizontal="right" vertical="center"/>
    </xf>
    <xf numFmtId="195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92" fontId="10" fillId="0" borderId="0" xfId="16" applyNumberFormat="1" applyFont="1" applyFill="1" applyBorder="1" applyAlignment="1">
      <alignment vertical="center"/>
    </xf>
    <xf numFmtId="37" fontId="10" fillId="0" borderId="4" xfId="15" applyNumberFormat="1" applyFont="1" applyFill="1" applyBorder="1" applyAlignment="1">
      <alignment horizontal="right" vertical="center"/>
    </xf>
    <xf numFmtId="195" fontId="10" fillId="0" borderId="4" xfId="6" applyNumberFormat="1" applyFont="1" applyFill="1" applyBorder="1" applyAlignment="1">
      <alignment horizontal="center" vertical="center"/>
    </xf>
    <xf numFmtId="37" fontId="10" fillId="0" borderId="4" xfId="21" applyNumberFormat="1" applyFont="1" applyBorder="1" applyAlignment="1">
      <alignment horizontal="right" vertical="center"/>
    </xf>
    <xf numFmtId="192" fontId="10" fillId="0" borderId="4" xfId="15" applyNumberFormat="1" applyFont="1" applyFill="1" applyBorder="1" applyAlignment="1">
      <alignment horizontal="right" vertical="center"/>
    </xf>
    <xf numFmtId="37" fontId="10" fillId="0" borderId="4" xfId="21" applyNumberFormat="1" applyFont="1" applyBorder="1" applyAlignment="1">
      <alignment vertical="center"/>
    </xf>
    <xf numFmtId="37" fontId="10" fillId="0" borderId="4" xfId="7" applyNumberFormat="1" applyFont="1" applyFill="1" applyBorder="1" applyAlignment="1">
      <alignment horizontal="right" vertical="center"/>
    </xf>
    <xf numFmtId="37" fontId="10" fillId="0" borderId="4" xfId="3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horizontal="right" vertical="center"/>
    </xf>
    <xf numFmtId="37" fontId="10" fillId="0" borderId="1" xfId="21" applyNumberFormat="1" applyFont="1" applyBorder="1" applyAlignment="1">
      <alignment horizontal="right" vertical="center"/>
    </xf>
    <xf numFmtId="0" fontId="5" fillId="0" borderId="0" xfId="22" applyFont="1" applyAlignment="1">
      <alignment horizontal="left" vertical="center" indent="2"/>
    </xf>
    <xf numFmtId="0" fontId="10" fillId="0" borderId="0" xfId="21" applyFont="1" applyAlignment="1">
      <alignment horizontal="left" vertical="center" indent="1"/>
    </xf>
    <xf numFmtId="43" fontId="10" fillId="0" borderId="0" xfId="1" applyFont="1" applyFill="1" applyAlignment="1">
      <alignment horizontal="right" vertical="center"/>
    </xf>
    <xf numFmtId="192" fontId="5" fillId="0" borderId="4" xfId="7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2"/>
    </xf>
    <xf numFmtId="0" fontId="10" fillId="0" borderId="0" xfId="21" applyFont="1" applyAlignment="1">
      <alignment horizontal="center" vertical="center"/>
    </xf>
    <xf numFmtId="0" fontId="4" fillId="0" borderId="0" xfId="0" quotePrefix="1" applyFont="1" applyAlignment="1">
      <alignment horizontal="left" vertical="center" indent="2"/>
    </xf>
    <xf numFmtId="0" fontId="5" fillId="0" borderId="0" xfId="0" quotePrefix="1" applyFont="1" applyAlignment="1">
      <alignment horizontal="left" vertical="center" indent="4"/>
    </xf>
    <xf numFmtId="0" fontId="24" fillId="0" borderId="0" xfId="0" applyFont="1" applyAlignment="1">
      <alignment vertical="center"/>
    </xf>
    <xf numFmtId="3" fontId="5" fillId="0" borderId="0" xfId="0" applyNumberFormat="1" applyFont="1" applyAlignment="1">
      <alignment vertical="center" wrapText="1"/>
    </xf>
    <xf numFmtId="0" fontId="5" fillId="0" borderId="0" xfId="19" applyFont="1" applyAlignment="1">
      <alignment horizontal="center" vertical="center" wrapText="1"/>
    </xf>
    <xf numFmtId="0" fontId="12" fillId="0" borderId="0" xfId="19" applyFont="1" applyAlignment="1">
      <alignment horizontal="center" vertical="center" wrapText="1"/>
    </xf>
    <xf numFmtId="198" fontId="28" fillId="0" borderId="0" xfId="1" applyNumberFormat="1" applyFont="1" applyFill="1" applyAlignment="1">
      <alignment vertical="center"/>
    </xf>
    <xf numFmtId="0" fontId="29" fillId="0" borderId="0" xfId="21" applyFont="1" applyAlignment="1">
      <alignment vertical="center"/>
    </xf>
    <xf numFmtId="193" fontId="29" fillId="0" borderId="0" xfId="1" applyNumberFormat="1" applyFont="1" applyFill="1" applyAlignment="1">
      <alignment vertical="center"/>
    </xf>
    <xf numFmtId="192" fontId="29" fillId="0" borderId="0" xfId="21" applyNumberFormat="1" applyFont="1" applyAlignment="1">
      <alignment vertical="center"/>
    </xf>
    <xf numFmtId="37" fontId="29" fillId="0" borderId="0" xfId="21" applyNumberFormat="1" applyFont="1" applyAlignment="1">
      <alignment vertical="center"/>
    </xf>
    <xf numFmtId="188" fontId="29" fillId="0" borderId="0" xfId="21" applyNumberFormat="1" applyFont="1" applyAlignment="1">
      <alignment vertical="center"/>
    </xf>
    <xf numFmtId="43" fontId="29" fillId="0" borderId="0" xfId="1" applyFont="1" applyFill="1" applyAlignment="1">
      <alignment vertical="center"/>
    </xf>
    <xf numFmtId="198" fontId="29" fillId="0" borderId="0" xfId="1" applyNumberFormat="1" applyFont="1" applyFill="1" applyAlignment="1">
      <alignment vertical="center"/>
    </xf>
    <xf numFmtId="0" fontId="26" fillId="0" borderId="0" xfId="0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32" fillId="0" borderId="0" xfId="26" applyFont="1"/>
    <xf numFmtId="0" fontId="30" fillId="0" borderId="0" xfId="19" applyFont="1" applyAlignment="1">
      <alignment horizontal="left" vertical="center" indent="4"/>
    </xf>
    <xf numFmtId="0" fontId="30" fillId="0" borderId="0" xfId="19" applyFont="1" applyAlignment="1">
      <alignment vertical="center"/>
    </xf>
    <xf numFmtId="37" fontId="30" fillId="0" borderId="0" xfId="0" applyNumberFormat="1" applyFont="1" applyAlignment="1">
      <alignment vertical="center"/>
    </xf>
    <xf numFmtId="0" fontId="34" fillId="0" borderId="0" xfId="19" applyFont="1" applyAlignment="1">
      <alignment vertical="center"/>
    </xf>
    <xf numFmtId="0" fontId="24" fillId="0" borderId="0" xfId="19" applyFont="1" applyAlignment="1">
      <alignment vertical="center"/>
    </xf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37" fontId="30" fillId="0" borderId="0" xfId="12" applyNumberFormat="1" applyFont="1" applyFill="1" applyBorder="1" applyAlignment="1">
      <alignment vertical="center"/>
    </xf>
    <xf numFmtId="37" fontId="30" fillId="0" borderId="0" xfId="12" applyNumberFormat="1" applyFont="1" applyFill="1" applyAlignment="1">
      <alignment vertical="center"/>
    </xf>
    <xf numFmtId="193" fontId="30" fillId="0" borderId="0" xfId="12" applyNumberFormat="1" applyFont="1" applyFill="1" applyBorder="1" applyAlignment="1">
      <alignment vertical="center"/>
    </xf>
    <xf numFmtId="0" fontId="4" fillId="0" borderId="0" xfId="19" quotePrefix="1" applyFont="1" applyAlignment="1">
      <alignment horizontal="center" vertical="center"/>
    </xf>
    <xf numFmtId="194" fontId="29" fillId="0" borderId="0" xfId="21" applyNumberFormat="1" applyFont="1" applyAlignment="1">
      <alignment vertical="center"/>
    </xf>
    <xf numFmtId="194" fontId="5" fillId="0" borderId="1" xfId="24" applyNumberFormat="1" applyFont="1" applyBorder="1" applyAlignment="1">
      <alignment vertical="center"/>
    </xf>
    <xf numFmtId="193" fontId="24" fillId="0" borderId="0" xfId="1" applyNumberFormat="1" applyFont="1" applyFill="1" applyBorder="1" applyAlignment="1">
      <alignment vertical="center"/>
    </xf>
    <xf numFmtId="193" fontId="34" fillId="0" borderId="0" xfId="1" applyNumberFormat="1" applyFont="1" applyFill="1" applyBorder="1" applyAlignment="1">
      <alignment vertical="center"/>
    </xf>
    <xf numFmtId="0" fontId="24" fillId="0" borderId="0" xfId="19" applyFont="1" applyAlignment="1">
      <alignment horizontal="left" vertical="center" indent="2"/>
    </xf>
    <xf numFmtId="37" fontId="24" fillId="0" borderId="0" xfId="19" applyNumberFormat="1" applyFont="1" applyAlignment="1">
      <alignment vertical="center"/>
    </xf>
    <xf numFmtId="192" fontId="10" fillId="0" borderId="1" xfId="6" applyNumberFormat="1" applyFont="1" applyFill="1" applyBorder="1" applyAlignment="1">
      <alignment horizontal="right" vertical="center"/>
    </xf>
    <xf numFmtId="191" fontId="5" fillId="0" borderId="1" xfId="7" applyNumberFormat="1" applyFont="1" applyFill="1" applyBorder="1" applyAlignment="1">
      <alignment vertical="center"/>
    </xf>
    <xf numFmtId="37" fontId="5" fillId="0" borderId="0" xfId="21" applyNumberFormat="1" applyFont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37" fontId="29" fillId="0" borderId="0" xfId="15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37" fontId="30" fillId="0" borderId="0" xfId="7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vertical="center"/>
    </xf>
    <xf numFmtId="192" fontId="10" fillId="0" borderId="1" xfId="3" applyNumberFormat="1" applyFont="1" applyFill="1" applyBorder="1" applyAlignment="1">
      <alignment vertical="center"/>
    </xf>
    <xf numFmtId="194" fontId="10" fillId="0" borderId="4" xfId="24" applyNumberFormat="1" applyFont="1" applyBorder="1" applyAlignment="1">
      <alignment vertical="center"/>
    </xf>
    <xf numFmtId="37" fontId="30" fillId="0" borderId="0" xfId="19" applyNumberFormat="1" applyFont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195" fontId="5" fillId="0" borderId="4" xfId="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24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19" applyFont="1" applyAlignment="1">
      <alignment horizontal="center" vertical="center"/>
    </xf>
    <xf numFmtId="3" fontId="25" fillId="0" borderId="0" xfId="0" applyNumberFormat="1" applyFont="1"/>
    <xf numFmtId="10" fontId="5" fillId="0" borderId="0" xfId="29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24" applyFont="1" applyAlignment="1">
      <alignment horizontal="center" vertical="center"/>
    </xf>
    <xf numFmtId="0" fontId="4" fillId="0" borderId="4" xfId="24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24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4" xfId="21" applyFont="1" applyBorder="1" applyAlignment="1">
      <alignment horizontal="center" vertical="center"/>
    </xf>
    <xf numFmtId="0" fontId="16" fillId="0" borderId="4" xfId="21" applyFont="1" applyBorder="1" applyAlignment="1">
      <alignment vertical="center"/>
    </xf>
    <xf numFmtId="0" fontId="27" fillId="0" borderId="0" xfId="21" applyFont="1" applyAlignment="1">
      <alignment horizontal="left" vertical="center"/>
    </xf>
    <xf numFmtId="0" fontId="6" fillId="0" borderId="0" xfId="21" applyFont="1" applyAlignment="1">
      <alignment horizontal="center" vertical="center"/>
    </xf>
    <xf numFmtId="0" fontId="6" fillId="0" borderId="0" xfId="21" applyFont="1" applyAlignment="1">
      <alignment horizontal="center" vertical="top"/>
    </xf>
    <xf numFmtId="0" fontId="16" fillId="0" borderId="4" xfId="21" applyFont="1" applyBorder="1" applyAlignment="1">
      <alignment horizontal="right" vertical="center"/>
    </xf>
    <xf numFmtId="0" fontId="16" fillId="0" borderId="0" xfId="21" applyFont="1" applyAlignment="1">
      <alignment horizontal="center" vertical="center" wrapText="1"/>
    </xf>
    <xf numFmtId="0" fontId="4" fillId="0" borderId="4" xfId="21" applyFont="1" applyBorder="1" applyAlignment="1">
      <alignment horizontal="right" vertical="center"/>
    </xf>
    <xf numFmtId="0" fontId="2" fillId="0" borderId="0" xfId="19" applyFont="1" applyAlignment="1">
      <alignment horizontal="left" vertical="center"/>
    </xf>
    <xf numFmtId="0" fontId="6" fillId="0" borderId="0" xfId="19" applyFont="1" applyAlignment="1">
      <alignment horizontal="center" vertical="center"/>
    </xf>
    <xf numFmtId="0" fontId="4" fillId="0" borderId="4" xfId="19" applyFont="1" applyBorder="1" applyAlignment="1">
      <alignment horizontal="right" vertical="center"/>
    </xf>
    <xf numFmtId="0" fontId="4" fillId="0" borderId="0" xfId="19" applyFont="1" applyAlignment="1">
      <alignment horizontal="center" vertical="center"/>
    </xf>
  </cellXfs>
  <cellStyles count="30">
    <cellStyle name="Comma" xfId="1" builtinId="3"/>
    <cellStyle name="Comma 10" xfId="27"/>
    <cellStyle name="Comma 2" xfId="2"/>
    <cellStyle name="Comma 2 2" xfId="3"/>
    <cellStyle name="Comma 2 3" xfId="4"/>
    <cellStyle name="Comma 3" xfId="5"/>
    <cellStyle name="Comma 3 2" xfId="6"/>
    <cellStyle name="Comma 4" xfId="7"/>
    <cellStyle name="Comma 4 2" xfId="8"/>
    <cellStyle name="Comma 5" xfId="9"/>
    <cellStyle name="Comma 6" xfId="10"/>
    <cellStyle name="Comma 7" xfId="11"/>
    <cellStyle name="Comma 8" xfId="12"/>
    <cellStyle name="Comma 8 2" xfId="13"/>
    <cellStyle name="Comma 9" xfId="14"/>
    <cellStyle name="Comma_TWC45Q3" xfId="15"/>
    <cellStyle name="Comma_WACOAL48Q1" xfId="16"/>
    <cellStyle name="Debit" xfId="17"/>
    <cellStyle name="Normal" xfId="0" builtinId="0"/>
    <cellStyle name="Normal 2" xfId="18"/>
    <cellStyle name="Normal 3" xfId="19"/>
    <cellStyle name="Normal 4" xfId="20"/>
    <cellStyle name="Normal 5" xfId="26"/>
    <cellStyle name="Normal_TWC45Q3" xfId="21"/>
    <cellStyle name="Normal_TWC47Y" xfId="22"/>
    <cellStyle name="Normal_TWC47Y 2" xfId="23"/>
    <cellStyle name="Normal_WACOAL48Q1" xfId="24"/>
    <cellStyle name="Percent" xfId="29" builtinId="5"/>
    <cellStyle name="Percent 2" xfId="28"/>
    <cellStyle name="標準_6540 Deferred Tax の ワークシート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pageSetUpPr fitToPage="1"/>
  </sheetPr>
  <dimension ref="A1:T41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11" sqref="D11"/>
    </sheetView>
  </sheetViews>
  <sheetFormatPr defaultColWidth="9.125" defaultRowHeight="24" customHeight="1" x14ac:dyDescent="0.6"/>
  <cols>
    <col min="1" max="1" width="46.125" style="3" customWidth="1"/>
    <col min="2" max="2" width="9.875" style="3" customWidth="1"/>
    <col min="3" max="3" width="2.875" style="3" customWidth="1"/>
    <col min="4" max="4" width="12.875" style="3" customWidth="1"/>
    <col min="5" max="5" width="2.875" style="3" customWidth="1"/>
    <col min="6" max="6" width="13" style="3" bestFit="1" customWidth="1"/>
    <col min="7" max="7" width="2.875" style="3" customWidth="1"/>
    <col min="8" max="8" width="12.875" style="3" customWidth="1"/>
    <col min="9" max="9" width="2.875" style="3" customWidth="1"/>
    <col min="10" max="10" width="13" style="3" bestFit="1" customWidth="1"/>
    <col min="11" max="11" width="10.75" style="3" bestFit="1" customWidth="1"/>
    <col min="12" max="12" width="15" style="3" bestFit="1" customWidth="1"/>
    <col min="13" max="13" width="3.75" style="3" customWidth="1"/>
    <col min="14" max="14" width="9.125" style="3"/>
    <col min="15" max="15" width="3.125" style="3" customWidth="1"/>
    <col min="16" max="16" width="9.125" style="3"/>
    <col min="17" max="17" width="3" style="3" customWidth="1"/>
    <col min="18" max="16384" width="9.125" style="3"/>
  </cols>
  <sheetData>
    <row r="1" spans="1:20" ht="24" customHeight="1" x14ac:dyDescent="0.6">
      <c r="A1" s="198" t="s">
        <v>39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0" ht="24" customHeight="1" x14ac:dyDescent="0.6">
      <c r="A2" s="198" t="s">
        <v>77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20" ht="24" customHeight="1" x14ac:dyDescent="0.6">
      <c r="A3" s="198" t="s">
        <v>183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20" ht="24" customHeight="1" x14ac:dyDescent="0.6">
      <c r="A4" s="199" t="s">
        <v>31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20" ht="9" customHeight="1" x14ac:dyDescent="0.6"/>
    <row r="6" spans="1:20" ht="22.35" customHeight="1" x14ac:dyDescent="0.6">
      <c r="B6" s="192" t="s">
        <v>70</v>
      </c>
      <c r="C6" s="192"/>
      <c r="D6" s="200" t="s">
        <v>7</v>
      </c>
      <c r="E6" s="200"/>
      <c r="F6" s="200"/>
      <c r="G6" s="200"/>
      <c r="H6" s="200" t="s">
        <v>55</v>
      </c>
      <c r="I6" s="200"/>
      <c r="J6" s="200"/>
    </row>
    <row r="7" spans="1:20" ht="22.35" customHeight="1" x14ac:dyDescent="0.6">
      <c r="D7" s="195">
        <v>2566</v>
      </c>
      <c r="E7" s="8"/>
      <c r="F7" s="195">
        <v>2565</v>
      </c>
      <c r="G7" s="192"/>
      <c r="H7" s="195">
        <v>2566</v>
      </c>
      <c r="I7" s="8"/>
      <c r="J7" s="195">
        <v>2565</v>
      </c>
      <c r="L7" s="192"/>
      <c r="M7" s="192"/>
      <c r="N7" s="192"/>
      <c r="O7" s="192"/>
      <c r="P7" s="192"/>
      <c r="Q7" s="192"/>
      <c r="R7" s="192"/>
    </row>
    <row r="8" spans="1:20" ht="22.35" customHeight="1" x14ac:dyDescent="0.6">
      <c r="A8" s="192" t="s">
        <v>0</v>
      </c>
      <c r="B8" s="192"/>
      <c r="C8" s="192"/>
    </row>
    <row r="9" spans="1:20" ht="22.35" customHeight="1" x14ac:dyDescent="0.6">
      <c r="A9" s="4" t="s">
        <v>1</v>
      </c>
      <c r="B9" s="4"/>
      <c r="C9" s="4"/>
    </row>
    <row r="10" spans="1:20" ht="22.35" customHeight="1" x14ac:dyDescent="0.6">
      <c r="A10" s="85" t="s">
        <v>27</v>
      </c>
      <c r="B10" s="13">
        <v>4.0999999999999996</v>
      </c>
      <c r="C10" s="13"/>
      <c r="D10" s="23">
        <v>76071850</v>
      </c>
      <c r="E10" s="23"/>
      <c r="F10" s="23">
        <v>374399633</v>
      </c>
      <c r="G10" s="23"/>
      <c r="H10" s="23">
        <v>57645275</v>
      </c>
      <c r="I10" s="23"/>
      <c r="J10" s="23">
        <v>344139628</v>
      </c>
      <c r="L10" s="78"/>
      <c r="M10" s="78"/>
      <c r="N10" s="78"/>
      <c r="O10" s="78"/>
      <c r="P10" s="78"/>
      <c r="Q10" s="78"/>
      <c r="R10" s="78"/>
      <c r="S10" s="1"/>
      <c r="T10" s="1"/>
    </row>
    <row r="11" spans="1:20" ht="22.35" customHeight="1" x14ac:dyDescent="0.6">
      <c r="A11" s="85" t="s">
        <v>105</v>
      </c>
      <c r="B11" s="13">
        <v>5</v>
      </c>
      <c r="C11" s="13"/>
      <c r="D11" s="23">
        <v>537115945</v>
      </c>
      <c r="F11" s="23">
        <v>614720692</v>
      </c>
      <c r="H11" s="23">
        <v>614166307</v>
      </c>
      <c r="J11" s="23">
        <v>713506935</v>
      </c>
      <c r="L11" s="78"/>
      <c r="M11" s="78"/>
      <c r="N11" s="78"/>
      <c r="O11" s="78"/>
      <c r="P11" s="78"/>
      <c r="Q11" s="78"/>
      <c r="R11" s="78"/>
    </row>
    <row r="12" spans="1:20" ht="22.35" customHeight="1" x14ac:dyDescent="0.6">
      <c r="A12" s="85" t="s">
        <v>142</v>
      </c>
      <c r="B12" s="13">
        <v>6</v>
      </c>
      <c r="C12" s="13"/>
      <c r="D12" s="23">
        <v>170000000</v>
      </c>
      <c r="E12" s="25"/>
      <c r="F12" s="23">
        <v>51530000</v>
      </c>
      <c r="G12" s="25"/>
      <c r="H12" s="23">
        <v>170000000</v>
      </c>
      <c r="I12" s="25"/>
      <c r="J12" s="23">
        <f>51530000+81000000</f>
        <v>132530000</v>
      </c>
      <c r="K12" s="1"/>
      <c r="L12" s="78"/>
      <c r="M12" s="78"/>
      <c r="N12" s="78"/>
      <c r="O12" s="78"/>
      <c r="P12" s="78"/>
      <c r="Q12" s="78"/>
      <c r="R12" s="78"/>
    </row>
    <row r="13" spans="1:20" ht="22.35" customHeight="1" x14ac:dyDescent="0.6">
      <c r="A13" s="85" t="s">
        <v>71</v>
      </c>
      <c r="B13" s="18">
        <v>7</v>
      </c>
      <c r="C13" s="18"/>
      <c r="D13" s="23">
        <v>1104929595</v>
      </c>
      <c r="E13" s="25"/>
      <c r="F13" s="23">
        <v>977895580</v>
      </c>
      <c r="G13" s="25"/>
      <c r="H13" s="23">
        <v>985634281</v>
      </c>
      <c r="I13" s="25"/>
      <c r="J13" s="23">
        <v>842530371</v>
      </c>
      <c r="L13" s="78"/>
      <c r="M13" s="78"/>
      <c r="N13" s="78"/>
      <c r="O13" s="78"/>
      <c r="P13" s="78"/>
      <c r="Q13" s="78"/>
      <c r="R13" s="78"/>
    </row>
    <row r="14" spans="1:20" ht="22.35" customHeight="1" x14ac:dyDescent="0.6">
      <c r="A14" s="85" t="s">
        <v>136</v>
      </c>
      <c r="B14" s="13">
        <v>8</v>
      </c>
      <c r="C14" s="13"/>
      <c r="D14" s="23">
        <v>30000000</v>
      </c>
      <c r="E14" s="25"/>
      <c r="F14" s="23">
        <v>22800000</v>
      </c>
      <c r="G14" s="25"/>
      <c r="H14" s="23">
        <v>30000000</v>
      </c>
      <c r="I14" s="25"/>
      <c r="J14" s="23">
        <v>22800000</v>
      </c>
      <c r="L14" s="78"/>
      <c r="M14" s="78"/>
      <c r="N14" s="78"/>
      <c r="O14" s="78"/>
      <c r="P14" s="78"/>
      <c r="Q14" s="78"/>
      <c r="R14" s="78"/>
    </row>
    <row r="15" spans="1:20" ht="22.35" customHeight="1" x14ac:dyDescent="0.6">
      <c r="A15" s="85" t="s">
        <v>132</v>
      </c>
      <c r="B15" s="13">
        <v>9</v>
      </c>
      <c r="C15" s="13"/>
      <c r="D15" s="23">
        <v>176378204</v>
      </c>
      <c r="E15" s="23"/>
      <c r="F15" s="23">
        <v>250034993</v>
      </c>
      <c r="G15" s="23"/>
      <c r="H15" s="23">
        <v>120301145</v>
      </c>
      <c r="I15" s="23"/>
      <c r="J15" s="23">
        <v>152386435</v>
      </c>
      <c r="K15" s="1"/>
      <c r="L15" s="78"/>
      <c r="M15" s="78"/>
      <c r="N15" s="78"/>
      <c r="O15" s="78"/>
      <c r="P15" s="78"/>
      <c r="Q15" s="78"/>
      <c r="R15" s="78"/>
    </row>
    <row r="16" spans="1:20" ht="22.35" customHeight="1" x14ac:dyDescent="0.6">
      <c r="A16" s="85" t="s">
        <v>2</v>
      </c>
      <c r="B16" s="13"/>
      <c r="C16" s="13"/>
      <c r="D16" s="23">
        <f>27857020+15783173+7634098</f>
        <v>51274291</v>
      </c>
      <c r="E16" s="25"/>
      <c r="F16" s="23">
        <v>52335316</v>
      </c>
      <c r="G16" s="25"/>
      <c r="H16" s="23">
        <v>43769813</v>
      </c>
      <c r="I16" s="25"/>
      <c r="J16" s="23">
        <v>45726071</v>
      </c>
      <c r="L16" s="78"/>
      <c r="M16" s="78"/>
      <c r="N16" s="78"/>
      <c r="O16" s="78"/>
      <c r="P16" s="78"/>
      <c r="Q16" s="78"/>
      <c r="R16" s="78"/>
    </row>
    <row r="17" spans="1:18" ht="22.35" customHeight="1" x14ac:dyDescent="0.6">
      <c r="A17" s="141" t="s">
        <v>4</v>
      </c>
      <c r="D17" s="26">
        <f>SUM(D10:D16)</f>
        <v>2145769885</v>
      </c>
      <c r="E17" s="27"/>
      <c r="F17" s="26">
        <f>SUM(F10:F16)</f>
        <v>2343716214</v>
      </c>
      <c r="G17" s="27"/>
      <c r="H17" s="26">
        <f>SUM(H10:H16)</f>
        <v>2021516821</v>
      </c>
      <c r="I17" s="27"/>
      <c r="J17" s="26">
        <f>SUM(J10:J16)</f>
        <v>2253619440</v>
      </c>
      <c r="L17" s="78"/>
      <c r="M17" s="78"/>
      <c r="N17" s="78"/>
      <c r="O17" s="78"/>
      <c r="P17" s="78"/>
      <c r="Q17" s="78"/>
      <c r="R17" s="78"/>
    </row>
    <row r="18" spans="1:18" ht="22.35" customHeight="1" x14ac:dyDescent="0.6">
      <c r="D18" s="1"/>
      <c r="E18" s="1"/>
      <c r="F18" s="1"/>
      <c r="G18" s="1"/>
      <c r="H18" s="1"/>
      <c r="I18" s="1"/>
      <c r="J18" s="1"/>
      <c r="L18" s="78"/>
      <c r="M18" s="78"/>
      <c r="N18" s="78"/>
      <c r="O18" s="78"/>
      <c r="P18" s="78"/>
      <c r="Q18" s="78"/>
      <c r="R18" s="78"/>
    </row>
    <row r="19" spans="1:18" ht="22.35" customHeight="1" x14ac:dyDescent="0.6">
      <c r="A19" s="4" t="s">
        <v>32</v>
      </c>
      <c r="B19" s="4"/>
      <c r="C19" s="4"/>
      <c r="D19" s="1"/>
      <c r="E19" s="1"/>
      <c r="F19" s="1"/>
      <c r="G19" s="1"/>
      <c r="H19" s="1"/>
      <c r="I19" s="1"/>
      <c r="J19" s="1"/>
      <c r="L19" s="78"/>
      <c r="M19" s="78"/>
      <c r="N19" s="78"/>
      <c r="O19" s="78"/>
      <c r="P19" s="78"/>
      <c r="Q19" s="78"/>
      <c r="R19" s="78"/>
    </row>
    <row r="20" spans="1:18" ht="22.35" customHeight="1" x14ac:dyDescent="0.6">
      <c r="A20" s="85" t="s">
        <v>133</v>
      </c>
      <c r="B20" s="13">
        <v>10</v>
      </c>
      <c r="C20" s="13"/>
      <c r="D20" s="1">
        <v>2781224176</v>
      </c>
      <c r="E20" s="25"/>
      <c r="F20" s="1">
        <v>2750296370</v>
      </c>
      <c r="G20" s="25"/>
      <c r="H20" s="1">
        <v>2761040532</v>
      </c>
      <c r="I20" s="23"/>
      <c r="J20" s="1">
        <v>2740396370</v>
      </c>
      <c r="L20" s="78"/>
      <c r="M20" s="78"/>
      <c r="N20" s="78"/>
      <c r="O20" s="78"/>
      <c r="P20" s="78"/>
      <c r="Q20" s="78"/>
      <c r="R20" s="78"/>
    </row>
    <row r="21" spans="1:18" ht="22.35" customHeight="1" x14ac:dyDescent="0.6">
      <c r="A21" s="85" t="s">
        <v>56</v>
      </c>
      <c r="B21" s="13">
        <v>11</v>
      </c>
      <c r="C21" s="13"/>
      <c r="D21" s="28">
        <v>0</v>
      </c>
      <c r="E21" s="28"/>
      <c r="F21" s="28">
        <v>0</v>
      </c>
      <c r="G21" s="28"/>
      <c r="H21" s="1">
        <v>254345363</v>
      </c>
      <c r="I21" s="25"/>
      <c r="J21" s="1">
        <v>157048822</v>
      </c>
      <c r="L21" s="78"/>
      <c r="M21" s="78"/>
      <c r="N21" s="78"/>
      <c r="O21" s="78"/>
      <c r="P21" s="78"/>
      <c r="Q21" s="78"/>
      <c r="R21" s="78"/>
    </row>
    <row r="22" spans="1:18" ht="22.35" customHeight="1" x14ac:dyDescent="0.6">
      <c r="A22" s="85" t="s">
        <v>97</v>
      </c>
      <c r="B22" s="13">
        <v>12</v>
      </c>
      <c r="C22" s="13"/>
      <c r="D22" s="1">
        <v>158044851</v>
      </c>
      <c r="E22" s="22"/>
      <c r="F22" s="1">
        <v>155074858</v>
      </c>
      <c r="G22" s="23"/>
      <c r="H22" s="23">
        <v>154424928</v>
      </c>
      <c r="I22" s="24"/>
      <c r="J22" s="23">
        <v>159509728</v>
      </c>
      <c r="L22" s="78"/>
      <c r="M22" s="78"/>
      <c r="N22" s="78"/>
      <c r="O22" s="78"/>
      <c r="P22" s="78"/>
      <c r="Q22" s="78"/>
      <c r="R22" s="78"/>
    </row>
    <row r="23" spans="1:18" ht="22.35" customHeight="1" x14ac:dyDescent="0.6">
      <c r="A23" s="85" t="s">
        <v>191</v>
      </c>
      <c r="B23" s="13"/>
      <c r="C23" s="13"/>
      <c r="D23" s="28">
        <v>0</v>
      </c>
      <c r="E23" s="28"/>
      <c r="F23" s="28">
        <v>0</v>
      </c>
      <c r="G23" s="23"/>
      <c r="H23" s="23">
        <v>20000000</v>
      </c>
      <c r="I23" s="24"/>
      <c r="J23" s="28">
        <v>0</v>
      </c>
      <c r="L23" s="78"/>
      <c r="M23" s="78"/>
      <c r="N23" s="78"/>
      <c r="O23" s="78"/>
      <c r="P23" s="78"/>
      <c r="Q23" s="78"/>
      <c r="R23" s="78"/>
    </row>
    <row r="24" spans="1:18" ht="22.35" customHeight="1" x14ac:dyDescent="0.6">
      <c r="A24" s="85" t="s">
        <v>92</v>
      </c>
      <c r="B24" s="13">
        <v>13</v>
      </c>
      <c r="C24" s="13"/>
      <c r="D24" s="23">
        <v>44410570</v>
      </c>
      <c r="E24" s="25"/>
      <c r="F24" s="23">
        <v>44805323</v>
      </c>
      <c r="G24" s="25"/>
      <c r="H24" s="23">
        <v>45814831</v>
      </c>
      <c r="I24" s="29"/>
      <c r="J24" s="23">
        <v>46209584</v>
      </c>
      <c r="L24" s="78"/>
      <c r="M24" s="78"/>
      <c r="N24" s="78"/>
      <c r="O24" s="78"/>
      <c r="P24" s="78"/>
      <c r="Q24" s="78"/>
      <c r="R24" s="78"/>
    </row>
    <row r="25" spans="1:18" ht="22.35" customHeight="1" x14ac:dyDescent="0.6">
      <c r="A25" s="85" t="s">
        <v>93</v>
      </c>
      <c r="B25" s="13">
        <v>14</v>
      </c>
      <c r="C25" s="13"/>
      <c r="D25" s="23">
        <v>1130941197</v>
      </c>
      <c r="E25" s="29"/>
      <c r="F25" s="23">
        <v>1131549511</v>
      </c>
      <c r="G25" s="29"/>
      <c r="H25" s="23">
        <v>1031957784</v>
      </c>
      <c r="I25" s="25"/>
      <c r="J25" s="23">
        <v>1052850971</v>
      </c>
      <c r="L25" s="78"/>
      <c r="M25" s="78"/>
      <c r="N25" s="78"/>
      <c r="O25" s="78"/>
      <c r="P25" s="78"/>
      <c r="Q25" s="78"/>
      <c r="R25" s="78"/>
    </row>
    <row r="26" spans="1:18" ht="22.35" customHeight="1" x14ac:dyDescent="0.6">
      <c r="A26" s="137" t="s">
        <v>134</v>
      </c>
      <c r="B26" s="13">
        <v>15</v>
      </c>
      <c r="C26" s="13"/>
      <c r="D26" s="23">
        <v>59475754</v>
      </c>
      <c r="E26" s="29"/>
      <c r="F26" s="23">
        <v>29747323</v>
      </c>
      <c r="G26" s="29"/>
      <c r="H26" s="23">
        <v>24720371</v>
      </c>
      <c r="I26" s="25"/>
      <c r="J26" s="23">
        <v>27794781</v>
      </c>
      <c r="L26" s="78"/>
      <c r="M26" s="78"/>
      <c r="N26" s="78"/>
      <c r="O26" s="78"/>
      <c r="P26" s="78"/>
      <c r="Q26" s="78"/>
      <c r="R26" s="78"/>
    </row>
    <row r="27" spans="1:18" ht="22.35" customHeight="1" x14ac:dyDescent="0.6">
      <c r="A27" s="19" t="s">
        <v>219</v>
      </c>
      <c r="B27" s="13">
        <v>16</v>
      </c>
      <c r="C27" s="13"/>
      <c r="D27" s="23">
        <v>22871407</v>
      </c>
      <c r="E27" s="29"/>
      <c r="F27" s="23">
        <v>28223107</v>
      </c>
      <c r="G27" s="29"/>
      <c r="H27" s="23">
        <v>22295323</v>
      </c>
      <c r="I27" s="25"/>
      <c r="J27" s="23">
        <v>28061693</v>
      </c>
      <c r="L27" s="78"/>
      <c r="M27" s="78"/>
      <c r="N27" s="78"/>
      <c r="O27" s="78"/>
      <c r="P27" s="78"/>
      <c r="Q27" s="78"/>
      <c r="R27" s="78"/>
    </row>
    <row r="28" spans="1:18" ht="22.35" customHeight="1" x14ac:dyDescent="0.6">
      <c r="A28" s="85" t="s">
        <v>147</v>
      </c>
      <c r="B28" s="13">
        <v>19</v>
      </c>
      <c r="C28" s="13"/>
      <c r="D28" s="23">
        <v>33975628</v>
      </c>
      <c r="E28" s="29"/>
      <c r="F28" s="23">
        <v>48969276</v>
      </c>
      <c r="G28" s="29"/>
      <c r="H28" s="28">
        <v>0</v>
      </c>
      <c r="I28" s="25"/>
      <c r="J28" s="28">
        <v>0</v>
      </c>
      <c r="L28" s="78"/>
      <c r="M28" s="78"/>
      <c r="N28" s="78"/>
      <c r="O28" s="78"/>
      <c r="P28" s="78"/>
      <c r="Q28" s="78"/>
      <c r="R28" s="78"/>
    </row>
    <row r="29" spans="1:18" ht="22.35" customHeight="1" x14ac:dyDescent="0.6">
      <c r="A29" s="19" t="s">
        <v>75</v>
      </c>
      <c r="B29" s="13"/>
      <c r="C29" s="13"/>
      <c r="D29" s="23">
        <f>43051295+1367476</f>
        <v>44418771</v>
      </c>
      <c r="E29" s="29"/>
      <c r="F29" s="23">
        <v>47875664</v>
      </c>
      <c r="G29" s="29"/>
      <c r="H29" s="23">
        <v>35300123</v>
      </c>
      <c r="I29" s="25"/>
      <c r="J29" s="23">
        <v>40811624</v>
      </c>
      <c r="L29" s="78"/>
      <c r="M29" s="78"/>
      <c r="N29" s="78"/>
      <c r="O29" s="78"/>
      <c r="P29" s="78"/>
      <c r="Q29" s="78"/>
      <c r="R29" s="78"/>
    </row>
    <row r="30" spans="1:18" ht="22.35" customHeight="1" x14ac:dyDescent="0.6">
      <c r="A30" s="141" t="s">
        <v>33</v>
      </c>
      <c r="B30" s="4"/>
      <c r="C30" s="4"/>
      <c r="D30" s="26">
        <f>SUM(D20:D29)</f>
        <v>4275362354</v>
      </c>
      <c r="E30" s="29"/>
      <c r="F30" s="26">
        <f>SUM(F20:F29)</f>
        <v>4236541432</v>
      </c>
      <c r="G30" s="29"/>
      <c r="H30" s="26">
        <f>SUM(H20:H29)</f>
        <v>4349899255</v>
      </c>
      <c r="I30" s="25"/>
      <c r="J30" s="26">
        <f>SUM(J20:J29)</f>
        <v>4252683573</v>
      </c>
      <c r="L30" s="78"/>
      <c r="M30" s="78"/>
      <c r="N30" s="78"/>
      <c r="O30" s="78"/>
      <c r="P30" s="78"/>
      <c r="Q30" s="78"/>
      <c r="R30" s="78"/>
    </row>
    <row r="31" spans="1:18" ht="22.35" customHeight="1" thickBot="1" x14ac:dyDescent="0.65">
      <c r="A31" s="4" t="s">
        <v>5</v>
      </c>
      <c r="D31" s="30">
        <f>D17+D30</f>
        <v>6421132239</v>
      </c>
      <c r="E31" s="29"/>
      <c r="F31" s="30">
        <f>F17+F30</f>
        <v>6580257646</v>
      </c>
      <c r="G31" s="29"/>
      <c r="H31" s="30">
        <f>H17+H30</f>
        <v>6371416076</v>
      </c>
      <c r="I31" s="27"/>
      <c r="J31" s="30">
        <f>J17+J30</f>
        <v>6506303013</v>
      </c>
      <c r="L31" s="78"/>
      <c r="M31" s="78"/>
      <c r="N31" s="78"/>
      <c r="O31" s="78"/>
      <c r="P31" s="78"/>
      <c r="Q31" s="78"/>
      <c r="R31" s="78"/>
    </row>
    <row r="32" spans="1:18" s="167" customFormat="1" ht="22.35" customHeight="1" thickTop="1" x14ac:dyDescent="0.6">
      <c r="A32" s="168"/>
      <c r="D32" s="169"/>
      <c r="E32" s="170"/>
      <c r="F32" s="169"/>
      <c r="G32" s="170"/>
      <c r="H32" s="169"/>
      <c r="I32" s="171"/>
      <c r="J32" s="169"/>
    </row>
    <row r="33" spans="1:10" s="167" customFormat="1" ht="22.35" customHeight="1" x14ac:dyDescent="0.6">
      <c r="A33" s="168"/>
      <c r="D33" s="169"/>
      <c r="E33" s="170"/>
      <c r="F33" s="169"/>
      <c r="G33" s="170"/>
      <c r="H33" s="169"/>
      <c r="I33" s="171"/>
      <c r="J33" s="169"/>
    </row>
    <row r="34" spans="1:10" s="167" customFormat="1" ht="22.35" customHeight="1" x14ac:dyDescent="0.6">
      <c r="A34" s="168"/>
      <c r="D34" s="169"/>
      <c r="E34" s="170"/>
      <c r="F34" s="169"/>
      <c r="G34" s="170"/>
      <c r="H34" s="169"/>
      <c r="I34" s="171"/>
      <c r="J34" s="169"/>
    </row>
    <row r="35" spans="1:10" s="167" customFormat="1" ht="22.35" customHeight="1" x14ac:dyDescent="0.6">
      <c r="A35" s="168"/>
      <c r="D35" s="169"/>
      <c r="E35" s="170"/>
      <c r="F35" s="169"/>
      <c r="G35" s="170"/>
      <c r="H35" s="169"/>
      <c r="I35" s="171"/>
      <c r="J35" s="169"/>
    </row>
    <row r="36" spans="1:10" s="167" customFormat="1" ht="22.35" customHeight="1" x14ac:dyDescent="0.6">
      <c r="A36" s="168"/>
      <c r="D36" s="169"/>
      <c r="E36" s="170"/>
      <c r="F36" s="169"/>
      <c r="G36" s="170"/>
      <c r="H36" s="169"/>
      <c r="I36" s="171"/>
      <c r="J36" s="169"/>
    </row>
    <row r="37" spans="1:10" s="167" customFormat="1" ht="22.35" customHeight="1" x14ac:dyDescent="0.6">
      <c r="A37" s="168"/>
      <c r="D37" s="169"/>
      <c r="E37" s="170"/>
      <c r="F37" s="169"/>
      <c r="G37" s="170"/>
      <c r="H37" s="169"/>
      <c r="I37" s="171"/>
      <c r="J37" s="169"/>
    </row>
    <row r="38" spans="1:10" s="167" customFormat="1" ht="22.35" customHeight="1" x14ac:dyDescent="0.6">
      <c r="A38" s="168"/>
      <c r="D38" s="169"/>
      <c r="E38" s="170"/>
      <c r="F38" s="169"/>
      <c r="G38" s="170"/>
      <c r="H38" s="169"/>
      <c r="I38" s="171"/>
      <c r="J38" s="169"/>
    </row>
    <row r="39" spans="1:10" s="167" customFormat="1" ht="24" customHeight="1" x14ac:dyDescent="0.6"/>
    <row r="41" spans="1:10" ht="24" customHeight="1" x14ac:dyDescent="0.6">
      <c r="A41" s="6" t="s">
        <v>8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3" top="1" bottom="0.75" header="0.5" footer="0.3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S76"/>
  <sheetViews>
    <sheetView topLeftCell="A52" zoomScale="90" zoomScaleNormal="90" zoomScaleSheetLayoutView="80" zoomScalePageLayoutView="46" workbookViewId="0">
      <selection activeCell="A19" sqref="A19"/>
    </sheetView>
  </sheetViews>
  <sheetFormatPr defaultColWidth="9.125" defaultRowHeight="24" customHeight="1" x14ac:dyDescent="0.6"/>
  <cols>
    <col min="1" max="1" width="44.75" style="3" customWidth="1"/>
    <col min="2" max="2" width="8.25" style="3" customWidth="1"/>
    <col min="3" max="3" width="2.875" style="3" customWidth="1"/>
    <col min="4" max="4" width="13.875" style="3" customWidth="1"/>
    <col min="5" max="5" width="2.875" style="3" customWidth="1"/>
    <col min="6" max="6" width="13.875" style="3" customWidth="1"/>
    <col min="7" max="7" width="2.875" style="3" customWidth="1"/>
    <col min="8" max="8" width="13.875" style="3" customWidth="1"/>
    <col min="9" max="9" width="2.875" style="3" customWidth="1"/>
    <col min="10" max="10" width="13.875" style="3" customWidth="1"/>
    <col min="11" max="11" width="0.75" style="3" customWidth="1"/>
    <col min="12" max="12" width="14.875" style="3" bestFit="1" customWidth="1"/>
    <col min="13" max="13" width="14.25" style="3" bestFit="1" customWidth="1"/>
    <col min="14" max="14" width="14.875" style="3" bestFit="1" customWidth="1"/>
    <col min="15" max="16384" width="9.125" style="3"/>
  </cols>
  <sheetData>
    <row r="1" spans="1:19" ht="24" customHeight="1" x14ac:dyDescent="0.6">
      <c r="A1" s="198" t="s">
        <v>39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9" ht="24" customHeight="1" x14ac:dyDescent="0.6">
      <c r="A2" s="198" t="s">
        <v>78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9" ht="24" customHeight="1" x14ac:dyDescent="0.6">
      <c r="A3" s="198" t="s">
        <v>184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9" ht="24" customHeight="1" x14ac:dyDescent="0.6">
      <c r="A4" s="199" t="s">
        <v>31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9" ht="9" customHeight="1" x14ac:dyDescent="0.6"/>
    <row r="6" spans="1:19" ht="22.35" customHeight="1" x14ac:dyDescent="0.6">
      <c r="B6" s="192" t="s">
        <v>70</v>
      </c>
      <c r="C6" s="192"/>
      <c r="D6" s="200" t="s">
        <v>7</v>
      </c>
      <c r="E6" s="200"/>
      <c r="F6" s="200"/>
      <c r="G6" s="200"/>
      <c r="H6" s="200" t="s">
        <v>55</v>
      </c>
      <c r="I6" s="200"/>
      <c r="J6" s="200"/>
    </row>
    <row r="7" spans="1:19" ht="22.35" customHeight="1" x14ac:dyDescent="0.6">
      <c r="D7" s="195">
        <v>2566</v>
      </c>
      <c r="E7" s="8"/>
      <c r="F7" s="195">
        <v>2565</v>
      </c>
      <c r="G7" s="192"/>
      <c r="H7" s="195">
        <v>2566</v>
      </c>
      <c r="I7" s="8"/>
      <c r="J7" s="195">
        <v>2565</v>
      </c>
      <c r="M7" s="192"/>
      <c r="N7" s="192"/>
      <c r="O7" s="192"/>
      <c r="P7" s="192"/>
      <c r="Q7" s="192"/>
      <c r="R7" s="192"/>
      <c r="S7" s="192"/>
    </row>
    <row r="8" spans="1:19" ht="22.35" customHeight="1" x14ac:dyDescent="0.6">
      <c r="A8" s="192" t="s">
        <v>110</v>
      </c>
      <c r="B8" s="192"/>
      <c r="C8" s="192"/>
      <c r="E8" s="1"/>
      <c r="G8" s="1"/>
      <c r="J8" s="1"/>
    </row>
    <row r="9" spans="1:19" ht="22.35" customHeight="1" x14ac:dyDescent="0.6">
      <c r="A9" s="4" t="s">
        <v>9</v>
      </c>
      <c r="B9" s="4"/>
      <c r="C9" s="4"/>
      <c r="E9" s="1"/>
      <c r="G9" s="1"/>
      <c r="J9" s="1"/>
    </row>
    <row r="10" spans="1:19" ht="22.35" customHeight="1" x14ac:dyDescent="0.6">
      <c r="A10" s="85" t="s">
        <v>106</v>
      </c>
      <c r="B10" s="13">
        <v>17</v>
      </c>
      <c r="C10" s="13"/>
      <c r="D10" s="34">
        <v>319684314</v>
      </c>
      <c r="E10" s="32"/>
      <c r="F10" s="34">
        <v>396111344</v>
      </c>
      <c r="G10" s="32"/>
      <c r="H10" s="34">
        <v>363456550</v>
      </c>
      <c r="I10" s="32"/>
      <c r="J10" s="34">
        <v>437710145</v>
      </c>
      <c r="L10" s="1"/>
      <c r="M10" s="78"/>
      <c r="N10" s="78"/>
      <c r="O10" s="78"/>
      <c r="P10" s="78"/>
      <c r="Q10" s="78"/>
      <c r="R10" s="78"/>
      <c r="S10" s="78"/>
    </row>
    <row r="11" spans="1:19" ht="22.35" customHeight="1" x14ac:dyDescent="0.6">
      <c r="A11" s="85" t="s">
        <v>220</v>
      </c>
      <c r="B11" s="13"/>
      <c r="C11" s="13"/>
      <c r="D11" s="34"/>
      <c r="E11" s="32"/>
      <c r="F11" s="34"/>
      <c r="G11" s="32"/>
      <c r="H11" s="34"/>
      <c r="I11" s="32"/>
      <c r="J11" s="34"/>
      <c r="M11" s="78"/>
      <c r="N11" s="78"/>
      <c r="O11" s="78"/>
      <c r="P11" s="78"/>
      <c r="Q11" s="78"/>
      <c r="R11" s="78"/>
      <c r="S11" s="78"/>
    </row>
    <row r="12" spans="1:19" ht="22.35" customHeight="1" x14ac:dyDescent="0.6">
      <c r="A12" s="85" t="s">
        <v>98</v>
      </c>
      <c r="B12" s="13">
        <v>18</v>
      </c>
      <c r="C12" s="13"/>
      <c r="D12" s="34">
        <v>14156902</v>
      </c>
      <c r="E12" s="32"/>
      <c r="F12" s="34">
        <v>16818500</v>
      </c>
      <c r="G12" s="32"/>
      <c r="H12" s="34">
        <v>10475578</v>
      </c>
      <c r="I12" s="33"/>
      <c r="J12" s="34">
        <v>15494255</v>
      </c>
      <c r="M12" s="78"/>
      <c r="N12" s="78"/>
      <c r="O12" s="78"/>
      <c r="P12" s="78"/>
      <c r="Q12" s="78"/>
      <c r="R12" s="78"/>
      <c r="S12" s="78"/>
    </row>
    <row r="13" spans="1:19" ht="22.35" customHeight="1" x14ac:dyDescent="0.6">
      <c r="A13" s="85" t="s">
        <v>91</v>
      </c>
      <c r="B13" s="13"/>
      <c r="C13" s="13"/>
      <c r="D13" s="34">
        <v>1377958</v>
      </c>
      <c r="E13" s="32"/>
      <c r="F13" s="34">
        <v>231951</v>
      </c>
      <c r="G13" s="32"/>
      <c r="H13" s="28">
        <v>0</v>
      </c>
      <c r="I13" s="32"/>
      <c r="J13" s="28">
        <v>0</v>
      </c>
      <c r="M13" s="78"/>
      <c r="N13" s="78"/>
      <c r="O13" s="78"/>
      <c r="P13" s="78"/>
      <c r="Q13" s="78"/>
      <c r="R13" s="78"/>
      <c r="S13" s="78"/>
    </row>
    <row r="14" spans="1:19" ht="22.35" customHeight="1" x14ac:dyDescent="0.6">
      <c r="A14" s="85" t="s">
        <v>107</v>
      </c>
      <c r="B14" s="13"/>
      <c r="C14" s="13"/>
      <c r="D14" s="34"/>
      <c r="E14" s="32"/>
      <c r="F14" s="34"/>
      <c r="G14" s="32"/>
      <c r="H14" s="34"/>
      <c r="I14" s="32"/>
      <c r="J14" s="34"/>
      <c r="M14" s="78"/>
      <c r="N14" s="78"/>
      <c r="O14" s="78"/>
      <c r="P14" s="78"/>
      <c r="Q14" s="78"/>
      <c r="R14" s="78"/>
      <c r="S14" s="78"/>
    </row>
    <row r="15" spans="1:19" ht="22.35" customHeight="1" x14ac:dyDescent="0.6">
      <c r="A15" s="86" t="s">
        <v>108</v>
      </c>
      <c r="B15" s="13">
        <v>20</v>
      </c>
      <c r="C15" s="13"/>
      <c r="D15" s="34">
        <v>57586506</v>
      </c>
      <c r="E15" s="32"/>
      <c r="F15" s="34">
        <v>55406159</v>
      </c>
      <c r="G15" s="32"/>
      <c r="H15" s="34">
        <v>43995805</v>
      </c>
      <c r="I15" s="33"/>
      <c r="J15" s="34">
        <v>41848699</v>
      </c>
      <c r="M15" s="78"/>
      <c r="N15" s="78"/>
      <c r="O15" s="78"/>
      <c r="P15" s="78"/>
      <c r="Q15" s="78"/>
      <c r="R15" s="78"/>
      <c r="S15" s="78"/>
    </row>
    <row r="16" spans="1:19" ht="22.35" customHeight="1" x14ac:dyDescent="0.6">
      <c r="A16" s="85" t="s">
        <v>10</v>
      </c>
      <c r="B16" s="13"/>
      <c r="C16" s="13"/>
      <c r="D16" s="34"/>
      <c r="E16" s="32"/>
      <c r="F16" s="34"/>
      <c r="G16" s="32"/>
      <c r="H16" s="34"/>
      <c r="I16" s="32"/>
      <c r="J16" s="34"/>
      <c r="M16" s="78"/>
      <c r="N16" s="78"/>
      <c r="O16" s="78"/>
      <c r="P16" s="78"/>
      <c r="Q16" s="78"/>
      <c r="R16" s="78"/>
      <c r="S16" s="78"/>
    </row>
    <row r="17" spans="1:19" ht="22.35" customHeight="1" x14ac:dyDescent="0.6">
      <c r="A17" s="86" t="s">
        <v>94</v>
      </c>
      <c r="B17" s="13"/>
      <c r="C17" s="13"/>
      <c r="D17" s="34">
        <v>54400000</v>
      </c>
      <c r="E17" s="32"/>
      <c r="F17" s="34">
        <v>40100000</v>
      </c>
      <c r="G17" s="32"/>
      <c r="H17" s="34">
        <v>54400000</v>
      </c>
      <c r="I17" s="32"/>
      <c r="J17" s="34">
        <v>40100000</v>
      </c>
      <c r="L17" s="9"/>
      <c r="M17" s="78"/>
      <c r="N17" s="78"/>
      <c r="O17" s="78"/>
      <c r="P17" s="78"/>
      <c r="Q17" s="78"/>
      <c r="R17" s="78"/>
      <c r="S17" s="78"/>
    </row>
    <row r="18" spans="1:19" ht="22.35" customHeight="1" x14ac:dyDescent="0.6">
      <c r="A18" s="86" t="s">
        <v>90</v>
      </c>
      <c r="B18" s="13"/>
      <c r="C18" s="13"/>
      <c r="D18" s="34">
        <v>8883737</v>
      </c>
      <c r="E18" s="32"/>
      <c r="F18" s="34">
        <v>9834664</v>
      </c>
      <c r="G18" s="32"/>
      <c r="H18" s="34">
        <v>7901128</v>
      </c>
      <c r="I18" s="32"/>
      <c r="J18" s="34">
        <v>8859731</v>
      </c>
      <c r="L18" s="9"/>
      <c r="M18" s="78"/>
      <c r="N18" s="78"/>
      <c r="O18" s="78"/>
      <c r="P18" s="78"/>
      <c r="Q18" s="78"/>
      <c r="R18" s="78"/>
      <c r="S18" s="78"/>
    </row>
    <row r="19" spans="1:19" ht="22.35" customHeight="1" x14ac:dyDescent="0.6">
      <c r="A19" s="86" t="s">
        <v>3</v>
      </c>
      <c r="B19" s="13"/>
      <c r="C19" s="13"/>
      <c r="D19" s="39">
        <f>11111797-276</f>
        <v>11111521</v>
      </c>
      <c r="E19" s="32"/>
      <c r="F19" s="39">
        <v>11719018</v>
      </c>
      <c r="G19" s="32"/>
      <c r="H19" s="39">
        <v>7370129</v>
      </c>
      <c r="I19" s="32"/>
      <c r="J19" s="39">
        <v>8474904</v>
      </c>
      <c r="L19" s="9"/>
      <c r="M19" s="78"/>
      <c r="N19" s="78"/>
      <c r="O19" s="78"/>
      <c r="P19" s="78"/>
      <c r="Q19" s="78"/>
      <c r="R19" s="78"/>
      <c r="S19" s="78"/>
    </row>
    <row r="20" spans="1:19" ht="22.35" customHeight="1" x14ac:dyDescent="0.6">
      <c r="A20" s="86"/>
      <c r="B20" s="13"/>
      <c r="C20" s="13"/>
      <c r="D20" s="34">
        <f>SUM(D17:D19)</f>
        <v>74395258</v>
      </c>
      <c r="E20" s="32"/>
      <c r="F20" s="34">
        <f>SUM(F17:F19)</f>
        <v>61653682</v>
      </c>
      <c r="G20" s="32"/>
      <c r="H20" s="34">
        <f>SUM(H17:H19)</f>
        <v>69671257</v>
      </c>
      <c r="I20" s="34"/>
      <c r="J20" s="34">
        <f>SUM(J17:J19)</f>
        <v>57434635</v>
      </c>
      <c r="L20" s="1"/>
      <c r="M20" s="78"/>
      <c r="N20" s="78"/>
      <c r="O20" s="78"/>
      <c r="P20" s="78"/>
      <c r="Q20" s="78"/>
      <c r="R20" s="78"/>
      <c r="S20" s="78"/>
    </row>
    <row r="21" spans="1:19" ht="22.35" customHeight="1" x14ac:dyDescent="0.6">
      <c r="A21" s="142" t="s">
        <v>11</v>
      </c>
      <c r="B21" s="13"/>
      <c r="C21" s="13"/>
      <c r="D21" s="26">
        <f>D10+D12+D15+D20+D13</f>
        <v>467200938</v>
      </c>
      <c r="E21" s="32"/>
      <c r="F21" s="26">
        <f>F10+F12+F15+F20+F13</f>
        <v>530221636</v>
      </c>
      <c r="G21" s="32"/>
      <c r="H21" s="26">
        <f>H10+H12+H15+H20+H13</f>
        <v>487599190</v>
      </c>
      <c r="I21" s="34"/>
      <c r="J21" s="26">
        <f>J10+J12+J15+J20+J13</f>
        <v>552487734</v>
      </c>
      <c r="M21" s="78"/>
      <c r="N21" s="78"/>
      <c r="O21" s="78"/>
      <c r="P21" s="78"/>
      <c r="Q21" s="78"/>
      <c r="R21" s="78"/>
      <c r="S21" s="78"/>
    </row>
    <row r="22" spans="1:19" ht="22.35" customHeight="1" x14ac:dyDescent="0.6">
      <c r="A22" s="87"/>
      <c r="B22" s="13"/>
      <c r="C22" s="13"/>
      <c r="D22" s="1"/>
      <c r="F22" s="1"/>
      <c r="M22" s="78"/>
      <c r="N22" s="78"/>
      <c r="O22" s="78"/>
      <c r="P22" s="78"/>
      <c r="Q22" s="78"/>
      <c r="R22" s="78"/>
      <c r="S22" s="78"/>
    </row>
    <row r="23" spans="1:19" ht="22.35" customHeight="1" x14ac:dyDescent="0.6">
      <c r="A23" s="4" t="s">
        <v>79</v>
      </c>
      <c r="B23" s="86"/>
      <c r="C23" s="86"/>
      <c r="D23" s="34"/>
      <c r="E23" s="27"/>
      <c r="F23" s="34"/>
      <c r="G23" s="27"/>
      <c r="H23" s="34"/>
      <c r="I23" s="34"/>
      <c r="J23" s="34"/>
      <c r="M23" s="78"/>
      <c r="N23" s="78"/>
      <c r="O23" s="78"/>
      <c r="P23" s="78"/>
      <c r="Q23" s="78"/>
      <c r="R23" s="78"/>
      <c r="S23" s="78"/>
    </row>
    <row r="24" spans="1:19" ht="22.35" customHeight="1" x14ac:dyDescent="0.6">
      <c r="A24" s="85" t="s">
        <v>137</v>
      </c>
      <c r="B24" s="13">
        <v>18</v>
      </c>
      <c r="C24" s="13"/>
      <c r="D24" s="34">
        <v>45798955</v>
      </c>
      <c r="E24" s="27"/>
      <c r="F24" s="34">
        <v>11802579</v>
      </c>
      <c r="G24" s="27"/>
      <c r="H24" s="34">
        <v>14618873</v>
      </c>
      <c r="I24" s="34"/>
      <c r="J24" s="34">
        <v>11391781</v>
      </c>
      <c r="M24" s="78"/>
      <c r="N24" s="78"/>
      <c r="O24" s="78"/>
      <c r="P24" s="78"/>
      <c r="Q24" s="78"/>
      <c r="R24" s="78"/>
      <c r="S24" s="78"/>
    </row>
    <row r="25" spans="1:19" ht="22.35" customHeight="1" x14ac:dyDescent="0.6">
      <c r="A25" s="85" t="s">
        <v>95</v>
      </c>
      <c r="B25" s="13">
        <v>19</v>
      </c>
      <c r="C25" s="13"/>
      <c r="D25" s="34">
        <v>36096470</v>
      </c>
      <c r="E25" s="32"/>
      <c r="F25" s="34">
        <f>56862219-62660</f>
        <v>56799559</v>
      </c>
      <c r="G25" s="32"/>
      <c r="H25" s="35">
        <v>31483623</v>
      </c>
      <c r="I25" s="32"/>
      <c r="J25" s="35">
        <f>52260288-2935-62660</f>
        <v>52194693</v>
      </c>
      <c r="M25" s="78"/>
      <c r="N25" s="78"/>
      <c r="O25" s="78"/>
      <c r="P25" s="78"/>
      <c r="Q25" s="78"/>
      <c r="R25" s="78"/>
      <c r="S25" s="78"/>
    </row>
    <row r="26" spans="1:19" ht="22.35" customHeight="1" x14ac:dyDescent="0.6">
      <c r="A26" s="85" t="s">
        <v>111</v>
      </c>
      <c r="B26" s="13"/>
      <c r="C26" s="13"/>
      <c r="D26" s="35"/>
      <c r="E26" s="32"/>
      <c r="F26" s="35"/>
      <c r="G26" s="32"/>
      <c r="H26" s="35"/>
      <c r="I26" s="32"/>
      <c r="J26" s="35"/>
      <c r="M26" s="78"/>
      <c r="N26" s="78"/>
      <c r="O26" s="78"/>
      <c r="P26" s="78"/>
      <c r="Q26" s="78"/>
      <c r="R26" s="78"/>
      <c r="S26" s="78"/>
    </row>
    <row r="27" spans="1:19" ht="22.35" customHeight="1" x14ac:dyDescent="0.6">
      <c r="A27" s="92" t="s">
        <v>195</v>
      </c>
      <c r="B27" s="13">
        <v>20</v>
      </c>
      <c r="C27" s="13"/>
      <c r="D27" s="35">
        <v>447346166</v>
      </c>
      <c r="E27" s="32"/>
      <c r="F27" s="35">
        <v>439042888</v>
      </c>
      <c r="G27" s="32"/>
      <c r="H27" s="35">
        <v>353478054</v>
      </c>
      <c r="I27" s="32"/>
      <c r="J27" s="35">
        <v>343993296</v>
      </c>
      <c r="M27" s="78"/>
      <c r="N27" s="78"/>
      <c r="O27" s="78"/>
      <c r="P27" s="78"/>
      <c r="Q27" s="78"/>
      <c r="R27" s="78"/>
      <c r="S27" s="78"/>
    </row>
    <row r="28" spans="1:19" ht="22.35" customHeight="1" x14ac:dyDescent="0.6">
      <c r="A28" s="142" t="s">
        <v>80</v>
      </c>
      <c r="B28" s="87"/>
      <c r="C28" s="87"/>
      <c r="D28" s="36">
        <f>SUM(D24:D27)</f>
        <v>529241591</v>
      </c>
      <c r="E28" s="32"/>
      <c r="F28" s="36">
        <f>SUM(F24:F27)</f>
        <v>507645026</v>
      </c>
      <c r="G28" s="32"/>
      <c r="H28" s="36">
        <f>SUM(H24:H27)</f>
        <v>399580550</v>
      </c>
      <c r="I28" s="35"/>
      <c r="J28" s="36">
        <f>SUM(J24:J27)</f>
        <v>407579770</v>
      </c>
      <c r="M28" s="78"/>
      <c r="N28" s="78"/>
      <c r="O28" s="78"/>
      <c r="P28" s="78"/>
      <c r="Q28" s="78"/>
      <c r="R28" s="78"/>
      <c r="S28" s="78"/>
    </row>
    <row r="29" spans="1:19" ht="22.35" customHeight="1" x14ac:dyDescent="0.6">
      <c r="A29" s="143" t="s">
        <v>44</v>
      </c>
      <c r="B29" s="86"/>
      <c r="C29" s="86"/>
      <c r="D29" s="26">
        <f>D21+D28</f>
        <v>996442529</v>
      </c>
      <c r="E29" s="32"/>
      <c r="F29" s="26">
        <f>F21+F28</f>
        <v>1037866662</v>
      </c>
      <c r="G29" s="32"/>
      <c r="H29" s="26">
        <f>SUM(H21+H28)</f>
        <v>887179740</v>
      </c>
      <c r="I29" s="34"/>
      <c r="J29" s="26">
        <f>SUM(J21+J28)</f>
        <v>960067504</v>
      </c>
      <c r="M29" s="78"/>
      <c r="N29" s="78"/>
      <c r="O29" s="78"/>
      <c r="P29" s="78"/>
      <c r="Q29" s="78"/>
      <c r="R29" s="78"/>
      <c r="S29" s="78"/>
    </row>
    <row r="30" spans="1:19" ht="24" customHeight="1" x14ac:dyDescent="0.6">
      <c r="D30" s="1"/>
      <c r="J30" s="31"/>
    </row>
    <row r="31" spans="1:19" ht="24" customHeight="1" x14ac:dyDescent="0.6">
      <c r="J31" s="31"/>
    </row>
    <row r="32" spans="1:19" ht="24" customHeight="1" x14ac:dyDescent="0.6">
      <c r="J32" s="31"/>
    </row>
    <row r="35" spans="1:10" ht="24" hidden="1" customHeight="1" x14ac:dyDescent="0.6"/>
    <row r="36" spans="1:10" ht="24" hidden="1" customHeight="1" x14ac:dyDescent="0.6"/>
    <row r="37" spans="1:10" ht="24" customHeight="1" x14ac:dyDescent="0.6">
      <c r="A37" s="198" t="s">
        <v>39</v>
      </c>
      <c r="B37" s="198"/>
      <c r="C37" s="198"/>
      <c r="D37" s="198"/>
      <c r="E37" s="198"/>
      <c r="F37" s="198"/>
      <c r="G37" s="198"/>
      <c r="H37" s="198"/>
      <c r="I37" s="198"/>
      <c r="J37" s="198"/>
    </row>
    <row r="38" spans="1:10" ht="24" customHeight="1" x14ac:dyDescent="0.6">
      <c r="A38" s="198" t="s">
        <v>78</v>
      </c>
      <c r="B38" s="198"/>
      <c r="C38" s="198"/>
      <c r="D38" s="198"/>
      <c r="E38" s="198"/>
      <c r="F38" s="198"/>
      <c r="G38" s="198"/>
      <c r="H38" s="198"/>
      <c r="I38" s="198"/>
      <c r="J38" s="198"/>
    </row>
    <row r="39" spans="1:10" ht="24" customHeight="1" x14ac:dyDescent="0.6">
      <c r="A39" s="198" t="s">
        <v>184</v>
      </c>
      <c r="B39" s="198"/>
      <c r="C39" s="198"/>
      <c r="D39" s="198"/>
      <c r="E39" s="198"/>
      <c r="F39" s="198"/>
      <c r="G39" s="198"/>
      <c r="H39" s="198"/>
      <c r="I39" s="198"/>
      <c r="J39" s="198"/>
    </row>
    <row r="40" spans="1:10" ht="24" customHeight="1" x14ac:dyDescent="0.6">
      <c r="A40" s="199" t="s">
        <v>31</v>
      </c>
      <c r="B40" s="199"/>
      <c r="C40" s="199"/>
      <c r="D40" s="199"/>
      <c r="E40" s="199"/>
      <c r="F40" s="199"/>
      <c r="G40" s="199"/>
      <c r="H40" s="199"/>
      <c r="I40" s="199"/>
      <c r="J40" s="199"/>
    </row>
    <row r="41" spans="1:10" ht="9" customHeight="1" x14ac:dyDescent="0.6"/>
    <row r="42" spans="1:10" ht="24" customHeight="1" x14ac:dyDescent="0.6">
      <c r="B42" s="192" t="s">
        <v>70</v>
      </c>
      <c r="C42" s="192"/>
      <c r="D42" s="200" t="s">
        <v>7</v>
      </c>
      <c r="E42" s="200"/>
      <c r="F42" s="200"/>
      <c r="G42" s="200"/>
      <c r="H42" s="200" t="s">
        <v>55</v>
      </c>
      <c r="I42" s="200"/>
      <c r="J42" s="200"/>
    </row>
    <row r="43" spans="1:10" ht="24" customHeight="1" x14ac:dyDescent="0.6">
      <c r="D43" s="172" t="s">
        <v>185</v>
      </c>
      <c r="E43" s="8"/>
      <c r="F43" s="195">
        <v>2565</v>
      </c>
      <c r="G43" s="192"/>
      <c r="H43" s="195">
        <v>2566</v>
      </c>
      <c r="I43" s="8"/>
      <c r="J43" s="195">
        <v>2565</v>
      </c>
    </row>
    <row r="44" spans="1:10" ht="24" customHeight="1" x14ac:dyDescent="0.6">
      <c r="A44" s="192" t="s">
        <v>112</v>
      </c>
      <c r="B44" s="192"/>
      <c r="C44" s="192"/>
      <c r="E44" s="1"/>
      <c r="G44" s="1"/>
      <c r="J44" s="1"/>
    </row>
    <row r="45" spans="1:10" ht="24" customHeight="1" x14ac:dyDescent="0.6">
      <c r="A45" s="7" t="s">
        <v>113</v>
      </c>
      <c r="B45" s="7"/>
      <c r="C45" s="7"/>
      <c r="D45" s="10"/>
      <c r="E45" s="22"/>
      <c r="F45" s="10"/>
      <c r="G45" s="22"/>
      <c r="H45" s="34"/>
      <c r="I45" s="34"/>
      <c r="J45" s="33"/>
    </row>
    <row r="46" spans="1:10" ht="24" customHeight="1" x14ac:dyDescent="0.6">
      <c r="A46" s="7" t="s">
        <v>37</v>
      </c>
      <c r="B46" s="7"/>
      <c r="C46" s="7"/>
      <c r="D46" s="34"/>
      <c r="E46" s="32"/>
      <c r="F46" s="34"/>
      <c r="G46" s="32"/>
      <c r="H46" s="34"/>
      <c r="I46" s="34"/>
      <c r="J46" s="33"/>
    </row>
    <row r="47" spans="1:10" ht="24" customHeight="1" x14ac:dyDescent="0.6">
      <c r="A47" s="85" t="s">
        <v>12</v>
      </c>
      <c r="B47" s="85"/>
      <c r="C47" s="85"/>
      <c r="D47" s="34"/>
      <c r="E47" s="32"/>
      <c r="F47" s="34"/>
      <c r="G47" s="32"/>
      <c r="H47" s="34"/>
      <c r="I47" s="34"/>
      <c r="J47" s="33"/>
    </row>
    <row r="48" spans="1:10" ht="24" customHeight="1" x14ac:dyDescent="0.6">
      <c r="A48" s="86" t="s">
        <v>42</v>
      </c>
      <c r="B48" s="86"/>
      <c r="C48" s="86"/>
      <c r="D48" s="34"/>
      <c r="E48" s="32"/>
      <c r="F48" s="34"/>
      <c r="G48" s="32"/>
      <c r="H48" s="34"/>
      <c r="I48" s="34"/>
      <c r="J48" s="33"/>
    </row>
    <row r="49" spans="1:13" ht="24" customHeight="1" thickBot="1" x14ac:dyDescent="0.65">
      <c r="A49" s="88" t="s">
        <v>43</v>
      </c>
      <c r="B49" s="88"/>
      <c r="C49" s="88"/>
      <c r="D49" s="37">
        <v>120000000</v>
      </c>
      <c r="E49" s="32"/>
      <c r="F49" s="37">
        <v>120000000</v>
      </c>
      <c r="G49" s="32"/>
      <c r="H49" s="37">
        <v>120000000</v>
      </c>
      <c r="I49" s="34"/>
      <c r="J49" s="37">
        <v>120000000</v>
      </c>
    </row>
    <row r="50" spans="1:13" ht="24" customHeight="1" thickTop="1" x14ac:dyDescent="0.6">
      <c r="A50" s="85" t="s">
        <v>47</v>
      </c>
      <c r="B50" s="85"/>
      <c r="C50" s="85"/>
      <c r="D50" s="34"/>
      <c r="E50" s="32"/>
      <c r="F50" s="34"/>
      <c r="G50" s="32"/>
      <c r="H50" s="34"/>
      <c r="I50" s="34"/>
      <c r="J50" s="34"/>
    </row>
    <row r="51" spans="1:13" ht="24" customHeight="1" x14ac:dyDescent="0.6">
      <c r="A51" s="86" t="s">
        <v>42</v>
      </c>
      <c r="B51" s="86"/>
      <c r="C51" s="86"/>
      <c r="D51" s="34"/>
      <c r="E51" s="32"/>
      <c r="F51" s="34"/>
      <c r="G51" s="32"/>
      <c r="H51" s="34"/>
      <c r="I51" s="34"/>
      <c r="J51" s="34"/>
    </row>
    <row r="52" spans="1:13" ht="24" customHeight="1" x14ac:dyDescent="0.6">
      <c r="A52" s="88" t="s">
        <v>52</v>
      </c>
      <c r="B52" s="88"/>
      <c r="C52" s="88"/>
      <c r="D52" s="34">
        <v>120000000</v>
      </c>
      <c r="E52" s="32"/>
      <c r="F52" s="34">
        <v>120000000</v>
      </c>
      <c r="G52" s="32"/>
      <c r="H52" s="34">
        <v>120000000</v>
      </c>
      <c r="I52" s="34"/>
      <c r="J52" s="34">
        <v>120000000</v>
      </c>
    </row>
    <row r="53" spans="1:13" ht="24" customHeight="1" x14ac:dyDescent="0.6">
      <c r="A53" s="88"/>
      <c r="B53" s="88"/>
      <c r="C53" s="88"/>
      <c r="D53" s="34"/>
      <c r="E53" s="32"/>
      <c r="F53" s="34"/>
      <c r="G53" s="32"/>
      <c r="H53" s="34"/>
      <c r="I53" s="34"/>
      <c r="J53" s="34"/>
    </row>
    <row r="54" spans="1:13" ht="24" customHeight="1" x14ac:dyDescent="0.6">
      <c r="A54" s="3" t="s">
        <v>34</v>
      </c>
      <c r="D54" s="34">
        <v>297190000</v>
      </c>
      <c r="E54" s="32"/>
      <c r="F54" s="34">
        <v>297190000</v>
      </c>
      <c r="G54" s="32"/>
      <c r="H54" s="34">
        <v>297190000</v>
      </c>
      <c r="I54" s="34"/>
      <c r="J54" s="34">
        <v>297190000</v>
      </c>
    </row>
    <row r="55" spans="1:13" ht="24" customHeight="1" x14ac:dyDescent="0.6">
      <c r="A55" s="3" t="s">
        <v>13</v>
      </c>
      <c r="B55" s="13"/>
      <c r="C55" s="13"/>
      <c r="D55" s="34"/>
      <c r="E55" s="32"/>
      <c r="F55" s="34"/>
      <c r="G55" s="32"/>
      <c r="H55" s="34"/>
      <c r="I55" s="34"/>
      <c r="J55" s="34"/>
    </row>
    <row r="56" spans="1:13" ht="24" customHeight="1" x14ac:dyDescent="0.6">
      <c r="A56" s="85" t="s">
        <v>14</v>
      </c>
      <c r="B56" s="13"/>
      <c r="C56" s="13"/>
      <c r="D56" s="34"/>
      <c r="E56" s="32"/>
      <c r="F56" s="34"/>
      <c r="G56" s="32"/>
      <c r="H56" s="34"/>
      <c r="I56" s="34"/>
      <c r="J56" s="34"/>
    </row>
    <row r="57" spans="1:13" ht="24" customHeight="1" x14ac:dyDescent="0.6">
      <c r="A57" s="86" t="s">
        <v>72</v>
      </c>
      <c r="B57" s="13">
        <v>21</v>
      </c>
      <c r="C57" s="13"/>
      <c r="D57" s="34">
        <v>12000000</v>
      </c>
      <c r="E57" s="32"/>
      <c r="F57" s="34">
        <v>12000000</v>
      </c>
      <c r="G57" s="32"/>
      <c r="H57" s="34">
        <v>12000000</v>
      </c>
      <c r="I57" s="34"/>
      <c r="J57" s="34">
        <v>12000000</v>
      </c>
      <c r="L57" s="1"/>
    </row>
    <row r="58" spans="1:13" ht="24" customHeight="1" x14ac:dyDescent="0.6">
      <c r="A58" s="86" t="s">
        <v>73</v>
      </c>
      <c r="B58" s="13">
        <v>23</v>
      </c>
      <c r="C58" s="13"/>
      <c r="D58" s="34">
        <v>424585591</v>
      </c>
      <c r="E58" s="32"/>
      <c r="F58" s="34">
        <v>424585591</v>
      </c>
      <c r="G58" s="32"/>
      <c r="H58" s="34">
        <v>424585591</v>
      </c>
      <c r="I58" s="34"/>
      <c r="J58" s="34">
        <v>424585591</v>
      </c>
      <c r="L58" s="1"/>
      <c r="M58" s="1"/>
    </row>
    <row r="59" spans="1:13" ht="24" customHeight="1" x14ac:dyDescent="0.6">
      <c r="A59" s="85" t="s">
        <v>15</v>
      </c>
      <c r="B59" s="13"/>
      <c r="C59" s="13"/>
      <c r="D59" s="34">
        <v>3647248337</v>
      </c>
      <c r="E59" s="32"/>
      <c r="F59" s="34">
        <f>3651835090+450000+62660</f>
        <v>3652347750</v>
      </c>
      <c r="G59" s="32"/>
      <c r="H59" s="1">
        <v>3688431698</v>
      </c>
      <c r="I59" s="1"/>
      <c r="J59" s="1">
        <f>3651525983+62660</f>
        <v>3651588643</v>
      </c>
      <c r="L59" s="1"/>
    </row>
    <row r="60" spans="1:13" ht="24" customHeight="1" x14ac:dyDescent="0.6">
      <c r="A60" s="3" t="s">
        <v>114</v>
      </c>
      <c r="B60" s="13"/>
      <c r="C60" s="13"/>
      <c r="D60" s="38">
        <f>923438602+276</f>
        <v>923438878</v>
      </c>
      <c r="E60" s="32"/>
      <c r="F60" s="38">
        <f>1036522112-450000</f>
        <v>1036072112</v>
      </c>
      <c r="G60" s="32"/>
      <c r="H60" s="38">
        <v>942029047</v>
      </c>
      <c r="I60" s="35"/>
      <c r="J60" s="38">
        <f>1040871275</f>
        <v>1040871275</v>
      </c>
      <c r="L60" s="1"/>
      <c r="M60" s="1"/>
    </row>
    <row r="61" spans="1:13" ht="24" customHeight="1" x14ac:dyDescent="0.6">
      <c r="A61" s="143" t="s">
        <v>65</v>
      </c>
      <c r="B61" s="85"/>
      <c r="C61" s="85"/>
      <c r="D61" s="35">
        <f>SUM(D52:D60)</f>
        <v>5424462806</v>
      </c>
      <c r="E61" s="27"/>
      <c r="F61" s="35">
        <f>SUM(F52:F60)</f>
        <v>5542195453</v>
      </c>
      <c r="G61" s="27"/>
      <c r="H61" s="35">
        <f>SUM(H52:H60)</f>
        <v>5484236336</v>
      </c>
      <c r="I61" s="35"/>
      <c r="J61" s="35">
        <f>SUM(J52:J60)</f>
        <v>5546235509</v>
      </c>
      <c r="L61" s="1"/>
      <c r="M61" s="1"/>
    </row>
    <row r="62" spans="1:13" ht="24" customHeight="1" x14ac:dyDescent="0.6">
      <c r="A62" s="3" t="s">
        <v>81</v>
      </c>
      <c r="D62" s="39">
        <v>226904</v>
      </c>
      <c r="E62" s="27"/>
      <c r="F62" s="39">
        <f>197048-1517</f>
        <v>195531</v>
      </c>
      <c r="G62" s="27"/>
      <c r="H62" s="42">
        <v>0</v>
      </c>
      <c r="I62" s="89"/>
      <c r="J62" s="42">
        <v>0</v>
      </c>
      <c r="L62" s="1"/>
    </row>
    <row r="63" spans="1:13" ht="24" customHeight="1" x14ac:dyDescent="0.6">
      <c r="A63" s="143" t="s">
        <v>115</v>
      </c>
      <c r="B63" s="85"/>
      <c r="C63" s="85"/>
      <c r="D63" s="34">
        <f>SUM(D61:D62)</f>
        <v>5424689710</v>
      </c>
      <c r="E63" s="27"/>
      <c r="F63" s="34">
        <f>SUM(F61:F62)</f>
        <v>5542390984</v>
      </c>
      <c r="G63" s="27"/>
      <c r="H63" s="34">
        <f>SUM(H61:H62)</f>
        <v>5484236336</v>
      </c>
      <c r="I63" s="34"/>
      <c r="J63" s="34">
        <f>SUM(J61:J62)</f>
        <v>5546235509</v>
      </c>
    </row>
    <row r="64" spans="1:13" ht="24" customHeight="1" thickBot="1" x14ac:dyDescent="0.65">
      <c r="A64" s="4" t="s">
        <v>116</v>
      </c>
      <c r="B64" s="4"/>
      <c r="C64" s="4"/>
      <c r="D64" s="30">
        <f>D29+D63</f>
        <v>6421132239</v>
      </c>
      <c r="E64" s="32"/>
      <c r="F64" s="30">
        <f>F29+F63</f>
        <v>6580257646</v>
      </c>
      <c r="G64" s="32"/>
      <c r="H64" s="30">
        <f>H29+H63</f>
        <v>6371416076</v>
      </c>
      <c r="I64" s="34"/>
      <c r="J64" s="30">
        <f>J29+J63</f>
        <v>6506303013</v>
      </c>
    </row>
    <row r="65" spans="1:10" ht="24" customHeight="1" thickTop="1" x14ac:dyDescent="0.6">
      <c r="F65" s="1"/>
      <c r="H65" s="1"/>
    </row>
    <row r="66" spans="1:10" s="147" customFormat="1" ht="24" customHeight="1" x14ac:dyDescent="0.6">
      <c r="D66" s="164"/>
      <c r="F66" s="164"/>
      <c r="H66" s="164"/>
      <c r="J66" s="164"/>
    </row>
    <row r="67" spans="1:10" ht="24" customHeight="1" x14ac:dyDescent="0.6">
      <c r="D67" s="1"/>
      <c r="F67" s="1"/>
      <c r="H67" s="1"/>
      <c r="J67" s="1"/>
    </row>
    <row r="68" spans="1:10" ht="24" customHeight="1" x14ac:dyDescent="0.6">
      <c r="D68" s="1"/>
      <c r="F68" s="1"/>
      <c r="H68" s="1"/>
      <c r="J68" s="1"/>
    </row>
    <row r="71" spans="1:10" ht="24" customHeight="1" x14ac:dyDescent="0.6">
      <c r="D71" s="1"/>
    </row>
    <row r="72" spans="1:10" ht="24" customHeight="1" x14ac:dyDescent="0.6">
      <c r="D72" s="1"/>
    </row>
    <row r="76" spans="1:10" ht="24" customHeight="1" x14ac:dyDescent="0.6">
      <c r="A76" s="6" t="s">
        <v>8</v>
      </c>
    </row>
  </sheetData>
  <mergeCells count="12">
    <mergeCell ref="A37:J37"/>
    <mergeCell ref="A38:J38"/>
    <mergeCell ref="A39:J39"/>
    <mergeCell ref="A40:J40"/>
    <mergeCell ref="D42:G42"/>
    <mergeCell ref="H42:J42"/>
    <mergeCell ref="D6:G6"/>
    <mergeCell ref="H6:J6"/>
    <mergeCell ref="A1:J1"/>
    <mergeCell ref="A2:J2"/>
    <mergeCell ref="A3:J3"/>
    <mergeCell ref="A4:J4"/>
  </mergeCells>
  <phoneticPr fontId="18" type="noConversion"/>
  <pageMargins left="1" right="0.3" top="1" bottom="0.75" header="0.5" footer="0.3"/>
  <pageSetup paperSize="9" scale="80" orientation="portrait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U42"/>
  <sheetViews>
    <sheetView zoomScaleNormal="100" zoomScaleSheetLayoutView="70" workbookViewId="0">
      <pane xSplit="2" ySplit="8" topLeftCell="C27" activePane="bottomRight" state="frozen"/>
      <selection pane="topRight" activeCell="C1" sqref="C1"/>
      <selection pane="bottomLeft" activeCell="A9" sqref="A9"/>
      <selection pane="bottomRight" activeCell="C19" sqref="C19"/>
    </sheetView>
  </sheetViews>
  <sheetFormatPr defaultColWidth="9.125" defaultRowHeight="24" customHeight="1" x14ac:dyDescent="0.6"/>
  <cols>
    <col min="1" max="1" width="39.875" style="8" customWidth="1"/>
    <col min="2" max="2" width="4.875" style="8" customWidth="1"/>
    <col min="3" max="3" width="9.75" style="8" customWidth="1"/>
    <col min="4" max="4" width="2.875" style="8" customWidth="1"/>
    <col min="5" max="5" width="14.125" style="8" customWidth="1"/>
    <col min="6" max="6" width="2.875" style="8" customWidth="1"/>
    <col min="7" max="7" width="13.375" style="8" bestFit="1" customWidth="1"/>
    <col min="8" max="8" width="2.875" style="8" customWidth="1"/>
    <col min="9" max="9" width="13.375" style="8" bestFit="1" customWidth="1"/>
    <col min="10" max="10" width="2.875" style="8" customWidth="1"/>
    <col min="11" max="11" width="13.375" style="8" bestFit="1" customWidth="1"/>
    <col min="12" max="12" width="9.875" style="8" bestFit="1" customWidth="1"/>
    <col min="13" max="13" width="7.25" style="8" customWidth="1"/>
    <col min="14" max="14" width="4.75" style="8" customWidth="1"/>
    <col min="15" max="15" width="7.25" style="8" customWidth="1"/>
    <col min="16" max="16" width="4.75" style="8" customWidth="1"/>
    <col min="17" max="17" width="10.375" style="8" bestFit="1" customWidth="1"/>
    <col min="18" max="18" width="10" style="8" bestFit="1" customWidth="1"/>
    <col min="19" max="19" width="9.375" style="8" bestFit="1" customWidth="1"/>
    <col min="20" max="16384" width="9.125" style="8"/>
  </cols>
  <sheetData>
    <row r="1" spans="1:21" ht="24" customHeight="1" x14ac:dyDescent="0.6">
      <c r="A1" s="201" t="s">
        <v>39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21" ht="24" customHeight="1" x14ac:dyDescent="0.6">
      <c r="A2" s="201" t="s">
        <v>16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21" ht="24" customHeight="1" x14ac:dyDescent="0.6">
      <c r="A3" s="201" t="s">
        <v>186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21" ht="24" customHeight="1" x14ac:dyDescent="0.6">
      <c r="A4" s="202" t="s">
        <v>31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21" ht="9" customHeight="1" x14ac:dyDescent="0.6"/>
    <row r="6" spans="1:21" ht="22.35" customHeight="1" x14ac:dyDescent="0.6">
      <c r="A6" s="193"/>
      <c r="B6" s="193"/>
      <c r="C6" s="193" t="s">
        <v>70</v>
      </c>
      <c r="D6" s="193"/>
      <c r="E6" s="204" t="s">
        <v>7</v>
      </c>
      <c r="F6" s="204"/>
      <c r="G6" s="204"/>
      <c r="H6" s="193"/>
      <c r="I6" s="204" t="s">
        <v>55</v>
      </c>
      <c r="J6" s="204"/>
      <c r="K6" s="204"/>
    </row>
    <row r="7" spans="1:21" ht="22.35" customHeight="1" x14ac:dyDescent="0.6">
      <c r="A7" s="193"/>
      <c r="B7" s="193"/>
      <c r="C7" s="193"/>
      <c r="D7" s="193"/>
      <c r="E7" s="195">
        <v>2566</v>
      </c>
      <c r="F7" s="195"/>
      <c r="G7" s="195">
        <v>2565</v>
      </c>
      <c r="H7" s="195"/>
      <c r="I7" s="195">
        <v>2566</v>
      </c>
      <c r="K7" s="195">
        <v>2565</v>
      </c>
      <c r="M7" s="192"/>
      <c r="N7" s="192"/>
      <c r="O7" s="192"/>
      <c r="P7" s="192"/>
      <c r="Q7" s="192"/>
      <c r="R7" s="192"/>
      <c r="S7" s="192"/>
    </row>
    <row r="8" spans="1:21" ht="7.5" customHeight="1" x14ac:dyDescent="0.6">
      <c r="A8" s="193"/>
      <c r="B8" s="193"/>
      <c r="C8" s="193"/>
      <c r="D8" s="193"/>
      <c r="E8" s="195"/>
      <c r="F8" s="195"/>
      <c r="G8" s="195"/>
      <c r="H8" s="20"/>
      <c r="I8" s="20"/>
      <c r="K8" s="20"/>
      <c r="M8" s="3"/>
      <c r="N8" s="3"/>
      <c r="O8" s="3"/>
      <c r="P8" s="3"/>
      <c r="Q8" s="3"/>
      <c r="R8" s="3"/>
      <c r="S8" s="3"/>
    </row>
    <row r="9" spans="1:21" ht="22.35" customHeight="1" x14ac:dyDescent="0.6">
      <c r="A9" s="12" t="s">
        <v>53</v>
      </c>
      <c r="B9" s="13"/>
      <c r="C9" s="13" t="s">
        <v>189</v>
      </c>
      <c r="D9" s="13"/>
      <c r="E9" s="1">
        <v>3608915269</v>
      </c>
      <c r="F9" s="34"/>
      <c r="G9" s="1">
        <v>3935960699</v>
      </c>
      <c r="H9" s="1"/>
      <c r="I9" s="1">
        <v>3852861756</v>
      </c>
      <c r="K9" s="1">
        <v>4159775607</v>
      </c>
      <c r="M9" s="1"/>
      <c r="N9" s="3"/>
      <c r="O9" s="1"/>
      <c r="P9" s="3"/>
      <c r="Q9" s="1"/>
      <c r="R9" s="3"/>
      <c r="S9" s="1"/>
      <c r="T9" s="61"/>
      <c r="U9" s="197"/>
    </row>
    <row r="10" spans="1:21" ht="22.35" customHeight="1" x14ac:dyDescent="0.6">
      <c r="A10" s="12" t="s">
        <v>58</v>
      </c>
      <c r="B10" s="13"/>
      <c r="C10" s="13">
        <v>26</v>
      </c>
      <c r="D10" s="13"/>
      <c r="E10" s="41">
        <v>-2249627892</v>
      </c>
      <c r="F10" s="91"/>
      <c r="G10" s="41">
        <v>-2563687991</v>
      </c>
      <c r="H10" s="2"/>
      <c r="I10" s="41">
        <v>-2629644593</v>
      </c>
      <c r="K10" s="41">
        <v>-2906080185</v>
      </c>
      <c r="M10" s="1"/>
      <c r="N10" s="3"/>
      <c r="O10" s="1"/>
      <c r="P10" s="3"/>
      <c r="Q10" s="1"/>
      <c r="R10" s="3"/>
      <c r="S10" s="1"/>
      <c r="T10" s="61"/>
      <c r="U10" s="197"/>
    </row>
    <row r="11" spans="1:21" ht="22.35" customHeight="1" x14ac:dyDescent="0.6">
      <c r="A11" s="12" t="s">
        <v>59</v>
      </c>
      <c r="B11" s="3"/>
      <c r="C11" s="3"/>
      <c r="D11" s="3"/>
      <c r="E11" s="1">
        <f>SUM(E9:E10)</f>
        <v>1359287377</v>
      </c>
      <c r="F11" s="2"/>
      <c r="G11" s="1">
        <f>SUM(G9:G10)</f>
        <v>1372272708</v>
      </c>
      <c r="H11" s="1"/>
      <c r="I11" s="1">
        <f>SUM(I9:I10)</f>
        <v>1223217163</v>
      </c>
      <c r="K11" s="1">
        <f>SUM(K9:K10)</f>
        <v>1253695422</v>
      </c>
      <c r="M11" s="1"/>
      <c r="N11" s="3"/>
      <c r="O11" s="1"/>
      <c r="P11" s="3"/>
      <c r="Q11" s="1"/>
      <c r="R11" s="3"/>
      <c r="S11" s="1"/>
      <c r="T11" s="61"/>
      <c r="U11" s="197"/>
    </row>
    <row r="12" spans="1:21" ht="22.35" customHeight="1" x14ac:dyDescent="0.6">
      <c r="A12" s="12" t="s">
        <v>50</v>
      </c>
      <c r="B12" s="3"/>
      <c r="C12" s="13">
        <v>36</v>
      </c>
      <c r="D12" s="3"/>
      <c r="E12" s="1">
        <v>73945039</v>
      </c>
      <c r="F12" s="3"/>
      <c r="G12" s="1">
        <v>47469922</v>
      </c>
      <c r="H12" s="1"/>
      <c r="I12" s="1">
        <v>83844967</v>
      </c>
      <c r="K12" s="1">
        <f>9999920+47364922</f>
        <v>57364842</v>
      </c>
      <c r="M12" s="1"/>
      <c r="N12" s="3"/>
      <c r="O12" s="1"/>
      <c r="P12" s="3"/>
      <c r="Q12" s="1"/>
      <c r="R12" s="3"/>
      <c r="S12" s="1"/>
      <c r="T12" s="61"/>
      <c r="U12" s="197"/>
    </row>
    <row r="13" spans="1:21" ht="22.35" customHeight="1" x14ac:dyDescent="0.6">
      <c r="A13" s="12" t="s">
        <v>76</v>
      </c>
      <c r="B13" s="13"/>
      <c r="C13" s="13" t="s">
        <v>190</v>
      </c>
      <c r="D13" s="13"/>
      <c r="E13" s="1">
        <v>72042494</v>
      </c>
      <c r="F13" s="34"/>
      <c r="G13" s="1">
        <v>49290967</v>
      </c>
      <c r="H13" s="1"/>
      <c r="I13" s="1">
        <v>70594597</v>
      </c>
      <c r="K13" s="1">
        <v>48226964</v>
      </c>
      <c r="M13" s="1"/>
      <c r="N13" s="3"/>
      <c r="O13" s="1"/>
      <c r="P13" s="3"/>
      <c r="Q13" s="1"/>
      <c r="R13" s="3"/>
      <c r="S13" s="1"/>
      <c r="T13" s="61"/>
      <c r="U13" s="197"/>
    </row>
    <row r="14" spans="1:21" ht="22.35" customHeight="1" x14ac:dyDescent="0.6">
      <c r="A14" s="12" t="s">
        <v>61</v>
      </c>
      <c r="B14" s="3"/>
      <c r="C14" s="3"/>
      <c r="D14" s="3"/>
      <c r="E14" s="40">
        <f>SUM(E11:E13)</f>
        <v>1505274910</v>
      </c>
      <c r="F14" s="2"/>
      <c r="G14" s="40">
        <f>SUM(G11:G13)</f>
        <v>1469033597</v>
      </c>
      <c r="H14" s="1"/>
      <c r="I14" s="40">
        <f>SUM(I11:I13)</f>
        <v>1377656727</v>
      </c>
      <c r="K14" s="40">
        <f>SUM(K11:K13)</f>
        <v>1359287228</v>
      </c>
      <c r="M14" s="1"/>
      <c r="N14" s="3"/>
      <c r="O14" s="1"/>
      <c r="P14" s="3"/>
      <c r="Q14" s="1"/>
      <c r="R14" s="3"/>
      <c r="S14" s="1"/>
      <c r="T14" s="61"/>
      <c r="U14" s="197"/>
    </row>
    <row r="15" spans="1:21" ht="22.35" customHeight="1" x14ac:dyDescent="0.6">
      <c r="A15" s="12" t="s">
        <v>62</v>
      </c>
      <c r="B15" s="3"/>
      <c r="C15" s="3"/>
      <c r="D15" s="3"/>
      <c r="E15" s="2">
        <v>-834628485</v>
      </c>
      <c r="F15" s="91"/>
      <c r="G15" s="2">
        <v>-792874748</v>
      </c>
      <c r="H15" s="2"/>
      <c r="I15" s="2">
        <v>-832532585</v>
      </c>
      <c r="K15" s="2">
        <v>-789847189</v>
      </c>
      <c r="M15" s="1"/>
      <c r="N15" s="3"/>
      <c r="O15" s="1"/>
      <c r="P15" s="3"/>
      <c r="Q15" s="1"/>
      <c r="R15" s="3"/>
      <c r="S15" s="1"/>
      <c r="T15" s="61"/>
      <c r="U15" s="197"/>
    </row>
    <row r="16" spans="1:21" ht="22.35" customHeight="1" x14ac:dyDescent="0.6">
      <c r="A16" s="12" t="s">
        <v>63</v>
      </c>
      <c r="B16" s="3"/>
      <c r="C16" s="3"/>
      <c r="D16" s="3"/>
      <c r="E16" s="2">
        <f>-526355833-51262-67567</f>
        <v>-526474662</v>
      </c>
      <c r="F16" s="91"/>
      <c r="G16" s="2">
        <v>-515051720</v>
      </c>
      <c r="H16" s="2"/>
      <c r="I16" s="2">
        <f>-465950122-159893</f>
        <v>-466110015</v>
      </c>
      <c r="K16" s="2">
        <f>-454865627</f>
        <v>-454865627</v>
      </c>
      <c r="M16" s="1"/>
      <c r="N16" s="3"/>
      <c r="O16" s="1"/>
      <c r="P16" s="3"/>
      <c r="Q16" s="1"/>
      <c r="R16" s="3"/>
      <c r="S16" s="1"/>
      <c r="T16" s="61"/>
      <c r="U16" s="197"/>
    </row>
    <row r="17" spans="1:21" ht="22.35" customHeight="1" x14ac:dyDescent="0.6">
      <c r="A17" s="12" t="s">
        <v>64</v>
      </c>
      <c r="B17" s="3"/>
      <c r="C17" s="13">
        <v>28</v>
      </c>
      <c r="D17" s="3"/>
      <c r="E17" s="2">
        <v>-64921810</v>
      </c>
      <c r="F17" s="91"/>
      <c r="G17" s="2">
        <v>-61661395</v>
      </c>
      <c r="H17" s="2"/>
      <c r="I17" s="2">
        <v>-49111436</v>
      </c>
      <c r="K17" s="2">
        <v>-47181746</v>
      </c>
      <c r="M17" s="1"/>
      <c r="N17" s="3"/>
      <c r="O17" s="1"/>
      <c r="P17" s="3"/>
      <c r="Q17" s="1"/>
      <c r="R17" s="3"/>
      <c r="S17" s="1"/>
      <c r="T17" s="61"/>
      <c r="U17" s="197"/>
    </row>
    <row r="18" spans="1:21" ht="22.35" customHeight="1" x14ac:dyDescent="0.6">
      <c r="A18" s="3" t="s">
        <v>173</v>
      </c>
      <c r="B18" s="3"/>
      <c r="C18" s="13" t="s">
        <v>135</v>
      </c>
      <c r="D18" s="13"/>
      <c r="E18" s="2">
        <v>-5044285</v>
      </c>
      <c r="F18" s="91"/>
      <c r="G18" s="42">
        <v>0</v>
      </c>
      <c r="H18" s="2"/>
      <c r="I18" s="2">
        <v>-5084800</v>
      </c>
      <c r="K18" s="42">
        <v>0</v>
      </c>
      <c r="M18" s="1"/>
      <c r="N18" s="3"/>
      <c r="O18" s="1"/>
      <c r="P18" s="3"/>
      <c r="Q18" s="1"/>
      <c r="R18" s="3"/>
      <c r="S18" s="1"/>
      <c r="T18" s="61"/>
      <c r="U18" s="197"/>
    </row>
    <row r="19" spans="1:21" ht="22.35" customHeight="1" x14ac:dyDescent="0.6">
      <c r="A19" s="3" t="s">
        <v>201</v>
      </c>
      <c r="B19" s="3"/>
      <c r="C19" s="3"/>
      <c r="D19" s="3"/>
      <c r="E19" s="40">
        <f>SUM(E14:E18)</f>
        <v>74205668</v>
      </c>
      <c r="F19" s="1"/>
      <c r="G19" s="40">
        <f>SUM(G14:G18)</f>
        <v>99445734</v>
      </c>
      <c r="H19" s="1"/>
      <c r="I19" s="40">
        <f>SUM(I14:I18)</f>
        <v>24817891</v>
      </c>
      <c r="K19" s="40">
        <f>SUM(K14:K18)</f>
        <v>67392666</v>
      </c>
      <c r="M19" s="1"/>
      <c r="N19" s="3"/>
      <c r="O19" s="1"/>
      <c r="P19" s="3"/>
      <c r="Q19" s="1"/>
      <c r="R19" s="3"/>
      <c r="S19" s="1"/>
      <c r="T19" s="61"/>
      <c r="U19" s="197"/>
    </row>
    <row r="20" spans="1:21" ht="22.35" customHeight="1" x14ac:dyDescent="0.6">
      <c r="A20" s="3" t="s">
        <v>68</v>
      </c>
      <c r="B20" s="3"/>
      <c r="C20" s="3"/>
      <c r="D20" s="3"/>
      <c r="E20" s="2">
        <v>-1610900</v>
      </c>
      <c r="F20" s="91"/>
      <c r="G20" s="2">
        <v>-1205569</v>
      </c>
      <c r="H20" s="2"/>
      <c r="I20" s="2">
        <v>-827090</v>
      </c>
      <c r="K20" s="2">
        <v>-980871</v>
      </c>
      <c r="M20" s="1"/>
      <c r="N20" s="3"/>
      <c r="O20" s="1"/>
      <c r="P20" s="3"/>
      <c r="Q20" s="1"/>
      <c r="R20" s="3"/>
      <c r="S20" s="1"/>
      <c r="T20" s="61"/>
      <c r="U20" s="197"/>
    </row>
    <row r="21" spans="1:21" ht="22.35" customHeight="1" x14ac:dyDescent="0.6">
      <c r="A21" s="3" t="s">
        <v>200</v>
      </c>
      <c r="B21" s="3"/>
      <c r="C21" s="13">
        <v>12</v>
      </c>
      <c r="D21" s="13"/>
      <c r="E21" s="1">
        <v>9214882</v>
      </c>
      <c r="F21" s="91"/>
      <c r="G21" s="1">
        <v>8727041</v>
      </c>
      <c r="H21" s="2"/>
      <c r="I21" s="43">
        <v>0</v>
      </c>
      <c r="K21" s="43">
        <v>0</v>
      </c>
      <c r="M21" s="1"/>
      <c r="N21" s="3"/>
      <c r="O21" s="1"/>
      <c r="P21" s="3"/>
      <c r="Q21" s="1"/>
      <c r="R21" s="3"/>
      <c r="S21" s="1"/>
      <c r="T21" s="61"/>
      <c r="U21" s="197"/>
    </row>
    <row r="22" spans="1:21" ht="22.35" customHeight="1" x14ac:dyDescent="0.6">
      <c r="A22" s="3" t="s">
        <v>199</v>
      </c>
      <c r="B22" s="3"/>
      <c r="C22" s="3"/>
      <c r="D22" s="3"/>
      <c r="E22" s="40">
        <f>SUM(E19:E21)</f>
        <v>81809650</v>
      </c>
      <c r="F22" s="91"/>
      <c r="G22" s="40">
        <f>SUM(G19:G21)</f>
        <v>106967206</v>
      </c>
      <c r="H22" s="2"/>
      <c r="I22" s="40">
        <f>SUM(I19:I21)</f>
        <v>23990801</v>
      </c>
      <c r="K22" s="40">
        <f>SUM(K19:K21)</f>
        <v>66411795</v>
      </c>
      <c r="M22" s="1"/>
      <c r="N22" s="3"/>
      <c r="O22" s="1"/>
      <c r="P22" s="3"/>
      <c r="Q22" s="1"/>
      <c r="R22" s="3"/>
      <c r="S22" s="1"/>
      <c r="T22" s="61"/>
      <c r="U22" s="197"/>
    </row>
    <row r="23" spans="1:21" ht="22.35" customHeight="1" x14ac:dyDescent="0.6">
      <c r="A23" s="12" t="s">
        <v>176</v>
      </c>
      <c r="B23" s="13"/>
      <c r="C23" s="13">
        <v>29</v>
      </c>
      <c r="D23" s="13"/>
      <c r="E23" s="2">
        <v>-3298108</v>
      </c>
      <c r="F23" s="91"/>
      <c r="G23" s="2">
        <f>-4174767+90000+62660</f>
        <v>-4022107</v>
      </c>
      <c r="H23" s="2"/>
      <c r="I23" s="1">
        <v>16170862</v>
      </c>
      <c r="K23" s="2">
        <f>-326587+90000+62660</f>
        <v>-173927</v>
      </c>
      <c r="L23" s="91"/>
      <c r="M23" s="1"/>
      <c r="N23" s="3"/>
      <c r="O23" s="1"/>
      <c r="P23" s="3"/>
      <c r="Q23" s="1"/>
      <c r="R23" s="3"/>
      <c r="S23" s="1"/>
      <c r="T23" s="61"/>
      <c r="U23" s="197"/>
    </row>
    <row r="24" spans="1:21" ht="22.35" customHeight="1" thickBot="1" x14ac:dyDescent="0.65">
      <c r="A24" s="64" t="s">
        <v>198</v>
      </c>
      <c r="B24" s="3"/>
      <c r="C24" s="3"/>
      <c r="D24" s="3"/>
      <c r="E24" s="5">
        <f>SUM(E22:E23)</f>
        <v>78511542</v>
      </c>
      <c r="F24" s="91"/>
      <c r="G24" s="5">
        <f>SUM(G22:G23)</f>
        <v>102945099</v>
      </c>
      <c r="H24" s="2"/>
      <c r="I24" s="5">
        <f>SUM(I22:I23)</f>
        <v>40161663</v>
      </c>
      <c r="K24" s="5">
        <f>SUM(K22:K23)</f>
        <v>66237868</v>
      </c>
      <c r="M24" s="1"/>
      <c r="N24" s="3"/>
      <c r="O24" s="1"/>
      <c r="P24" s="3"/>
      <c r="Q24" s="1"/>
      <c r="R24" s="3"/>
      <c r="S24" s="1"/>
      <c r="T24" s="61"/>
      <c r="U24" s="197"/>
    </row>
    <row r="25" spans="1:21" ht="22.35" customHeight="1" thickTop="1" x14ac:dyDescent="0.6">
      <c r="A25" s="3"/>
      <c r="B25" s="3"/>
      <c r="C25" s="3"/>
      <c r="D25" s="3"/>
      <c r="E25" s="2"/>
      <c r="F25" s="3"/>
      <c r="G25" s="2"/>
      <c r="H25" s="2"/>
      <c r="I25" s="2"/>
      <c r="K25" s="2"/>
      <c r="M25" s="1"/>
      <c r="N25" s="3"/>
      <c r="O25" s="1"/>
      <c r="P25" s="3"/>
      <c r="Q25" s="1"/>
      <c r="R25" s="3"/>
      <c r="S25" s="1"/>
      <c r="T25" s="61"/>
      <c r="U25" s="197"/>
    </row>
    <row r="26" spans="1:21" ht="22.35" customHeight="1" x14ac:dyDescent="0.6">
      <c r="A26" s="4" t="s">
        <v>197</v>
      </c>
      <c r="B26" s="4"/>
      <c r="C26" s="4"/>
      <c r="D26" s="4"/>
      <c r="E26" s="2"/>
      <c r="F26" s="7"/>
      <c r="G26" s="2"/>
      <c r="H26" s="2"/>
      <c r="I26" s="2"/>
      <c r="K26" s="2"/>
      <c r="M26" s="1"/>
      <c r="N26" s="3"/>
      <c r="O26" s="1"/>
      <c r="P26" s="3"/>
      <c r="Q26" s="1"/>
      <c r="R26" s="3"/>
      <c r="S26" s="1"/>
      <c r="T26" s="61"/>
      <c r="U26" s="197"/>
    </row>
    <row r="27" spans="1:21" ht="22.35" customHeight="1" x14ac:dyDescent="0.6">
      <c r="A27" s="85" t="s">
        <v>66</v>
      </c>
      <c r="B27" s="85"/>
      <c r="C27" s="85"/>
      <c r="D27" s="85"/>
      <c r="E27" s="1">
        <f>E29-E28</f>
        <v>78479752</v>
      </c>
      <c r="F27" s="1"/>
      <c r="G27" s="1">
        <f>G29-G28</f>
        <v>102936265</v>
      </c>
      <c r="H27" s="2"/>
      <c r="I27" s="43">
        <v>0</v>
      </c>
      <c r="K27" s="43">
        <v>0</v>
      </c>
      <c r="M27" s="1"/>
      <c r="N27" s="3"/>
      <c r="O27" s="1"/>
      <c r="P27" s="3"/>
      <c r="Q27" s="1"/>
      <c r="R27" s="3"/>
      <c r="S27" s="1"/>
      <c r="T27" s="61"/>
      <c r="U27" s="197"/>
    </row>
    <row r="28" spans="1:21" ht="22.35" customHeight="1" x14ac:dyDescent="0.6">
      <c r="A28" s="85" t="s">
        <v>82</v>
      </c>
      <c r="B28" s="85"/>
      <c r="C28" s="10"/>
      <c r="D28" s="10"/>
      <c r="E28" s="1">
        <v>31790</v>
      </c>
      <c r="F28" s="1"/>
      <c r="G28" s="1">
        <v>8834</v>
      </c>
      <c r="H28" s="2"/>
      <c r="I28" s="43">
        <v>0</v>
      </c>
      <c r="K28" s="43">
        <v>0</v>
      </c>
      <c r="M28" s="1"/>
      <c r="N28" s="3"/>
      <c r="O28" s="1"/>
      <c r="P28" s="3"/>
      <c r="Q28" s="1"/>
      <c r="R28" s="3"/>
      <c r="S28" s="1"/>
      <c r="T28" s="61"/>
      <c r="U28" s="197"/>
    </row>
    <row r="29" spans="1:21" ht="22.35" customHeight="1" thickBot="1" x14ac:dyDescent="0.65">
      <c r="A29" s="85"/>
      <c r="B29" s="85"/>
      <c r="C29" s="10"/>
      <c r="D29" s="10"/>
      <c r="E29" s="5">
        <f>E24</f>
        <v>78511542</v>
      </c>
      <c r="F29" s="2"/>
      <c r="G29" s="5">
        <f>G24</f>
        <v>102945099</v>
      </c>
      <c r="H29" s="1"/>
      <c r="I29" s="44">
        <v>0</v>
      </c>
      <c r="K29" s="44">
        <v>0</v>
      </c>
      <c r="M29" s="1"/>
      <c r="N29" s="3"/>
      <c r="O29" s="1"/>
      <c r="P29" s="3"/>
      <c r="Q29" s="1"/>
      <c r="R29" s="3"/>
      <c r="S29" s="1"/>
      <c r="T29" s="61"/>
      <c r="U29" s="197"/>
    </row>
    <row r="30" spans="1:21" ht="22.35" customHeight="1" thickTop="1" x14ac:dyDescent="0.6">
      <c r="A30" s="85"/>
      <c r="B30" s="85"/>
      <c r="C30" s="10"/>
      <c r="D30" s="10"/>
      <c r="E30" s="11"/>
      <c r="F30" s="10"/>
      <c r="G30" s="11"/>
      <c r="H30" s="1"/>
      <c r="I30" s="9"/>
      <c r="K30" s="9"/>
      <c r="M30" s="1"/>
      <c r="N30" s="3"/>
      <c r="O30" s="1"/>
      <c r="P30" s="3"/>
      <c r="Q30" s="1"/>
      <c r="R30" s="3"/>
      <c r="S30" s="1"/>
    </row>
    <row r="31" spans="1:21" ht="22.35" customHeight="1" x14ac:dyDescent="0.6">
      <c r="A31" s="4" t="s">
        <v>196</v>
      </c>
      <c r="B31" s="4"/>
      <c r="C31" s="194" t="s">
        <v>35</v>
      </c>
      <c r="D31" s="194"/>
      <c r="E31" s="100">
        <f>E27/E33</f>
        <v>0.65399793333333334</v>
      </c>
      <c r="F31" s="100"/>
      <c r="G31" s="100">
        <f>G27/G33</f>
        <v>0.85780220833333332</v>
      </c>
      <c r="H31" s="100"/>
      <c r="I31" s="100">
        <f>I24/I33</f>
        <v>0.33468052500000001</v>
      </c>
      <c r="K31" s="100">
        <f>K24/K33</f>
        <v>0.55198223333333329</v>
      </c>
      <c r="M31" s="1"/>
      <c r="N31" s="3"/>
      <c r="O31" s="1"/>
      <c r="P31" s="3"/>
      <c r="Q31" s="1"/>
      <c r="R31" s="3"/>
      <c r="S31" s="1"/>
    </row>
    <row r="32" spans="1:21" ht="22.35" customHeight="1" x14ac:dyDescent="0.6">
      <c r="M32" s="1"/>
      <c r="N32" s="3"/>
      <c r="O32" s="1"/>
      <c r="P32" s="3"/>
      <c r="Q32" s="1"/>
      <c r="R32" s="3"/>
      <c r="S32" s="1"/>
    </row>
    <row r="33" spans="1:19" ht="22.35" customHeight="1" x14ac:dyDescent="0.6">
      <c r="A33" s="4" t="s">
        <v>51</v>
      </c>
      <c r="B33" s="205" t="s">
        <v>29</v>
      </c>
      <c r="C33" s="205"/>
      <c r="D33" s="194"/>
      <c r="E33" s="1">
        <v>120000000</v>
      </c>
      <c r="F33" s="10"/>
      <c r="G33" s="1">
        <v>120000000</v>
      </c>
      <c r="H33" s="1"/>
      <c r="I33" s="1">
        <v>120000000</v>
      </c>
      <c r="K33" s="1">
        <v>120000000</v>
      </c>
      <c r="M33" s="1"/>
      <c r="N33" s="3"/>
      <c r="O33" s="1"/>
      <c r="P33" s="3"/>
      <c r="Q33" s="1"/>
      <c r="R33" s="3"/>
      <c r="S33" s="1"/>
    </row>
    <row r="34" spans="1:19" ht="22.35" customHeight="1" x14ac:dyDescent="0.6"/>
    <row r="35" spans="1:19" ht="22.35" customHeight="1" x14ac:dyDescent="0.6"/>
    <row r="36" spans="1:19" ht="22.35" customHeight="1" x14ac:dyDescent="0.6">
      <c r="I36" s="61"/>
    </row>
    <row r="42" spans="1:19" ht="24" customHeight="1" x14ac:dyDescent="0.6">
      <c r="A42" s="203" t="s">
        <v>8</v>
      </c>
      <c r="B42" s="203"/>
      <c r="C42" s="203"/>
      <c r="D42" s="203"/>
      <c r="E42" s="203"/>
      <c r="F42" s="203"/>
      <c r="G42" s="203"/>
    </row>
  </sheetData>
  <mergeCells count="8">
    <mergeCell ref="A1:K1"/>
    <mergeCell ref="A2:K2"/>
    <mergeCell ref="A3:K3"/>
    <mergeCell ref="A4:K4"/>
    <mergeCell ref="A42:G42"/>
    <mergeCell ref="E6:G6"/>
    <mergeCell ref="B33:C33"/>
    <mergeCell ref="I6:K6"/>
  </mergeCells>
  <phoneticPr fontId="11" type="noConversion"/>
  <pageMargins left="1" right="0.3" top="1" bottom="0.75" header="0.5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  <pageSetUpPr fitToPage="1"/>
  </sheetPr>
  <dimension ref="A1:Q44"/>
  <sheetViews>
    <sheetView zoomScale="90" zoomScaleNormal="90" workbookViewId="0">
      <pane xSplit="1" ySplit="8" topLeftCell="B18" activePane="bottomRight" state="frozen"/>
      <selection pane="topRight" activeCell="B1" sqref="B1"/>
      <selection pane="bottomLeft" activeCell="A9" sqref="A9"/>
      <selection pane="bottomRight" activeCell="A19" sqref="A19"/>
    </sheetView>
  </sheetViews>
  <sheetFormatPr defaultColWidth="9.125" defaultRowHeight="24" customHeight="1" x14ac:dyDescent="0.6"/>
  <cols>
    <col min="1" max="1" width="58.25" style="3" customWidth="1"/>
    <col min="2" max="2" width="8.875" style="3" customWidth="1"/>
    <col min="3" max="3" width="0.75" style="7" customWidth="1"/>
    <col min="4" max="4" width="13.375" style="7" bestFit="1" customWidth="1"/>
    <col min="5" max="5" width="1.875" style="7" customWidth="1"/>
    <col min="6" max="6" width="12.25" style="3" customWidth="1"/>
    <col min="7" max="7" width="1.875" style="3" customWidth="1"/>
    <col min="8" max="8" width="13.375" style="3" bestFit="1" customWidth="1"/>
    <col min="9" max="9" width="1.875" style="3" customWidth="1"/>
    <col min="10" max="10" width="12.625" style="3" bestFit="1" customWidth="1"/>
    <col min="11" max="11" width="0.875" style="3" customWidth="1"/>
    <col min="12" max="12" width="6.125" style="3" customWidth="1"/>
    <col min="13" max="13" width="11.125" style="3" bestFit="1" customWidth="1"/>
    <col min="14" max="14" width="4" style="3" customWidth="1"/>
    <col min="15" max="15" width="9.125" style="3"/>
    <col min="16" max="16" width="6" style="3" customWidth="1"/>
    <col min="17" max="16384" width="9.125" style="3"/>
  </cols>
  <sheetData>
    <row r="1" spans="1:17" ht="24" customHeight="1" x14ac:dyDescent="0.6">
      <c r="A1" s="198" t="s">
        <v>39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7" ht="24" customHeight="1" x14ac:dyDescent="0.6">
      <c r="A2" s="198" t="s">
        <v>122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7" s="107" customFormat="1" ht="24" customHeight="1" x14ac:dyDescent="0.6">
      <c r="A3" s="201" t="s">
        <v>186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7" ht="24" customHeight="1" x14ac:dyDescent="0.6">
      <c r="A4" s="199" t="s">
        <v>31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7" ht="9" customHeight="1" x14ac:dyDescent="0.6">
      <c r="G5" s="1"/>
      <c r="H5" s="1"/>
    </row>
    <row r="6" spans="1:17" ht="22.35" customHeight="1" x14ac:dyDescent="0.6">
      <c r="B6" s="192" t="s">
        <v>70</v>
      </c>
      <c r="D6" s="200" t="s">
        <v>7</v>
      </c>
      <c r="E6" s="200"/>
      <c r="F6" s="200"/>
      <c r="G6" s="192"/>
      <c r="H6" s="200" t="s">
        <v>55</v>
      </c>
      <c r="I6" s="200"/>
      <c r="J6" s="200"/>
    </row>
    <row r="7" spans="1:17" ht="22.35" customHeight="1" x14ac:dyDescent="0.6">
      <c r="D7" s="195">
        <v>2566</v>
      </c>
      <c r="E7" s="195"/>
      <c r="F7" s="195">
        <v>2565</v>
      </c>
      <c r="G7" s="195"/>
      <c r="H7" s="195">
        <v>2566</v>
      </c>
      <c r="I7" s="195"/>
      <c r="J7" s="195">
        <v>2565</v>
      </c>
      <c r="L7" s="192"/>
      <c r="M7" s="192"/>
      <c r="N7" s="192"/>
      <c r="O7" s="192"/>
      <c r="P7" s="192"/>
      <c r="Q7" s="192"/>
    </row>
    <row r="8" spans="1:17" s="8" customFormat="1" ht="8.4" customHeight="1" x14ac:dyDescent="0.6">
      <c r="A8" s="193"/>
      <c r="B8" s="193"/>
      <c r="D8" s="195"/>
      <c r="E8" s="195"/>
      <c r="F8" s="195"/>
      <c r="G8" s="20"/>
      <c r="H8" s="20"/>
      <c r="J8" s="20"/>
      <c r="L8" s="3"/>
      <c r="M8" s="3"/>
      <c r="N8" s="3"/>
      <c r="O8" s="3"/>
      <c r="P8" s="3"/>
      <c r="Q8" s="3"/>
    </row>
    <row r="9" spans="1:17" ht="22.35" customHeight="1" x14ac:dyDescent="0.6">
      <c r="A9" s="4" t="s">
        <v>198</v>
      </c>
      <c r="B9" s="4"/>
      <c r="C9" s="3"/>
      <c r="D9" s="104">
        <f>+กำไรขาดทุน!E24</f>
        <v>78511542</v>
      </c>
      <c r="E9" s="61"/>
      <c r="F9" s="104">
        <f>+กำไรขาดทุน!G24</f>
        <v>102945099</v>
      </c>
      <c r="G9" s="61"/>
      <c r="H9" s="104">
        <f>SUM(กำไรขาดทุน!I24)</f>
        <v>40161663</v>
      </c>
      <c r="J9" s="104">
        <f>SUM(กำไรขาดทุน!K24)</f>
        <v>66237868</v>
      </c>
      <c r="K9" s="1"/>
      <c r="M9" s="1"/>
      <c r="O9" s="1"/>
      <c r="Q9" s="1"/>
    </row>
    <row r="10" spans="1:17" ht="22.35" customHeight="1" x14ac:dyDescent="0.6">
      <c r="A10" s="4" t="s">
        <v>125</v>
      </c>
      <c r="C10" s="3"/>
      <c r="D10" s="1"/>
      <c r="E10" s="3"/>
      <c r="F10" s="1"/>
      <c r="G10" s="1"/>
      <c r="H10" s="1"/>
      <c r="J10" s="1"/>
    </row>
    <row r="11" spans="1:17" s="12" customFormat="1" ht="22.35" customHeight="1" x14ac:dyDescent="0.6">
      <c r="A11" s="4" t="s">
        <v>152</v>
      </c>
      <c r="D11" s="102"/>
      <c r="E11" s="73"/>
      <c r="F11" s="102"/>
      <c r="H11" s="73"/>
      <c r="J11" s="73"/>
    </row>
    <row r="12" spans="1:17" s="12" customFormat="1" ht="22.35" customHeight="1" x14ac:dyDescent="0.6">
      <c r="A12" s="85" t="s">
        <v>101</v>
      </c>
      <c r="B12" s="3"/>
      <c r="C12" s="3"/>
      <c r="D12" s="104">
        <v>-605</v>
      </c>
      <c r="E12" s="3"/>
      <c r="F12" s="104">
        <v>61765</v>
      </c>
      <c r="G12" s="61"/>
      <c r="H12" s="114">
        <v>0</v>
      </c>
      <c r="J12" s="114">
        <v>0</v>
      </c>
    </row>
    <row r="13" spans="1:17" s="12" customFormat="1" ht="22.35" customHeight="1" x14ac:dyDescent="0.6">
      <c r="A13" s="85" t="s">
        <v>155</v>
      </c>
      <c r="B13" s="3"/>
      <c r="C13" s="3">
        <v>75</v>
      </c>
      <c r="H13" s="117"/>
      <c r="J13" s="117"/>
      <c r="L13" s="3"/>
      <c r="M13" s="1"/>
      <c r="N13" s="3"/>
      <c r="O13" s="1"/>
      <c r="P13" s="3"/>
      <c r="Q13" s="1"/>
    </row>
    <row r="14" spans="1:17" s="12" customFormat="1" ht="22.35" customHeight="1" x14ac:dyDescent="0.6">
      <c r="A14" s="146" t="s">
        <v>156</v>
      </c>
      <c r="B14" s="3"/>
      <c r="C14" s="3"/>
      <c r="D14" s="103">
        <v>121</v>
      </c>
      <c r="E14" s="3"/>
      <c r="F14" s="103">
        <v>-12353</v>
      </c>
      <c r="G14" s="104"/>
      <c r="H14" s="115">
        <v>0</v>
      </c>
      <c r="J14" s="115">
        <v>0</v>
      </c>
      <c r="L14" s="3"/>
      <c r="M14" s="1"/>
      <c r="N14" s="3"/>
      <c r="O14" s="1"/>
      <c r="P14" s="3"/>
      <c r="Q14" s="1"/>
    </row>
    <row r="15" spans="1:17" s="12" customFormat="1" ht="22.35" customHeight="1" x14ac:dyDescent="0.6">
      <c r="A15" s="4" t="s">
        <v>153</v>
      </c>
      <c r="B15" s="3"/>
      <c r="C15" s="3"/>
      <c r="H15" s="117"/>
      <c r="J15" s="117"/>
      <c r="L15" s="3"/>
      <c r="M15" s="1"/>
      <c r="N15" s="3"/>
      <c r="O15" s="1"/>
      <c r="P15" s="3"/>
      <c r="Q15" s="1"/>
    </row>
    <row r="16" spans="1:17" s="12" customFormat="1" ht="22.35" customHeight="1" x14ac:dyDescent="0.6">
      <c r="A16" s="145" t="s">
        <v>166</v>
      </c>
      <c r="B16" s="3"/>
      <c r="C16" s="3"/>
      <c r="D16" s="103">
        <f>SUM(D12:D14)</f>
        <v>-484</v>
      </c>
      <c r="E16" s="3"/>
      <c r="F16" s="103">
        <f>SUM(F12:F14)</f>
        <v>49412</v>
      </c>
      <c r="G16" s="104"/>
      <c r="H16" s="115">
        <v>0</v>
      </c>
      <c r="J16" s="115">
        <v>0</v>
      </c>
      <c r="L16" s="3"/>
      <c r="M16" s="1"/>
      <c r="N16" s="3"/>
      <c r="O16" s="1"/>
      <c r="P16" s="3"/>
      <c r="Q16" s="1"/>
    </row>
    <row r="17" spans="1:17" s="12" customFormat="1" ht="22.35" customHeight="1" x14ac:dyDescent="0.6">
      <c r="A17" s="4" t="s">
        <v>154</v>
      </c>
      <c r="D17" s="73"/>
      <c r="E17" s="73"/>
      <c r="F17" s="73"/>
      <c r="H17" s="73"/>
      <c r="J17" s="73"/>
    </row>
    <row r="18" spans="1:17" s="12" customFormat="1" ht="22.35" customHeight="1" x14ac:dyDescent="0.6">
      <c r="A18" s="85" t="s">
        <v>206</v>
      </c>
      <c r="B18" s="184" t="s">
        <v>135</v>
      </c>
      <c r="C18" s="3">
        <v>-374</v>
      </c>
      <c r="D18" s="104">
        <f>-136418557+69134</f>
        <v>-136349423</v>
      </c>
      <c r="E18" s="3"/>
      <c r="F18" s="104">
        <v>119979753</v>
      </c>
      <c r="G18" s="61"/>
      <c r="H18" s="104">
        <v>-118447057</v>
      </c>
      <c r="J18" s="104">
        <f>119151102+14912.46</f>
        <v>119166014.45999999</v>
      </c>
      <c r="L18" s="3"/>
      <c r="M18" s="1"/>
      <c r="N18" s="3"/>
      <c r="O18" s="1"/>
      <c r="P18" s="3"/>
      <c r="Q18" s="1"/>
    </row>
    <row r="19" spans="1:17" s="62" customFormat="1" ht="22.35" customHeight="1" x14ac:dyDescent="0.6">
      <c r="A19" s="85" t="s">
        <v>205</v>
      </c>
      <c r="B19" s="184">
        <v>20</v>
      </c>
      <c r="D19" s="104">
        <v>-4442699</v>
      </c>
      <c r="E19" s="63"/>
      <c r="F19" s="104">
        <v>61635256</v>
      </c>
      <c r="G19" s="63"/>
      <c r="H19" s="104">
        <v>-5105727</v>
      </c>
      <c r="J19" s="104">
        <v>56891408</v>
      </c>
      <c r="L19" s="3"/>
      <c r="M19" s="1"/>
      <c r="N19" s="3"/>
      <c r="O19" s="1"/>
      <c r="P19" s="3"/>
      <c r="Q19" s="1"/>
    </row>
    <row r="20" spans="1:17" s="62" customFormat="1" ht="22.35" customHeight="1" x14ac:dyDescent="0.6">
      <c r="A20" s="85" t="s">
        <v>157</v>
      </c>
      <c r="L20" s="3"/>
      <c r="M20" s="1"/>
      <c r="N20" s="3"/>
      <c r="O20" s="1"/>
      <c r="P20" s="3"/>
      <c r="Q20" s="1"/>
    </row>
    <row r="21" spans="1:17" s="62" customFormat="1" ht="22.35" customHeight="1" x14ac:dyDescent="0.6">
      <c r="A21" s="146" t="s">
        <v>156</v>
      </c>
      <c r="D21" s="103">
        <f>-ROUND((-4449412.64*0.2)+(6713.2*0.1)+(D18*0.2),0)</f>
        <v>28159096</v>
      </c>
      <c r="E21" s="63"/>
      <c r="F21" s="103">
        <f>-ROUND((59668228.49*0.2)+(1967027.85*0.1)+(F18*0.2),0)</f>
        <v>-36126299</v>
      </c>
      <c r="G21" s="63"/>
      <c r="H21" s="103">
        <f>-ROUNDDOWN((H19+H18)*0.2,0)</f>
        <v>24710556</v>
      </c>
      <c r="J21" s="103">
        <f>-ROUND((J19+J18)*0.2,0)</f>
        <v>-35211484</v>
      </c>
      <c r="L21" s="3"/>
      <c r="M21" s="1"/>
      <c r="N21" s="3"/>
      <c r="O21" s="1"/>
      <c r="P21" s="3"/>
      <c r="Q21" s="1"/>
    </row>
    <row r="22" spans="1:17" s="12" customFormat="1" ht="22.35" customHeight="1" x14ac:dyDescent="0.6">
      <c r="A22" s="4" t="s">
        <v>158</v>
      </c>
      <c r="B22" s="3"/>
      <c r="C22" s="3"/>
      <c r="L22" s="3"/>
      <c r="M22" s="1"/>
      <c r="N22" s="3"/>
      <c r="O22" s="1"/>
      <c r="P22" s="3"/>
      <c r="Q22" s="1"/>
    </row>
    <row r="23" spans="1:17" s="12" customFormat="1" ht="22.35" customHeight="1" x14ac:dyDescent="0.6">
      <c r="A23" s="145" t="s">
        <v>166</v>
      </c>
      <c r="B23" s="3"/>
      <c r="C23" s="3"/>
      <c r="D23" s="103">
        <f>SUM(D18:D21)</f>
        <v>-112633026</v>
      </c>
      <c r="E23" s="3"/>
      <c r="F23" s="103">
        <f>SUM(F18:F21)</f>
        <v>145488710</v>
      </c>
      <c r="G23" s="104"/>
      <c r="H23" s="103">
        <f>SUM(H18:H21)</f>
        <v>-98842228</v>
      </c>
      <c r="J23" s="103">
        <f>SUM(J18:J21)</f>
        <v>140845938.45999998</v>
      </c>
      <c r="L23" s="3"/>
      <c r="M23" s="1"/>
      <c r="N23" s="3"/>
      <c r="O23" s="1"/>
      <c r="P23" s="3"/>
      <c r="Q23" s="1"/>
    </row>
    <row r="24" spans="1:17" s="12" customFormat="1" ht="22.35" customHeight="1" x14ac:dyDescent="0.6">
      <c r="A24" s="3" t="s">
        <v>203</v>
      </c>
      <c r="B24" s="3"/>
      <c r="C24" s="3">
        <f>SUM(C12:C13)</f>
        <v>75</v>
      </c>
      <c r="D24" s="104">
        <f>D23+D16</f>
        <v>-112633510</v>
      </c>
      <c r="E24" s="3"/>
      <c r="F24" s="104">
        <f>F23+F16</f>
        <v>145538122</v>
      </c>
      <c r="G24" s="1"/>
      <c r="H24" s="104">
        <f>H23+H16</f>
        <v>-98842228</v>
      </c>
      <c r="J24" s="104">
        <f>J23+J16</f>
        <v>140845938.45999998</v>
      </c>
    </row>
    <row r="25" spans="1:17" ht="22.35" customHeight="1" thickBot="1" x14ac:dyDescent="0.65">
      <c r="A25" s="4" t="s">
        <v>204</v>
      </c>
      <c r="C25" s="3"/>
      <c r="D25" s="174">
        <f>SUM(D9,D24)</f>
        <v>-34121968</v>
      </c>
      <c r="E25" s="3"/>
      <c r="F25" s="174">
        <f>SUM(F9,F24)</f>
        <v>248483221</v>
      </c>
      <c r="G25" s="1"/>
      <c r="H25" s="174">
        <f>SUM(H24+H9)</f>
        <v>-58680565</v>
      </c>
      <c r="J25" s="174">
        <f>SUM(J24+J9)</f>
        <v>207083806.45999998</v>
      </c>
      <c r="M25" s="1"/>
      <c r="O25" s="1"/>
      <c r="Q25" s="1"/>
    </row>
    <row r="26" spans="1:17" ht="22.35" customHeight="1" thickTop="1" x14ac:dyDescent="0.6">
      <c r="C26" s="3"/>
      <c r="D26" s="1"/>
      <c r="E26" s="3"/>
      <c r="F26" s="1"/>
      <c r="G26" s="1"/>
      <c r="H26" s="1"/>
      <c r="J26" s="1"/>
    </row>
    <row r="27" spans="1:17" ht="22.35" customHeight="1" x14ac:dyDescent="0.6">
      <c r="A27" s="4" t="s">
        <v>221</v>
      </c>
      <c r="B27" s="85"/>
      <c r="C27" s="10"/>
      <c r="D27" s="105"/>
      <c r="E27" s="10"/>
      <c r="F27" s="105"/>
      <c r="G27" s="1"/>
      <c r="H27" s="105"/>
      <c r="J27" s="105"/>
    </row>
    <row r="28" spans="1:17" ht="22.35" customHeight="1" x14ac:dyDescent="0.6">
      <c r="A28" s="85" t="s">
        <v>66</v>
      </c>
      <c r="B28" s="85"/>
      <c r="C28" s="10"/>
      <c r="D28" s="104">
        <f>+D25-D29</f>
        <v>-34153482</v>
      </c>
      <c r="E28" s="106"/>
      <c r="F28" s="104">
        <f>+F25-F29</f>
        <v>248474387</v>
      </c>
      <c r="G28" s="106"/>
      <c r="H28" s="114">
        <v>0</v>
      </c>
      <c r="J28" s="114">
        <v>0</v>
      </c>
      <c r="M28" s="1"/>
      <c r="O28" s="1"/>
      <c r="Q28" s="1"/>
    </row>
    <row r="29" spans="1:17" ht="22.35" customHeight="1" x14ac:dyDescent="0.6">
      <c r="A29" s="85" t="s">
        <v>82</v>
      </c>
      <c r="C29" s="10"/>
      <c r="D29" s="104">
        <v>31514</v>
      </c>
      <c r="E29" s="106"/>
      <c r="F29" s="104">
        <f>กำไรขาดทุน!G28</f>
        <v>8834</v>
      </c>
      <c r="G29" s="106"/>
      <c r="H29" s="114">
        <v>0</v>
      </c>
      <c r="J29" s="114">
        <v>0</v>
      </c>
      <c r="M29" s="1"/>
      <c r="O29" s="1"/>
      <c r="Q29" s="1"/>
    </row>
    <row r="30" spans="1:17" ht="22.35" customHeight="1" thickBot="1" x14ac:dyDescent="0.65">
      <c r="A30" s="85"/>
      <c r="B30" s="85"/>
      <c r="C30" s="10"/>
      <c r="D30" s="174">
        <f>SUM(D28:D29)</f>
        <v>-34121968</v>
      </c>
      <c r="E30" s="106"/>
      <c r="F30" s="174">
        <f>SUM(F28:F29)</f>
        <v>248483221</v>
      </c>
      <c r="G30" s="106"/>
      <c r="H30" s="180">
        <v>0</v>
      </c>
      <c r="J30" s="180">
        <v>0</v>
      </c>
      <c r="M30" s="1"/>
      <c r="O30" s="1"/>
      <c r="Q30" s="1"/>
    </row>
    <row r="31" spans="1:17" ht="22.35" customHeight="1" thickTop="1" x14ac:dyDescent="0.6">
      <c r="C31" s="3"/>
      <c r="D31" s="1"/>
      <c r="E31" s="3"/>
      <c r="F31" s="1"/>
      <c r="G31" s="1"/>
      <c r="H31" s="1"/>
    </row>
    <row r="32" spans="1:17" s="159" customFormat="1" ht="22.35" customHeight="1" x14ac:dyDescent="0.5">
      <c r="D32" s="161"/>
      <c r="F32" s="160"/>
      <c r="G32" s="160"/>
      <c r="H32" s="160"/>
    </row>
    <row r="33" spans="1:8" ht="22.35" customHeight="1" x14ac:dyDescent="0.6">
      <c r="C33" s="3"/>
      <c r="D33" s="1"/>
      <c r="E33" s="3"/>
      <c r="F33" s="1"/>
      <c r="G33" s="1"/>
      <c r="H33" s="1"/>
    </row>
    <row r="34" spans="1:8" ht="22.35" customHeight="1" x14ac:dyDescent="0.6">
      <c r="C34" s="3"/>
      <c r="D34" s="1"/>
      <c r="E34" s="3"/>
      <c r="F34" s="1"/>
      <c r="G34" s="1"/>
      <c r="H34" s="1"/>
    </row>
    <row r="35" spans="1:8" ht="21.9" customHeight="1" x14ac:dyDescent="0.6">
      <c r="C35" s="3"/>
      <c r="D35" s="1"/>
      <c r="E35" s="3"/>
      <c r="F35" s="1"/>
      <c r="G35" s="1"/>
      <c r="H35" s="1"/>
    </row>
    <row r="36" spans="1:8" ht="21.9" customHeight="1" x14ac:dyDescent="0.6">
      <c r="C36" s="3"/>
      <c r="D36" s="1"/>
      <c r="E36" s="3"/>
      <c r="F36" s="1"/>
      <c r="G36" s="1"/>
      <c r="H36" s="1"/>
    </row>
    <row r="37" spans="1:8" ht="21.9" customHeight="1" x14ac:dyDescent="0.6">
      <c r="C37" s="3"/>
      <c r="D37" s="1"/>
      <c r="E37" s="3"/>
      <c r="F37" s="1"/>
      <c r="G37" s="1"/>
      <c r="H37" s="1"/>
    </row>
    <row r="38" spans="1:8" ht="21.9" customHeight="1" x14ac:dyDescent="0.6">
      <c r="C38" s="3"/>
      <c r="D38" s="1"/>
      <c r="E38" s="3"/>
      <c r="F38" s="1"/>
      <c r="G38" s="1"/>
      <c r="H38" s="1"/>
    </row>
    <row r="39" spans="1:8" ht="21.9" customHeight="1" x14ac:dyDescent="0.6">
      <c r="C39" s="3"/>
      <c r="D39" s="1"/>
      <c r="E39" s="3"/>
      <c r="F39" s="1"/>
      <c r="G39" s="1"/>
      <c r="H39" s="1"/>
    </row>
    <row r="40" spans="1:8" ht="21.9" customHeight="1" x14ac:dyDescent="0.6">
      <c r="C40" s="3"/>
      <c r="D40" s="1"/>
      <c r="E40" s="3"/>
      <c r="F40" s="1"/>
      <c r="G40" s="1"/>
      <c r="H40" s="1"/>
    </row>
    <row r="41" spans="1:8" ht="22.35" customHeight="1" x14ac:dyDescent="0.6"/>
    <row r="44" spans="1:8" ht="24" customHeight="1" x14ac:dyDescent="0.6">
      <c r="A44" s="203" t="s">
        <v>8</v>
      </c>
      <c r="B44" s="203"/>
      <c r="C44" s="203"/>
      <c r="D44" s="203"/>
      <c r="E44" s="203"/>
      <c r="F44" s="203"/>
    </row>
  </sheetData>
  <mergeCells count="7">
    <mergeCell ref="A44:F44"/>
    <mergeCell ref="H6:J6"/>
    <mergeCell ref="A1:J1"/>
    <mergeCell ref="A2:J2"/>
    <mergeCell ref="A3:J3"/>
    <mergeCell ref="A4:J4"/>
    <mergeCell ref="D6:F6"/>
  </mergeCells>
  <phoneticPr fontId="13" type="noConversion"/>
  <pageMargins left="1" right="0.3" top="1" bottom="0.75" header="0.5" footer="0.3"/>
  <pageSetup paperSize="9" scale="77" fitToHeight="0" orientation="portrait" r:id="rId1"/>
  <headerFooter alignWithMargins="0"/>
  <ignoredErrors>
    <ignoredError sqref="I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  <pageSetUpPr fitToPage="1"/>
  </sheetPr>
  <dimension ref="A1:AV39"/>
  <sheetViews>
    <sheetView topLeftCell="A10" zoomScale="90" zoomScaleNormal="90" workbookViewId="0">
      <selection activeCell="AD23" sqref="AD23"/>
    </sheetView>
  </sheetViews>
  <sheetFormatPr defaultColWidth="9.125" defaultRowHeight="24" customHeight="1" x14ac:dyDescent="0.6"/>
  <cols>
    <col min="1" max="1" width="34" style="17" bestFit="1" customWidth="1"/>
    <col min="2" max="2" width="7" style="17" bestFit="1" customWidth="1"/>
    <col min="3" max="3" width="0.75" style="17" customWidth="1"/>
    <col min="4" max="4" width="11.375" style="17" bestFit="1" customWidth="1"/>
    <col min="5" max="6" width="0.75" style="17" customWidth="1"/>
    <col min="7" max="7" width="10.25" style="17" bestFit="1" customWidth="1"/>
    <col min="8" max="8" width="0.875" style="17" customWidth="1"/>
    <col min="9" max="9" width="0.75" style="17" customWidth="1"/>
    <col min="10" max="10" width="13.875" style="17" customWidth="1"/>
    <col min="11" max="11" width="0.75" style="17" customWidth="1"/>
    <col min="12" max="12" width="0.875" style="17" customWidth="1"/>
    <col min="13" max="13" width="0.75" style="17" customWidth="1"/>
    <col min="14" max="14" width="10.875" style="17" customWidth="1"/>
    <col min="15" max="15" width="0.75" style="17" customWidth="1"/>
    <col min="16" max="16" width="1" style="17" customWidth="1"/>
    <col min="17" max="17" width="0.875" style="17" customWidth="1"/>
    <col min="18" max="18" width="11.875" style="17" bestFit="1" customWidth="1"/>
    <col min="19" max="19" width="1.75" style="17" customWidth="1"/>
    <col min="20" max="20" width="1.875" style="17" customWidth="1"/>
    <col min="21" max="21" width="0.875" style="17" customWidth="1"/>
    <col min="22" max="22" width="15.125" style="17" customWidth="1"/>
    <col min="23" max="23" width="0.875" style="17" customWidth="1"/>
    <col min="24" max="24" width="1.875" style="17" customWidth="1"/>
    <col min="25" max="25" width="0.875" style="17" customWidth="1"/>
    <col min="26" max="26" width="15.875" style="17" customWidth="1"/>
    <col min="27" max="27" width="0.875" style="17" customWidth="1"/>
    <col min="28" max="28" width="1.875" style="17" customWidth="1"/>
    <col min="29" max="29" width="0.75" style="17" customWidth="1"/>
    <col min="30" max="30" width="18.875" style="17" customWidth="1"/>
    <col min="31" max="31" width="0.125" style="17" customWidth="1"/>
    <col min="32" max="32" width="1.75" style="17" customWidth="1"/>
    <col min="33" max="33" width="11.125" style="17" customWidth="1"/>
    <col min="34" max="34" width="1.75" style="17" customWidth="1"/>
    <col min="35" max="35" width="0.875" style="17" customWidth="1"/>
    <col min="36" max="36" width="1.25" style="17" customWidth="1"/>
    <col min="37" max="37" width="11.875" style="17" bestFit="1" customWidth="1"/>
    <col min="38" max="38" width="1.75" style="17" customWidth="1"/>
    <col min="39" max="39" width="0.25" style="17" customWidth="1"/>
    <col min="40" max="40" width="0.875" style="17" customWidth="1"/>
    <col min="41" max="41" width="12.25" style="17" bestFit="1" customWidth="1"/>
    <col min="42" max="44" width="0.875" style="17" customWidth="1"/>
    <col min="45" max="45" width="13.75" style="17" bestFit="1" customWidth="1"/>
    <col min="46" max="46" width="1" style="17" customWidth="1"/>
    <col min="47" max="16384" width="9.125" style="17"/>
  </cols>
  <sheetData>
    <row r="1" spans="1:48" ht="24" customHeight="1" x14ac:dyDescent="0.6">
      <c r="A1" s="210" t="s">
        <v>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</row>
    <row r="2" spans="1:48" ht="24" customHeight="1" x14ac:dyDescent="0.6">
      <c r="A2" s="210" t="s">
        <v>109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</row>
    <row r="3" spans="1:48" ht="24" customHeight="1" x14ac:dyDescent="0.6">
      <c r="A3" s="210" t="s">
        <v>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</row>
    <row r="4" spans="1:48" s="45" customFormat="1" ht="24" customHeight="1" x14ac:dyDescent="0.6">
      <c r="A4" s="211" t="s">
        <v>186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</row>
    <row r="5" spans="1:48" s="46" customFormat="1" ht="17.399999999999999" customHeight="1" x14ac:dyDescent="0.6">
      <c r="A5" s="212" t="s">
        <v>31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</row>
    <row r="6" spans="1:48" s="46" customFormat="1" ht="5.25" customHeight="1" x14ac:dyDescent="0.6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</row>
    <row r="7" spans="1:48" s="95" customFormat="1" ht="22.35" customHeight="1" x14ac:dyDescent="0.6">
      <c r="A7" s="47"/>
      <c r="B7" s="48" t="s">
        <v>70</v>
      </c>
      <c r="C7" s="46"/>
      <c r="D7" s="46"/>
      <c r="E7" s="46"/>
      <c r="F7" s="46"/>
      <c r="G7" s="46"/>
      <c r="H7" s="46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93"/>
      <c r="U7" s="213" t="s">
        <v>114</v>
      </c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46"/>
      <c r="AI7" s="49"/>
      <c r="AJ7" s="46"/>
      <c r="AK7" s="46"/>
      <c r="AL7" s="46"/>
      <c r="AM7" s="48"/>
      <c r="AN7" s="46"/>
      <c r="AO7" s="46"/>
      <c r="AP7" s="46"/>
      <c r="AQ7" s="48"/>
      <c r="AR7" s="46"/>
      <c r="AS7" s="46"/>
      <c r="AT7" s="46"/>
      <c r="AU7" s="97"/>
      <c r="AV7" s="97"/>
    </row>
    <row r="8" spans="1:48" s="95" customFormat="1" ht="22.35" customHeight="1" x14ac:dyDescent="0.6">
      <c r="A8" s="47"/>
      <c r="B8" s="48"/>
      <c r="C8" s="48"/>
      <c r="D8" s="48"/>
      <c r="E8" s="48"/>
      <c r="F8" s="48"/>
      <c r="G8" s="48"/>
      <c r="H8" s="48"/>
      <c r="I8" s="213" t="s">
        <v>13</v>
      </c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93"/>
      <c r="U8" s="213" t="s">
        <v>125</v>
      </c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48"/>
      <c r="AG8" s="48" t="s">
        <v>36</v>
      </c>
      <c r="AH8" s="48"/>
      <c r="AI8" s="49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97"/>
      <c r="AV8" s="97"/>
    </row>
    <row r="9" spans="1:48" s="95" customFormat="1" ht="22.35" customHeight="1" x14ac:dyDescent="0.6">
      <c r="A9" s="47"/>
      <c r="B9" s="48"/>
      <c r="C9" s="206" t="s">
        <v>49</v>
      </c>
      <c r="D9" s="206"/>
      <c r="E9" s="206"/>
      <c r="F9" s="206" t="s">
        <v>45</v>
      </c>
      <c r="G9" s="206"/>
      <c r="H9" s="206"/>
      <c r="I9" s="206" t="s">
        <v>14</v>
      </c>
      <c r="J9" s="206"/>
      <c r="K9" s="206"/>
      <c r="L9" s="206"/>
      <c r="M9" s="206"/>
      <c r="N9" s="206"/>
      <c r="O9" s="206"/>
      <c r="P9" s="93"/>
      <c r="Q9" s="206" t="s">
        <v>15</v>
      </c>
      <c r="R9" s="206"/>
      <c r="S9" s="206"/>
      <c r="T9" s="93"/>
      <c r="U9" s="206" t="s">
        <v>102</v>
      </c>
      <c r="V9" s="206"/>
      <c r="W9" s="206"/>
      <c r="X9" s="93"/>
      <c r="Y9" s="206" t="s">
        <v>148</v>
      </c>
      <c r="Z9" s="206"/>
      <c r="AA9" s="206"/>
      <c r="AB9" s="48"/>
      <c r="AC9" s="206" t="s">
        <v>148</v>
      </c>
      <c r="AD9" s="206"/>
      <c r="AE9" s="206"/>
      <c r="AF9" s="48"/>
      <c r="AG9" s="48" t="s">
        <v>119</v>
      </c>
      <c r="AH9" s="46"/>
      <c r="AI9" s="49"/>
      <c r="AJ9" s="206" t="s">
        <v>36</v>
      </c>
      <c r="AK9" s="206"/>
      <c r="AL9" s="206"/>
      <c r="AM9" s="48"/>
      <c r="AN9" s="206" t="s">
        <v>84</v>
      </c>
      <c r="AO9" s="206"/>
      <c r="AP9" s="206"/>
      <c r="AQ9" s="48"/>
      <c r="AR9" s="206" t="s">
        <v>36</v>
      </c>
      <c r="AS9" s="206"/>
      <c r="AT9" s="206"/>
      <c r="AU9" s="97"/>
    </row>
    <row r="10" spans="1:48" s="95" customFormat="1" ht="21" customHeight="1" x14ac:dyDescent="0.6">
      <c r="A10" s="49"/>
      <c r="B10" s="49"/>
      <c r="C10" s="206" t="s">
        <v>48</v>
      </c>
      <c r="D10" s="206"/>
      <c r="E10" s="206"/>
      <c r="F10" s="206" t="s">
        <v>46</v>
      </c>
      <c r="G10" s="206"/>
      <c r="H10" s="206"/>
      <c r="I10" s="49" t="s">
        <v>100</v>
      </c>
      <c r="J10" s="49"/>
      <c r="K10" s="49"/>
      <c r="L10" s="49"/>
      <c r="M10" s="206" t="s">
        <v>17</v>
      </c>
      <c r="N10" s="206"/>
      <c r="O10" s="206"/>
      <c r="P10" s="48"/>
      <c r="Q10" s="49"/>
      <c r="R10" s="49"/>
      <c r="S10" s="49"/>
      <c r="T10" s="48"/>
      <c r="U10" s="206" t="s">
        <v>103</v>
      </c>
      <c r="V10" s="206"/>
      <c r="W10" s="206"/>
      <c r="X10" s="48"/>
      <c r="Y10" s="206" t="s">
        <v>150</v>
      </c>
      <c r="Z10" s="206"/>
      <c r="AA10" s="206"/>
      <c r="AB10" s="48"/>
      <c r="AC10" s="206" t="s">
        <v>117</v>
      </c>
      <c r="AD10" s="206"/>
      <c r="AE10" s="206"/>
      <c r="AF10" s="48"/>
      <c r="AG10" s="48" t="s">
        <v>120</v>
      </c>
      <c r="AH10" s="46"/>
      <c r="AI10" s="49"/>
      <c r="AJ10" s="206" t="s">
        <v>151</v>
      </c>
      <c r="AK10" s="206"/>
      <c r="AL10" s="206"/>
      <c r="AM10" s="48"/>
      <c r="AN10" s="206" t="s">
        <v>85</v>
      </c>
      <c r="AO10" s="206"/>
      <c r="AP10" s="206"/>
      <c r="AQ10" s="48"/>
      <c r="AR10" s="206" t="s">
        <v>113</v>
      </c>
      <c r="AS10" s="206"/>
      <c r="AT10" s="206"/>
      <c r="AU10" s="97"/>
    </row>
    <row r="11" spans="1:48" s="95" customFormat="1" ht="21" customHeight="1" x14ac:dyDescent="0.6">
      <c r="A11" s="49"/>
      <c r="B11" s="49"/>
      <c r="C11" s="48"/>
      <c r="D11" s="51"/>
      <c r="E11" s="48"/>
      <c r="F11" s="48"/>
      <c r="G11" s="51"/>
      <c r="H11" s="48"/>
      <c r="I11" s="52"/>
      <c r="J11" s="52"/>
      <c r="K11" s="52"/>
      <c r="L11" s="49"/>
      <c r="M11" s="207"/>
      <c r="N11" s="207"/>
      <c r="O11" s="207"/>
      <c r="P11" s="49"/>
      <c r="Q11" s="207"/>
      <c r="R11" s="207"/>
      <c r="S11" s="207"/>
      <c r="T11" s="48"/>
      <c r="U11" s="207" t="s">
        <v>104</v>
      </c>
      <c r="V11" s="207"/>
      <c r="W11" s="207"/>
      <c r="X11" s="48"/>
      <c r="Y11" s="207" t="s">
        <v>149</v>
      </c>
      <c r="Z11" s="207"/>
      <c r="AA11" s="207"/>
      <c r="AB11" s="48"/>
      <c r="AC11" s="207" t="s">
        <v>118</v>
      </c>
      <c r="AD11" s="207"/>
      <c r="AE11" s="207"/>
      <c r="AF11" s="48"/>
      <c r="AG11" s="51" t="s">
        <v>121</v>
      </c>
      <c r="AH11" s="46"/>
      <c r="AI11" s="49"/>
      <c r="AJ11" s="208"/>
      <c r="AK11" s="208"/>
      <c r="AL11" s="208"/>
      <c r="AM11" s="48"/>
      <c r="AN11" s="207" t="s">
        <v>86</v>
      </c>
      <c r="AO11" s="207" t="s">
        <v>86</v>
      </c>
      <c r="AP11" s="207"/>
      <c r="AQ11" s="48"/>
      <c r="AR11" s="48"/>
      <c r="AS11" s="52"/>
      <c r="AT11" s="50"/>
      <c r="AU11" s="97"/>
    </row>
    <row r="12" spans="1:48" s="95" customFormat="1" ht="22.35" customHeight="1" x14ac:dyDescent="0.6">
      <c r="A12" s="98"/>
      <c r="B12" s="96"/>
      <c r="C12" s="94"/>
      <c r="D12" s="94"/>
      <c r="E12" s="94"/>
      <c r="F12" s="94"/>
      <c r="G12" s="94"/>
      <c r="H12" s="94"/>
      <c r="I12" s="94"/>
      <c r="J12" s="94"/>
      <c r="K12" s="94"/>
      <c r="L12" s="96"/>
      <c r="M12" s="94"/>
      <c r="N12" s="94"/>
      <c r="O12" s="94"/>
      <c r="P12" s="96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I12" s="96"/>
      <c r="AJ12" s="96"/>
      <c r="AK12" s="96"/>
      <c r="AL12" s="96"/>
      <c r="AM12" s="94"/>
      <c r="AN12" s="94"/>
      <c r="AO12" s="94"/>
      <c r="AP12" s="94"/>
      <c r="AQ12" s="94"/>
      <c r="AR12" s="94"/>
      <c r="AS12" s="96"/>
      <c r="AT12" s="97"/>
      <c r="AU12" s="97"/>
    </row>
    <row r="13" spans="1:48" s="95" customFormat="1" ht="21.6" customHeight="1" x14ac:dyDescent="0.6">
      <c r="A13" s="46" t="s">
        <v>174</v>
      </c>
      <c r="B13" s="46"/>
      <c r="C13" s="46"/>
      <c r="D13" s="58">
        <v>120000000</v>
      </c>
      <c r="E13" s="54"/>
      <c r="F13" s="54"/>
      <c r="G13" s="58">
        <v>297190000</v>
      </c>
      <c r="H13" s="54"/>
      <c r="I13" s="54"/>
      <c r="J13" s="58">
        <v>12000000</v>
      </c>
      <c r="K13" s="54"/>
      <c r="L13" s="54"/>
      <c r="M13" s="54"/>
      <c r="N13" s="58">
        <v>424585591</v>
      </c>
      <c r="O13" s="53"/>
      <c r="P13" s="53"/>
      <c r="Q13" s="53"/>
      <c r="R13" s="58">
        <v>3617913366</v>
      </c>
      <c r="S13" s="53"/>
      <c r="T13" s="53"/>
      <c r="U13" s="53"/>
      <c r="V13" s="124">
        <v>-29952</v>
      </c>
      <c r="W13" s="56"/>
      <c r="X13" s="53"/>
      <c r="Y13" s="53"/>
      <c r="Z13" s="58">
        <v>941433254</v>
      </c>
      <c r="AA13" s="56"/>
      <c r="AB13" s="53"/>
      <c r="AC13" s="53"/>
      <c r="AD13" s="124">
        <v>-50857382</v>
      </c>
      <c r="AE13" s="56"/>
      <c r="AF13" s="56"/>
      <c r="AG13" s="58">
        <v>890545920</v>
      </c>
      <c r="AH13" s="46"/>
      <c r="AI13" s="54"/>
      <c r="AJ13" s="54"/>
      <c r="AK13" s="58">
        <v>5362234877</v>
      </c>
      <c r="AL13" s="56"/>
      <c r="AM13" s="53"/>
      <c r="AN13" s="53"/>
      <c r="AO13" s="58">
        <v>186777</v>
      </c>
      <c r="AP13" s="53"/>
      <c r="AQ13" s="53"/>
      <c r="AR13" s="53"/>
      <c r="AS13" s="58">
        <f>SUM(AK13:AO13)</f>
        <v>5362421654</v>
      </c>
    </row>
    <row r="14" spans="1:48" s="95" customFormat="1" ht="22.35" customHeight="1" x14ac:dyDescent="0.6">
      <c r="A14" s="46" t="s">
        <v>96</v>
      </c>
      <c r="B14" s="108">
        <v>23</v>
      </c>
      <c r="C14" s="46"/>
      <c r="D14" s="125">
        <v>0</v>
      </c>
      <c r="E14" s="54"/>
      <c r="F14" s="54"/>
      <c r="G14" s="125">
        <v>0</v>
      </c>
      <c r="H14" s="54"/>
      <c r="I14" s="54"/>
      <c r="J14" s="125">
        <v>0</v>
      </c>
      <c r="K14" s="54"/>
      <c r="L14" s="54"/>
      <c r="M14" s="54"/>
      <c r="N14" s="125">
        <v>0</v>
      </c>
      <c r="O14" s="53"/>
      <c r="P14" s="53"/>
      <c r="Q14" s="53"/>
      <c r="R14" s="124">
        <v>-60000000</v>
      </c>
      <c r="S14" s="53"/>
      <c r="T14" s="53"/>
      <c r="U14" s="53"/>
      <c r="V14" s="125">
        <v>0</v>
      </c>
      <c r="W14" s="121"/>
      <c r="X14" s="53"/>
      <c r="Y14" s="53"/>
      <c r="Z14" s="125">
        <v>0</v>
      </c>
      <c r="AA14" s="121"/>
      <c r="AB14" s="53"/>
      <c r="AC14" s="53"/>
      <c r="AD14" s="125">
        <v>0</v>
      </c>
      <c r="AE14" s="121"/>
      <c r="AF14" s="121"/>
      <c r="AG14" s="125">
        <v>0</v>
      </c>
      <c r="AH14" s="46"/>
      <c r="AI14" s="54"/>
      <c r="AJ14" s="54"/>
      <c r="AK14" s="124">
        <f>SUM(D14:AD14)</f>
        <v>-60000000</v>
      </c>
      <c r="AL14" s="121"/>
      <c r="AM14" s="126"/>
      <c r="AN14" s="126"/>
      <c r="AO14" s="125">
        <v>0</v>
      </c>
      <c r="AP14" s="53"/>
      <c r="AQ14" s="53"/>
      <c r="AR14" s="53"/>
      <c r="AS14" s="124">
        <f>SUM(AK14:AO14)</f>
        <v>-60000000</v>
      </c>
    </row>
    <row r="15" spans="1:48" s="95" customFormat="1" ht="22.35" customHeight="1" x14ac:dyDescent="0.6">
      <c r="A15" s="46" t="s">
        <v>83</v>
      </c>
      <c r="B15" s="46"/>
      <c r="C15" s="46"/>
      <c r="D15" s="125">
        <v>0</v>
      </c>
      <c r="E15" s="54"/>
      <c r="F15" s="54"/>
      <c r="G15" s="125">
        <v>0</v>
      </c>
      <c r="H15" s="54"/>
      <c r="I15" s="54"/>
      <c r="J15" s="125">
        <v>0</v>
      </c>
      <c r="K15" s="54"/>
      <c r="L15" s="54"/>
      <c r="M15" s="54"/>
      <c r="N15" s="125">
        <v>0</v>
      </c>
      <c r="O15" s="53"/>
      <c r="P15" s="53"/>
      <c r="Q15" s="53"/>
      <c r="R15" s="125">
        <v>0</v>
      </c>
      <c r="S15" s="53"/>
      <c r="T15" s="53"/>
      <c r="U15" s="53"/>
      <c r="V15" s="125">
        <v>0</v>
      </c>
      <c r="W15" s="121"/>
      <c r="X15" s="53"/>
      <c r="Y15" s="53"/>
      <c r="Z15" s="125">
        <v>0</v>
      </c>
      <c r="AA15" s="121"/>
      <c r="AB15" s="53"/>
      <c r="AC15" s="53"/>
      <c r="AD15" s="125">
        <v>0</v>
      </c>
      <c r="AE15" s="121"/>
      <c r="AF15" s="121"/>
      <c r="AG15" s="125">
        <v>0</v>
      </c>
      <c r="AH15" s="46"/>
      <c r="AI15" s="54"/>
      <c r="AJ15" s="54"/>
      <c r="AK15" s="125">
        <f>SUM(D15:AD15)</f>
        <v>0</v>
      </c>
      <c r="AL15" s="121"/>
      <c r="AM15" s="126"/>
      <c r="AN15" s="126"/>
      <c r="AO15" s="127">
        <v>-80</v>
      </c>
      <c r="AP15" s="53"/>
      <c r="AQ15" s="53"/>
      <c r="AR15" s="53"/>
      <c r="AS15" s="124">
        <f>SUM(AK15:AO15)</f>
        <v>-80</v>
      </c>
    </row>
    <row r="16" spans="1:48" s="95" customFormat="1" ht="22.35" customHeight="1" x14ac:dyDescent="0.6">
      <c r="A16" s="46" t="s">
        <v>224</v>
      </c>
      <c r="B16" s="46"/>
      <c r="C16" s="46"/>
      <c r="D16" s="125"/>
      <c r="E16" s="54"/>
      <c r="F16" s="54"/>
      <c r="G16" s="125"/>
      <c r="H16" s="54"/>
      <c r="I16" s="54"/>
      <c r="J16" s="125"/>
      <c r="K16" s="54"/>
      <c r="L16" s="54"/>
      <c r="M16" s="54"/>
      <c r="N16" s="125"/>
      <c r="O16" s="53"/>
      <c r="P16" s="53"/>
      <c r="Q16" s="53"/>
      <c r="R16" s="124"/>
      <c r="S16" s="53"/>
      <c r="T16" s="53"/>
      <c r="U16" s="53"/>
      <c r="V16" s="125"/>
      <c r="W16" s="121"/>
      <c r="X16" s="53"/>
      <c r="Y16" s="53"/>
      <c r="Z16" s="125"/>
      <c r="AA16" s="121"/>
      <c r="AB16" s="53"/>
      <c r="AC16" s="53"/>
      <c r="AD16" s="125"/>
      <c r="AE16" s="121"/>
      <c r="AF16" s="121"/>
      <c r="AG16" s="125"/>
      <c r="AH16" s="46"/>
      <c r="AI16" s="54"/>
      <c r="AJ16" s="54"/>
      <c r="AK16" s="125"/>
      <c r="AL16" s="121"/>
      <c r="AM16" s="126"/>
      <c r="AN16" s="126"/>
      <c r="AO16" s="127"/>
      <c r="AP16" s="53"/>
      <c r="AQ16" s="53"/>
      <c r="AR16" s="53"/>
      <c r="AS16" s="127"/>
    </row>
    <row r="17" spans="1:47" s="95" customFormat="1" ht="22.35" customHeight="1" x14ac:dyDescent="0.6">
      <c r="A17" s="138" t="s">
        <v>139</v>
      </c>
      <c r="B17" s="46"/>
      <c r="C17" s="46"/>
      <c r="D17" s="125"/>
      <c r="E17" s="54"/>
      <c r="F17" s="54"/>
      <c r="G17" s="125"/>
      <c r="H17" s="54"/>
      <c r="I17" s="54"/>
      <c r="J17" s="125"/>
      <c r="K17" s="54"/>
      <c r="L17" s="54"/>
      <c r="M17" s="54"/>
      <c r="N17" s="125"/>
      <c r="O17" s="53"/>
      <c r="P17" s="53"/>
      <c r="Q17" s="53"/>
      <c r="R17" s="125"/>
      <c r="S17" s="53"/>
      <c r="T17" s="53"/>
      <c r="U17" s="53"/>
      <c r="V17" s="125"/>
      <c r="W17" s="121"/>
      <c r="X17" s="53"/>
      <c r="Y17" s="53"/>
      <c r="Z17" s="125"/>
      <c r="AA17" s="121"/>
      <c r="AB17" s="53"/>
      <c r="AC17" s="53"/>
      <c r="AD17" s="125"/>
      <c r="AE17" s="121"/>
      <c r="AF17" s="121"/>
      <c r="AG17" s="125"/>
      <c r="AH17" s="46"/>
      <c r="AI17" s="54"/>
      <c r="AJ17" s="54"/>
      <c r="AK17" s="125"/>
      <c r="AL17" s="121"/>
      <c r="AM17" s="126"/>
      <c r="AN17" s="126"/>
      <c r="AO17" s="127"/>
      <c r="AP17" s="53"/>
      <c r="AQ17" s="53"/>
      <c r="AR17" s="53"/>
      <c r="AS17" s="127"/>
    </row>
    <row r="18" spans="1:47" s="95" customFormat="1" ht="22.35" customHeight="1" x14ac:dyDescent="0.6">
      <c r="A18" s="138" t="s">
        <v>140</v>
      </c>
      <c r="B18" s="46"/>
      <c r="C18" s="46"/>
      <c r="D18" s="125"/>
      <c r="E18" s="54"/>
      <c r="F18" s="54"/>
      <c r="G18" s="125"/>
      <c r="H18" s="54"/>
      <c r="I18" s="54"/>
      <c r="J18" s="125"/>
      <c r="K18" s="54"/>
      <c r="L18" s="54"/>
      <c r="M18" s="54"/>
      <c r="N18" s="125"/>
      <c r="O18" s="53"/>
      <c r="P18" s="53"/>
      <c r="Q18" s="53"/>
      <c r="R18" s="125"/>
      <c r="S18" s="53"/>
      <c r="T18" s="53"/>
      <c r="U18" s="53"/>
      <c r="V18" s="125"/>
      <c r="W18" s="121"/>
      <c r="X18" s="53"/>
      <c r="Y18" s="53"/>
      <c r="Z18" s="125"/>
      <c r="AA18" s="121"/>
      <c r="AB18" s="53"/>
      <c r="AC18" s="53"/>
      <c r="AD18" s="125"/>
      <c r="AE18" s="121"/>
      <c r="AF18" s="121"/>
      <c r="AG18" s="125"/>
      <c r="AH18" s="46"/>
      <c r="AI18" s="54"/>
      <c r="AJ18" s="54"/>
      <c r="AK18" s="125"/>
      <c r="AL18" s="121"/>
      <c r="AM18" s="126"/>
      <c r="AN18" s="126"/>
      <c r="AO18" s="127"/>
      <c r="AP18" s="53"/>
      <c r="AQ18" s="53"/>
      <c r="AR18" s="53"/>
      <c r="AS18" s="127"/>
    </row>
    <row r="19" spans="1:47" s="95" customFormat="1" ht="22.35" customHeight="1" x14ac:dyDescent="0.6">
      <c r="A19" s="138" t="s">
        <v>141</v>
      </c>
      <c r="B19" s="144">
        <v>10.1</v>
      </c>
      <c r="C19" s="46"/>
      <c r="D19" s="125">
        <v>0</v>
      </c>
      <c r="E19" s="54"/>
      <c r="F19" s="54"/>
      <c r="G19" s="125">
        <v>0</v>
      </c>
      <c r="H19" s="54"/>
      <c r="I19" s="54"/>
      <c r="J19" s="125">
        <v>0</v>
      </c>
      <c r="K19" s="54"/>
      <c r="L19" s="54"/>
      <c r="M19" s="54"/>
      <c r="N19" s="125">
        <v>0</v>
      </c>
      <c r="O19" s="53"/>
      <c r="P19" s="53"/>
      <c r="Q19" s="53"/>
      <c r="R19" s="124">
        <v>-8501881</v>
      </c>
      <c r="S19" s="53"/>
      <c r="T19" s="53"/>
      <c r="U19" s="53"/>
      <c r="V19" s="125">
        <v>0</v>
      </c>
      <c r="W19" s="121"/>
      <c r="X19" s="53"/>
      <c r="Y19" s="53"/>
      <c r="Z19" s="124">
        <v>-11930</v>
      </c>
      <c r="AA19" s="121"/>
      <c r="AB19" s="53"/>
      <c r="AC19" s="53"/>
      <c r="AD19" s="125">
        <v>0</v>
      </c>
      <c r="AE19" s="121"/>
      <c r="AF19" s="121"/>
      <c r="AG19" s="124">
        <f>Z19+V19+AD19</f>
        <v>-11930</v>
      </c>
      <c r="AH19" s="46"/>
      <c r="AI19" s="54"/>
      <c r="AJ19" s="54"/>
      <c r="AK19" s="124">
        <v>-8513811</v>
      </c>
      <c r="AL19" s="121"/>
      <c r="AM19" s="126"/>
      <c r="AN19" s="126"/>
      <c r="AO19" s="125">
        <v>0</v>
      </c>
      <c r="AP19" s="53"/>
      <c r="AQ19" s="53"/>
      <c r="AR19" s="53"/>
      <c r="AS19" s="124">
        <f>SUM(AK19:AO19)</f>
        <v>-8513811</v>
      </c>
    </row>
    <row r="20" spans="1:47" s="95" customFormat="1" ht="22.35" customHeight="1" x14ac:dyDescent="0.6">
      <c r="A20" s="46" t="s">
        <v>218</v>
      </c>
      <c r="B20" s="46"/>
      <c r="C20" s="46"/>
      <c r="D20" s="125">
        <v>0</v>
      </c>
      <c r="E20" s="54"/>
      <c r="F20" s="54"/>
      <c r="G20" s="125">
        <v>0</v>
      </c>
      <c r="H20" s="54"/>
      <c r="I20" s="54"/>
      <c r="J20" s="125">
        <v>0</v>
      </c>
      <c r="K20" s="54"/>
      <c r="L20" s="54"/>
      <c r="M20" s="128"/>
      <c r="N20" s="129">
        <v>0</v>
      </c>
      <c r="O20" s="130"/>
      <c r="P20" s="53"/>
      <c r="Q20" s="130"/>
      <c r="R20" s="134">
        <v>102936265</v>
      </c>
      <c r="S20" s="130"/>
      <c r="T20" s="53"/>
      <c r="U20" s="130"/>
      <c r="V20" s="58">
        <v>49412</v>
      </c>
      <c r="W20" s="131"/>
      <c r="X20" s="53"/>
      <c r="Y20" s="130"/>
      <c r="Z20" s="58">
        <v>95983802</v>
      </c>
      <c r="AA20" s="131"/>
      <c r="AB20" s="53"/>
      <c r="AC20" s="130"/>
      <c r="AD20" s="58">
        <v>49504908</v>
      </c>
      <c r="AE20" s="131"/>
      <c r="AF20" s="57"/>
      <c r="AG20" s="58">
        <f>Z20+V20+AD20</f>
        <v>145538122</v>
      </c>
      <c r="AH20" s="46"/>
      <c r="AI20" s="54"/>
      <c r="AJ20" s="128"/>
      <c r="AK20" s="132">
        <v>248474387</v>
      </c>
      <c r="AL20" s="131"/>
      <c r="AM20" s="53"/>
      <c r="AN20" s="133"/>
      <c r="AO20" s="132">
        <v>8834</v>
      </c>
      <c r="AP20" s="130"/>
      <c r="AQ20" s="53"/>
      <c r="AR20" s="53"/>
      <c r="AS20" s="58">
        <f>SUM(AK20:AO20)</f>
        <v>248483221</v>
      </c>
      <c r="AU20" s="99"/>
    </row>
    <row r="21" spans="1:47" s="95" customFormat="1" ht="22.35" customHeight="1" thickBot="1" x14ac:dyDescent="0.65">
      <c r="A21" s="49" t="s">
        <v>175</v>
      </c>
      <c r="B21" s="49"/>
      <c r="C21" s="49"/>
      <c r="D21" s="113">
        <f>SUM(D13:D20)</f>
        <v>120000000</v>
      </c>
      <c r="E21" s="54"/>
      <c r="F21" s="54"/>
      <c r="G21" s="113">
        <f>SUM(G13:G20)</f>
        <v>297190000</v>
      </c>
      <c r="H21" s="54"/>
      <c r="I21" s="54"/>
      <c r="J21" s="113">
        <f>SUM(J13:J20)</f>
        <v>12000000</v>
      </c>
      <c r="K21" s="54"/>
      <c r="L21" s="54"/>
      <c r="M21" s="135"/>
      <c r="N21" s="113">
        <f>SUM(N13:N20)</f>
        <v>424585591</v>
      </c>
      <c r="O21" s="135"/>
      <c r="P21" s="54"/>
      <c r="Q21" s="136"/>
      <c r="R21" s="113">
        <f>SUM(R13:R20)</f>
        <v>3652347750</v>
      </c>
      <c r="S21" s="135"/>
      <c r="T21" s="54"/>
      <c r="U21" s="135"/>
      <c r="V21" s="113">
        <f>SUM(V13:V20)</f>
        <v>19460</v>
      </c>
      <c r="W21" s="135"/>
      <c r="X21" s="54"/>
      <c r="Y21" s="135"/>
      <c r="Z21" s="113">
        <f>SUM(Z13:Z20)</f>
        <v>1037405126</v>
      </c>
      <c r="AA21" s="135"/>
      <c r="AB21" s="54"/>
      <c r="AC21" s="135"/>
      <c r="AD21" s="179">
        <f>SUM(AD13:AD20)</f>
        <v>-1352474</v>
      </c>
      <c r="AE21" s="135"/>
      <c r="AF21" s="54"/>
      <c r="AG21" s="113">
        <f>SUM(AG13:AG20)</f>
        <v>1036072112</v>
      </c>
      <c r="AH21" s="46"/>
      <c r="AI21" s="54"/>
      <c r="AJ21" s="135"/>
      <c r="AK21" s="113">
        <f>SUM(AK13:AK20)</f>
        <v>5542195453</v>
      </c>
      <c r="AL21" s="135"/>
      <c r="AM21" s="53"/>
      <c r="AN21" s="136"/>
      <c r="AO21" s="113">
        <f>SUM(AO13:AO20)</f>
        <v>195531</v>
      </c>
      <c r="AP21" s="136"/>
      <c r="AQ21" s="53"/>
      <c r="AR21" s="53"/>
      <c r="AS21" s="113">
        <f>SUM(AS13:AS20)</f>
        <v>5542390984</v>
      </c>
      <c r="AU21" s="99"/>
    </row>
    <row r="22" spans="1:47" s="152" customFormat="1" ht="22.65" customHeight="1" thickTop="1" x14ac:dyDescent="0.6">
      <c r="R22" s="153"/>
      <c r="AD22" s="154"/>
      <c r="AG22" s="154"/>
      <c r="AK22" s="154"/>
      <c r="AO22" s="155"/>
      <c r="AS22" s="156"/>
      <c r="AU22" s="155"/>
    </row>
    <row r="23" spans="1:47" s="95" customFormat="1" ht="22.35" customHeight="1" x14ac:dyDescent="0.6">
      <c r="A23" s="46" t="s">
        <v>187</v>
      </c>
      <c r="B23" s="46"/>
      <c r="C23" s="46"/>
      <c r="D23" s="58">
        <f>SUM(D21)</f>
        <v>120000000</v>
      </c>
      <c r="E23" s="54"/>
      <c r="F23" s="54"/>
      <c r="G23" s="58">
        <f>SUM(G21)</f>
        <v>297190000</v>
      </c>
      <c r="H23" s="54"/>
      <c r="I23" s="54"/>
      <c r="J23" s="58">
        <f>SUM(J21)</f>
        <v>12000000</v>
      </c>
      <c r="K23" s="54"/>
      <c r="L23" s="54"/>
      <c r="M23" s="54"/>
      <c r="N23" s="58">
        <f>SUM(N21)</f>
        <v>424585591</v>
      </c>
      <c r="O23" s="53"/>
      <c r="P23" s="53"/>
      <c r="Q23" s="53"/>
      <c r="R23" s="58">
        <f>SUM(R21)</f>
        <v>3652347750</v>
      </c>
      <c r="S23" s="53"/>
      <c r="T23" s="53"/>
      <c r="U23" s="53"/>
      <c r="V23" s="58">
        <f>SUM(V21)</f>
        <v>19460</v>
      </c>
      <c r="W23" s="56"/>
      <c r="X23" s="53"/>
      <c r="Y23" s="53"/>
      <c r="Z23" s="58">
        <f>SUM(Z21)</f>
        <v>1037405126</v>
      </c>
      <c r="AA23" s="56"/>
      <c r="AB23" s="53"/>
      <c r="AC23" s="53"/>
      <c r="AD23" s="124">
        <f>SUM(AD21)</f>
        <v>-1352474</v>
      </c>
      <c r="AE23" s="56"/>
      <c r="AF23" s="56"/>
      <c r="AG23" s="58">
        <f>SUM(V23:AD23)</f>
        <v>1036072112</v>
      </c>
      <c r="AH23" s="46"/>
      <c r="AI23" s="54"/>
      <c r="AJ23" s="54"/>
      <c r="AK23" s="58">
        <f>SUM(D23:AD23)</f>
        <v>5542195453</v>
      </c>
      <c r="AL23" s="56"/>
      <c r="AM23" s="53"/>
      <c r="AN23" s="53"/>
      <c r="AO23" s="58">
        <f>SUM(AO21)</f>
        <v>195531</v>
      </c>
      <c r="AP23" s="53"/>
      <c r="AQ23" s="53"/>
      <c r="AR23" s="53"/>
      <c r="AS23" s="58">
        <f>+AK23+AO23</f>
        <v>5542390984</v>
      </c>
    </row>
    <row r="24" spans="1:47" s="95" customFormat="1" ht="22.35" customHeight="1" x14ac:dyDescent="0.6">
      <c r="A24" s="46" t="s">
        <v>96</v>
      </c>
      <c r="B24" s="108">
        <v>23</v>
      </c>
      <c r="C24" s="46"/>
      <c r="D24" s="125">
        <v>0</v>
      </c>
      <c r="E24" s="54"/>
      <c r="F24" s="54"/>
      <c r="G24" s="125">
        <v>0</v>
      </c>
      <c r="H24" s="54"/>
      <c r="I24" s="54"/>
      <c r="J24" s="125">
        <v>0</v>
      </c>
      <c r="K24" s="54"/>
      <c r="L24" s="54"/>
      <c r="M24" s="54"/>
      <c r="N24" s="125">
        <v>0</v>
      </c>
      <c r="O24" s="53"/>
      <c r="P24" s="53"/>
      <c r="Q24" s="53"/>
      <c r="R24" s="124">
        <v>-84000000</v>
      </c>
      <c r="S24" s="53"/>
      <c r="T24" s="53"/>
      <c r="U24" s="53"/>
      <c r="V24" s="125">
        <v>0</v>
      </c>
      <c r="W24" s="121"/>
      <c r="X24" s="53"/>
      <c r="Y24" s="53"/>
      <c r="Z24" s="125">
        <v>0</v>
      </c>
      <c r="AA24" s="121"/>
      <c r="AB24" s="53"/>
      <c r="AC24" s="53"/>
      <c r="AD24" s="125">
        <v>0</v>
      </c>
      <c r="AE24" s="121"/>
      <c r="AF24" s="121"/>
      <c r="AG24" s="125">
        <v>0</v>
      </c>
      <c r="AH24" s="46"/>
      <c r="AI24" s="54"/>
      <c r="AJ24" s="54"/>
      <c r="AK24" s="124">
        <f>SUM(D24:AD24)</f>
        <v>-84000000</v>
      </c>
      <c r="AL24" s="121"/>
      <c r="AM24" s="126"/>
      <c r="AN24" s="126"/>
      <c r="AO24" s="125">
        <v>0</v>
      </c>
      <c r="AP24" s="53"/>
      <c r="AQ24" s="53"/>
      <c r="AR24" s="53"/>
      <c r="AS24" s="124">
        <f>+AK24+AO24</f>
        <v>-84000000</v>
      </c>
    </row>
    <row r="25" spans="1:47" s="95" customFormat="1" ht="22.35" customHeight="1" x14ac:dyDescent="0.6">
      <c r="A25" s="46" t="s">
        <v>83</v>
      </c>
      <c r="B25" s="46"/>
      <c r="C25" s="46"/>
      <c r="D25" s="125">
        <v>0</v>
      </c>
      <c r="E25" s="54"/>
      <c r="F25" s="54"/>
      <c r="G25" s="125">
        <v>0</v>
      </c>
      <c r="H25" s="54"/>
      <c r="I25" s="54"/>
      <c r="J25" s="125">
        <v>0</v>
      </c>
      <c r="K25" s="54"/>
      <c r="L25" s="54"/>
      <c r="M25" s="54"/>
      <c r="N25" s="125">
        <v>0</v>
      </c>
      <c r="O25" s="53"/>
      <c r="P25" s="53"/>
      <c r="Q25" s="53"/>
      <c r="R25" s="125">
        <v>0</v>
      </c>
      <c r="S25" s="53"/>
      <c r="T25" s="53"/>
      <c r="U25" s="53"/>
      <c r="V25" s="125">
        <v>0</v>
      </c>
      <c r="W25" s="121"/>
      <c r="X25" s="53"/>
      <c r="Y25" s="53"/>
      <c r="Z25" s="125">
        <v>0</v>
      </c>
      <c r="AA25" s="121"/>
      <c r="AB25" s="53"/>
      <c r="AC25" s="53"/>
      <c r="AD25" s="125">
        <v>0</v>
      </c>
      <c r="AE25" s="121"/>
      <c r="AF25" s="121"/>
      <c r="AG25" s="125">
        <v>0</v>
      </c>
      <c r="AH25" s="46"/>
      <c r="AI25" s="54"/>
      <c r="AJ25" s="54"/>
      <c r="AK25" s="125">
        <f>SUM(D25:AD25)</f>
        <v>0</v>
      </c>
      <c r="AL25" s="121"/>
      <c r="AM25" s="126"/>
      <c r="AN25" s="126"/>
      <c r="AO25" s="127">
        <v>-141</v>
      </c>
      <c r="AP25" s="53"/>
      <c r="AQ25" s="53"/>
      <c r="AR25" s="53"/>
      <c r="AS25" s="124">
        <f>+AK25+AO25</f>
        <v>-141</v>
      </c>
    </row>
    <row r="26" spans="1:47" s="95" customFormat="1" ht="22.35" customHeight="1" x14ac:dyDescent="0.6">
      <c r="A26" s="46" t="s">
        <v>138</v>
      </c>
      <c r="B26" s="46"/>
      <c r="C26" s="46"/>
      <c r="D26" s="125"/>
      <c r="E26" s="54"/>
      <c r="F26" s="54"/>
      <c r="G26" s="125"/>
      <c r="H26" s="54"/>
      <c r="I26" s="54"/>
      <c r="J26" s="125"/>
      <c r="K26" s="54"/>
      <c r="L26" s="54"/>
      <c r="M26" s="54"/>
      <c r="N26" s="125"/>
      <c r="O26" s="53"/>
      <c r="P26" s="53"/>
      <c r="Q26" s="53"/>
      <c r="R26" s="125"/>
      <c r="S26" s="53"/>
      <c r="T26" s="53"/>
      <c r="U26" s="53"/>
      <c r="V26" s="125"/>
      <c r="W26" s="121"/>
      <c r="X26" s="53"/>
      <c r="Y26" s="53"/>
      <c r="Z26" s="125"/>
      <c r="AA26" s="121"/>
      <c r="AB26" s="53"/>
      <c r="AC26" s="53"/>
      <c r="AD26" s="125"/>
      <c r="AE26" s="121"/>
      <c r="AF26" s="121"/>
      <c r="AG26" s="125"/>
      <c r="AH26" s="46"/>
      <c r="AI26" s="54"/>
      <c r="AJ26" s="54"/>
      <c r="AK26" s="125"/>
      <c r="AL26" s="121"/>
      <c r="AM26" s="126"/>
      <c r="AN26" s="126"/>
      <c r="AO26" s="127"/>
      <c r="AP26" s="53"/>
      <c r="AQ26" s="53"/>
      <c r="AR26" s="53"/>
      <c r="AS26" s="127"/>
    </row>
    <row r="27" spans="1:47" s="95" customFormat="1" ht="22.35" customHeight="1" x14ac:dyDescent="0.6">
      <c r="A27" s="138" t="s">
        <v>139</v>
      </c>
      <c r="B27" s="46"/>
      <c r="C27" s="46"/>
      <c r="D27" s="125"/>
      <c r="E27" s="54"/>
      <c r="F27" s="54"/>
      <c r="G27" s="125"/>
      <c r="H27" s="54"/>
      <c r="I27" s="54"/>
      <c r="J27" s="125"/>
      <c r="K27" s="54"/>
      <c r="L27" s="54"/>
      <c r="M27" s="54"/>
      <c r="N27" s="125"/>
      <c r="O27" s="53"/>
      <c r="P27" s="53"/>
      <c r="Q27" s="53"/>
      <c r="R27" s="125"/>
      <c r="S27" s="53"/>
      <c r="T27" s="53"/>
      <c r="U27" s="53"/>
      <c r="V27" s="125"/>
      <c r="W27" s="121"/>
      <c r="X27" s="53"/>
      <c r="Y27" s="53"/>
      <c r="Z27" s="125"/>
      <c r="AA27" s="121"/>
      <c r="AB27" s="53"/>
      <c r="AC27" s="53"/>
      <c r="AD27" s="125"/>
      <c r="AE27" s="121"/>
      <c r="AF27" s="121"/>
      <c r="AG27" s="125"/>
      <c r="AH27" s="46"/>
      <c r="AI27" s="54"/>
      <c r="AJ27" s="54"/>
      <c r="AK27" s="125"/>
      <c r="AL27" s="121"/>
      <c r="AM27" s="126"/>
      <c r="AN27" s="126"/>
      <c r="AO27" s="127"/>
      <c r="AP27" s="53"/>
      <c r="AQ27" s="53"/>
      <c r="AR27" s="53"/>
      <c r="AS27" s="127"/>
    </row>
    <row r="28" spans="1:47" s="95" customFormat="1" ht="22.35" customHeight="1" x14ac:dyDescent="0.6">
      <c r="A28" s="138" t="s">
        <v>140</v>
      </c>
      <c r="B28" s="46"/>
      <c r="C28" s="46"/>
      <c r="D28" s="125"/>
      <c r="E28" s="54"/>
      <c r="F28" s="54"/>
      <c r="G28" s="125"/>
      <c r="H28" s="54"/>
      <c r="I28" s="54"/>
      <c r="J28" s="125"/>
      <c r="K28" s="54"/>
      <c r="L28" s="54"/>
      <c r="M28" s="54"/>
      <c r="N28" s="125"/>
      <c r="O28" s="53"/>
      <c r="P28" s="53"/>
      <c r="Q28" s="53"/>
      <c r="R28" s="125"/>
      <c r="S28" s="53"/>
      <c r="T28" s="53"/>
      <c r="U28" s="53"/>
      <c r="V28" s="125"/>
      <c r="W28" s="121"/>
      <c r="X28" s="53"/>
      <c r="Y28" s="53"/>
      <c r="Z28" s="109"/>
      <c r="AA28" s="121"/>
      <c r="AB28" s="53"/>
      <c r="AC28" s="53"/>
      <c r="AD28" s="125"/>
      <c r="AE28" s="121"/>
      <c r="AF28" s="121"/>
      <c r="AG28" s="125"/>
      <c r="AH28" s="46"/>
      <c r="AI28" s="54"/>
      <c r="AJ28" s="54"/>
      <c r="AK28" s="125"/>
      <c r="AL28" s="121"/>
      <c r="AM28" s="126"/>
      <c r="AN28" s="126"/>
      <c r="AO28" s="127"/>
      <c r="AP28" s="53"/>
      <c r="AQ28" s="53"/>
      <c r="AR28" s="53"/>
      <c r="AS28" s="127"/>
    </row>
    <row r="29" spans="1:47" s="95" customFormat="1" ht="22.35" customHeight="1" x14ac:dyDescent="0.6">
      <c r="A29" s="138" t="s">
        <v>141</v>
      </c>
      <c r="B29" s="144">
        <v>10.1</v>
      </c>
      <c r="C29" s="46"/>
      <c r="D29" s="125">
        <v>0</v>
      </c>
      <c r="E29" s="54"/>
      <c r="F29" s="54"/>
      <c r="G29" s="125">
        <v>0</v>
      </c>
      <c r="H29" s="54"/>
      <c r="I29" s="54"/>
      <c r="J29" s="125">
        <v>0</v>
      </c>
      <c r="K29" s="54"/>
      <c r="L29" s="54"/>
      <c r="M29" s="54"/>
      <c r="N29" s="125">
        <v>0</v>
      </c>
      <c r="O29" s="53"/>
      <c r="P29" s="53"/>
      <c r="Q29" s="53"/>
      <c r="R29" s="58">
        <v>420835</v>
      </c>
      <c r="S29" s="53"/>
      <c r="T29" s="53"/>
      <c r="U29" s="53"/>
      <c r="V29" s="125">
        <v>0</v>
      </c>
      <c r="W29" s="121"/>
      <c r="X29" s="53"/>
      <c r="Y29" s="53"/>
      <c r="Z29" s="125">
        <v>0</v>
      </c>
      <c r="AA29" s="121"/>
      <c r="AB29" s="53"/>
      <c r="AC29" s="53"/>
      <c r="AD29" s="125">
        <v>0</v>
      </c>
      <c r="AE29" s="121"/>
      <c r="AF29" s="121"/>
      <c r="AG29" s="125">
        <f>Z29+V29+AD29</f>
        <v>0</v>
      </c>
      <c r="AH29" s="46"/>
      <c r="AI29" s="54"/>
      <c r="AJ29" s="54"/>
      <c r="AK29" s="58">
        <f>+R29+AG29</f>
        <v>420835</v>
      </c>
      <c r="AL29" s="121"/>
      <c r="AM29" s="126"/>
      <c r="AN29" s="126"/>
      <c r="AO29" s="125">
        <v>0</v>
      </c>
      <c r="AP29" s="53"/>
      <c r="AQ29" s="53"/>
      <c r="AR29" s="53"/>
      <c r="AS29" s="58">
        <f>+R29+AG29</f>
        <v>420835</v>
      </c>
    </row>
    <row r="30" spans="1:47" s="95" customFormat="1" ht="22.35" customHeight="1" x14ac:dyDescent="0.6">
      <c r="A30" s="46" t="s">
        <v>182</v>
      </c>
      <c r="B30" s="46"/>
      <c r="C30" s="46"/>
      <c r="D30" s="125">
        <v>0</v>
      </c>
      <c r="E30" s="54"/>
      <c r="F30" s="54"/>
      <c r="G30" s="125">
        <v>0</v>
      </c>
      <c r="H30" s="54"/>
      <c r="I30" s="54"/>
      <c r="J30" s="125">
        <v>0</v>
      </c>
      <c r="K30" s="54"/>
      <c r="L30" s="54"/>
      <c r="M30" s="128"/>
      <c r="N30" s="129">
        <v>0</v>
      </c>
      <c r="O30" s="130"/>
      <c r="P30" s="53"/>
      <c r="Q30" s="130"/>
      <c r="R30" s="58">
        <f>+กำไรขาดทุน!E27</f>
        <v>78479752</v>
      </c>
      <c r="S30" s="130"/>
      <c r="T30" s="53"/>
      <c r="U30" s="130"/>
      <c r="V30" s="124">
        <f>+งบกำไรขาดทุนเบ็ดเสร็จ!D16</f>
        <v>-484</v>
      </c>
      <c r="W30" s="131"/>
      <c r="X30" s="53"/>
      <c r="Y30" s="130"/>
      <c r="Z30" s="188">
        <f>+งบกำไรขาดทุนเบ็ดเสร็จ!D18*0.8</f>
        <v>-109079538.40000001</v>
      </c>
      <c r="AA30" s="131"/>
      <c r="AB30" s="53"/>
      <c r="AC30" s="130"/>
      <c r="AD30" s="188">
        <f>-ROUND((4449412.64*0.8)+(-6713.2*0.9),0)+276</f>
        <v>-3553212</v>
      </c>
      <c r="AE30" s="131"/>
      <c r="AF30" s="57"/>
      <c r="AG30" s="188">
        <f>Z30+V30+AD30</f>
        <v>-112633234.40000001</v>
      </c>
      <c r="AH30" s="46"/>
      <c r="AI30" s="54"/>
      <c r="AJ30" s="128"/>
      <c r="AK30" s="188">
        <f>+R30+AG30</f>
        <v>-34153482.400000006</v>
      </c>
      <c r="AL30" s="131"/>
      <c r="AM30" s="53"/>
      <c r="AN30" s="133"/>
      <c r="AO30" s="132">
        <f>+งบกำไรขาดทุนเบ็ดเสร็จ!D29</f>
        <v>31514</v>
      </c>
      <c r="AP30" s="130"/>
      <c r="AQ30" s="53"/>
      <c r="AR30" s="53"/>
      <c r="AS30" s="188">
        <f>SUM(AK30:AO30)</f>
        <v>-34121968.400000006</v>
      </c>
      <c r="AU30" s="99"/>
    </row>
    <row r="31" spans="1:47" s="95" customFormat="1" ht="22.35" customHeight="1" thickBot="1" x14ac:dyDescent="0.65">
      <c r="A31" s="49" t="s">
        <v>188</v>
      </c>
      <c r="B31" s="49"/>
      <c r="C31" s="49"/>
      <c r="D31" s="113">
        <f>SUM(D23:D30)</f>
        <v>120000000</v>
      </c>
      <c r="E31" s="54"/>
      <c r="F31" s="54"/>
      <c r="G31" s="113">
        <f>SUM(G23:G30)</f>
        <v>297190000</v>
      </c>
      <c r="H31" s="54"/>
      <c r="I31" s="54"/>
      <c r="J31" s="113">
        <f>SUM(J23:J30)</f>
        <v>12000000</v>
      </c>
      <c r="K31" s="54"/>
      <c r="L31" s="54"/>
      <c r="M31" s="135"/>
      <c r="N31" s="113">
        <f>SUM(N23:N30)</f>
        <v>424585591</v>
      </c>
      <c r="O31" s="135"/>
      <c r="P31" s="54"/>
      <c r="Q31" s="136"/>
      <c r="R31" s="113">
        <f>SUM(R23:R30)</f>
        <v>3647248337</v>
      </c>
      <c r="S31" s="135"/>
      <c r="T31" s="54"/>
      <c r="U31" s="135"/>
      <c r="V31" s="113">
        <f>SUM(V23:V30)</f>
        <v>18976</v>
      </c>
      <c r="W31" s="135"/>
      <c r="X31" s="54"/>
      <c r="Y31" s="135"/>
      <c r="Z31" s="113">
        <f>SUM(Z23:Z30)</f>
        <v>928325587.60000002</v>
      </c>
      <c r="AA31" s="135"/>
      <c r="AB31" s="54"/>
      <c r="AC31" s="135"/>
      <c r="AD31" s="179">
        <f>SUM(AD23:AD30)</f>
        <v>-4905686</v>
      </c>
      <c r="AE31" s="135"/>
      <c r="AF31" s="54"/>
      <c r="AG31" s="113">
        <f>SUM(AG23:AG30)</f>
        <v>923438877.60000002</v>
      </c>
      <c r="AH31" s="46"/>
      <c r="AI31" s="54"/>
      <c r="AJ31" s="135"/>
      <c r="AK31" s="113">
        <f>SUM(AK23:AK30)</f>
        <v>5424462805.6000004</v>
      </c>
      <c r="AL31" s="135"/>
      <c r="AM31" s="53"/>
      <c r="AN31" s="136"/>
      <c r="AO31" s="113">
        <f>SUM(AO23:AO30)</f>
        <v>226904</v>
      </c>
      <c r="AP31" s="136"/>
      <c r="AQ31" s="53"/>
      <c r="AR31" s="53"/>
      <c r="AS31" s="113">
        <f>SUM(AS23:AS30)</f>
        <v>5424689709.6000004</v>
      </c>
      <c r="AU31" s="99"/>
    </row>
    <row r="32" spans="1:47" s="152" customFormat="1" ht="22.65" customHeight="1" thickTop="1" x14ac:dyDescent="0.6">
      <c r="R32" s="34"/>
      <c r="AD32" s="154"/>
      <c r="AG32" s="190"/>
      <c r="AK32" s="154"/>
      <c r="AO32" s="155"/>
      <c r="AS32" s="173"/>
      <c r="AU32" s="155"/>
    </row>
    <row r="33" spans="1:47" s="152" customFormat="1" ht="22.65" customHeight="1" x14ac:dyDescent="0.6">
      <c r="R33" s="34"/>
      <c r="AD33" s="154"/>
      <c r="AG33" s="35"/>
      <c r="AK33" s="154"/>
      <c r="AO33" s="155"/>
      <c r="AS33" s="173"/>
      <c r="AU33" s="155"/>
    </row>
    <row r="34" spans="1:47" s="152" customFormat="1" ht="22.65" customHeight="1" x14ac:dyDescent="0.6">
      <c r="R34" s="34"/>
      <c r="AD34" s="154"/>
      <c r="AG34" s="35"/>
      <c r="AK34" s="154"/>
      <c r="AO34" s="155"/>
      <c r="AS34" s="173"/>
      <c r="AU34" s="155"/>
    </row>
    <row r="35" spans="1:47" s="152" customFormat="1" ht="17.399999999999999" x14ac:dyDescent="0.6">
      <c r="D35" s="158"/>
      <c r="G35" s="158"/>
      <c r="J35" s="158"/>
      <c r="N35" s="158"/>
      <c r="O35" s="157"/>
      <c r="P35" s="157"/>
      <c r="Q35" s="157"/>
      <c r="R35" s="158"/>
      <c r="S35" s="153"/>
      <c r="T35" s="153"/>
      <c r="U35" s="153"/>
      <c r="V35" s="158"/>
      <c r="W35" s="153"/>
      <c r="X35" s="153"/>
      <c r="Y35" s="153"/>
      <c r="Z35" s="158"/>
      <c r="AA35" s="153"/>
      <c r="AB35" s="153"/>
      <c r="AC35" s="153"/>
      <c r="AD35" s="158"/>
      <c r="AE35" s="158"/>
      <c r="AF35" s="158"/>
      <c r="AG35" s="158"/>
      <c r="AH35" s="151"/>
      <c r="AI35" s="151"/>
      <c r="AJ35" s="151"/>
      <c r="AK35" s="158"/>
      <c r="AL35" s="151"/>
      <c r="AM35" s="151"/>
      <c r="AN35" s="151"/>
      <c r="AO35" s="158"/>
      <c r="AP35" s="151"/>
      <c r="AQ35" s="151"/>
      <c r="AR35" s="151"/>
      <c r="AS35" s="158"/>
    </row>
    <row r="36" spans="1:47" ht="24" customHeight="1" x14ac:dyDescent="0.6">
      <c r="AG36" s="181"/>
      <c r="AS36" s="181"/>
    </row>
    <row r="37" spans="1:47" ht="24" customHeight="1" x14ac:dyDescent="0.6">
      <c r="A37" s="209" t="s">
        <v>8</v>
      </c>
      <c r="B37" s="209"/>
      <c r="C37" s="209"/>
      <c r="D37" s="209"/>
      <c r="E37" s="209"/>
      <c r="F37" s="209"/>
      <c r="G37" s="209"/>
      <c r="H37" s="209"/>
      <c r="I37" s="209"/>
    </row>
    <row r="38" spans="1:47" ht="24" customHeight="1" x14ac:dyDescent="0.6">
      <c r="AG38" s="181"/>
      <c r="AK38" s="181"/>
      <c r="AO38" s="181"/>
      <c r="AS38" s="181"/>
    </row>
    <row r="39" spans="1:47" ht="24" customHeight="1" x14ac:dyDescent="0.6">
      <c r="AG39" s="181"/>
      <c r="AK39" s="181"/>
      <c r="AO39" s="181"/>
      <c r="AS39" s="181"/>
    </row>
  </sheetData>
  <mergeCells count="35">
    <mergeCell ref="A37:I37"/>
    <mergeCell ref="A1:AT1"/>
    <mergeCell ref="A2:AT2"/>
    <mergeCell ref="A3:AT3"/>
    <mergeCell ref="A4:AT4"/>
    <mergeCell ref="AN10:AP10"/>
    <mergeCell ref="F10:H10"/>
    <mergeCell ref="AJ10:AL10"/>
    <mergeCell ref="A5:AT5"/>
    <mergeCell ref="I8:S8"/>
    <mergeCell ref="U7:AG7"/>
    <mergeCell ref="U8:AE8"/>
    <mergeCell ref="C9:E9"/>
    <mergeCell ref="C10:E10"/>
    <mergeCell ref="AN11:AP11"/>
    <mergeCell ref="AN9:AP9"/>
    <mergeCell ref="AR9:AT9"/>
    <mergeCell ref="M11:O11"/>
    <mergeCell ref="AJ9:AL9"/>
    <mergeCell ref="U9:W9"/>
    <mergeCell ref="AR10:AT10"/>
    <mergeCell ref="Y10:AA10"/>
    <mergeCell ref="Y9:AA9"/>
    <mergeCell ref="AJ11:AL11"/>
    <mergeCell ref="U11:W11"/>
    <mergeCell ref="Q11:S11"/>
    <mergeCell ref="U10:W10"/>
    <mergeCell ref="M10:O10"/>
    <mergeCell ref="F9:H9"/>
    <mergeCell ref="Y11:AA11"/>
    <mergeCell ref="AC9:AE9"/>
    <mergeCell ref="AC10:AE10"/>
    <mergeCell ref="AC11:AE11"/>
    <mergeCell ref="I9:O9"/>
    <mergeCell ref="Q9:S9"/>
  </mergeCells>
  <phoneticPr fontId="0" type="noConversion"/>
  <printOptions horizontalCentered="1"/>
  <pageMargins left="0.6" right="0.3" top="0.8" bottom="0.5" header="0.5" footer="0.3"/>
  <pageSetup paperSize="9" scale="6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AH35"/>
  <sheetViews>
    <sheetView topLeftCell="A16" zoomScaleNormal="100" zoomScaleSheetLayoutView="80" workbookViewId="0">
      <selection activeCell="A19" sqref="A19"/>
    </sheetView>
  </sheetViews>
  <sheetFormatPr defaultColWidth="9.125" defaultRowHeight="24" customHeight="1" x14ac:dyDescent="0.6"/>
  <cols>
    <col min="1" max="1" width="34.875" style="46" customWidth="1"/>
    <col min="2" max="2" width="9.125" style="17" customWidth="1"/>
    <col min="3" max="3" width="1.125" style="17" customWidth="1"/>
    <col min="4" max="4" width="11.125" style="17" customWidth="1"/>
    <col min="5" max="6" width="0.875" style="17" customWidth="1"/>
    <col min="7" max="7" width="11.125" style="17" customWidth="1"/>
    <col min="8" max="9" width="0.875" style="17" customWidth="1"/>
    <col min="10" max="10" width="13.875" style="17" customWidth="1"/>
    <col min="11" max="11" width="0.75" style="17" customWidth="1"/>
    <col min="12" max="12" width="0.875" style="17" customWidth="1"/>
    <col min="13" max="13" width="0.75" style="17" customWidth="1"/>
    <col min="14" max="14" width="11.875" style="17" customWidth="1"/>
    <col min="15" max="17" width="0.875" style="17" customWidth="1"/>
    <col min="18" max="18" width="11.875" style="17" customWidth="1"/>
    <col min="19" max="21" width="0.875" style="17" customWidth="1"/>
    <col min="22" max="22" width="15.875" style="17" customWidth="1"/>
    <col min="23" max="23" width="0.875" style="17" customWidth="1"/>
    <col min="24" max="24" width="1.125" style="17" customWidth="1"/>
    <col min="25" max="25" width="0.875" style="17" customWidth="1"/>
    <col min="26" max="26" width="18" style="17" customWidth="1"/>
    <col min="27" max="28" width="1.875" style="17" customWidth="1"/>
    <col min="29" max="29" width="13.125" style="17" customWidth="1"/>
    <col min="30" max="31" width="1.875" style="17" customWidth="1"/>
    <col min="32" max="32" width="12.125" style="17" customWidth="1"/>
    <col min="33" max="33" width="4.25" style="17" customWidth="1"/>
    <col min="34" max="34" width="11.875" style="17" bestFit="1" customWidth="1"/>
    <col min="35" max="16384" width="9.125" style="17"/>
  </cols>
  <sheetData>
    <row r="1" spans="1:33" s="14" customFormat="1" ht="24" customHeight="1" x14ac:dyDescent="0.6">
      <c r="A1" s="210" t="s">
        <v>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</row>
    <row r="2" spans="1:33" s="14" customFormat="1" ht="24" customHeight="1" x14ac:dyDescent="0.6">
      <c r="A2" s="210" t="s">
        <v>109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</row>
    <row r="3" spans="1:33" s="14" customFormat="1" ht="24" customHeight="1" x14ac:dyDescent="0.6">
      <c r="A3" s="210" t="s">
        <v>55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</row>
    <row r="4" spans="1:33" s="15" customFormat="1" ht="24" customHeight="1" x14ac:dyDescent="0.6">
      <c r="A4" s="211" t="s">
        <v>186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</row>
    <row r="5" spans="1:33" s="14" customFormat="1" ht="24" customHeight="1" x14ac:dyDescent="0.6">
      <c r="A5" s="214" t="s">
        <v>31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</row>
    <row r="6" spans="1:33" ht="9" customHeight="1" x14ac:dyDescent="0.6">
      <c r="A6" s="47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33" s="46" customFormat="1" ht="16.5" customHeight="1" x14ac:dyDescent="0.6">
      <c r="A7" s="47"/>
      <c r="B7" s="48" t="s">
        <v>70</v>
      </c>
      <c r="T7" s="48"/>
      <c r="U7" s="206" t="s">
        <v>114</v>
      </c>
      <c r="V7" s="206"/>
      <c r="W7" s="206"/>
      <c r="X7" s="206"/>
      <c r="Y7" s="206"/>
      <c r="Z7" s="206"/>
      <c r="AA7" s="206"/>
      <c r="AB7" s="206"/>
      <c r="AC7" s="206"/>
      <c r="AE7" s="49"/>
      <c r="AG7" s="50"/>
    </row>
    <row r="8" spans="1:33" s="46" customFormat="1" ht="16.5" customHeight="1" x14ac:dyDescent="0.6">
      <c r="A8" s="47"/>
      <c r="B8" s="48"/>
      <c r="C8" s="48"/>
      <c r="D8" s="48"/>
      <c r="E8" s="48"/>
      <c r="F8" s="48"/>
      <c r="G8" s="48"/>
      <c r="H8" s="48"/>
      <c r="I8" s="213" t="s">
        <v>13</v>
      </c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48"/>
      <c r="U8" s="206" t="s">
        <v>125</v>
      </c>
      <c r="V8" s="206"/>
      <c r="W8" s="206"/>
      <c r="X8" s="206"/>
      <c r="Y8" s="206"/>
      <c r="Z8" s="206"/>
      <c r="AA8" s="206"/>
      <c r="AB8" s="48"/>
      <c r="AC8" s="48" t="s">
        <v>36</v>
      </c>
      <c r="AD8" s="48"/>
      <c r="AE8" s="49"/>
      <c r="AF8" s="48"/>
      <c r="AG8" s="50"/>
    </row>
    <row r="9" spans="1:33" s="46" customFormat="1" ht="16.5" customHeight="1" x14ac:dyDescent="0.6">
      <c r="A9" s="47"/>
      <c r="B9" s="48"/>
      <c r="C9" s="206" t="s">
        <v>49</v>
      </c>
      <c r="D9" s="206"/>
      <c r="E9" s="206"/>
      <c r="F9" s="206" t="s">
        <v>45</v>
      </c>
      <c r="G9" s="206"/>
      <c r="H9" s="206"/>
      <c r="I9" s="93"/>
      <c r="J9" s="206" t="s">
        <v>14</v>
      </c>
      <c r="K9" s="206"/>
      <c r="L9" s="206"/>
      <c r="M9" s="206"/>
      <c r="N9" s="206"/>
      <c r="O9" s="206"/>
      <c r="P9" s="206"/>
      <c r="Q9" s="206" t="s">
        <v>15</v>
      </c>
      <c r="R9" s="206"/>
      <c r="S9" s="206"/>
      <c r="T9" s="48"/>
      <c r="U9" s="206" t="s">
        <v>148</v>
      </c>
      <c r="V9" s="206"/>
      <c r="W9" s="206"/>
      <c r="X9" s="48"/>
      <c r="Y9" s="206" t="s">
        <v>148</v>
      </c>
      <c r="Z9" s="206"/>
      <c r="AA9" s="206"/>
      <c r="AC9" s="48" t="s">
        <v>119</v>
      </c>
      <c r="AE9" s="49"/>
      <c r="AF9" s="48" t="s">
        <v>36</v>
      </c>
      <c r="AG9" s="50"/>
    </row>
    <row r="10" spans="1:33" s="46" customFormat="1" ht="16.5" customHeight="1" x14ac:dyDescent="0.6">
      <c r="A10" s="49"/>
      <c r="B10" s="49"/>
      <c r="C10" s="206" t="s">
        <v>48</v>
      </c>
      <c r="D10" s="206"/>
      <c r="E10" s="206"/>
      <c r="F10" s="206" t="s">
        <v>46</v>
      </c>
      <c r="G10" s="206"/>
      <c r="H10" s="206"/>
      <c r="I10" s="206" t="s">
        <v>100</v>
      </c>
      <c r="J10" s="206"/>
      <c r="K10" s="206"/>
      <c r="L10" s="49"/>
      <c r="M10" s="206" t="s">
        <v>17</v>
      </c>
      <c r="N10" s="206"/>
      <c r="O10" s="206"/>
      <c r="P10" s="48"/>
      <c r="Q10" s="49"/>
      <c r="R10" s="49"/>
      <c r="S10" s="49"/>
      <c r="T10" s="48"/>
      <c r="U10" s="206" t="s">
        <v>150</v>
      </c>
      <c r="V10" s="206"/>
      <c r="W10" s="206"/>
      <c r="X10" s="48"/>
      <c r="Y10" s="206" t="s">
        <v>117</v>
      </c>
      <c r="Z10" s="206"/>
      <c r="AA10" s="206"/>
      <c r="AC10" s="48" t="s">
        <v>120</v>
      </c>
      <c r="AE10" s="49"/>
      <c r="AF10" s="48" t="s">
        <v>113</v>
      </c>
      <c r="AG10" s="50"/>
    </row>
    <row r="11" spans="1:33" s="46" customFormat="1" ht="16.5" customHeight="1" x14ac:dyDescent="0.6">
      <c r="A11" s="49"/>
      <c r="B11" s="49"/>
      <c r="C11" s="48"/>
      <c r="D11" s="51"/>
      <c r="E11" s="48"/>
      <c r="F11" s="48"/>
      <c r="G11" s="51"/>
      <c r="H11" s="48"/>
      <c r="I11" s="207"/>
      <c r="J11" s="207"/>
      <c r="K11" s="207"/>
      <c r="L11" s="49"/>
      <c r="M11" s="207"/>
      <c r="N11" s="207"/>
      <c r="O11" s="207"/>
      <c r="P11" s="49"/>
      <c r="Q11" s="207"/>
      <c r="R11" s="207"/>
      <c r="S11" s="207"/>
      <c r="T11" s="48"/>
      <c r="U11" s="207" t="s">
        <v>149</v>
      </c>
      <c r="V11" s="207"/>
      <c r="W11" s="207"/>
      <c r="X11" s="48"/>
      <c r="Y11" s="207" t="s">
        <v>118</v>
      </c>
      <c r="Z11" s="207"/>
      <c r="AA11" s="207"/>
      <c r="AC11" s="51" t="s">
        <v>121</v>
      </c>
      <c r="AE11" s="49"/>
      <c r="AF11" s="52"/>
      <c r="AG11" s="50"/>
    </row>
    <row r="12" spans="1:33" s="46" customFormat="1" ht="16.5" customHeight="1" x14ac:dyDescent="0.6">
      <c r="A12" s="21"/>
      <c r="B12" s="49"/>
      <c r="C12" s="48"/>
      <c r="D12" s="48"/>
      <c r="E12" s="48"/>
      <c r="F12" s="48"/>
      <c r="G12" s="48"/>
      <c r="H12" s="48"/>
      <c r="I12" s="48"/>
      <c r="J12" s="48"/>
      <c r="K12" s="48"/>
      <c r="L12" s="49"/>
      <c r="M12" s="48"/>
      <c r="N12" s="48"/>
      <c r="O12" s="48"/>
      <c r="P12" s="49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E12" s="49"/>
      <c r="AF12" s="49"/>
      <c r="AG12" s="50"/>
    </row>
    <row r="13" spans="1:33" s="46" customFormat="1" ht="16.5" customHeight="1" x14ac:dyDescent="0.6">
      <c r="A13" s="46" t="s">
        <v>174</v>
      </c>
      <c r="B13" s="108"/>
      <c r="D13" s="55">
        <v>120000000</v>
      </c>
      <c r="E13" s="54"/>
      <c r="F13" s="54"/>
      <c r="G13" s="55">
        <v>297190000</v>
      </c>
      <c r="H13" s="54"/>
      <c r="I13" s="54"/>
      <c r="J13" s="55">
        <v>12000000</v>
      </c>
      <c r="K13" s="54"/>
      <c r="L13" s="54"/>
      <c r="M13" s="54"/>
      <c r="N13" s="55">
        <v>424585591</v>
      </c>
      <c r="O13" s="53"/>
      <c r="P13" s="53"/>
      <c r="Q13" s="53"/>
      <c r="R13" s="55">
        <v>3653852656</v>
      </c>
      <c r="S13" s="53"/>
      <c r="T13" s="53"/>
      <c r="U13" s="53"/>
      <c r="V13" s="55">
        <v>942315940</v>
      </c>
      <c r="W13" s="56"/>
      <c r="X13" s="53"/>
      <c r="Y13" s="53"/>
      <c r="Z13" s="109">
        <v>-42278673</v>
      </c>
      <c r="AA13" s="53"/>
      <c r="AC13" s="55">
        <f>+V13+Z13</f>
        <v>900037267</v>
      </c>
      <c r="AE13" s="54"/>
      <c r="AF13" s="55">
        <f>D13+G13+J13+N13+R13+V13+Z13</f>
        <v>5407665514</v>
      </c>
    </row>
    <row r="14" spans="1:33" s="46" customFormat="1" ht="16.5" customHeight="1" x14ac:dyDescent="0.6">
      <c r="A14" s="46" t="s">
        <v>96</v>
      </c>
      <c r="B14" s="108">
        <v>23</v>
      </c>
      <c r="D14" s="110">
        <v>0</v>
      </c>
      <c r="E14" s="54"/>
      <c r="F14" s="54"/>
      <c r="G14" s="110">
        <v>0</v>
      </c>
      <c r="H14" s="54"/>
      <c r="I14" s="54"/>
      <c r="J14" s="110">
        <v>0</v>
      </c>
      <c r="K14" s="54"/>
      <c r="L14" s="54"/>
      <c r="M14" s="54"/>
      <c r="N14" s="111">
        <v>0</v>
      </c>
      <c r="O14" s="53"/>
      <c r="P14" s="53"/>
      <c r="Q14" s="53"/>
      <c r="R14" s="109">
        <v>-60000000</v>
      </c>
      <c r="S14" s="53"/>
      <c r="T14" s="53"/>
      <c r="U14" s="53"/>
      <c r="V14" s="110">
        <v>0</v>
      </c>
      <c r="W14" s="56"/>
      <c r="X14" s="53"/>
      <c r="Y14" s="53"/>
      <c r="Z14" s="110">
        <v>0</v>
      </c>
      <c r="AA14" s="53"/>
      <c r="AC14" s="110">
        <v>0</v>
      </c>
      <c r="AE14" s="54"/>
      <c r="AF14" s="109">
        <f>D14+G14+J14+N14+R14+V14+Z14</f>
        <v>-60000000</v>
      </c>
    </row>
    <row r="15" spans="1:33" s="46" customFormat="1" ht="16.5" customHeight="1" x14ac:dyDescent="0.6">
      <c r="A15" s="46" t="s">
        <v>224</v>
      </c>
      <c r="B15" s="108"/>
      <c r="D15" s="110"/>
      <c r="E15" s="54"/>
      <c r="F15" s="54"/>
      <c r="G15" s="110"/>
      <c r="H15" s="54"/>
      <c r="I15" s="54"/>
      <c r="J15" s="110"/>
      <c r="K15" s="54"/>
      <c r="L15" s="54"/>
      <c r="M15" s="54"/>
      <c r="N15" s="111"/>
      <c r="O15" s="53"/>
      <c r="P15" s="53"/>
      <c r="Q15" s="53"/>
      <c r="R15" s="109"/>
      <c r="S15" s="53"/>
      <c r="T15" s="53"/>
      <c r="U15" s="53"/>
      <c r="V15" s="110"/>
      <c r="W15" s="56"/>
      <c r="X15" s="53"/>
      <c r="Y15" s="53"/>
      <c r="Z15" s="110"/>
      <c r="AA15" s="53"/>
      <c r="AC15" s="110"/>
      <c r="AE15" s="54"/>
      <c r="AF15" s="109"/>
    </row>
    <row r="16" spans="1:33" s="46" customFormat="1" ht="16.5" customHeight="1" x14ac:dyDescent="0.6">
      <c r="A16" s="138" t="s">
        <v>139</v>
      </c>
      <c r="B16" s="108"/>
      <c r="D16" s="110"/>
      <c r="E16" s="54"/>
      <c r="F16" s="54"/>
      <c r="G16" s="110"/>
      <c r="H16" s="54"/>
      <c r="I16" s="54"/>
      <c r="J16" s="110"/>
      <c r="K16" s="54"/>
      <c r="L16" s="54"/>
      <c r="M16" s="54"/>
      <c r="N16" s="111"/>
      <c r="O16" s="53"/>
      <c r="P16" s="53"/>
      <c r="Q16" s="53"/>
      <c r="R16" s="109"/>
      <c r="S16" s="53"/>
      <c r="T16" s="53"/>
      <c r="U16" s="53"/>
      <c r="V16" s="110"/>
      <c r="W16" s="56"/>
      <c r="X16" s="53"/>
      <c r="Y16" s="53"/>
      <c r="Z16" s="110"/>
      <c r="AA16" s="53"/>
      <c r="AC16" s="110"/>
      <c r="AE16" s="54"/>
      <c r="AF16" s="109"/>
    </row>
    <row r="17" spans="1:34" s="46" customFormat="1" ht="16.5" customHeight="1" x14ac:dyDescent="0.6">
      <c r="A17" s="138" t="s">
        <v>140</v>
      </c>
      <c r="B17" s="108"/>
      <c r="D17" s="110"/>
      <c r="E17" s="54"/>
      <c r="F17" s="54"/>
      <c r="G17" s="110"/>
      <c r="H17" s="54"/>
      <c r="I17" s="54"/>
      <c r="J17" s="110"/>
      <c r="K17" s="54"/>
      <c r="L17" s="54"/>
      <c r="M17" s="54"/>
      <c r="N17" s="111"/>
      <c r="O17" s="53"/>
      <c r="P17" s="53"/>
      <c r="Q17" s="53"/>
      <c r="R17" s="109"/>
      <c r="S17" s="53"/>
      <c r="T17" s="53"/>
      <c r="U17" s="53"/>
      <c r="V17" s="110"/>
      <c r="W17" s="56"/>
      <c r="X17" s="53"/>
      <c r="Y17" s="53"/>
      <c r="Z17" s="110"/>
      <c r="AA17" s="53"/>
      <c r="AC17" s="110"/>
      <c r="AE17" s="54"/>
      <c r="AF17" s="109"/>
    </row>
    <row r="18" spans="1:34" s="46" customFormat="1" ht="16.5" customHeight="1" x14ac:dyDescent="0.6">
      <c r="A18" s="138" t="s">
        <v>141</v>
      </c>
      <c r="B18" s="108">
        <v>10.1</v>
      </c>
      <c r="D18" s="110">
        <v>0</v>
      </c>
      <c r="E18" s="54"/>
      <c r="F18" s="54"/>
      <c r="G18" s="110">
        <v>0</v>
      </c>
      <c r="H18" s="54"/>
      <c r="I18" s="54"/>
      <c r="J18" s="110">
        <v>0</v>
      </c>
      <c r="K18" s="54"/>
      <c r="L18" s="54"/>
      <c r="M18" s="54"/>
      <c r="N18" s="110">
        <v>0</v>
      </c>
      <c r="O18" s="53"/>
      <c r="P18" s="53"/>
      <c r="Q18" s="53"/>
      <c r="R18" s="109">
        <v>-8501881</v>
      </c>
      <c r="S18" s="53"/>
      <c r="T18" s="53"/>
      <c r="U18" s="53"/>
      <c r="V18" s="109">
        <v>-11930</v>
      </c>
      <c r="W18" s="56"/>
      <c r="X18" s="53"/>
      <c r="Y18" s="53"/>
      <c r="Z18" s="110">
        <v>0</v>
      </c>
      <c r="AA18" s="53"/>
      <c r="AC18" s="109">
        <f>+V18+Z18</f>
        <v>-11930</v>
      </c>
      <c r="AE18" s="54"/>
      <c r="AF18" s="109">
        <f>D18+G18+J18+N18+R18+V18+Z18</f>
        <v>-8513811</v>
      </c>
    </row>
    <row r="19" spans="1:34" s="46" customFormat="1" ht="16.5" customHeight="1" x14ac:dyDescent="0.6">
      <c r="A19" s="46" t="s">
        <v>218</v>
      </c>
      <c r="D19" s="110">
        <v>0</v>
      </c>
      <c r="E19" s="54"/>
      <c r="F19" s="54"/>
      <c r="G19" s="110">
        <v>0</v>
      </c>
      <c r="H19" s="54"/>
      <c r="I19" s="54"/>
      <c r="J19" s="110">
        <v>0</v>
      </c>
      <c r="K19" s="54"/>
      <c r="L19" s="54"/>
      <c r="M19" s="54"/>
      <c r="N19" s="110">
        <v>0</v>
      </c>
      <c r="O19" s="139"/>
      <c r="P19" s="139"/>
      <c r="Q19" s="139"/>
      <c r="R19" s="55">
        <v>66237868</v>
      </c>
      <c r="S19" s="139"/>
      <c r="T19" s="139"/>
      <c r="U19" s="139"/>
      <c r="V19" s="55">
        <v>95332812</v>
      </c>
      <c r="W19" s="121"/>
      <c r="X19" s="121"/>
      <c r="Y19" s="121"/>
      <c r="Z19" s="55">
        <v>45513126</v>
      </c>
      <c r="AA19" s="121"/>
      <c r="AB19" s="59"/>
      <c r="AC19" s="55">
        <f>+V19+Z19</f>
        <v>140845938</v>
      </c>
      <c r="AD19" s="59"/>
      <c r="AE19" s="121"/>
      <c r="AF19" s="55">
        <f>D19+G19+J19+N19+R19+V19+Z19</f>
        <v>207083806</v>
      </c>
      <c r="AH19" s="59"/>
    </row>
    <row r="20" spans="1:34" s="46" customFormat="1" ht="16.5" customHeight="1" thickBot="1" x14ac:dyDescent="0.65">
      <c r="A20" s="49" t="s">
        <v>175</v>
      </c>
      <c r="B20" s="49"/>
      <c r="C20" s="49"/>
      <c r="D20" s="112">
        <f>SUM(D13:D19)</f>
        <v>120000000</v>
      </c>
      <c r="E20" s="54"/>
      <c r="F20" s="54"/>
      <c r="G20" s="112">
        <f>SUM(G13:G19)</f>
        <v>297190000</v>
      </c>
      <c r="H20" s="54"/>
      <c r="I20" s="54"/>
      <c r="J20" s="112">
        <f>SUM(J13:J19)</f>
        <v>12000000</v>
      </c>
      <c r="K20" s="54"/>
      <c r="L20" s="54"/>
      <c r="M20" s="54"/>
      <c r="N20" s="112">
        <f>SUM(N13:N19)</f>
        <v>424585591</v>
      </c>
      <c r="O20" s="54"/>
      <c r="P20" s="54"/>
      <c r="Q20" s="53"/>
      <c r="R20" s="112">
        <f>SUM(R13:R19)</f>
        <v>3651588643</v>
      </c>
      <c r="S20" s="54"/>
      <c r="T20" s="54"/>
      <c r="U20" s="54"/>
      <c r="V20" s="112">
        <f>SUM(V13:V19)</f>
        <v>1037636822</v>
      </c>
      <c r="W20" s="54"/>
      <c r="X20" s="54"/>
      <c r="Y20" s="54"/>
      <c r="Z20" s="112">
        <f>SUM(Z13:Z19)</f>
        <v>3234453</v>
      </c>
      <c r="AA20" s="54"/>
      <c r="AC20" s="186">
        <f>ROUNDUP(SUM(AC13:AC19),0)</f>
        <v>1040871275</v>
      </c>
      <c r="AE20" s="54"/>
      <c r="AF20" s="112">
        <f>SUM(AF13:AF19)</f>
        <v>5546235509</v>
      </c>
      <c r="AH20" s="58"/>
    </row>
    <row r="21" spans="1:34" s="46" customFormat="1" ht="24" customHeight="1" thickTop="1" x14ac:dyDescent="0.6">
      <c r="A21" s="49"/>
      <c r="B21" s="49"/>
      <c r="C21" s="49"/>
      <c r="D21" s="60"/>
      <c r="E21" s="54"/>
      <c r="F21" s="54"/>
      <c r="G21" s="60"/>
      <c r="H21" s="54"/>
      <c r="I21" s="54"/>
      <c r="J21" s="60"/>
      <c r="K21" s="54"/>
      <c r="L21" s="54"/>
      <c r="M21" s="53"/>
      <c r="N21" s="60"/>
      <c r="O21" s="54"/>
      <c r="P21" s="54"/>
      <c r="Q21" s="54"/>
    </row>
    <row r="22" spans="1:34" s="46" customFormat="1" ht="16.5" customHeight="1" x14ac:dyDescent="0.6">
      <c r="A22" s="46" t="s">
        <v>187</v>
      </c>
      <c r="D22" s="55">
        <f>SUM(D20)</f>
        <v>120000000</v>
      </c>
      <c r="E22" s="54"/>
      <c r="F22" s="54"/>
      <c r="G22" s="55">
        <f>SUM(G20)</f>
        <v>297190000</v>
      </c>
      <c r="H22" s="54"/>
      <c r="I22" s="54"/>
      <c r="J22" s="55">
        <f>SUM(J20)</f>
        <v>12000000</v>
      </c>
      <c r="K22" s="54"/>
      <c r="L22" s="54"/>
      <c r="M22" s="54"/>
      <c r="N22" s="55">
        <f>SUM(N20)</f>
        <v>424585591</v>
      </c>
      <c r="O22" s="53"/>
      <c r="P22" s="53"/>
      <c r="Q22" s="53"/>
      <c r="R22" s="55">
        <f>SUM(R20)</f>
        <v>3651588643</v>
      </c>
      <c r="S22" s="53"/>
      <c r="T22" s="53"/>
      <c r="U22" s="53"/>
      <c r="V22" s="55">
        <f>SUM(V20)</f>
        <v>1037636822</v>
      </c>
      <c r="W22" s="56"/>
      <c r="X22" s="53"/>
      <c r="Y22" s="53"/>
      <c r="Z22" s="55">
        <f>SUM(Z20)</f>
        <v>3234453</v>
      </c>
      <c r="AA22" s="53"/>
      <c r="AC22" s="55">
        <f>SUM(U22:AA22)</f>
        <v>1040871275</v>
      </c>
      <c r="AE22" s="54"/>
      <c r="AF22" s="55">
        <f>D22+G22+J22+N22+R22+V22+Z22</f>
        <v>5546235509</v>
      </c>
    </row>
    <row r="23" spans="1:34" s="46" customFormat="1" ht="16.5" customHeight="1" x14ac:dyDescent="0.6">
      <c r="A23" s="46" t="s">
        <v>96</v>
      </c>
      <c r="B23" s="108">
        <v>23</v>
      </c>
      <c r="D23" s="110">
        <v>0</v>
      </c>
      <c r="E23" s="54"/>
      <c r="F23" s="54"/>
      <c r="G23" s="110">
        <v>0</v>
      </c>
      <c r="H23" s="54"/>
      <c r="I23" s="54"/>
      <c r="J23" s="110">
        <v>0</v>
      </c>
      <c r="K23" s="54"/>
      <c r="L23" s="54"/>
      <c r="M23" s="54"/>
      <c r="N23" s="111">
        <v>0</v>
      </c>
      <c r="O23" s="53"/>
      <c r="P23" s="53"/>
      <c r="Q23" s="53"/>
      <c r="R23" s="109">
        <v>-84000000</v>
      </c>
      <c r="S23" s="53"/>
      <c r="T23" s="53"/>
      <c r="U23" s="53"/>
      <c r="V23" s="110">
        <v>0</v>
      </c>
      <c r="W23" s="56"/>
      <c r="X23" s="53"/>
      <c r="Y23" s="53"/>
      <c r="Z23" s="110">
        <v>0</v>
      </c>
      <c r="AA23" s="53"/>
      <c r="AC23" s="110">
        <v>0</v>
      </c>
      <c r="AE23" s="54"/>
      <c r="AF23" s="109">
        <f>D23+G23+J23+N23+R23+V23+Z23</f>
        <v>-84000000</v>
      </c>
    </row>
    <row r="24" spans="1:34" s="46" customFormat="1" ht="16.5" customHeight="1" x14ac:dyDescent="0.6">
      <c r="A24" s="46" t="s">
        <v>138</v>
      </c>
      <c r="B24" s="108"/>
      <c r="D24" s="110"/>
      <c r="E24" s="54"/>
      <c r="F24" s="54"/>
      <c r="G24" s="110"/>
      <c r="H24" s="54"/>
      <c r="I24" s="54"/>
      <c r="J24" s="110"/>
      <c r="K24" s="54"/>
      <c r="L24" s="54"/>
      <c r="M24" s="54"/>
      <c r="N24" s="111"/>
      <c r="O24" s="53"/>
      <c r="P24" s="53"/>
      <c r="Q24" s="53"/>
      <c r="R24" s="109"/>
      <c r="S24" s="53"/>
      <c r="T24" s="53"/>
      <c r="U24" s="53"/>
      <c r="V24" s="110"/>
      <c r="W24" s="56"/>
      <c r="X24" s="53"/>
      <c r="Y24" s="53"/>
      <c r="Z24" s="110"/>
      <c r="AA24" s="53"/>
      <c r="AC24" s="110"/>
      <c r="AE24" s="54"/>
      <c r="AF24" s="109"/>
    </row>
    <row r="25" spans="1:34" s="46" customFormat="1" ht="16.5" customHeight="1" x14ac:dyDescent="0.6">
      <c r="A25" s="138" t="s">
        <v>139</v>
      </c>
      <c r="B25" s="108"/>
      <c r="D25" s="110"/>
      <c r="E25" s="54"/>
      <c r="F25" s="54"/>
      <c r="G25" s="110"/>
      <c r="H25" s="54"/>
      <c r="I25" s="54"/>
      <c r="J25" s="110"/>
      <c r="K25" s="54"/>
      <c r="L25" s="54"/>
      <c r="M25" s="54"/>
      <c r="N25" s="111"/>
      <c r="O25" s="53"/>
      <c r="P25" s="53"/>
      <c r="Q25" s="53"/>
      <c r="R25" s="109"/>
      <c r="S25" s="53"/>
      <c r="T25" s="53"/>
      <c r="U25" s="53"/>
      <c r="V25" s="110"/>
      <c r="W25" s="56"/>
      <c r="X25" s="53"/>
      <c r="Y25" s="53"/>
      <c r="Z25" s="110"/>
      <c r="AA25" s="53"/>
      <c r="AC25" s="110"/>
      <c r="AE25" s="54"/>
      <c r="AF25" s="109"/>
    </row>
    <row r="26" spans="1:34" s="46" customFormat="1" ht="16.5" customHeight="1" x14ac:dyDescent="0.6">
      <c r="A26" s="138" t="s">
        <v>140</v>
      </c>
      <c r="B26" s="108"/>
      <c r="D26" s="110"/>
      <c r="E26" s="54"/>
      <c r="F26" s="54"/>
      <c r="G26" s="110"/>
      <c r="H26" s="54"/>
      <c r="I26" s="54"/>
      <c r="J26" s="110"/>
      <c r="K26" s="54"/>
      <c r="L26" s="54"/>
      <c r="M26" s="54"/>
      <c r="N26" s="111"/>
      <c r="O26" s="53"/>
      <c r="P26" s="53"/>
      <c r="Q26" s="53"/>
      <c r="R26" s="109"/>
      <c r="S26" s="53"/>
      <c r="T26" s="53"/>
      <c r="U26" s="53"/>
      <c r="V26" s="110"/>
      <c r="W26" s="56"/>
      <c r="X26" s="53"/>
      <c r="Y26" s="53"/>
      <c r="Z26" s="110"/>
      <c r="AA26" s="53"/>
      <c r="AC26" s="110"/>
      <c r="AE26" s="54"/>
      <c r="AF26" s="109"/>
    </row>
    <row r="27" spans="1:34" s="46" customFormat="1" ht="16.5" customHeight="1" x14ac:dyDescent="0.6">
      <c r="A27" s="138" t="s">
        <v>141</v>
      </c>
      <c r="B27" s="108">
        <v>10.1</v>
      </c>
      <c r="D27" s="110">
        <v>0</v>
      </c>
      <c r="E27" s="54"/>
      <c r="F27" s="54"/>
      <c r="G27" s="110">
        <v>0</v>
      </c>
      <c r="H27" s="54"/>
      <c r="I27" s="54"/>
      <c r="J27" s="110">
        <v>0</v>
      </c>
      <c r="K27" s="54"/>
      <c r="L27" s="54"/>
      <c r="M27" s="54"/>
      <c r="N27" s="110">
        <v>0</v>
      </c>
      <c r="O27" s="53"/>
      <c r="P27" s="53"/>
      <c r="Q27" s="53"/>
      <c r="R27" s="55">
        <v>80681392</v>
      </c>
      <c r="S27" s="53"/>
      <c r="T27" s="53"/>
      <c r="U27" s="53"/>
      <c r="V27" s="110">
        <v>0</v>
      </c>
      <c r="W27" s="56"/>
      <c r="X27" s="53"/>
      <c r="Y27" s="53"/>
      <c r="Z27" s="110">
        <v>0</v>
      </c>
      <c r="AA27" s="53"/>
      <c r="AC27" s="110">
        <f>+V27+Z27</f>
        <v>0</v>
      </c>
      <c r="AE27" s="54"/>
      <c r="AF27" s="55">
        <f>+R27+AC27</f>
        <v>80681392</v>
      </c>
    </row>
    <row r="28" spans="1:34" s="46" customFormat="1" ht="16.5" customHeight="1" x14ac:dyDescent="0.6">
      <c r="A28" s="46" t="s">
        <v>182</v>
      </c>
      <c r="D28" s="110">
        <v>0</v>
      </c>
      <c r="E28" s="54"/>
      <c r="F28" s="54"/>
      <c r="G28" s="110">
        <v>0</v>
      </c>
      <c r="H28" s="54"/>
      <c r="I28" s="54"/>
      <c r="J28" s="110">
        <v>0</v>
      </c>
      <c r="K28" s="54"/>
      <c r="L28" s="54"/>
      <c r="M28" s="54"/>
      <c r="N28" s="110">
        <v>0</v>
      </c>
      <c r="O28" s="139"/>
      <c r="P28" s="139"/>
      <c r="Q28" s="139"/>
      <c r="R28" s="60">
        <f>+งบกำไรขาดทุนเบ็ดเสร็จ!H9</f>
        <v>40161663</v>
      </c>
      <c r="S28" s="139"/>
      <c r="T28" s="139"/>
      <c r="U28" s="139"/>
      <c r="V28" s="109">
        <f>+งบกำไรขาดทุนเบ็ดเสร็จ!H18*0.8</f>
        <v>-94757645.600000009</v>
      </c>
      <c r="W28" s="121"/>
      <c r="X28" s="121"/>
      <c r="Y28" s="121"/>
      <c r="Z28" s="109">
        <f>งบกำไรขาดทุนเบ็ดเสร็จ!H19*0.8</f>
        <v>-4084581.6</v>
      </c>
      <c r="AA28" s="121"/>
      <c r="AB28" s="59"/>
      <c r="AC28" s="109">
        <f>ROUNDUP(+V28+Z28,0)</f>
        <v>-98842228</v>
      </c>
      <c r="AD28" s="59"/>
      <c r="AE28" s="121"/>
      <c r="AF28" s="109">
        <f>ROUNDUP(D28+G28+J28+N28+R28+V28+Z28,0)</f>
        <v>-58680565</v>
      </c>
      <c r="AH28" s="59"/>
    </row>
    <row r="29" spans="1:34" s="46" customFormat="1" ht="16.5" customHeight="1" thickBot="1" x14ac:dyDescent="0.65">
      <c r="A29" s="49" t="s">
        <v>188</v>
      </c>
      <c r="B29" s="49"/>
      <c r="C29" s="49"/>
      <c r="D29" s="112">
        <f>SUM(D22:D28)</f>
        <v>120000000</v>
      </c>
      <c r="E29" s="54"/>
      <c r="F29" s="54"/>
      <c r="G29" s="112">
        <f>SUM(G22:G28)</f>
        <v>297190000</v>
      </c>
      <c r="H29" s="54"/>
      <c r="I29" s="54"/>
      <c r="J29" s="112">
        <f>SUM(J22:J28)</f>
        <v>12000000</v>
      </c>
      <c r="K29" s="54"/>
      <c r="L29" s="54"/>
      <c r="M29" s="54"/>
      <c r="N29" s="112">
        <f>SUM(N22:N28)</f>
        <v>424585591</v>
      </c>
      <c r="O29" s="54"/>
      <c r="P29" s="54"/>
      <c r="Q29" s="53"/>
      <c r="R29" s="112">
        <f>SUM(R22:R28)</f>
        <v>3688431698</v>
      </c>
      <c r="S29" s="54"/>
      <c r="T29" s="54"/>
      <c r="U29" s="54"/>
      <c r="V29" s="112">
        <f>SUM(V22:V28)</f>
        <v>942879176.39999998</v>
      </c>
      <c r="W29" s="54"/>
      <c r="X29" s="54"/>
      <c r="Y29" s="54"/>
      <c r="Z29" s="187">
        <f>SUM(Z22:Z28)</f>
        <v>-850128.60000000009</v>
      </c>
      <c r="AA29" s="54"/>
      <c r="AC29" s="112">
        <f>SUM(AC22:AC28)</f>
        <v>942029047</v>
      </c>
      <c r="AE29" s="54"/>
      <c r="AF29" s="112">
        <f>SUM(AF22:AF28)</f>
        <v>5484236336</v>
      </c>
      <c r="AH29" s="58"/>
    </row>
    <row r="30" spans="1:34" s="46" customFormat="1" ht="24" customHeight="1" thickTop="1" x14ac:dyDescent="0.6">
      <c r="A30" s="49"/>
      <c r="B30" s="49"/>
      <c r="C30" s="49"/>
      <c r="D30" s="60"/>
      <c r="E30" s="54"/>
      <c r="F30" s="54"/>
      <c r="G30" s="60"/>
      <c r="H30" s="54"/>
      <c r="I30" s="54"/>
      <c r="J30" s="60"/>
      <c r="K30" s="54"/>
      <c r="L30" s="54"/>
      <c r="M30" s="53"/>
      <c r="N30" s="60"/>
      <c r="O30" s="54"/>
      <c r="P30" s="54"/>
      <c r="Q30" s="54"/>
      <c r="R30" s="1"/>
      <c r="V30" s="35"/>
      <c r="AC30" s="35"/>
      <c r="AF30" s="58"/>
    </row>
    <row r="31" spans="1:34" s="46" customFormat="1" ht="24" customHeight="1" x14ac:dyDescent="0.6">
      <c r="A31" s="49"/>
      <c r="B31" s="49"/>
      <c r="C31" s="49"/>
      <c r="D31" s="60"/>
      <c r="E31" s="54"/>
      <c r="F31" s="54"/>
      <c r="G31" s="60"/>
      <c r="H31" s="54"/>
      <c r="I31" s="54"/>
      <c r="J31" s="60"/>
      <c r="K31" s="54"/>
      <c r="L31" s="54"/>
      <c r="M31" s="53"/>
      <c r="N31" s="60"/>
      <c r="O31" s="54"/>
      <c r="P31" s="54"/>
      <c r="Q31" s="54"/>
      <c r="R31" s="1"/>
      <c r="V31" s="35"/>
      <c r="AC31" s="35"/>
      <c r="AF31" s="58"/>
    </row>
    <row r="32" spans="1:34" s="152" customFormat="1" ht="24" customHeight="1" x14ac:dyDescent="0.6">
      <c r="D32" s="155"/>
      <c r="G32" s="155"/>
      <c r="J32" s="155"/>
      <c r="N32" s="155"/>
      <c r="R32" s="183"/>
      <c r="V32" s="183"/>
      <c r="Z32" s="155"/>
      <c r="AC32" s="183"/>
      <c r="AF32" s="183"/>
    </row>
    <row r="33" spans="1:32" ht="24" customHeight="1" x14ac:dyDescent="0.6">
      <c r="D33" s="181"/>
      <c r="G33" s="181"/>
      <c r="J33" s="181"/>
      <c r="N33" s="181"/>
      <c r="R33" s="181"/>
      <c r="V33" s="181"/>
      <c r="Z33" s="181"/>
      <c r="AC33" s="181"/>
      <c r="AF33" s="181"/>
    </row>
    <row r="35" spans="1:32" ht="24" customHeight="1" x14ac:dyDescent="0.6">
      <c r="A35" s="209" t="s">
        <v>8</v>
      </c>
      <c r="B35" s="209"/>
      <c r="C35" s="209"/>
      <c r="D35" s="209"/>
      <c r="E35" s="209"/>
      <c r="F35" s="209"/>
      <c r="G35" s="209"/>
      <c r="H35" s="209"/>
    </row>
  </sheetData>
  <mergeCells count="26">
    <mergeCell ref="Y10:AA10"/>
    <mergeCell ref="Y11:AA11"/>
    <mergeCell ref="U7:AC7"/>
    <mergeCell ref="U8:AA8"/>
    <mergeCell ref="A35:H35"/>
    <mergeCell ref="C9:E9"/>
    <mergeCell ref="I8:S8"/>
    <mergeCell ref="U9:W9"/>
    <mergeCell ref="F9:H9"/>
    <mergeCell ref="Y9:AA9"/>
    <mergeCell ref="Q11:S11"/>
    <mergeCell ref="C10:E10"/>
    <mergeCell ref="F10:H10"/>
    <mergeCell ref="M11:O11"/>
    <mergeCell ref="U11:W11"/>
    <mergeCell ref="I11:K11"/>
    <mergeCell ref="A1:AF1"/>
    <mergeCell ref="A2:AF2"/>
    <mergeCell ref="A3:AF3"/>
    <mergeCell ref="A4:AF4"/>
    <mergeCell ref="A5:AF5"/>
    <mergeCell ref="J9:P9"/>
    <mergeCell ref="I10:K10"/>
    <mergeCell ref="M10:O10"/>
    <mergeCell ref="Q9:S9"/>
    <mergeCell ref="U10:W10"/>
  </mergeCells>
  <phoneticPr fontId="18" type="noConversion"/>
  <printOptions horizontalCentered="1"/>
  <pageMargins left="0.6" right="0.3" top="0.8" bottom="0.5" header="0.5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T119"/>
  <sheetViews>
    <sheetView tabSelected="1" topLeftCell="A7" zoomScale="90" zoomScaleNormal="90" workbookViewId="0">
      <pane xSplit="2" ySplit="1" topLeftCell="C82" activePane="bottomRight" state="frozen"/>
      <selection activeCell="A7" sqref="A7"/>
      <selection pane="topRight" activeCell="C7" sqref="C7"/>
      <selection pane="bottomLeft" activeCell="A8" sqref="A8"/>
      <selection pane="bottomRight" activeCell="J100" sqref="J100"/>
    </sheetView>
  </sheetViews>
  <sheetFormatPr defaultColWidth="9.125" defaultRowHeight="24" customHeight="1" x14ac:dyDescent="0.6"/>
  <cols>
    <col min="1" max="1" width="56.125" style="12" customWidth="1"/>
    <col min="2" max="2" width="10.875" style="12" customWidth="1"/>
    <col min="3" max="3" width="12.875" style="12" customWidth="1"/>
    <col min="4" max="4" width="1.875" style="12" customWidth="1"/>
    <col min="5" max="5" width="12.875" style="12" customWidth="1"/>
    <col min="6" max="6" width="1.875" style="12" customWidth="1"/>
    <col min="7" max="7" width="12.875" style="12" customWidth="1"/>
    <col min="8" max="8" width="1.875" style="12" customWidth="1"/>
    <col min="9" max="9" width="12.875" style="12" customWidth="1"/>
    <col min="10" max="10" width="55.875" style="12" customWidth="1"/>
    <col min="11" max="11" width="4.125" style="12" customWidth="1"/>
    <col min="12" max="12" width="11.125" style="12" customWidth="1"/>
    <col min="13" max="13" width="2.25" style="12" customWidth="1"/>
    <col min="14" max="14" width="9.125" style="12"/>
    <col min="15" max="15" width="1.125" style="12" customWidth="1"/>
    <col min="16" max="16" width="9.125" style="12"/>
    <col min="17" max="17" width="1.875" style="12" customWidth="1"/>
    <col min="18" max="19" width="9.125" style="12"/>
    <col min="20" max="20" width="13.25" style="12" bestFit="1" customWidth="1"/>
    <col min="21" max="16384" width="9.125" style="12"/>
  </cols>
  <sheetData>
    <row r="1" spans="1:18" ht="24" customHeight="1" x14ac:dyDescent="0.6">
      <c r="A1" s="216" t="s">
        <v>39</v>
      </c>
      <c r="B1" s="216"/>
      <c r="C1" s="216"/>
      <c r="D1" s="216"/>
      <c r="E1" s="216"/>
      <c r="F1" s="216"/>
      <c r="G1" s="216"/>
      <c r="H1" s="216"/>
      <c r="I1" s="216"/>
    </row>
    <row r="2" spans="1:18" ht="24" customHeight="1" x14ac:dyDescent="0.6">
      <c r="A2" s="216" t="s">
        <v>22</v>
      </c>
      <c r="B2" s="216"/>
      <c r="C2" s="216"/>
      <c r="D2" s="216"/>
      <c r="E2" s="216"/>
      <c r="F2" s="216"/>
      <c r="G2" s="216"/>
      <c r="H2" s="216"/>
      <c r="I2" s="216"/>
    </row>
    <row r="3" spans="1:18" ht="24" customHeight="1" x14ac:dyDescent="0.6">
      <c r="A3" s="216" t="s">
        <v>186</v>
      </c>
      <c r="B3" s="216"/>
      <c r="C3" s="216"/>
      <c r="D3" s="216"/>
      <c r="E3" s="216"/>
      <c r="F3" s="216"/>
      <c r="G3" s="216"/>
      <c r="H3" s="216"/>
      <c r="I3" s="216"/>
    </row>
    <row r="4" spans="1:18" ht="24" customHeight="1" x14ac:dyDescent="0.6">
      <c r="A4" s="217" t="s">
        <v>31</v>
      </c>
      <c r="B4" s="217"/>
      <c r="C4" s="217"/>
      <c r="D4" s="217"/>
      <c r="E4" s="217"/>
      <c r="F4" s="217"/>
      <c r="G4" s="217"/>
      <c r="H4" s="217"/>
      <c r="I4" s="217"/>
    </row>
    <row r="5" spans="1:18" ht="9" customHeight="1" x14ac:dyDescent="0.6"/>
    <row r="6" spans="1:18" ht="22.65" customHeight="1" x14ac:dyDescent="0.6">
      <c r="B6" s="195" t="s">
        <v>70</v>
      </c>
      <c r="C6" s="218" t="s">
        <v>7</v>
      </c>
      <c r="D6" s="218"/>
      <c r="E6" s="218"/>
      <c r="F6" s="195"/>
      <c r="G6" s="218" t="s">
        <v>55</v>
      </c>
      <c r="H6" s="218"/>
      <c r="I6" s="218"/>
    </row>
    <row r="7" spans="1:18" ht="22.65" customHeight="1" x14ac:dyDescent="0.6">
      <c r="C7" s="195">
        <v>2566</v>
      </c>
      <c r="D7" s="195"/>
      <c r="E7" s="195">
        <v>2565</v>
      </c>
      <c r="F7" s="195"/>
      <c r="G7" s="195">
        <v>2566</v>
      </c>
      <c r="H7" s="195"/>
      <c r="I7" s="195">
        <v>2565</v>
      </c>
      <c r="L7" s="195"/>
      <c r="M7" s="195"/>
      <c r="N7" s="195"/>
      <c r="O7" s="195"/>
      <c r="P7" s="195"/>
      <c r="Q7" s="195"/>
      <c r="R7" s="195"/>
    </row>
    <row r="8" spans="1:18" ht="22.65" customHeight="1" x14ac:dyDescent="0.6">
      <c r="A8" s="64" t="s">
        <v>18</v>
      </c>
      <c r="B8" s="64"/>
      <c r="C8" s="101"/>
      <c r="D8" s="64"/>
      <c r="E8" s="101"/>
      <c r="G8" s="101"/>
      <c r="I8" s="101"/>
    </row>
    <row r="9" spans="1:18" ht="22.65" customHeight="1" x14ac:dyDescent="0.6">
      <c r="A9" s="12" t="s">
        <v>202</v>
      </c>
      <c r="C9" s="1">
        <f>+กำไรขาดทุน!E24</f>
        <v>78511542</v>
      </c>
      <c r="D9" s="66"/>
      <c r="E9" s="1">
        <f>+กำไรขาดทุน!G24</f>
        <v>102945099</v>
      </c>
      <c r="F9" s="79"/>
      <c r="G9" s="1">
        <f>+กำไรขาดทุน!I24</f>
        <v>40161663</v>
      </c>
      <c r="H9" s="79"/>
      <c r="I9" s="1">
        <f>+กำไรขาดทุน!K24</f>
        <v>66237868</v>
      </c>
      <c r="L9" s="73"/>
      <c r="N9" s="73"/>
      <c r="P9" s="73"/>
      <c r="R9" s="73"/>
    </row>
    <row r="10" spans="1:18" ht="22.65" customHeight="1" x14ac:dyDescent="0.6">
      <c r="A10" s="79" t="s">
        <v>172</v>
      </c>
      <c r="C10" s="79"/>
      <c r="D10" s="66"/>
      <c r="E10" s="79"/>
      <c r="F10" s="79"/>
      <c r="G10" s="79"/>
      <c r="H10" s="79"/>
      <c r="I10" s="79"/>
    </row>
    <row r="11" spans="1:18" ht="22.65" customHeight="1" x14ac:dyDescent="0.6">
      <c r="A11" s="68" t="s">
        <v>177</v>
      </c>
      <c r="B11" s="68"/>
      <c r="C11" s="1">
        <f>-กำไรขาดทุน!E23</f>
        <v>3298108</v>
      </c>
      <c r="D11" s="65"/>
      <c r="E11" s="1">
        <f>-กำไรขาดทุน!G23</f>
        <v>4022107</v>
      </c>
      <c r="F11" s="79"/>
      <c r="G11" s="79">
        <f>-กำไรขาดทุน!I23</f>
        <v>-16170862</v>
      </c>
      <c r="H11" s="79"/>
      <c r="I11" s="1">
        <f>-กำไรขาดทุน!K23</f>
        <v>173927</v>
      </c>
      <c r="L11" s="73"/>
      <c r="N11" s="73"/>
      <c r="P11" s="73"/>
      <c r="R11" s="73"/>
    </row>
    <row r="12" spans="1:18" ht="22.65" customHeight="1" x14ac:dyDescent="0.6">
      <c r="A12" s="68" t="s">
        <v>217</v>
      </c>
      <c r="B12" s="117" t="s">
        <v>194</v>
      </c>
      <c r="C12" s="1">
        <v>63380955</v>
      </c>
      <c r="D12" s="65"/>
      <c r="E12" s="1">
        <v>65482082</v>
      </c>
      <c r="F12" s="65"/>
      <c r="G12" s="1">
        <v>53780621</v>
      </c>
      <c r="H12" s="65"/>
      <c r="I12" s="1">
        <v>55699159</v>
      </c>
      <c r="L12" s="73"/>
      <c r="N12" s="73"/>
      <c r="P12" s="73"/>
      <c r="R12" s="73"/>
    </row>
    <row r="13" spans="1:18" ht="22.65" customHeight="1" x14ac:dyDescent="0.6">
      <c r="A13" s="68" t="s">
        <v>179</v>
      </c>
      <c r="B13" s="117">
        <v>15</v>
      </c>
      <c r="C13" s="1">
        <v>20759440</v>
      </c>
      <c r="D13" s="65"/>
      <c r="E13" s="1">
        <v>23647466</v>
      </c>
      <c r="F13" s="65"/>
      <c r="G13" s="1">
        <v>16492376</v>
      </c>
      <c r="H13" s="65"/>
      <c r="I13" s="1">
        <v>20626827</v>
      </c>
      <c r="L13" s="73"/>
      <c r="N13" s="73"/>
      <c r="P13" s="73"/>
      <c r="R13" s="73"/>
    </row>
    <row r="14" spans="1:18" ht="22.65" customHeight="1" x14ac:dyDescent="0.6">
      <c r="A14" s="68" t="s">
        <v>168</v>
      </c>
      <c r="B14" s="117">
        <v>16</v>
      </c>
      <c r="C14" s="1">
        <v>6278475</v>
      </c>
      <c r="D14" s="65"/>
      <c r="E14" s="1">
        <v>6147025</v>
      </c>
      <c r="F14" s="65"/>
      <c r="G14" s="1">
        <v>6133543</v>
      </c>
      <c r="H14" s="65"/>
      <c r="I14" s="1">
        <v>6073566</v>
      </c>
      <c r="L14" s="73"/>
      <c r="N14" s="73"/>
      <c r="P14" s="73"/>
      <c r="R14" s="73"/>
    </row>
    <row r="15" spans="1:18" ht="22.65" customHeight="1" x14ac:dyDescent="0.6">
      <c r="A15" s="68" t="s">
        <v>223</v>
      </c>
      <c r="B15" s="117">
        <v>5</v>
      </c>
      <c r="C15" s="1">
        <v>2770267</v>
      </c>
      <c r="D15" s="65"/>
      <c r="E15" s="70">
        <v>0</v>
      </c>
      <c r="F15" s="65"/>
      <c r="G15" s="1">
        <v>2770267</v>
      </c>
      <c r="H15" s="65"/>
      <c r="I15" s="70">
        <v>0</v>
      </c>
      <c r="L15" s="73"/>
      <c r="N15" s="73"/>
      <c r="P15" s="73"/>
      <c r="R15" s="73"/>
    </row>
    <row r="16" spans="1:18" ht="22.65" customHeight="1" x14ac:dyDescent="0.6">
      <c r="A16" s="68" t="s">
        <v>222</v>
      </c>
      <c r="B16" s="117">
        <v>6</v>
      </c>
      <c r="C16" s="1">
        <v>1530000</v>
      </c>
      <c r="D16" s="65"/>
      <c r="E16" s="70">
        <v>0</v>
      </c>
      <c r="F16" s="65"/>
      <c r="G16" s="1">
        <v>1530000</v>
      </c>
      <c r="H16" s="65"/>
      <c r="I16" s="70">
        <v>0</v>
      </c>
      <c r="L16" s="73"/>
      <c r="N16" s="73"/>
      <c r="P16" s="73"/>
      <c r="R16" s="73"/>
    </row>
    <row r="17" spans="1:18" ht="22.65" customHeight="1" x14ac:dyDescent="0.5">
      <c r="A17" s="68" t="s">
        <v>171</v>
      </c>
      <c r="B17" s="117">
        <v>27</v>
      </c>
      <c r="C17" s="79">
        <v>-1845201</v>
      </c>
      <c r="D17" s="66"/>
      <c r="E17" s="79">
        <f>-1905624-56947-9</f>
        <v>-1962580</v>
      </c>
      <c r="F17" s="67"/>
      <c r="G17" s="79">
        <f>-865736-183938</f>
        <v>-1049674</v>
      </c>
      <c r="H17" s="67"/>
      <c r="I17" s="79">
        <f>-967642-56947</f>
        <v>-1024589</v>
      </c>
      <c r="J17" s="196"/>
      <c r="L17" s="73"/>
      <c r="N17" s="73"/>
      <c r="P17" s="73"/>
      <c r="R17" s="73"/>
    </row>
    <row r="18" spans="1:18" ht="22.65" customHeight="1" x14ac:dyDescent="0.5">
      <c r="A18" s="68" t="s">
        <v>193</v>
      </c>
      <c r="B18" s="117"/>
      <c r="C18" s="1">
        <v>1567981</v>
      </c>
      <c r="D18" s="66"/>
      <c r="E18" s="70">
        <v>0</v>
      </c>
      <c r="F18" s="67"/>
      <c r="G18" s="1">
        <v>485548</v>
      </c>
      <c r="H18" s="67"/>
      <c r="I18" s="70">
        <v>0</v>
      </c>
      <c r="J18" s="196"/>
      <c r="L18" s="73"/>
      <c r="N18" s="73"/>
      <c r="P18" s="73"/>
      <c r="R18" s="73"/>
    </row>
    <row r="19" spans="1:18" ht="22.65" customHeight="1" x14ac:dyDescent="0.6">
      <c r="A19" s="68" t="s">
        <v>207</v>
      </c>
      <c r="B19" s="117">
        <v>12</v>
      </c>
      <c r="C19" s="79">
        <f>-9214882</f>
        <v>-9214882</v>
      </c>
      <c r="D19" s="65"/>
      <c r="E19" s="79">
        <f>-8727041</f>
        <v>-8727041</v>
      </c>
      <c r="F19" s="67"/>
      <c r="G19" s="70">
        <v>0</v>
      </c>
      <c r="H19" s="70"/>
      <c r="I19" s="70">
        <v>0</v>
      </c>
      <c r="L19" s="73"/>
      <c r="N19" s="73"/>
      <c r="P19" s="73"/>
      <c r="R19" s="73"/>
    </row>
    <row r="20" spans="1:18" ht="22.65" customHeight="1" x14ac:dyDescent="0.6">
      <c r="A20" s="68" t="s">
        <v>178</v>
      </c>
      <c r="B20" s="117"/>
      <c r="C20" s="79">
        <v>-2031617</v>
      </c>
      <c r="D20" s="65"/>
      <c r="E20" s="1">
        <v>200586</v>
      </c>
      <c r="F20" s="65"/>
      <c r="G20" s="79">
        <v>-142316</v>
      </c>
      <c r="H20" s="65"/>
      <c r="I20" s="1">
        <v>200586</v>
      </c>
      <c r="L20" s="73"/>
      <c r="N20" s="73"/>
      <c r="P20" s="73"/>
      <c r="R20" s="73"/>
    </row>
    <row r="21" spans="1:18" ht="22.65" customHeight="1" x14ac:dyDescent="0.6">
      <c r="A21" s="71" t="s">
        <v>60</v>
      </c>
      <c r="B21" s="149"/>
      <c r="C21" s="79">
        <v>-73945039</v>
      </c>
      <c r="D21" s="66"/>
      <c r="E21" s="79">
        <v>-47469922</v>
      </c>
      <c r="F21" s="67"/>
      <c r="G21" s="79">
        <v>-83844967</v>
      </c>
      <c r="H21" s="67"/>
      <c r="I21" s="79">
        <v>-57364842</v>
      </c>
      <c r="L21" s="73"/>
      <c r="N21" s="73"/>
      <c r="P21" s="73"/>
      <c r="R21" s="73"/>
    </row>
    <row r="22" spans="1:18" ht="22.65" customHeight="1" x14ac:dyDescent="0.6">
      <c r="A22" s="120" t="s">
        <v>212</v>
      </c>
      <c r="B22" s="150"/>
      <c r="C22" s="1">
        <v>7100000</v>
      </c>
      <c r="D22" s="66"/>
      <c r="E22" s="79">
        <v>-52000000</v>
      </c>
      <c r="F22" s="67"/>
      <c r="G22" s="1">
        <f>14300000-7200000</f>
        <v>7100000</v>
      </c>
      <c r="H22" s="67"/>
      <c r="I22" s="79">
        <v>-52000000</v>
      </c>
      <c r="L22" s="73"/>
      <c r="N22" s="73"/>
      <c r="P22" s="73"/>
      <c r="R22" s="73"/>
    </row>
    <row r="23" spans="1:18" ht="22.65" customHeight="1" x14ac:dyDescent="0.6">
      <c r="A23" s="68" t="s">
        <v>40</v>
      </c>
      <c r="B23" s="117">
        <v>28</v>
      </c>
      <c r="C23" s="1">
        <v>2109122</v>
      </c>
      <c r="D23" s="65"/>
      <c r="E23" s="1">
        <v>1725059</v>
      </c>
      <c r="F23" s="65"/>
      <c r="G23" s="1">
        <v>2109122</v>
      </c>
      <c r="H23" s="65"/>
      <c r="I23" s="1">
        <v>1725059</v>
      </c>
      <c r="L23" s="73"/>
      <c r="N23" s="73"/>
      <c r="P23" s="73"/>
      <c r="R23" s="73"/>
    </row>
    <row r="24" spans="1:18" ht="22.65" customHeight="1" x14ac:dyDescent="0.6">
      <c r="A24" s="68" t="s">
        <v>170</v>
      </c>
      <c r="B24" s="117" t="s">
        <v>135</v>
      </c>
      <c r="C24" s="79">
        <v>-2846050</v>
      </c>
      <c r="D24" s="66"/>
      <c r="E24" s="79">
        <v>-174493</v>
      </c>
      <c r="F24" s="67"/>
      <c r="G24" s="79">
        <v>-2051241</v>
      </c>
      <c r="H24" s="69"/>
      <c r="I24" s="70">
        <v>0</v>
      </c>
      <c r="L24" s="79"/>
      <c r="N24" s="73"/>
      <c r="P24" s="73"/>
      <c r="R24" s="73"/>
    </row>
    <row r="25" spans="1:18" ht="22.65" customHeight="1" x14ac:dyDescent="0.6">
      <c r="A25" s="72" t="s">
        <v>213</v>
      </c>
      <c r="B25" s="117" t="s">
        <v>135</v>
      </c>
      <c r="C25" s="1">
        <v>101052</v>
      </c>
      <c r="D25" s="66"/>
      <c r="E25" s="79">
        <v>-484607</v>
      </c>
      <c r="F25" s="67"/>
      <c r="G25" s="1">
        <v>159893</v>
      </c>
      <c r="H25" s="67"/>
      <c r="I25" s="79">
        <v>-313301</v>
      </c>
      <c r="L25" s="73"/>
      <c r="N25" s="73"/>
      <c r="P25" s="73"/>
      <c r="R25" s="73"/>
    </row>
    <row r="26" spans="1:18" ht="22.65" customHeight="1" x14ac:dyDescent="0.6">
      <c r="A26" s="120" t="s">
        <v>173</v>
      </c>
      <c r="B26" s="117" t="s">
        <v>135</v>
      </c>
      <c r="C26" s="1">
        <v>5044285</v>
      </c>
      <c r="D26" s="66"/>
      <c r="E26" s="70">
        <v>0</v>
      </c>
      <c r="F26" s="67"/>
      <c r="G26" s="1">
        <v>5084800</v>
      </c>
      <c r="H26" s="67"/>
      <c r="I26" s="70">
        <v>0</v>
      </c>
      <c r="L26" s="148"/>
      <c r="N26" s="73"/>
      <c r="P26" s="73"/>
      <c r="R26" s="73"/>
    </row>
    <row r="27" spans="1:18" ht="22.65" customHeight="1" x14ac:dyDescent="0.6">
      <c r="A27" s="68" t="s">
        <v>159</v>
      </c>
      <c r="B27" s="117">
        <v>20</v>
      </c>
      <c r="C27" s="1">
        <v>57714047</v>
      </c>
      <c r="D27" s="66"/>
      <c r="E27" s="1">
        <v>55632834</v>
      </c>
      <c r="F27" s="67"/>
      <c r="G27" s="1">
        <v>44280515</v>
      </c>
      <c r="H27" s="67"/>
      <c r="I27" s="1">
        <v>44654594</v>
      </c>
      <c r="L27" s="73"/>
      <c r="N27" s="73"/>
      <c r="P27" s="73"/>
      <c r="R27" s="73"/>
    </row>
    <row r="28" spans="1:18" ht="22.65" customHeight="1" x14ac:dyDescent="0.6">
      <c r="A28" s="68" t="s">
        <v>67</v>
      </c>
      <c r="B28" s="117">
        <v>27</v>
      </c>
      <c r="C28" s="79">
        <v>-9465103</v>
      </c>
      <c r="D28" s="66"/>
      <c r="E28" s="79">
        <v>-5203225</v>
      </c>
      <c r="F28" s="67"/>
      <c r="G28" s="79">
        <v>-9576348</v>
      </c>
      <c r="H28" s="67"/>
      <c r="I28" s="79">
        <v>-5598499</v>
      </c>
      <c r="L28" s="73"/>
      <c r="N28" s="73"/>
      <c r="P28" s="73"/>
      <c r="R28" s="73"/>
    </row>
    <row r="29" spans="1:18" ht="22.65" customHeight="1" x14ac:dyDescent="0.6">
      <c r="A29" s="68" t="s">
        <v>69</v>
      </c>
      <c r="B29" s="117"/>
      <c r="C29" s="116">
        <v>1610900</v>
      </c>
      <c r="D29" s="73"/>
      <c r="E29" s="116">
        <v>1205569</v>
      </c>
      <c r="F29" s="73"/>
      <c r="G29" s="116">
        <v>827090</v>
      </c>
      <c r="H29" s="73"/>
      <c r="I29" s="116">
        <v>980871</v>
      </c>
      <c r="L29" s="73"/>
      <c r="N29" s="73"/>
      <c r="P29" s="73"/>
      <c r="R29" s="73"/>
    </row>
    <row r="30" spans="1:18" ht="22.65" customHeight="1" x14ac:dyDescent="0.6">
      <c r="B30" s="117"/>
      <c r="C30" s="1">
        <f>SUM(C9:C29)</f>
        <v>152428282</v>
      </c>
      <c r="D30" s="65"/>
      <c r="E30" s="1">
        <f>SUM(E9:E29)</f>
        <v>144985959</v>
      </c>
      <c r="F30" s="65"/>
      <c r="G30" s="1">
        <f>SUM(G9:G29)</f>
        <v>68080030</v>
      </c>
      <c r="H30" s="65"/>
      <c r="I30" s="1">
        <f>SUM(I9:I29)</f>
        <v>80071226</v>
      </c>
      <c r="L30" s="73"/>
      <c r="N30" s="73"/>
      <c r="P30" s="73"/>
      <c r="R30" s="73"/>
    </row>
    <row r="31" spans="1:18" ht="22.65" customHeight="1" x14ac:dyDescent="0.6">
      <c r="A31" s="12" t="s">
        <v>160</v>
      </c>
      <c r="B31" s="117"/>
      <c r="C31" s="1"/>
      <c r="D31" s="65"/>
      <c r="E31" s="1"/>
      <c r="F31" s="65"/>
      <c r="G31" s="79"/>
      <c r="H31" s="65"/>
      <c r="I31" s="79"/>
      <c r="L31" s="73"/>
      <c r="N31" s="73"/>
      <c r="P31" s="73"/>
      <c r="R31" s="73"/>
    </row>
    <row r="32" spans="1:18" ht="22.65" customHeight="1" x14ac:dyDescent="0.6">
      <c r="A32" s="12" t="s">
        <v>19</v>
      </c>
      <c r="B32" s="117"/>
      <c r="C32" s="1"/>
      <c r="D32" s="66"/>
      <c r="E32" s="1"/>
      <c r="F32" s="67"/>
      <c r="G32" s="1"/>
      <c r="H32" s="67"/>
      <c r="I32" s="1"/>
      <c r="L32" s="73"/>
      <c r="N32" s="73"/>
      <c r="P32" s="73"/>
      <c r="R32" s="73"/>
    </row>
    <row r="33" spans="1:18" ht="22.65" customHeight="1" x14ac:dyDescent="0.6">
      <c r="A33" s="68" t="s">
        <v>105</v>
      </c>
      <c r="B33" s="117"/>
      <c r="C33" s="1">
        <v>94116108</v>
      </c>
      <c r="D33" s="66"/>
      <c r="E33" s="79">
        <f>-15699935+13</f>
        <v>-15699922</v>
      </c>
      <c r="F33" s="67"/>
      <c r="G33" s="1">
        <v>94804609</v>
      </c>
      <c r="H33" s="67"/>
      <c r="I33" s="79">
        <f>-30068136+4</f>
        <v>-30068132</v>
      </c>
      <c r="L33" s="73"/>
      <c r="N33" s="73"/>
      <c r="P33" s="73"/>
      <c r="R33" s="73"/>
    </row>
    <row r="34" spans="1:18" ht="22.65" customHeight="1" x14ac:dyDescent="0.6">
      <c r="A34" s="68" t="s">
        <v>20</v>
      </c>
      <c r="B34" s="117"/>
      <c r="C34" s="79">
        <v>-129143137</v>
      </c>
      <c r="D34" s="66"/>
      <c r="E34" s="1">
        <f>110465544+27148627</f>
        <v>137614171</v>
      </c>
      <c r="F34" s="67"/>
      <c r="G34" s="79">
        <v>-145213032</v>
      </c>
      <c r="H34" s="67"/>
      <c r="I34" s="1">
        <f>132336010+25489048</f>
        <v>157825058</v>
      </c>
      <c r="L34" s="73"/>
      <c r="N34" s="73"/>
      <c r="P34" s="73"/>
      <c r="R34" s="73"/>
    </row>
    <row r="35" spans="1:18" ht="22.65" customHeight="1" x14ac:dyDescent="0.6">
      <c r="A35" s="68" t="s">
        <v>21</v>
      </c>
      <c r="B35" s="117"/>
      <c r="C35" s="1">
        <v>1061025</v>
      </c>
      <c r="D35" s="65"/>
      <c r="E35" s="1">
        <v>164214</v>
      </c>
      <c r="F35" s="65"/>
      <c r="G35" s="1">
        <f>-944023+2020024+880257</f>
        <v>1956258</v>
      </c>
      <c r="H35" s="65"/>
      <c r="I35" s="1">
        <v>472422</v>
      </c>
      <c r="L35" s="73"/>
      <c r="N35" s="73"/>
      <c r="P35" s="73"/>
      <c r="R35" s="73"/>
    </row>
    <row r="36" spans="1:18" ht="22.65" customHeight="1" x14ac:dyDescent="0.6">
      <c r="A36" s="68" t="s">
        <v>75</v>
      </c>
      <c r="B36" s="117"/>
      <c r="C36" s="1">
        <v>3456893</v>
      </c>
      <c r="D36" s="66"/>
      <c r="E36" s="1">
        <v>7182651</v>
      </c>
      <c r="F36" s="66"/>
      <c r="G36" s="1">
        <v>5511501</v>
      </c>
      <c r="H36" s="84"/>
      <c r="I36" s="1">
        <v>7316492</v>
      </c>
      <c r="L36" s="73"/>
      <c r="N36" s="73"/>
      <c r="P36" s="73"/>
      <c r="R36" s="73"/>
    </row>
    <row r="37" spans="1:18" ht="22.65" customHeight="1" x14ac:dyDescent="0.6">
      <c r="A37" s="12" t="s">
        <v>23</v>
      </c>
      <c r="B37" s="117"/>
      <c r="C37" s="1"/>
      <c r="D37" s="66"/>
      <c r="E37" s="1"/>
      <c r="F37" s="67"/>
      <c r="G37" s="1"/>
      <c r="H37" s="67"/>
      <c r="I37" s="1"/>
      <c r="L37" s="73"/>
      <c r="N37" s="73"/>
      <c r="P37" s="73"/>
      <c r="R37" s="73"/>
    </row>
    <row r="38" spans="1:18" ht="22.65" customHeight="1" x14ac:dyDescent="0.6">
      <c r="A38" s="68" t="s">
        <v>106</v>
      </c>
      <c r="B38" s="117"/>
      <c r="C38" s="79">
        <v>-71803953</v>
      </c>
      <c r="D38" s="65"/>
      <c r="E38" s="1">
        <f>73609926+9155189+10325-12187365-1517</f>
        <v>70586558</v>
      </c>
      <c r="F38" s="65"/>
      <c r="G38" s="79">
        <v>-51489263</v>
      </c>
      <c r="H38" s="67"/>
      <c r="I38" s="1">
        <f>64370699+11256496-13898958-1-380071-1</f>
        <v>61348164</v>
      </c>
      <c r="L38" s="73"/>
      <c r="N38" s="73"/>
      <c r="P38" s="73"/>
      <c r="R38" s="73"/>
    </row>
    <row r="39" spans="1:18" ht="22.65" customHeight="1" x14ac:dyDescent="0.6">
      <c r="A39" s="68" t="s">
        <v>90</v>
      </c>
      <c r="B39" s="117"/>
      <c r="C39" s="79">
        <v>-950927</v>
      </c>
      <c r="D39" s="65"/>
      <c r="E39" s="1">
        <v>1710316</v>
      </c>
      <c r="F39" s="65"/>
      <c r="G39" s="79">
        <v>-958603</v>
      </c>
      <c r="H39" s="67"/>
      <c r="I39" s="1">
        <v>1674121</v>
      </c>
      <c r="L39" s="73"/>
      <c r="N39" s="73"/>
      <c r="P39" s="73"/>
      <c r="R39" s="73"/>
    </row>
    <row r="40" spans="1:18" ht="22.65" customHeight="1" x14ac:dyDescent="0.6">
      <c r="A40" s="68" t="s">
        <v>24</v>
      </c>
      <c r="B40" s="117"/>
      <c r="C40" s="79">
        <v>-607497</v>
      </c>
      <c r="D40" s="65"/>
      <c r="E40" s="1">
        <v>2536167</v>
      </c>
      <c r="F40" s="65"/>
      <c r="G40" s="79">
        <v>-1104775</v>
      </c>
      <c r="H40" s="67"/>
      <c r="I40" s="1">
        <v>2914721</v>
      </c>
      <c r="L40" s="73"/>
      <c r="N40" s="73"/>
      <c r="P40" s="73"/>
      <c r="R40" s="73"/>
    </row>
    <row r="41" spans="1:18" ht="22.65" customHeight="1" x14ac:dyDescent="0.6">
      <c r="A41" s="68" t="s">
        <v>87</v>
      </c>
      <c r="B41" s="117">
        <v>20</v>
      </c>
      <c r="C41" s="140">
        <v>-53040597</v>
      </c>
      <c r="D41" s="66"/>
      <c r="E41" s="140">
        <v>-47017183</v>
      </c>
      <c r="F41" s="67"/>
      <c r="G41" s="140">
        <v>-37754378</v>
      </c>
      <c r="H41" s="67"/>
      <c r="I41" s="140">
        <v>-35663960</v>
      </c>
      <c r="L41" s="73"/>
      <c r="N41" s="73"/>
      <c r="P41" s="73"/>
      <c r="R41" s="73"/>
    </row>
    <row r="42" spans="1:18" ht="22.65" customHeight="1" x14ac:dyDescent="0.6">
      <c r="A42" s="76" t="s">
        <v>214</v>
      </c>
      <c r="B42" s="76"/>
      <c r="C42" s="122">
        <f>SUM(C30, C32:C41)</f>
        <v>-4483803</v>
      </c>
      <c r="D42" s="74"/>
      <c r="E42" s="122">
        <f>SUM(E30, E32:E41)</f>
        <v>302062931</v>
      </c>
      <c r="F42" s="74"/>
      <c r="G42" s="82">
        <f>SUM(G30, G32:G41)</f>
        <v>-66167653</v>
      </c>
      <c r="H42" s="74"/>
      <c r="I42" s="122">
        <f>SUM(I30, I32:I41)</f>
        <v>245890112</v>
      </c>
      <c r="L42" s="73"/>
      <c r="N42" s="73"/>
      <c r="P42" s="73"/>
      <c r="R42" s="73"/>
    </row>
    <row r="43" spans="1:18" ht="24" customHeight="1" x14ac:dyDescent="0.6">
      <c r="A43" s="216" t="s">
        <v>39</v>
      </c>
      <c r="B43" s="216"/>
      <c r="C43" s="216"/>
      <c r="D43" s="216"/>
      <c r="E43" s="216"/>
      <c r="F43" s="216"/>
      <c r="G43" s="216"/>
      <c r="H43" s="216"/>
      <c r="I43" s="216"/>
    </row>
    <row r="44" spans="1:18" ht="24" customHeight="1" x14ac:dyDescent="0.6">
      <c r="A44" s="216" t="s">
        <v>57</v>
      </c>
      <c r="B44" s="216"/>
      <c r="C44" s="216"/>
      <c r="D44" s="216"/>
      <c r="E44" s="216"/>
      <c r="F44" s="216"/>
      <c r="G44" s="216"/>
      <c r="H44" s="216"/>
      <c r="I44" s="216"/>
    </row>
    <row r="45" spans="1:18" ht="24" customHeight="1" x14ac:dyDescent="0.6">
      <c r="A45" s="216" t="s">
        <v>186</v>
      </c>
      <c r="B45" s="216"/>
      <c r="C45" s="216"/>
      <c r="D45" s="216"/>
      <c r="E45" s="216"/>
      <c r="F45" s="216"/>
      <c r="G45" s="216"/>
      <c r="H45" s="216"/>
      <c r="I45" s="216"/>
    </row>
    <row r="46" spans="1:18" ht="24" customHeight="1" x14ac:dyDescent="0.6">
      <c r="A46" s="217" t="s">
        <v>31</v>
      </c>
      <c r="B46" s="217"/>
      <c r="C46" s="217"/>
      <c r="D46" s="217"/>
      <c r="E46" s="217"/>
      <c r="F46" s="217"/>
      <c r="G46" s="217"/>
      <c r="H46" s="217"/>
      <c r="I46" s="217"/>
    </row>
    <row r="47" spans="1:18" ht="9" customHeight="1" x14ac:dyDescent="0.6"/>
    <row r="48" spans="1:18" ht="23.25" customHeight="1" x14ac:dyDescent="0.6">
      <c r="B48" s="195" t="s">
        <v>70</v>
      </c>
      <c r="C48" s="218" t="s">
        <v>7</v>
      </c>
      <c r="D48" s="218"/>
      <c r="E48" s="218"/>
      <c r="F48" s="195"/>
      <c r="G48" s="218" t="s">
        <v>55</v>
      </c>
      <c r="H48" s="218"/>
      <c r="I48" s="218"/>
    </row>
    <row r="49" spans="1:18" ht="23.25" customHeight="1" x14ac:dyDescent="0.6">
      <c r="C49" s="195">
        <v>2566</v>
      </c>
      <c r="D49" s="195"/>
      <c r="E49" s="195">
        <v>2565</v>
      </c>
      <c r="F49" s="195"/>
      <c r="G49" s="195">
        <v>2566</v>
      </c>
      <c r="H49" s="195"/>
      <c r="I49" s="195">
        <v>2565</v>
      </c>
    </row>
    <row r="50" spans="1:18" ht="23.25" hidden="1" customHeight="1" x14ac:dyDescent="0.6">
      <c r="A50" s="4" t="s">
        <v>126</v>
      </c>
      <c r="B50" s="64"/>
      <c r="C50" s="69"/>
      <c r="D50" s="64"/>
      <c r="E50" s="101"/>
      <c r="G50" s="69"/>
      <c r="I50" s="101"/>
    </row>
    <row r="51" spans="1:18" ht="23.25" hidden="1" customHeight="1" x14ac:dyDescent="0.6">
      <c r="A51" s="68" t="s">
        <v>130</v>
      </c>
      <c r="B51" s="68"/>
      <c r="C51" s="70">
        <v>0</v>
      </c>
      <c r="D51" s="73"/>
      <c r="E51" s="70">
        <v>0</v>
      </c>
      <c r="F51" s="73"/>
      <c r="G51" s="70">
        <v>0</v>
      </c>
      <c r="H51" s="65"/>
      <c r="I51" s="70">
        <v>0</v>
      </c>
      <c r="L51" s="73"/>
      <c r="N51" s="73"/>
      <c r="P51" s="73"/>
      <c r="R51" s="73"/>
    </row>
    <row r="52" spans="1:18" ht="23.25" hidden="1" customHeight="1" x14ac:dyDescent="0.6">
      <c r="A52" s="68" t="s">
        <v>129</v>
      </c>
      <c r="B52" s="68"/>
      <c r="C52" s="70">
        <v>0</v>
      </c>
      <c r="D52" s="73"/>
      <c r="E52" s="70">
        <v>0</v>
      </c>
      <c r="F52" s="73"/>
      <c r="G52" s="70">
        <v>0</v>
      </c>
      <c r="H52" s="65"/>
      <c r="I52" s="191">
        <v>0</v>
      </c>
      <c r="L52" s="73"/>
      <c r="N52" s="73"/>
      <c r="P52" s="73"/>
      <c r="R52" s="73"/>
    </row>
    <row r="53" spans="1:18" ht="23.25" hidden="1" customHeight="1" x14ac:dyDescent="0.6">
      <c r="A53" s="77" t="s">
        <v>127</v>
      </c>
      <c r="B53" s="77"/>
      <c r="C53" s="122">
        <f>C42+SUM(C51:C52)</f>
        <v>-4483803</v>
      </c>
      <c r="D53" s="74"/>
      <c r="E53" s="122">
        <f>E42+SUM(E51:E52)</f>
        <v>302062931</v>
      </c>
      <c r="F53" s="74"/>
      <c r="G53" s="82">
        <f>G42+SUM(G51:G52)</f>
        <v>-66167653</v>
      </c>
      <c r="H53" s="74"/>
      <c r="I53" s="116">
        <f>I42+SUM(I51:I52)</f>
        <v>245890112</v>
      </c>
      <c r="L53" s="73"/>
      <c r="N53" s="73"/>
      <c r="P53" s="73"/>
      <c r="R53" s="73"/>
    </row>
    <row r="54" spans="1:18" ht="23.25" customHeight="1" x14ac:dyDescent="0.6">
      <c r="A54" s="64" t="s">
        <v>25</v>
      </c>
      <c r="B54" s="64"/>
      <c r="C54" s="69"/>
      <c r="D54" s="64"/>
      <c r="E54" s="69"/>
      <c r="F54" s="73"/>
      <c r="G54" s="69"/>
      <c r="H54" s="73"/>
      <c r="I54" s="69"/>
    </row>
    <row r="55" spans="1:18" ht="23.25" customHeight="1" x14ac:dyDescent="0.6">
      <c r="A55" s="72" t="s">
        <v>210</v>
      </c>
      <c r="B55" s="72"/>
      <c r="C55" s="79">
        <v>-30374603</v>
      </c>
      <c r="D55" s="65"/>
      <c r="E55" s="79">
        <v>-160796009</v>
      </c>
      <c r="F55" s="65"/>
      <c r="G55" s="65">
        <v>-30374603</v>
      </c>
      <c r="H55" s="65"/>
      <c r="I55" s="79">
        <v>-141573085</v>
      </c>
      <c r="L55" s="73"/>
      <c r="N55" s="73"/>
      <c r="P55" s="73"/>
      <c r="R55" s="73"/>
    </row>
    <row r="56" spans="1:18" ht="23.25" customHeight="1" x14ac:dyDescent="0.6">
      <c r="A56" s="72" t="s">
        <v>211</v>
      </c>
      <c r="B56" s="72"/>
      <c r="C56" s="65">
        <v>9333586</v>
      </c>
      <c r="D56" s="78"/>
      <c r="E56" s="70">
        <v>0</v>
      </c>
      <c r="F56" s="65"/>
      <c r="G56" s="65">
        <v>9829652</v>
      </c>
      <c r="H56" s="78"/>
      <c r="I56" s="70">
        <v>0</v>
      </c>
      <c r="L56" s="73"/>
      <c r="N56" s="73"/>
      <c r="P56" s="73"/>
      <c r="R56" s="73"/>
    </row>
    <row r="57" spans="1:18" ht="23.25" customHeight="1" x14ac:dyDescent="0.6">
      <c r="A57" s="72" t="s">
        <v>192</v>
      </c>
      <c r="B57" s="68"/>
      <c r="C57" s="79">
        <v>-120000000</v>
      </c>
      <c r="D57" s="66"/>
      <c r="E57" s="70">
        <v>0</v>
      </c>
      <c r="F57" s="66"/>
      <c r="G57" s="79">
        <v>-120000000</v>
      </c>
      <c r="H57" s="67"/>
      <c r="I57" s="70">
        <v>0</v>
      </c>
      <c r="L57" s="73"/>
      <c r="N57" s="73"/>
      <c r="P57" s="73"/>
      <c r="R57" s="73"/>
    </row>
    <row r="58" spans="1:18" ht="23.25" customHeight="1" x14ac:dyDescent="0.6">
      <c r="A58" s="68" t="s">
        <v>88</v>
      </c>
      <c r="B58" s="68"/>
      <c r="C58" s="70">
        <v>0</v>
      </c>
      <c r="D58" s="66"/>
      <c r="E58" s="65">
        <v>25000000</v>
      </c>
      <c r="F58" s="66"/>
      <c r="G58" s="70">
        <v>0</v>
      </c>
      <c r="H58" s="67"/>
      <c r="I58" s="65">
        <v>25000000</v>
      </c>
      <c r="L58" s="73"/>
      <c r="N58" s="73"/>
      <c r="P58" s="73"/>
      <c r="R58" s="73"/>
    </row>
    <row r="59" spans="1:18" ht="23.25" customHeight="1" x14ac:dyDescent="0.6">
      <c r="A59" s="72" t="s">
        <v>124</v>
      </c>
      <c r="B59" s="72"/>
      <c r="C59" s="70">
        <v>0</v>
      </c>
      <c r="D59" s="78"/>
      <c r="E59" s="79">
        <v>-50000000</v>
      </c>
      <c r="F59" s="78"/>
      <c r="G59" s="70">
        <v>0</v>
      </c>
      <c r="H59" s="78"/>
      <c r="I59" s="79">
        <v>-50000000</v>
      </c>
      <c r="L59" s="73"/>
      <c r="N59" s="73"/>
      <c r="P59" s="73"/>
      <c r="R59" s="73"/>
    </row>
    <row r="60" spans="1:18" ht="23.25" customHeight="1" x14ac:dyDescent="0.6">
      <c r="A60" s="68" t="s">
        <v>163</v>
      </c>
      <c r="B60" s="68"/>
      <c r="C60" s="70">
        <v>0</v>
      </c>
      <c r="D60" s="66"/>
      <c r="E60" s="70">
        <v>0</v>
      </c>
      <c r="F60" s="66"/>
      <c r="G60" s="65">
        <v>81000000</v>
      </c>
      <c r="H60" s="67"/>
      <c r="I60" s="70">
        <v>0</v>
      </c>
      <c r="L60" s="73"/>
      <c r="N60" s="73"/>
      <c r="P60" s="73"/>
      <c r="R60" s="73"/>
    </row>
    <row r="61" spans="1:18" ht="23.25" customHeight="1" x14ac:dyDescent="0.6">
      <c r="A61" s="72" t="s">
        <v>162</v>
      </c>
      <c r="B61" s="72"/>
      <c r="C61" s="70">
        <v>0</v>
      </c>
      <c r="D61" s="78"/>
      <c r="E61" s="70">
        <v>0</v>
      </c>
      <c r="F61" s="78"/>
      <c r="G61" s="79">
        <v>-20000000</v>
      </c>
      <c r="H61" s="78"/>
      <c r="I61" s="70">
        <v>0</v>
      </c>
      <c r="L61" s="73"/>
      <c r="N61" s="73"/>
      <c r="P61" s="73"/>
      <c r="R61" s="73"/>
    </row>
    <row r="62" spans="1:18" ht="23.25" customHeight="1" x14ac:dyDescent="0.6">
      <c r="A62" s="68" t="s">
        <v>144</v>
      </c>
      <c r="B62" s="68"/>
      <c r="C62" s="65">
        <v>714300</v>
      </c>
      <c r="D62" s="66"/>
      <c r="E62" s="70">
        <v>0</v>
      </c>
      <c r="F62" s="66"/>
      <c r="G62" s="65">
        <v>714300</v>
      </c>
      <c r="H62" s="67"/>
      <c r="I62" s="70">
        <v>0</v>
      </c>
      <c r="L62" s="73"/>
      <c r="N62" s="73"/>
      <c r="P62" s="73"/>
      <c r="R62" s="73"/>
    </row>
    <row r="63" spans="1:18" ht="23.25" customHeight="1" x14ac:dyDescent="0.6">
      <c r="A63" s="68" t="s">
        <v>145</v>
      </c>
      <c r="B63" s="68"/>
      <c r="C63" s="65">
        <v>18269613</v>
      </c>
      <c r="D63" s="66"/>
      <c r="E63" s="65">
        <v>7921352</v>
      </c>
      <c r="F63" s="66"/>
      <c r="G63" s="65">
        <v>138871114</v>
      </c>
      <c r="H63" s="80"/>
      <c r="I63" s="65">
        <v>7921352</v>
      </c>
      <c r="L63" s="73"/>
      <c r="N63" s="73"/>
      <c r="P63" s="73"/>
      <c r="R63" s="73"/>
    </row>
    <row r="64" spans="1:18" ht="23.25" customHeight="1" x14ac:dyDescent="0.6">
      <c r="A64" s="68" t="s">
        <v>146</v>
      </c>
      <c r="B64" s="68"/>
      <c r="C64" s="79">
        <v>-165173893</v>
      </c>
      <c r="D64" s="66"/>
      <c r="E64" s="79">
        <v>-14674</v>
      </c>
      <c r="F64" s="66"/>
      <c r="G64" s="79">
        <v>-177824893</v>
      </c>
      <c r="H64" s="67"/>
      <c r="I64" s="70">
        <v>0</v>
      </c>
      <c r="L64" s="73"/>
      <c r="N64" s="73"/>
      <c r="P64" s="73"/>
      <c r="R64" s="73"/>
    </row>
    <row r="65" spans="1:20" ht="19.8" hidden="1" x14ac:dyDescent="0.6">
      <c r="A65" s="68" t="s">
        <v>144</v>
      </c>
      <c r="B65" s="68"/>
      <c r="C65" s="70"/>
      <c r="D65" s="66"/>
      <c r="E65" s="70"/>
      <c r="F65" s="66"/>
      <c r="G65" s="70"/>
      <c r="H65" s="67"/>
      <c r="I65" s="70"/>
      <c r="L65" s="73"/>
      <c r="N65" s="73"/>
      <c r="P65" s="73"/>
      <c r="R65" s="73"/>
    </row>
    <row r="66" spans="1:20" ht="23.25" customHeight="1" x14ac:dyDescent="0.6">
      <c r="A66" s="68" t="s">
        <v>208</v>
      </c>
      <c r="B66" s="68"/>
      <c r="C66" s="65">
        <v>600676390</v>
      </c>
      <c r="D66" s="66"/>
      <c r="E66" s="65">
        <v>70000000</v>
      </c>
      <c r="F66" s="66"/>
      <c r="G66" s="65">
        <v>475051241</v>
      </c>
      <c r="H66" s="80"/>
      <c r="I66" s="65">
        <v>70000000</v>
      </c>
      <c r="L66" s="73"/>
      <c r="N66" s="73"/>
      <c r="P66" s="73"/>
      <c r="R66" s="73"/>
    </row>
    <row r="67" spans="1:20" ht="23.25" customHeight="1" x14ac:dyDescent="0.6">
      <c r="A67" s="68" t="s">
        <v>143</v>
      </c>
      <c r="B67" s="76"/>
      <c r="C67" s="79">
        <v>-523900000</v>
      </c>
      <c r="D67" s="66"/>
      <c r="E67" s="79">
        <v>-20000000</v>
      </c>
      <c r="F67" s="66"/>
      <c r="G67" s="79">
        <v>-440700000</v>
      </c>
      <c r="H67" s="67"/>
      <c r="I67" s="79">
        <v>-20000000</v>
      </c>
      <c r="L67" s="73"/>
      <c r="N67" s="73"/>
      <c r="P67" s="73"/>
      <c r="R67" s="73"/>
      <c r="T67" s="78"/>
    </row>
    <row r="68" spans="1:20" ht="23.25" customHeight="1" x14ac:dyDescent="0.6">
      <c r="A68" s="68" t="s">
        <v>181</v>
      </c>
      <c r="B68" s="68"/>
      <c r="C68" s="70">
        <v>0</v>
      </c>
      <c r="D68" s="66"/>
      <c r="E68" s="70">
        <v>0</v>
      </c>
      <c r="F68" s="66"/>
      <c r="G68" s="79">
        <v>-97296541</v>
      </c>
      <c r="H68" s="67"/>
      <c r="I68" s="79">
        <v>-4999925</v>
      </c>
      <c r="L68" s="73"/>
      <c r="N68" s="73"/>
      <c r="P68" s="73"/>
      <c r="R68" s="73"/>
    </row>
    <row r="69" spans="1:20" ht="23.25" hidden="1" customHeight="1" x14ac:dyDescent="0.6">
      <c r="A69" s="68" t="s">
        <v>169</v>
      </c>
      <c r="B69" s="68"/>
      <c r="C69" s="65"/>
      <c r="D69" s="66"/>
      <c r="E69" s="65"/>
      <c r="F69" s="66"/>
      <c r="G69" s="65"/>
      <c r="H69" s="67"/>
      <c r="I69" s="65"/>
      <c r="L69" s="73"/>
      <c r="N69" s="73"/>
      <c r="P69" s="73"/>
      <c r="R69" s="73"/>
    </row>
    <row r="70" spans="1:20" ht="19.8" hidden="1" x14ac:dyDescent="0.6">
      <c r="A70" s="68" t="s">
        <v>131</v>
      </c>
      <c r="B70" s="68"/>
      <c r="C70" s="70"/>
      <c r="D70" s="66"/>
      <c r="E70" s="70"/>
      <c r="F70" s="66"/>
      <c r="G70" s="70"/>
      <c r="H70" s="67"/>
      <c r="I70" s="70"/>
      <c r="L70" s="73"/>
      <c r="N70" s="73"/>
      <c r="P70" s="73"/>
      <c r="R70" s="73"/>
    </row>
    <row r="71" spans="1:20" ht="19.8" hidden="1" x14ac:dyDescent="0.6">
      <c r="A71" s="68" t="s">
        <v>161</v>
      </c>
      <c r="B71" s="68"/>
      <c r="C71" s="70"/>
      <c r="D71" s="66"/>
      <c r="E71" s="70"/>
      <c r="F71" s="66"/>
      <c r="G71" s="70"/>
      <c r="H71" s="67"/>
      <c r="I71" s="70">
        <v>0</v>
      </c>
      <c r="L71" s="73"/>
      <c r="N71" s="73"/>
      <c r="P71" s="73"/>
      <c r="R71" s="73"/>
    </row>
    <row r="72" spans="1:20" ht="23.25" customHeight="1" x14ac:dyDescent="0.6">
      <c r="A72" s="68" t="s">
        <v>38</v>
      </c>
      <c r="B72" s="68"/>
      <c r="C72" s="1">
        <v>2599038</v>
      </c>
      <c r="D72" s="65"/>
      <c r="E72" s="1">
        <f>2513105+3017932</f>
        <v>5531037</v>
      </c>
      <c r="F72" s="65"/>
      <c r="G72" s="65">
        <v>1639103</v>
      </c>
      <c r="H72" s="65"/>
      <c r="I72" s="65">
        <v>4540664</v>
      </c>
      <c r="L72" s="73"/>
      <c r="N72" s="73"/>
      <c r="P72" s="73"/>
      <c r="R72" s="73"/>
    </row>
    <row r="73" spans="1:20" ht="23.25" customHeight="1" x14ac:dyDescent="0.6">
      <c r="A73" s="68" t="s">
        <v>167</v>
      </c>
      <c r="B73" s="68"/>
      <c r="C73" s="65"/>
      <c r="D73" s="66"/>
      <c r="E73" s="65"/>
      <c r="F73" s="66"/>
      <c r="G73" s="65"/>
      <c r="H73" s="67"/>
      <c r="I73" s="65"/>
      <c r="L73" s="73"/>
      <c r="N73" s="73"/>
      <c r="P73" s="73"/>
      <c r="R73" s="73"/>
    </row>
    <row r="74" spans="1:20" ht="23.25" customHeight="1" x14ac:dyDescent="0.6">
      <c r="A74" s="85" t="s">
        <v>180</v>
      </c>
      <c r="B74" s="117" t="s">
        <v>128</v>
      </c>
      <c r="C74" s="79">
        <v>-66382127</v>
      </c>
      <c r="D74" s="66"/>
      <c r="E74" s="79">
        <f>-62617644</f>
        <v>-62617644</v>
      </c>
      <c r="F74" s="66"/>
      <c r="G74" s="79">
        <v>-35801898</v>
      </c>
      <c r="H74" s="67"/>
      <c r="I74" s="79">
        <v>-52423840</v>
      </c>
      <c r="L74" s="73"/>
      <c r="N74" s="73"/>
      <c r="P74" s="73"/>
      <c r="R74" s="73"/>
    </row>
    <row r="75" spans="1:20" ht="23.25" hidden="1" customHeight="1" x14ac:dyDescent="0.6">
      <c r="A75" s="68" t="s">
        <v>164</v>
      </c>
      <c r="B75" s="68"/>
      <c r="C75" s="70"/>
      <c r="D75" s="66"/>
      <c r="E75" s="70"/>
      <c r="F75" s="66"/>
      <c r="G75" s="70"/>
      <c r="H75" s="67"/>
      <c r="I75" s="70"/>
      <c r="J75" s="73"/>
      <c r="L75" s="73"/>
      <c r="N75" s="73"/>
      <c r="P75" s="73"/>
      <c r="R75" s="73"/>
    </row>
    <row r="76" spans="1:20" ht="23.25" customHeight="1" x14ac:dyDescent="0.6">
      <c r="A76" s="71" t="s">
        <v>89</v>
      </c>
      <c r="B76" s="71"/>
      <c r="C76" s="1">
        <v>75145039</v>
      </c>
      <c r="D76" s="67"/>
      <c r="E76" s="1">
        <v>47469922</v>
      </c>
      <c r="F76" s="67"/>
      <c r="G76" s="65">
        <v>83844967</v>
      </c>
      <c r="H76" s="67"/>
      <c r="I76" s="65">
        <v>57364842</v>
      </c>
      <c r="L76" s="73"/>
      <c r="N76" s="73"/>
      <c r="P76" s="73"/>
      <c r="R76" s="73"/>
    </row>
    <row r="77" spans="1:20" ht="23.25" customHeight="1" x14ac:dyDescent="0.6">
      <c r="A77" s="68" t="s">
        <v>123</v>
      </c>
      <c r="B77" s="68"/>
      <c r="C77" s="116">
        <v>9335141</v>
      </c>
      <c r="D77" s="66"/>
      <c r="E77" s="116">
        <v>5621017</v>
      </c>
      <c r="F77" s="66"/>
      <c r="G77" s="65">
        <v>9352985</v>
      </c>
      <c r="H77" s="67"/>
      <c r="I77" s="65">
        <v>5972709</v>
      </c>
      <c r="L77" s="73"/>
      <c r="N77" s="73"/>
      <c r="P77" s="73"/>
      <c r="R77" s="73"/>
    </row>
    <row r="78" spans="1:20" ht="23.25" customHeight="1" x14ac:dyDescent="0.6">
      <c r="A78" s="77" t="s">
        <v>215</v>
      </c>
      <c r="B78" s="77"/>
      <c r="C78" s="82">
        <f>SUM(C54:C77)</f>
        <v>-189757516</v>
      </c>
      <c r="D78" s="81"/>
      <c r="E78" s="82">
        <f>SUM(E54:E77)</f>
        <v>-131884999</v>
      </c>
      <c r="F78" s="74"/>
      <c r="G78" s="82">
        <f>SUM(G55:G77)</f>
        <v>-121694573</v>
      </c>
      <c r="H78" s="74"/>
      <c r="I78" s="82">
        <f>SUM(I55:I77)</f>
        <v>-98197283</v>
      </c>
      <c r="J78" s="69"/>
      <c r="L78" s="73"/>
      <c r="N78" s="73"/>
      <c r="P78" s="73"/>
      <c r="R78" s="73"/>
    </row>
    <row r="79" spans="1:20" ht="24" customHeight="1" x14ac:dyDescent="0.6">
      <c r="A79" s="216" t="s">
        <v>39</v>
      </c>
      <c r="B79" s="216"/>
      <c r="C79" s="216"/>
      <c r="D79" s="216"/>
      <c r="E79" s="216"/>
      <c r="F79" s="216"/>
      <c r="G79" s="216"/>
      <c r="H79" s="216"/>
      <c r="I79" s="216"/>
    </row>
    <row r="80" spans="1:20" ht="24" customHeight="1" x14ac:dyDescent="0.6">
      <c r="A80" s="216" t="s">
        <v>57</v>
      </c>
      <c r="B80" s="216"/>
      <c r="C80" s="216"/>
      <c r="D80" s="216"/>
      <c r="E80" s="216"/>
      <c r="F80" s="216"/>
      <c r="G80" s="216"/>
      <c r="H80" s="216"/>
      <c r="I80" s="216"/>
    </row>
    <row r="81" spans="1:18" ht="24" customHeight="1" x14ac:dyDescent="0.6">
      <c r="A81" s="216" t="s">
        <v>186</v>
      </c>
      <c r="B81" s="216"/>
      <c r="C81" s="216"/>
      <c r="D81" s="216"/>
      <c r="E81" s="216"/>
      <c r="F81" s="216"/>
      <c r="G81" s="216"/>
      <c r="H81" s="216"/>
      <c r="I81" s="216"/>
    </row>
    <row r="82" spans="1:18" ht="24" customHeight="1" x14ac:dyDescent="0.6">
      <c r="A82" s="217" t="s">
        <v>31</v>
      </c>
      <c r="B82" s="217"/>
      <c r="C82" s="217"/>
      <c r="D82" s="217"/>
      <c r="E82" s="217"/>
      <c r="F82" s="217"/>
      <c r="G82" s="217"/>
      <c r="H82" s="217"/>
      <c r="I82" s="217"/>
    </row>
    <row r="83" spans="1:18" ht="9" customHeight="1" x14ac:dyDescent="0.6"/>
    <row r="84" spans="1:18" ht="24" customHeight="1" x14ac:dyDescent="0.6">
      <c r="B84" s="195" t="s">
        <v>70</v>
      </c>
      <c r="C84" s="218" t="s">
        <v>7</v>
      </c>
      <c r="D84" s="218"/>
      <c r="E84" s="218"/>
      <c r="F84" s="195"/>
      <c r="G84" s="218" t="s">
        <v>55</v>
      </c>
      <c r="H84" s="218"/>
      <c r="I84" s="218"/>
    </row>
    <row r="85" spans="1:18" ht="24" customHeight="1" x14ac:dyDescent="0.6">
      <c r="C85" s="195">
        <v>2566</v>
      </c>
      <c r="D85" s="195"/>
      <c r="E85" s="195">
        <v>2565</v>
      </c>
      <c r="F85" s="195"/>
      <c r="G85" s="195">
        <v>2566</v>
      </c>
      <c r="H85" s="195"/>
      <c r="I85" s="195">
        <v>2565</v>
      </c>
      <c r="K85" s="90"/>
    </row>
    <row r="86" spans="1:18" ht="24" customHeight="1" x14ac:dyDescent="0.6">
      <c r="A86" s="64" t="s">
        <v>26</v>
      </c>
      <c r="B86" s="64"/>
      <c r="D86" s="64"/>
      <c r="E86" s="73"/>
      <c r="F86" s="73"/>
      <c r="G86" s="73"/>
      <c r="H86" s="73"/>
      <c r="I86" s="73"/>
      <c r="K86" s="90"/>
    </row>
    <row r="87" spans="1:18" ht="24" customHeight="1" x14ac:dyDescent="0.6">
      <c r="A87" s="68" t="s">
        <v>74</v>
      </c>
      <c r="B87" s="117">
        <v>23</v>
      </c>
      <c r="C87" s="79">
        <v>-84000000</v>
      </c>
      <c r="D87" s="66"/>
      <c r="E87" s="79">
        <v>-60000000</v>
      </c>
      <c r="F87" s="66"/>
      <c r="G87" s="79">
        <v>-84000000</v>
      </c>
      <c r="H87" s="67"/>
      <c r="I87" s="79">
        <v>-60000000</v>
      </c>
      <c r="L87" s="73"/>
      <c r="N87" s="73"/>
      <c r="P87" s="73"/>
      <c r="R87" s="73"/>
    </row>
    <row r="88" spans="1:18" ht="24" customHeight="1" x14ac:dyDescent="0.6">
      <c r="A88" s="68" t="s">
        <v>99</v>
      </c>
      <c r="B88" s="68"/>
      <c r="C88" s="79">
        <v>-141</v>
      </c>
      <c r="D88" s="66"/>
      <c r="E88" s="79">
        <v>-80</v>
      </c>
      <c r="F88" s="66"/>
      <c r="G88" s="70">
        <v>0</v>
      </c>
      <c r="H88" s="67"/>
      <c r="I88" s="70">
        <v>0</v>
      </c>
      <c r="L88" s="73"/>
      <c r="N88" s="73"/>
      <c r="P88" s="73"/>
      <c r="R88" s="73"/>
    </row>
    <row r="89" spans="1:18" ht="24" customHeight="1" x14ac:dyDescent="0.6">
      <c r="A89" s="68" t="s">
        <v>165</v>
      </c>
      <c r="B89" s="117">
        <v>4.3</v>
      </c>
      <c r="C89" s="79">
        <v>-20507040</v>
      </c>
      <c r="D89" s="66"/>
      <c r="E89" s="79">
        <v>-22130097</v>
      </c>
      <c r="F89" s="66"/>
      <c r="G89" s="79">
        <v>-15836654</v>
      </c>
      <c r="H89" s="67"/>
      <c r="I89" s="79">
        <v>-18697591</v>
      </c>
      <c r="L89" s="73"/>
      <c r="N89" s="73"/>
      <c r="P89" s="73"/>
      <c r="R89" s="73"/>
    </row>
    <row r="90" spans="1:18" ht="24" customHeight="1" x14ac:dyDescent="0.6">
      <c r="A90" s="68" t="s">
        <v>69</v>
      </c>
      <c r="B90" s="117"/>
      <c r="C90" s="79">
        <v>-1610900</v>
      </c>
      <c r="D90" s="67"/>
      <c r="E90" s="70">
        <v>0</v>
      </c>
      <c r="F90" s="66"/>
      <c r="G90" s="79">
        <v>-827090</v>
      </c>
      <c r="H90" s="67"/>
      <c r="I90" s="70">
        <v>0</v>
      </c>
      <c r="L90" s="73"/>
      <c r="N90" s="73"/>
      <c r="P90" s="73"/>
      <c r="R90" s="73"/>
    </row>
    <row r="91" spans="1:18" ht="24" customHeight="1" x14ac:dyDescent="0.6">
      <c r="A91" s="83" t="s">
        <v>216</v>
      </c>
      <c r="B91" s="83"/>
      <c r="C91" s="82">
        <f>SUM(C87:C90)</f>
        <v>-106118081</v>
      </c>
      <c r="D91" s="66">
        <v>0</v>
      </c>
      <c r="E91" s="82">
        <f>SUM(E87:E90)</f>
        <v>-82130177</v>
      </c>
      <c r="F91" s="67">
        <v>0</v>
      </c>
      <c r="G91" s="82">
        <f>SUM(G87:G90)</f>
        <v>-100663744</v>
      </c>
      <c r="H91" s="67">
        <v>0</v>
      </c>
      <c r="I91" s="82">
        <f>SUM(I87:I90)</f>
        <v>-78697591</v>
      </c>
      <c r="L91" s="73"/>
      <c r="N91" s="73"/>
      <c r="P91" s="73"/>
      <c r="R91" s="73"/>
    </row>
    <row r="92" spans="1:18" ht="24" customHeight="1" x14ac:dyDescent="0.6">
      <c r="A92" s="77"/>
      <c r="B92" s="77"/>
      <c r="C92" s="1"/>
      <c r="D92" s="77"/>
      <c r="E92" s="1"/>
      <c r="F92" s="73"/>
      <c r="G92" s="1"/>
      <c r="H92" s="73"/>
      <c r="I92" s="1"/>
      <c r="L92" s="73"/>
      <c r="N92" s="73"/>
      <c r="P92" s="73"/>
      <c r="R92" s="73"/>
    </row>
    <row r="93" spans="1:18" ht="24" customHeight="1" x14ac:dyDescent="0.6">
      <c r="A93" s="12" t="s">
        <v>41</v>
      </c>
      <c r="C93" s="1"/>
      <c r="E93" s="1"/>
      <c r="F93" s="73"/>
      <c r="G93" s="1"/>
      <c r="H93" s="73"/>
      <c r="I93" s="1"/>
      <c r="L93" s="73"/>
      <c r="N93" s="73"/>
      <c r="P93" s="73"/>
      <c r="R93" s="73"/>
    </row>
    <row r="94" spans="1:18" ht="24" customHeight="1" x14ac:dyDescent="0.6">
      <c r="A94" s="75" t="s">
        <v>28</v>
      </c>
      <c r="B94" s="75"/>
      <c r="C94" s="116">
        <v>2031617</v>
      </c>
      <c r="D94" s="66"/>
      <c r="E94" s="140">
        <v>-200586</v>
      </c>
      <c r="F94" s="67"/>
      <c r="G94" s="116">
        <v>2031617</v>
      </c>
      <c r="H94" s="67"/>
      <c r="I94" s="140">
        <v>-200586</v>
      </c>
      <c r="L94" s="73"/>
      <c r="N94" s="73"/>
      <c r="P94" s="73"/>
      <c r="R94" s="73"/>
    </row>
    <row r="95" spans="1:18" ht="24" customHeight="1" x14ac:dyDescent="0.6">
      <c r="A95" s="12" t="s">
        <v>209</v>
      </c>
      <c r="C95" s="79">
        <f>C53+C78+C91+C94</f>
        <v>-298327783</v>
      </c>
      <c r="D95" s="66" t="e">
        <v>#REF!</v>
      </c>
      <c r="E95" s="1">
        <v>87847169</v>
      </c>
      <c r="F95" s="67"/>
      <c r="G95" s="79">
        <f>G53+G78+G91+G94</f>
        <v>-286494353</v>
      </c>
      <c r="H95" s="67"/>
      <c r="I95" s="1">
        <f>I53+I78+I91+I94</f>
        <v>68794652</v>
      </c>
      <c r="L95" s="73"/>
      <c r="N95" s="73"/>
      <c r="P95" s="73"/>
      <c r="R95" s="73"/>
    </row>
    <row r="96" spans="1:18" ht="24" customHeight="1" x14ac:dyDescent="0.6">
      <c r="A96" s="12" t="s">
        <v>30</v>
      </c>
      <c r="C96" s="116">
        <v>374399633</v>
      </c>
      <c r="D96" s="66"/>
      <c r="E96" s="116">
        <v>286552464</v>
      </c>
      <c r="F96" s="84"/>
      <c r="G96" s="116">
        <v>344139628</v>
      </c>
      <c r="H96" s="84"/>
      <c r="I96" s="116">
        <v>275344976</v>
      </c>
      <c r="L96" s="73"/>
      <c r="N96" s="73"/>
      <c r="P96" s="73"/>
      <c r="R96" s="73"/>
    </row>
    <row r="97" spans="1:18" ht="24" customHeight="1" thickBot="1" x14ac:dyDescent="0.65">
      <c r="A97" s="64" t="s">
        <v>54</v>
      </c>
      <c r="B97" s="117">
        <v>4.0999999999999996</v>
      </c>
      <c r="C97" s="5">
        <f>SUM(C95:C96)</f>
        <v>76071850</v>
      </c>
      <c r="D97" s="66" t="e">
        <v>#REF!</v>
      </c>
      <c r="E97" s="5">
        <f>SUM(E95:E96)</f>
        <v>374399633</v>
      </c>
      <c r="F97" s="74"/>
      <c r="G97" s="5">
        <f>SUM(G95:G96)</f>
        <v>57645275</v>
      </c>
      <c r="H97" s="74"/>
      <c r="I97" s="5">
        <f>SUM(I95:I96)</f>
        <v>344139628</v>
      </c>
      <c r="L97" s="73"/>
      <c r="N97" s="73"/>
      <c r="P97" s="73"/>
      <c r="R97" s="73"/>
    </row>
    <row r="98" spans="1:18" s="163" customFormat="1" ht="24" customHeight="1" thickTop="1" x14ac:dyDescent="0.6">
      <c r="A98" s="162"/>
      <c r="B98" s="162"/>
      <c r="E98" s="164"/>
      <c r="G98" s="189"/>
    </row>
    <row r="99" spans="1:18" s="166" customFormat="1" ht="24" customHeight="1" x14ac:dyDescent="0.6">
      <c r="A99" s="165"/>
      <c r="B99" s="165"/>
      <c r="C99" s="182"/>
      <c r="D99" s="176"/>
      <c r="E99" s="182"/>
      <c r="F99" s="175"/>
      <c r="G99" s="182"/>
      <c r="H99" s="175"/>
      <c r="I99" s="182"/>
    </row>
    <row r="100" spans="1:18" s="166" customFormat="1" ht="24" customHeight="1" x14ac:dyDescent="0.6">
      <c r="A100" s="165"/>
      <c r="B100" s="165"/>
      <c r="C100" s="182"/>
      <c r="D100" s="176"/>
      <c r="E100" s="182"/>
      <c r="F100" s="175"/>
      <c r="G100" s="182"/>
      <c r="H100" s="175"/>
      <c r="I100" s="182"/>
    </row>
    <row r="101" spans="1:18" s="166" customFormat="1" ht="24" customHeight="1" x14ac:dyDescent="0.6">
      <c r="A101" s="177"/>
      <c r="B101" s="177"/>
      <c r="C101" s="185"/>
      <c r="D101" s="185"/>
      <c r="E101" s="185"/>
      <c r="F101" s="185"/>
      <c r="G101" s="185"/>
      <c r="H101" s="185"/>
      <c r="I101" s="185"/>
      <c r="L101" s="178"/>
      <c r="N101" s="178"/>
      <c r="P101" s="178"/>
      <c r="R101" s="178"/>
    </row>
    <row r="102" spans="1:18" ht="24" customHeight="1" x14ac:dyDescent="0.6">
      <c r="A102" s="68"/>
      <c r="B102" s="68"/>
      <c r="C102" s="74"/>
      <c r="D102" s="68"/>
      <c r="E102" s="74"/>
      <c r="F102" s="74"/>
      <c r="G102" s="74"/>
      <c r="H102" s="74"/>
      <c r="I102" s="74"/>
      <c r="L102" s="73"/>
      <c r="N102" s="73"/>
      <c r="P102" s="73"/>
      <c r="R102" s="73"/>
    </row>
    <row r="103" spans="1:18" ht="24" customHeight="1" x14ac:dyDescent="0.6">
      <c r="A103" s="68"/>
      <c r="B103" s="68"/>
      <c r="C103" s="73"/>
      <c r="D103" s="68"/>
      <c r="E103" s="73"/>
      <c r="F103" s="73"/>
      <c r="G103" s="73"/>
      <c r="H103" s="73"/>
      <c r="I103" s="73"/>
      <c r="L103" s="73"/>
      <c r="N103" s="73"/>
      <c r="P103" s="73"/>
      <c r="R103" s="73"/>
    </row>
    <row r="104" spans="1:18" ht="24" customHeight="1" x14ac:dyDescent="0.6">
      <c r="A104" s="77"/>
      <c r="B104" s="77"/>
      <c r="L104" s="73"/>
      <c r="M104" s="77"/>
      <c r="N104" s="73"/>
      <c r="O104" s="73"/>
      <c r="P104" s="73"/>
      <c r="Q104" s="73"/>
      <c r="R104" s="73"/>
    </row>
    <row r="105" spans="1:18" ht="24" customHeight="1" x14ac:dyDescent="0.6">
      <c r="A105" s="64"/>
      <c r="B105" s="64"/>
      <c r="C105" s="74"/>
      <c r="D105" s="64"/>
      <c r="E105" s="74"/>
      <c r="F105" s="74"/>
      <c r="G105" s="73"/>
      <c r="H105" s="73"/>
      <c r="I105" s="73"/>
    </row>
    <row r="106" spans="1:18" ht="24" customHeight="1" x14ac:dyDescent="0.6">
      <c r="A106" s="68"/>
      <c r="B106" s="68"/>
      <c r="C106" s="73"/>
      <c r="D106" s="68"/>
      <c r="E106" s="73"/>
      <c r="F106" s="73"/>
      <c r="G106" s="73"/>
      <c r="H106" s="73"/>
      <c r="I106" s="73"/>
    </row>
    <row r="107" spans="1:18" ht="24" customHeight="1" x14ac:dyDescent="0.6">
      <c r="A107" s="68"/>
      <c r="B107" s="68"/>
      <c r="C107" s="74"/>
      <c r="D107" s="74"/>
      <c r="E107" s="81"/>
      <c r="F107" s="74"/>
      <c r="G107" s="74"/>
      <c r="H107" s="74"/>
      <c r="I107" s="81"/>
      <c r="L107" s="73"/>
      <c r="N107" s="73"/>
      <c r="P107" s="73"/>
      <c r="R107" s="73"/>
    </row>
    <row r="108" spans="1:18" ht="24" customHeight="1" x14ac:dyDescent="0.6">
      <c r="A108" s="68"/>
      <c r="B108" s="68"/>
      <c r="C108" s="74"/>
      <c r="D108" s="74"/>
      <c r="E108" s="74"/>
      <c r="F108" s="74"/>
      <c r="G108" s="74"/>
      <c r="H108" s="74"/>
      <c r="I108" s="74"/>
    </row>
    <row r="109" spans="1:18" ht="24" customHeight="1" x14ac:dyDescent="0.6">
      <c r="A109" s="68"/>
      <c r="B109" s="68"/>
      <c r="C109" s="81"/>
      <c r="D109" s="74"/>
      <c r="E109" s="74"/>
      <c r="F109" s="74"/>
      <c r="G109" s="81"/>
      <c r="H109" s="74"/>
      <c r="I109" s="74"/>
      <c r="L109" s="73"/>
      <c r="N109" s="73"/>
      <c r="P109" s="73"/>
      <c r="R109" s="73"/>
    </row>
    <row r="110" spans="1:18" ht="24" customHeight="1" x14ac:dyDescent="0.6">
      <c r="A110" s="68"/>
      <c r="B110" s="68"/>
      <c r="C110" s="1"/>
      <c r="D110" s="68"/>
      <c r="E110" s="118"/>
      <c r="F110" s="73"/>
      <c r="G110" s="61"/>
      <c r="H110" s="73"/>
      <c r="I110" s="118"/>
    </row>
    <row r="111" spans="1:18" ht="24" customHeight="1" x14ac:dyDescent="0.6">
      <c r="A111" s="68"/>
      <c r="C111" s="119"/>
      <c r="E111" s="70"/>
      <c r="F111" s="73"/>
      <c r="G111" s="119"/>
      <c r="H111" s="73"/>
      <c r="I111" s="70"/>
      <c r="L111" s="73"/>
      <c r="N111" s="73"/>
      <c r="P111" s="73"/>
      <c r="R111" s="73"/>
    </row>
    <row r="119" spans="1:5" ht="24" customHeight="1" x14ac:dyDescent="0.6">
      <c r="A119" s="215" t="s">
        <v>8</v>
      </c>
      <c r="B119" s="215"/>
      <c r="C119" s="215"/>
      <c r="D119" s="215"/>
      <c r="E119" s="215"/>
    </row>
  </sheetData>
  <mergeCells count="19">
    <mergeCell ref="A1:I1"/>
    <mergeCell ref="A2:I2"/>
    <mergeCell ref="A3:I3"/>
    <mergeCell ref="A4:I4"/>
    <mergeCell ref="C6:E6"/>
    <mergeCell ref="G6:I6"/>
    <mergeCell ref="A43:I43"/>
    <mergeCell ref="A44:I44"/>
    <mergeCell ref="A45:I45"/>
    <mergeCell ref="A46:I46"/>
    <mergeCell ref="C48:E48"/>
    <mergeCell ref="G48:I48"/>
    <mergeCell ref="A119:E119"/>
    <mergeCell ref="A79:I79"/>
    <mergeCell ref="A80:I80"/>
    <mergeCell ref="A81:I81"/>
    <mergeCell ref="A82:I82"/>
    <mergeCell ref="C84:E84"/>
    <mergeCell ref="G84:I84"/>
  </mergeCells>
  <pageMargins left="0.8" right="0.3" top="1" bottom="0.5" header="0.5" footer="0.3"/>
  <pageSetup paperSize="9" scale="80" orientation="portrait" r:id="rId1"/>
  <headerFooter alignWithMargins="0"/>
  <rowBreaks count="2" manualBreakCount="2">
    <brk id="42" max="16383" man="1"/>
    <brk id="78" max="16383" man="1"/>
  </rowBreaks>
  <ignoredErrors>
    <ignoredError sqref="D42 F42:H42 E9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งบกำไรขาดทุนเบ็ดเสร็จ</vt:lpstr>
      <vt:lpstr>ส่วนของผู้ถือหุ้น - งบรวม</vt:lpstr>
      <vt:lpstr>ผู้ถือหุ้น-งบเฉพาะ</vt:lpstr>
      <vt:lpstr>กระแสเงินสด </vt:lpstr>
    </vt:vector>
  </TitlesOfParts>
  <Company>Deloitte Touche Tohmatsu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91891</cp:lastModifiedBy>
  <cp:lastPrinted>2024-02-23T04:34:15Z</cp:lastPrinted>
  <dcterms:created xsi:type="dcterms:W3CDTF">2001-08-24T04:10:58Z</dcterms:created>
  <dcterms:modified xsi:type="dcterms:W3CDTF">2024-02-26T02:40:00Z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</Properties>
</file>