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P-Jane\02 KPMG\Q4'23\Convert file\TH\"/>
    </mc:Choice>
  </mc:AlternateContent>
  <xr:revisionPtr revIDLastSave="0" documentId="13_ncr:1_{4FCBBDAF-243F-49EC-9F12-B8419841572C}" xr6:coauthVersionLast="47" xr6:coauthVersionMax="47" xr10:uidLastSave="{00000000-0000-0000-0000-000000000000}"/>
  <bookViews>
    <workbookView xWindow="-110" yWindow="-110" windowWidth="19420" windowHeight="10420" tabRatio="653" xr2:uid="{00000000-000D-0000-FFFF-FFFF00000000}"/>
  </bookViews>
  <sheets>
    <sheet name="BL7-11" sheetId="8" r:id="rId1"/>
    <sheet name="SH-12-13" sheetId="20" r:id="rId2"/>
    <sheet name="SH-14-15" sheetId="21" r:id="rId3"/>
    <sheet name="CF16-17" sheetId="19" r:id="rId4"/>
  </sheets>
  <definedNames>
    <definedName name="_xlnm._FilterDatabase" localSheetId="0" hidden="1">'BL7-11'!#REF!</definedName>
    <definedName name="_xlnm.Print_Area" localSheetId="0">'BL7-11'!$A$1:$I$163</definedName>
    <definedName name="_xlnm.Print_Area" localSheetId="3">'CF16-17'!$A$1:$I$78</definedName>
    <definedName name="_xlnm.Print_Area" localSheetId="1">'SH-12-13'!$A$1:$AD$63</definedName>
    <definedName name="_xlnm.Print_Area" localSheetId="2">'SH-14-15'!$A$1:$AB$60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9" i="19" l="1"/>
  <c r="C158" i="8" l="1"/>
  <c r="AB57" i="20" l="1"/>
  <c r="C123" i="8"/>
  <c r="C105" i="8"/>
  <c r="P58" i="20" l="1"/>
  <c r="Z58" i="20" s="1"/>
  <c r="P61" i="20"/>
  <c r="C144" i="8"/>
  <c r="G59" i="8"/>
  <c r="R54" i="21" l="1"/>
  <c r="R57" i="21"/>
  <c r="AB54" i="20"/>
  <c r="P52" i="20"/>
  <c r="N52" i="20" s="1"/>
  <c r="G91" i="8" l="1"/>
  <c r="G93" i="8" s="1"/>
  <c r="I32" i="19" l="1"/>
  <c r="E32" i="19"/>
  <c r="AB57" i="21"/>
  <c r="AB54" i="21"/>
  <c r="N63" i="21"/>
  <c r="H63" i="21"/>
  <c r="V62" i="21"/>
  <c r="T62" i="21"/>
  <c r="R62" i="21"/>
  <c r="P62" i="21"/>
  <c r="N62" i="21"/>
  <c r="L62" i="21"/>
  <c r="H62" i="21"/>
  <c r="F62" i="21"/>
  <c r="D62" i="21"/>
  <c r="V58" i="21"/>
  <c r="V63" i="21" s="1"/>
  <c r="N58" i="21"/>
  <c r="H58" i="21"/>
  <c r="AB59" i="20"/>
  <c r="T59" i="20"/>
  <c r="R59" i="20"/>
  <c r="N59" i="20"/>
  <c r="L59" i="20"/>
  <c r="J59" i="20"/>
  <c r="H59" i="20"/>
  <c r="F59" i="20"/>
  <c r="D59" i="20"/>
  <c r="Z53" i="20"/>
  <c r="Z52" i="20"/>
  <c r="Z51" i="20"/>
  <c r="Z50" i="20"/>
  <c r="T54" i="20"/>
  <c r="R54" i="20"/>
  <c r="P54" i="20"/>
  <c r="N54" i="20"/>
  <c r="L54" i="20"/>
  <c r="J54" i="20"/>
  <c r="H54" i="20"/>
  <c r="D54" i="20"/>
  <c r="Z54" i="20" l="1"/>
  <c r="AD50" i="20"/>
  <c r="Z22" i="20" l="1"/>
  <c r="AD22" i="20" s="1"/>
  <c r="AB23" i="20"/>
  <c r="AB25" i="20" s="1"/>
  <c r="H23" i="20"/>
  <c r="H25" i="20" s="1"/>
  <c r="H34" i="20" s="1"/>
  <c r="H46" i="20" s="1"/>
  <c r="H62" i="20" s="1"/>
  <c r="T50" i="21"/>
  <c r="T58" i="21" s="1"/>
  <c r="T63" i="21" s="1"/>
  <c r="R50" i="21"/>
  <c r="P50" i="21"/>
  <c r="P58" i="21" s="1"/>
  <c r="P63" i="21" s="1"/>
  <c r="L50" i="21"/>
  <c r="L58" i="21" s="1"/>
  <c r="L63" i="21" s="1"/>
  <c r="F50" i="21"/>
  <c r="F58" i="21" s="1"/>
  <c r="F63" i="21" s="1"/>
  <c r="D50" i="21"/>
  <c r="D58" i="21" s="1"/>
  <c r="AB49" i="21"/>
  <c r="AB48" i="21"/>
  <c r="AB47" i="21"/>
  <c r="AB46" i="21"/>
  <c r="V29" i="21"/>
  <c r="V42" i="21" s="1"/>
  <c r="P29" i="21"/>
  <c r="P42" i="21" s="1"/>
  <c r="N29" i="21"/>
  <c r="N42" i="21" s="1"/>
  <c r="H29" i="21"/>
  <c r="H42" i="21" s="1"/>
  <c r="AB25" i="21"/>
  <c r="R25" i="21"/>
  <c r="T20" i="21"/>
  <c r="T29" i="21" s="1"/>
  <c r="T42" i="21" s="1"/>
  <c r="R20" i="21"/>
  <c r="R29" i="21" s="1"/>
  <c r="R42" i="21" s="1"/>
  <c r="P20" i="21"/>
  <c r="L20" i="21"/>
  <c r="L29" i="21" s="1"/>
  <c r="L42" i="21" s="1"/>
  <c r="F20" i="21"/>
  <c r="F29" i="21" s="1"/>
  <c r="F42" i="21" s="1"/>
  <c r="D20" i="21"/>
  <c r="D29" i="21" s="1"/>
  <c r="AB19" i="21"/>
  <c r="AB18" i="21"/>
  <c r="AB17" i="21"/>
  <c r="AB16" i="21"/>
  <c r="AB12" i="21"/>
  <c r="I73" i="19"/>
  <c r="C73" i="19"/>
  <c r="E73" i="19"/>
  <c r="I60" i="19"/>
  <c r="E60" i="19"/>
  <c r="I24" i="19"/>
  <c r="I38" i="19" s="1"/>
  <c r="I49" i="19" s="1"/>
  <c r="E24" i="19"/>
  <c r="F54" i="20"/>
  <c r="AD53" i="20"/>
  <c r="AD52" i="20"/>
  <c r="AD51" i="20"/>
  <c r="T34" i="20"/>
  <c r="T46" i="20" s="1"/>
  <c r="L34" i="20"/>
  <c r="L46" i="20" s="1"/>
  <c r="P30" i="20"/>
  <c r="AB30" i="20"/>
  <c r="Z30" i="20"/>
  <c r="AD29" i="20"/>
  <c r="AD28" i="20"/>
  <c r="AD18" i="20"/>
  <c r="AD17" i="20"/>
  <c r="AD16" i="20"/>
  <c r="AD15" i="20"/>
  <c r="AD11" i="20"/>
  <c r="Z19" i="20"/>
  <c r="R19" i="20"/>
  <c r="R25" i="20" s="1"/>
  <c r="R34" i="20" s="1"/>
  <c r="R46" i="20" s="1"/>
  <c r="P19" i="20"/>
  <c r="P25" i="20" s="1"/>
  <c r="N19" i="20"/>
  <c r="N25" i="20" s="1"/>
  <c r="N34" i="20" s="1"/>
  <c r="N46" i="20" s="1"/>
  <c r="N62" i="20" s="1"/>
  <c r="J19" i="20"/>
  <c r="J25" i="20" s="1"/>
  <c r="J34" i="20" s="1"/>
  <c r="J46" i="20" s="1"/>
  <c r="F19" i="20"/>
  <c r="F25" i="20" s="1"/>
  <c r="F34" i="20" s="1"/>
  <c r="F46" i="20" s="1"/>
  <c r="F65" i="20" s="1"/>
  <c r="D19" i="20"/>
  <c r="D25" i="20" s="1"/>
  <c r="D34" i="20" s="1"/>
  <c r="D46" i="20" s="1"/>
  <c r="D62" i="20" s="1"/>
  <c r="I159" i="8"/>
  <c r="E159" i="8"/>
  <c r="I154" i="8"/>
  <c r="E154" i="8"/>
  <c r="I146" i="8"/>
  <c r="I147" i="8" s="1"/>
  <c r="G146" i="8"/>
  <c r="G147" i="8" s="1"/>
  <c r="C146" i="8"/>
  <c r="C147" i="8" s="1"/>
  <c r="E146" i="8"/>
  <c r="E147" i="8" s="1"/>
  <c r="I119" i="8"/>
  <c r="G119" i="8"/>
  <c r="C119" i="8"/>
  <c r="E119" i="8"/>
  <c r="I112" i="8"/>
  <c r="G112" i="8"/>
  <c r="C112" i="8"/>
  <c r="E112" i="8"/>
  <c r="I91" i="8"/>
  <c r="C91" i="8"/>
  <c r="C93" i="8" s="1"/>
  <c r="E91" i="8"/>
  <c r="E93" i="8" s="1"/>
  <c r="I63" i="8"/>
  <c r="E63" i="8"/>
  <c r="I54" i="8"/>
  <c r="G54" i="8"/>
  <c r="C54" i="8"/>
  <c r="E54" i="8"/>
  <c r="I34" i="8"/>
  <c r="E34" i="8"/>
  <c r="I20" i="8"/>
  <c r="E20" i="8"/>
  <c r="AD30" i="20" l="1"/>
  <c r="F62" i="20"/>
  <c r="F66" i="20" s="1"/>
  <c r="J65" i="20"/>
  <c r="J62" i="20"/>
  <c r="R65" i="20"/>
  <c r="R62" i="20"/>
  <c r="R66" i="20" s="1"/>
  <c r="L65" i="20"/>
  <c r="L62" i="20"/>
  <c r="L66" i="20" s="1"/>
  <c r="P34" i="20"/>
  <c r="P46" i="20" s="1"/>
  <c r="P65" i="20" s="1"/>
  <c r="T65" i="20"/>
  <c r="T62" i="20"/>
  <c r="D63" i="21"/>
  <c r="E65" i="8"/>
  <c r="E95" i="8" s="1"/>
  <c r="AD54" i="20"/>
  <c r="I93" i="8"/>
  <c r="AB62" i="21"/>
  <c r="E36" i="8"/>
  <c r="E38" i="19"/>
  <c r="I75" i="19"/>
  <c r="I77" i="19" s="1"/>
  <c r="I80" i="19" s="1"/>
  <c r="D42" i="21"/>
  <c r="AB42" i="21" s="1"/>
  <c r="AB29" i="21"/>
  <c r="Z23" i="20"/>
  <c r="AD23" i="20" s="1"/>
  <c r="J66" i="20"/>
  <c r="T66" i="20"/>
  <c r="D66" i="20"/>
  <c r="D65" i="20"/>
  <c r="H65" i="20"/>
  <c r="H66" i="20"/>
  <c r="N66" i="20"/>
  <c r="N65" i="20"/>
  <c r="AB34" i="20"/>
  <c r="AB46" i="20" s="1"/>
  <c r="I65" i="8"/>
  <c r="I121" i="8"/>
  <c r="I125" i="8" s="1"/>
  <c r="I127" i="8" s="1"/>
  <c r="I149" i="8" s="1"/>
  <c r="P159" i="8" s="1"/>
  <c r="I36" i="8"/>
  <c r="C121" i="8"/>
  <c r="E121" i="8"/>
  <c r="E125" i="8" s="1"/>
  <c r="G121" i="8"/>
  <c r="G125" i="8" s="1"/>
  <c r="AB50" i="21"/>
  <c r="AB20" i="21"/>
  <c r="AD19" i="20"/>
  <c r="E49" i="19" l="1"/>
  <c r="E75" i="19" s="1"/>
  <c r="E77" i="19" s="1"/>
  <c r="E80" i="19" s="1"/>
  <c r="G127" i="8"/>
  <c r="G149" i="8" s="1"/>
  <c r="C125" i="8"/>
  <c r="C127" i="8" s="1"/>
  <c r="C152" i="8" s="1"/>
  <c r="AB65" i="20"/>
  <c r="AB62" i="20"/>
  <c r="AB66" i="20" s="1"/>
  <c r="Z46" i="20"/>
  <c r="AD46" i="20" s="1"/>
  <c r="AD65" i="20" s="1"/>
  <c r="G157" i="8"/>
  <c r="G159" i="8" s="1"/>
  <c r="N159" i="8" s="1"/>
  <c r="G152" i="8"/>
  <c r="AD58" i="20"/>
  <c r="AE58" i="20" s="1"/>
  <c r="I95" i="8"/>
  <c r="P95" i="8" s="1"/>
  <c r="L95" i="8"/>
  <c r="P154" i="8"/>
  <c r="Z25" i="20"/>
  <c r="E127" i="8"/>
  <c r="Z65" i="20" l="1"/>
  <c r="G154" i="8"/>
  <c r="P57" i="20"/>
  <c r="C154" i="8"/>
  <c r="J154" i="8" s="1"/>
  <c r="C149" i="8"/>
  <c r="E149" i="8"/>
  <c r="L159" i="8" s="1"/>
  <c r="L154" i="8"/>
  <c r="Z34" i="20"/>
  <c r="AD34" i="20" s="1"/>
  <c r="AD25" i="20"/>
  <c r="N154" i="8" l="1"/>
  <c r="R53" i="21"/>
  <c r="Z57" i="20"/>
  <c r="P59" i="20"/>
  <c r="P62" i="20" s="1"/>
  <c r="P66" i="20" s="1"/>
  <c r="C157" i="8"/>
  <c r="C159" i="8" s="1"/>
  <c r="J159" i="8" s="1"/>
  <c r="AB53" i="21" l="1"/>
  <c r="AB55" i="21" s="1"/>
  <c r="R55" i="21"/>
  <c r="R58" i="21" s="1"/>
  <c r="AD57" i="20"/>
  <c r="Z59" i="20"/>
  <c r="Z62" i="20" s="1"/>
  <c r="Z66" i="20" s="1"/>
  <c r="G63" i="8"/>
  <c r="G65" i="8" s="1"/>
  <c r="G95" i="8" s="1"/>
  <c r="G34" i="8"/>
  <c r="G20" i="8"/>
  <c r="R63" i="21" l="1"/>
  <c r="AB58" i="21"/>
  <c r="AB63" i="21" s="1"/>
  <c r="AD59" i="20"/>
  <c r="AE57" i="20"/>
  <c r="G36" i="8"/>
  <c r="N95" i="8" s="1"/>
  <c r="AE59" i="20" l="1"/>
  <c r="AD62" i="20"/>
  <c r="AD66" i="20" s="1"/>
  <c r="C63" i="8"/>
  <c r="C65" i="8" s="1"/>
  <c r="C95" i="8" s="1"/>
  <c r="C20" i="8"/>
  <c r="C34" i="8" l="1"/>
  <c r="C36" i="8" s="1"/>
  <c r="J95" i="8" s="1"/>
  <c r="G60" i="19" l="1"/>
  <c r="G24" i="19" l="1"/>
  <c r="G38" i="19" l="1"/>
  <c r="G49" i="19" s="1"/>
  <c r="C24" i="19" l="1"/>
  <c r="C60" i="19" l="1"/>
  <c r="C38" i="19" l="1"/>
  <c r="G73" i="19"/>
  <c r="G75" i="19" s="1"/>
  <c r="G77" i="19" s="1"/>
  <c r="G80" i="19" s="1"/>
  <c r="C49" i="19" l="1"/>
  <c r="C75" i="19" s="1"/>
  <c r="C77" i="19" s="1"/>
  <c r="C80" i="19" s="1"/>
</calcChain>
</file>

<file path=xl/sharedStrings.xml><?xml version="1.0" encoding="utf-8"?>
<sst xmlns="http://schemas.openxmlformats.org/spreadsheetml/2006/main" count="482" uniqueCount="252">
  <si>
    <t>บริษัท ซิงเกอร์ประเทศไทย จำกัด (มหาชน) และบริษัทย่อย</t>
  </si>
  <si>
    <t>งบแสดงฐานะการเงิน</t>
  </si>
  <si>
    <t xml:space="preserve"> งบการเงินรวม </t>
  </si>
  <si>
    <t xml:space="preserve"> 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</si>
  <si>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</si>
  <si>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</si>
  <si>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</si>
  <si>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</si>
  <si>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</si>
  <si>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</si>
  <si>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</si>
  <si>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</t>
  </si>
  <si>
    <t>5, 7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</si>
  <si>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</si>
  <si>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</si>
  <si>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ลูกหนี้อื่น</t>
  </si>
  <si>
    <t>5, 10</t>
  </si>
  <si>
    <t xml:space="preserve">สินค้าคงเหลือ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</si>
  <si>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</si>
  <si>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</si>
  <si>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</si>
  <si>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</si>
  <si>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</si>
  <si>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</t>
  </si>
  <si>
    <t>ลูกหนี้เงินให้กู้ยืม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</si>
  <si>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</si>
  <si>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</si>
  <si>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</si>
  <si>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</si>
  <si>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</si>
  <si>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</si>
  <si>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</si>
  <si>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</si>
  <si>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</si>
  <si>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</si>
  <si>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</si>
  <si>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</si>
  <si>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</si>
  <si>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</si>
  <si>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5, 17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</si>
  <si>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</si>
  <si>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</si>
  <si>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</si>
  <si>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</si>
  <si>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</si>
  <si>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</si>
  <si>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</si>
  <si>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</si>
  <si>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</si>
  <si>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</si>
  <si>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</si>
  <si>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</si>
  <si>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</si>
  <si>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</si>
  <si>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</si>
  <si>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</si>
  <si>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</si>
  <si>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</si>
  <si>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</si>
  <si>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</si>
  <si>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ส่วนเกินจากการเปลี่ยนแปลงสัดส่วนการถือหุ้นในบริษัทย่อย</t>
  </si>
  <si>
    <t>สำรองจากการรวมธุรกิจภายใต้การควบคุมเดียวกัน</t>
  </si>
  <si>
    <t>เงินรับล่วงหน้าค่าหุ้น</t>
  </si>
  <si>
    <t>กำไรสะสม</t>
  </si>
  <si>
    <t xml:space="preserve">   จัดสรรแล้ว</t>
  </si>
  <si>
    <t xml:space="preserve">      ทุนสำรองตามกฎหมาย </t>
  </si>
  <si>
    <t xml:space="preserve">      สำรองหุ้นทุนซื้อคืน</t>
  </si>
  <si>
    <t>หุ้นทุนซื้อคืน</t>
  </si>
  <si>
    <t>องค์ประกอบอื่นของส่วนของผู้ถือหุ้น</t>
  </si>
  <si>
    <t>14, 22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</si>
  <si>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</si>
  <si>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</si>
  <si>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</si>
  <si>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</si>
  <si>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</si>
  <si>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</si>
  <si>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</si>
  <si>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รายได้จากการขาย</t>
  </si>
  <si>
    <t>ดอกเบี้ยรับจากสัญญาเช่าซื้อและเงินให้กู้ยืม</t>
  </si>
  <si>
    <t>ดอกเบี้ยรับจากเงินให้กู้ยืมแก่กิจการที่เกี่ยวข้องกัน</t>
  </si>
  <si>
    <t>รายได้จากการให้บริการ</t>
  </si>
  <si>
    <t>รายได้ค่าบริหารจัดการ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</si>
  <si>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</si>
  <si>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</si>
  <si>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</si>
  <si>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</si>
  <si>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</si>
  <si>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11, 24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</si>
  <si>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</si>
  <si>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</si>
  <si>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</si>
  <si>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</si>
  <si>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</si>
  <si>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ผลขาดทุนด้านเครดิตที่คาดว่าจะเกิดขึ้น (กลับรายการ)</t>
  </si>
  <si>
    <t>ผลกำไรจากการวัดมูลค่าเงินลงทุนในสินทรัพย์ทางการเงิน</t>
  </si>
  <si>
    <t>กำไรขาดทุนเบ็ดเสร็จอื่น</t>
  </si>
  <si>
    <t>รายการที่จะไม่ถูกจัดประเภทรายการใหม่</t>
  </si>
  <si>
    <t xml:space="preserve">   ไว้ในกำไรหรือขาดทุนในภายหลัง</t>
  </si>
  <si>
    <t>ผลขาดทุนจากเงินลงทุนในตราสารทุนที่กำหนดให้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</si>
  <si>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</si>
  <si>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</si>
  <si>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</si>
  <si>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</si>
  <si>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</si>
  <si>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</si>
  <si>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งบการเงินรวม</t>
  </si>
  <si>
    <t>องค์ประกอบอื่นของ</t>
  </si>
  <si>
    <t>สำรอง</t>
  </si>
  <si>
    <t>ที่ออกและ</t>
  </si>
  <si>
    <t>ส่วนเกิน</t>
  </si>
  <si>
    <t>ทุนสำรอง</t>
  </si>
  <si>
    <t>การตีราคา</t>
  </si>
  <si>
    <t>รวมส่วนของ</t>
  </si>
  <si>
    <t>ชำระแล้ว</t>
  </si>
  <si>
    <t xml:space="preserve"> มูลค่าหุ้น</t>
  </si>
  <si>
    <t>ค่าหุ้น</t>
  </si>
  <si>
    <t>ตามกฏหมาย</t>
  </si>
  <si>
    <t>สินทรัพย์ใหม่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</si>
  <si>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</si>
  <si>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</si>
  <si>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เงินทุนที่ได้รับจากผู้ถือหุ้นและการจัดสรรส่วนทุนให้ผู้ถือหุ้นของบริษัทใหญ่</t>
  </si>
  <si>
    <t xml:space="preserve">     เพิ่มหุ้นสามัญ</t>
  </si>
  <si>
    <t>19, 20</t>
  </si>
  <si>
    <t xml:space="preserve">     เงินรับล่วงหน้าค่าหุ้น</t>
  </si>
  <si>
    <t xml:space="preserve">     เงินปันผลให้ผู้ถือหุ้นของบริษัท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</si>
  <si>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</si>
  <si>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</si>
  <si>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</si>
  <si>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</si>
  <si>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</si>
  <si>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โอนไปกำไรสะสม</t>
  </si>
  <si>
    <t>ส่วนเกินจากการ</t>
  </si>
  <si>
    <t>เงินรับ</t>
  </si>
  <si>
    <t>เปลี่ยนแปลง</t>
  </si>
  <si>
    <t>ประกอบอื่น</t>
  </si>
  <si>
    <t>ส่วนได้เสีย</t>
  </si>
  <si>
    <t>เปลี่ยนแปลงสัดส่วนการ</t>
  </si>
  <si>
    <t>ล่วงหน้า</t>
  </si>
  <si>
    <t>ตาม</t>
  </si>
  <si>
    <t>หุ้นทุน</t>
  </si>
  <si>
    <t>ยังไม่ได้</t>
  </si>
  <si>
    <t>ในมูลค่า</t>
  </si>
  <si>
    <t>ของส่วน</t>
  </si>
  <si>
    <t>ผู้ถือหุ้นของ</t>
  </si>
  <si>
    <t>ที่ไม่มีอำนาจ</t>
  </si>
  <si>
    <t>ถือหุ้นในบริษัทย่อย</t>
  </si>
  <si>
    <t>กฎหมาย</t>
  </si>
  <si>
    <t>ซื้อคืน</t>
  </si>
  <si>
    <t>จัดสรร</t>
  </si>
  <si>
    <t>ยุติธรรม</t>
  </si>
  <si>
    <t>ของผู้ถือหุ้น</t>
  </si>
  <si>
    <t>บริษัทใหญ่</t>
  </si>
  <si>
    <t>ควบคุม</t>
  </si>
  <si>
    <t>สำหรับปีสิ้นสุดวันที่ 31 ธันวาคม 2565</t>
  </si>
  <si>
    <t>ยอดคงเหลือ ณ วันที่ 1 มกราคม 2565</t>
  </si>
  <si>
    <t xml:space="preserve">     การซื้อหุ้นทุนซื้อคืน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</si>
  <si>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</si>
  <si>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</si>
  <si>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การได้มาซึ่งส่วนได้เสียที่ไม่มีอำนาจควบคุมซึ่งอำนาจควบคุมไม่เปลี่ยนแปลง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</si>
  <si>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</si>
  <si>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</si>
  <si>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31 ธันวาคม 2565</t>
  </si>
  <si>
    <t>งบการเงินเฉพาะกิจการ</t>
  </si>
  <si>
    <t>สำรองจาก</t>
  </si>
  <si>
    <t>การรวมธุรกิจภายใต้</t>
  </si>
  <si>
    <t>การควบคุมเดียวกัน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</si>
  <si>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</si>
  <si>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กำไร</t>
  </si>
  <si>
    <t xml:space="preserve">    กำไรขาดทุนเบ็ดเสร็จอื่น</t>
  </si>
  <si>
    <t xml:space="preserve"> </t>
  </si>
  <si>
    <t>ส่วนเกินทุน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</si>
  <si>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</si>
  <si>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</si>
  <si>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</si>
  <si>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ดอกเบี้ยรับจากสัญญาให้เช่าซื้อและเงินให้กู้ยืม</t>
  </si>
  <si>
    <t>ค่าเสื่อมราคา</t>
  </si>
  <si>
    <t>ค่าตัดจำหน่าย</t>
  </si>
  <si>
    <t>ผลขาดทุนด้านเครดิตที่คาดว่าจะเกิดขึ้นที่รับรู้ในกำไรหรือขาดทุน (กลับรายการ)</t>
  </si>
  <si>
    <t xml:space="preserve">(กลับรายการ) ขาดทุนจากการปรับมูลค่าสินค้า </t>
  </si>
  <si>
    <t>ขาดทุนจากการตัดจำหน่ายสินทรัพย์ไม่มีตัวตน</t>
  </si>
  <si>
    <t>เงินปันผลรับ</t>
  </si>
  <si>
    <t>ดอกเบี้ยรับอื่น</t>
  </si>
  <si>
    <t>การเปลี่ยนแปลงในสินทรัพย์และหนี้สินดำเนินงาน</t>
  </si>
  <si>
    <t>สินค้าคงเหลือ</t>
  </si>
  <si>
    <t>จ่ายเงินชดเชยผลประโยชน์พนักงาน</t>
  </si>
  <si>
    <t>รับดอกเบี้ยจากสัญญาให้เช่าซื้อและเงินให้กู้ยืม</t>
  </si>
  <si>
    <t>จ่ายภาษีเงินได้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</si>
  <si>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</si>
  <si>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</si>
  <si>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</si>
  <si>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</si>
  <si>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</si>
  <si>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เงินสดจ่ายเพื่อซื้อเงินลงทุนในสินทรัพย์ทางการเงิน</t>
  </si>
  <si>
    <t>เงินสดรับจากการขายเงินลงทุนในสินทรัพย์ทางการเงิน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</si>
  <si>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</si>
  <si>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</si>
  <si>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</si>
  <si>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เงินสดรับจากเงินรับล่วงหน้าค่าหุ้นและเงินสดรับจากการออกหุ้น</t>
  </si>
  <si>
    <t>เงินสดที่จ่ายให้กับผู้เป็นเจ้าของเพื่อซื้อหรือไถ่ถอนหุ้นของกิจการ</t>
  </si>
  <si>
    <t>จ่ายต้นทุนทางการเงิน</t>
  </si>
  <si>
    <t>เงินปันผลจ่ายให้ผู้ถือหุ้นของบริษัท</t>
  </si>
  <si>
    <t>เงินสดจ่ายเพื่อชำระหุ้นกู้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</si>
  <si>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</si>
  <si>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</si>
  <si>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</si>
  <si>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</si>
  <si>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เงินลงทุนในสินทรัพย์ทางการเงินระยะยาว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</si>
  <si>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</si>
  <si>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</si>
  <si>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</si>
  <si>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เงินให้กู้ยืมระยะยาวแก่กิจการที่เกี่ยวข้องกันที่ครบกำหนด</t>
  </si>
  <si>
    <t xml:space="preserve">   ชำระภายในหนึ่งปี</t>
  </si>
  <si>
    <t>16, 29</t>
  </si>
  <si>
    <t>กำไร (ขาดทุน) สะสม</t>
  </si>
  <si>
    <t xml:space="preserve">   ยังไม่ได้จัดสรร (ขาดทุนสะสม)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</si>
  <si>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</si>
  <si>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</si>
  <si>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</si>
  <si>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</si>
  <si>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</si>
  <si>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ต่อหุ้นปรับลด</t>
  </si>
  <si>
    <t>ทุน</t>
  </si>
  <si>
    <t>ยังไม่ได้จัดสรร</t>
  </si>
  <si>
    <t>(ขาดทุนสะสม)</t>
  </si>
  <si>
    <t xml:space="preserve">    ขาดทุน</t>
  </si>
  <si>
    <t xml:space="preserve">     รวมเงินทุนที่ได้รับจากผู้ถือหุ้นและการจัดสรรส่วนทุนให้ผู้ถือหุ้น</t>
  </si>
  <si>
    <t xml:space="preserve">     ขาดทุน</t>
  </si>
  <si>
    <t>รวมกำไร (ขาดทุน) เบ็ดเสร็จสำหรับปี</t>
  </si>
  <si>
    <t xml:space="preserve">ค่าใช้จ่าย (รายได้) ภาษีเงินได้ </t>
  </si>
  <si>
    <t>ผลขาดทุนจากการด้อยค่าที่ดิน อาคารและอุปกรณ์</t>
  </si>
  <si>
    <t>กำไรจากการวัดมูลค่าเงินลงทุนในสินทรัพย์ทางการเงิน</t>
  </si>
  <si>
    <t>เงินให้กู้ยืมแก่กิจการที่เกี่ยวข้องกันลดลง (เพิ่มขึ้น)</t>
  </si>
  <si>
    <t>เงินสดรับจากการขายอาคารและอุปกรณ์</t>
  </si>
  <si>
    <t xml:space="preserve">ส่วนของหนี้สินตามสัญญาเช่าที่ถึงกำหนดชำระภายในหนึ่งปี </t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</si>
  <si>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</si>
  <si>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</si>
  <si>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</si>
  <si>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</si>
  <si>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สำหรับปี</t>
  </si>
  <si>
    <t>โอนไปขาดทุนสะสม</t>
  </si>
  <si>
    <t>ค่าใช้จ่าย (รายได้) ภาษีเงินได้</t>
  </si>
  <si>
    <t>เงินสดจ่ายเพื่อชำระเงินกู้ยืมจากสถาบันการเงิน</t>
  </si>
  <si>
    <t>เงินสดรับจากเงินกู้ยืมระยะสั้นจากสถาบันการเงิน</t>
  </si>
  <si>
    <t>ขาดทุนจากการจำหน่ายและตัดจำหน่ายอาคาร และอุปกรณ์</t>
  </si>
  <si>
    <t xml:space="preserve">กระแสเงินสดสุทธิใช้ไปในกิจกรรมดำเนินงาน </t>
  </si>
  <si>
    <t>กระแสเงินสดสุทธิได้มาจากกิจกรรมลงทุน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</si>
  <si>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</si>
  <si>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 xml:space="preserve">กระแสเงินสดสุทธิใช้ไปในการดำเนินงาน </t>
  </si>
  <si>
    <t xml:space="preserve">งบแสดงการเปลี่ยนแปลงส่วนของผู้ถือหุ้น </t>
  </si>
  <si>
    <t xml:space="preserve">    กำไร (ขาดทุน) เบ็ดเสร็จอื่น</t>
  </si>
  <si>
    <t xml:space="preserve">     กำไร (ขาดทุน) เบ็ดเสร็จอื่น</t>
  </si>
  <si>
    <t>กระแสเงินสดจากกิจกรรมดำเนินงาน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</si>
</sst>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i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4"/>
      <color rgb="FF000000"/>
      <name val="Angsana New"/>
      <family val="1"/>
    </font>
    <font>
      <sz val="14"/>
      <color theme="1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6"/>
      <name val="Angsana New"/>
      <family val="1"/>
    </font>
    <font>
      <sz val="11"/>
      <color rgb="FFFF0000"/>
      <name val="Calibri"/>
      <family val="2"/>
      <scheme val="minor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65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5" fontId="3" fillId="0" borderId="0" applyFont="0" applyFill="0" applyBorder="0" applyAlignment="0" applyProtection="0"/>
    <xf numFmtId="0" fontId="6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9" fillId="0" borderId="0"/>
    <xf numFmtId="9" fontId="9" fillId="0" borderId="0" applyFont="0" applyFill="0" applyBorder="0" applyAlignment="0" applyProtection="0"/>
    <xf numFmtId="0" fontId="1" fillId="0" borderId="0"/>
  </cellStyleXfs>
  <cellXfs count="21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/>
    <xf numFmtId="0" fontId="15" fillId="0" borderId="0" xfId="0" applyFont="1"/>
    <xf numFmtId="0" fontId="16" fillId="0" borderId="0" xfId="0" applyFont="1" applyAlignment="1">
      <alignment horizontal="center"/>
    </xf>
    <xf numFmtId="0" fontId="14" fillId="0" borderId="0" xfId="0" applyFont="1"/>
    <xf numFmtId="0" fontId="15" fillId="0" borderId="0" xfId="0" quotePrefix="1" applyFont="1"/>
    <xf numFmtId="165" fontId="15" fillId="0" borderId="0" xfId="1" applyFont="1" applyFill="1" applyAlignment="1">
      <alignment horizontal="center"/>
    </xf>
    <xf numFmtId="0" fontId="13" fillId="0" borderId="0" xfId="0" quotePrefix="1" applyFont="1"/>
    <xf numFmtId="0" fontId="14" fillId="0" borderId="0" xfId="0" quotePrefix="1" applyFont="1"/>
    <xf numFmtId="0" fontId="16" fillId="0" borderId="0" xfId="0" applyFont="1"/>
    <xf numFmtId="0" fontId="15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165" fontId="15" fillId="0" borderId="0" xfId="1" applyFont="1" applyFill="1" applyAlignment="1">
      <alignment horizontal="righ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66" fontId="21" fillId="0" borderId="3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66" fontId="13" fillId="0" borderId="0" xfId="1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right"/>
    </xf>
    <xf numFmtId="166" fontId="15" fillId="0" borderId="0" xfId="1" applyNumberFormat="1" applyFont="1" applyFill="1" applyBorder="1" applyAlignment="1"/>
    <xf numFmtId="166" fontId="13" fillId="0" borderId="2" xfId="1" applyNumberFormat="1" applyFont="1" applyFill="1" applyBorder="1" applyAlignment="1">
      <alignment horizontal="right"/>
    </xf>
    <xf numFmtId="166" fontId="15" fillId="0" borderId="3" xfId="1" applyNumberFormat="1" applyFont="1" applyFill="1" applyBorder="1" applyAlignment="1">
      <alignment horizontal="center"/>
    </xf>
    <xf numFmtId="166" fontId="13" fillId="0" borderId="2" xfId="1" applyNumberFormat="1" applyFont="1" applyFill="1" applyBorder="1" applyAlignment="1">
      <alignment horizontal="center"/>
    </xf>
    <xf numFmtId="166" fontId="13" fillId="0" borderId="1" xfId="1" applyNumberFormat="1" applyFont="1" applyFill="1" applyBorder="1" applyAlignment="1">
      <alignment horizontal="right"/>
    </xf>
    <xf numFmtId="166" fontId="13" fillId="0" borderId="1" xfId="1" applyNumberFormat="1" applyFont="1" applyFill="1" applyBorder="1" applyAlignment="1"/>
    <xf numFmtId="166" fontId="15" fillId="0" borderId="0" xfId="1" applyNumberFormat="1" applyFont="1" applyFill="1"/>
    <xf numFmtId="164" fontId="15" fillId="0" borderId="0" xfId="0" applyNumberFormat="1" applyFont="1" applyAlignment="1">
      <alignment horizontal="center"/>
    </xf>
    <xf numFmtId="165" fontId="15" fillId="0" borderId="0" xfId="1" applyFont="1" applyFill="1"/>
    <xf numFmtId="165" fontId="15" fillId="0" borderId="0" xfId="1" applyFont="1" applyFill="1" applyBorder="1" applyAlignment="1">
      <alignment horizontal="center"/>
    </xf>
    <xf numFmtId="165" fontId="15" fillId="0" borderId="0" xfId="1" applyFont="1" applyFill="1" applyBorder="1" applyAlignment="1">
      <alignment horizontal="right"/>
    </xf>
    <xf numFmtId="166" fontId="15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justify"/>
    </xf>
    <xf numFmtId="164" fontId="15" fillId="0" borderId="0" xfId="0" applyNumberFormat="1" applyFont="1" applyAlignment="1">
      <alignment horizontal="right"/>
    </xf>
    <xf numFmtId="0" fontId="15" fillId="0" borderId="0" xfId="4" applyFont="1"/>
    <xf numFmtId="164" fontId="15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2" applyFont="1"/>
    <xf numFmtId="164" fontId="6" fillId="0" borderId="0" xfId="2" applyNumberFormat="1" applyFont="1"/>
    <xf numFmtId="166" fontId="6" fillId="0" borderId="0" xfId="1" applyNumberFormat="1" applyFont="1"/>
    <xf numFmtId="166" fontId="15" fillId="0" borderId="0" xfId="1" applyNumberFormat="1" applyFont="1" applyFill="1" applyAlignment="1"/>
    <xf numFmtId="166" fontId="15" fillId="0" borderId="3" xfId="1" applyNumberFormat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vertical="center"/>
    </xf>
    <xf numFmtId="0" fontId="13" fillId="0" borderId="0" xfId="22" applyFont="1" applyAlignment="1">
      <alignment horizontal="left"/>
    </xf>
    <xf numFmtId="164" fontId="15" fillId="0" borderId="0" xfId="22" applyNumberFormat="1" applyFont="1" applyAlignment="1">
      <alignment horizontal="right"/>
    </xf>
    <xf numFmtId="0" fontId="15" fillId="2" borderId="0" xfId="22" applyFont="1" applyFill="1" applyAlignment="1">
      <alignment wrapText="1"/>
    </xf>
    <xf numFmtId="0" fontId="15" fillId="2" borderId="0" xfId="22" applyFont="1" applyFill="1" applyAlignment="1">
      <alignment horizontal="center" wrapText="1"/>
    </xf>
    <xf numFmtId="0" fontId="15" fillId="0" borderId="0" xfId="22" applyFont="1"/>
    <xf numFmtId="164" fontId="15" fillId="0" borderId="0" xfId="22" applyNumberFormat="1" applyFont="1"/>
    <xf numFmtId="0" fontId="15" fillId="2" borderId="0" xfId="22" applyFont="1" applyFill="1"/>
    <xf numFmtId="15" fontId="14" fillId="0" borderId="0" xfId="22" applyNumberFormat="1" applyFont="1" applyAlignment="1">
      <alignment horizontal="center" vertical="center" wrapText="1"/>
    </xf>
    <xf numFmtId="15" fontId="13" fillId="0" borderId="0" xfId="22" applyNumberFormat="1" applyFont="1" applyAlignment="1">
      <alignment vertical="center" wrapText="1"/>
    </xf>
    <xf numFmtId="0" fontId="13" fillId="0" borderId="0" xfId="22" applyFont="1" applyAlignment="1">
      <alignment horizontal="left" vertical="top"/>
    </xf>
    <xf numFmtId="0" fontId="14" fillId="0" borderId="0" xfId="22" applyFont="1" applyAlignment="1">
      <alignment horizontal="left" vertical="top"/>
    </xf>
    <xf numFmtId="0" fontId="15" fillId="0" borderId="0" xfId="22" applyFont="1" applyAlignment="1">
      <alignment horizontal="left"/>
    </xf>
    <xf numFmtId="3" fontId="23" fillId="0" borderId="0" xfId="22" applyNumberFormat="1" applyFont="1" applyAlignment="1">
      <alignment horizontal="center" vertical="center" wrapText="1"/>
    </xf>
    <xf numFmtId="0" fontId="13" fillId="0" borderId="0" xfId="22" applyFont="1" applyAlignment="1">
      <alignment vertical="top"/>
    </xf>
    <xf numFmtId="3" fontId="24" fillId="0" borderId="0" xfId="22" applyNumberFormat="1" applyFont="1" applyAlignment="1">
      <alignment horizontal="left" vertical="center" wrapText="1"/>
    </xf>
    <xf numFmtId="3" fontId="25" fillId="0" borderId="0" xfId="22" applyNumberFormat="1" applyFont="1" applyAlignment="1">
      <alignment horizontal="left" vertical="center" wrapText="1"/>
    </xf>
    <xf numFmtId="166" fontId="15" fillId="0" borderId="0" xfId="1" applyNumberFormat="1" applyFont="1" applyAlignment="1">
      <alignment horizontal="center" vertical="center"/>
    </xf>
    <xf numFmtId="166" fontId="13" fillId="0" borderId="3" xfId="1" applyNumberFormat="1" applyFont="1" applyBorder="1" applyAlignment="1">
      <alignment horizontal="center" vertical="center"/>
    </xf>
    <xf numFmtId="166" fontId="15" fillId="0" borderId="3" xfId="1" applyNumberFormat="1" applyFont="1" applyBorder="1" applyAlignment="1">
      <alignment horizontal="center" vertical="center"/>
    </xf>
    <xf numFmtId="0" fontId="13" fillId="0" borderId="0" xfId="22" applyFont="1"/>
    <xf numFmtId="15" fontId="13" fillId="0" borderId="0" xfId="22" applyNumberFormat="1" applyFont="1" applyAlignment="1">
      <alignment horizontal="center" vertical="center" wrapText="1"/>
    </xf>
    <xf numFmtId="15" fontId="14" fillId="0" borderId="0" xfId="22" applyNumberFormat="1" applyFont="1" applyAlignment="1">
      <alignment vertical="center" wrapText="1"/>
    </xf>
    <xf numFmtId="166" fontId="15" fillId="0" borderId="0" xfId="1" applyNumberFormat="1" applyFont="1" applyFill="1" applyBorder="1" applyAlignment="1">
      <alignment horizontal="center" vertical="center"/>
    </xf>
    <xf numFmtId="0" fontId="14" fillId="0" borderId="0" xfId="22" applyFont="1" applyAlignment="1">
      <alignment horizontal="left"/>
    </xf>
    <xf numFmtId="166" fontId="4" fillId="0" borderId="0" xfId="1" applyNumberFormat="1" applyFont="1" applyFill="1" applyAlignment="1"/>
    <xf numFmtId="166" fontId="13" fillId="0" borderId="0" xfId="1" applyNumberFormat="1" applyFont="1" applyFill="1" applyAlignment="1"/>
    <xf numFmtId="166" fontId="0" fillId="0" borderId="0" xfId="1" applyNumberFormat="1" applyFont="1" applyFill="1" applyAlignment="1"/>
    <xf numFmtId="166" fontId="17" fillId="0" borderId="0" xfId="1" applyNumberFormat="1" applyFont="1" applyFill="1" applyBorder="1" applyAlignment="1"/>
    <xf numFmtId="166" fontId="18" fillId="0" borderId="0" xfId="1" applyNumberFormat="1" applyFont="1" applyFill="1" applyBorder="1" applyAlignment="1"/>
    <xf numFmtId="166" fontId="16" fillId="0" borderId="0" xfId="1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center"/>
    </xf>
    <xf numFmtId="166" fontId="13" fillId="0" borderId="2" xfId="1" applyNumberFormat="1" applyFont="1" applyFill="1" applyBorder="1" applyAlignment="1"/>
    <xf numFmtId="166" fontId="7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14" fillId="0" borderId="0" xfId="1" applyNumberFormat="1" applyFont="1" applyFill="1" applyAlignment="1">
      <alignment horizontal="center"/>
    </xf>
    <xf numFmtId="166" fontId="19" fillId="0" borderId="0" xfId="1" applyNumberFormat="1" applyFont="1" applyFill="1" applyAlignment="1">
      <alignment horizontal="center"/>
    </xf>
    <xf numFmtId="166" fontId="19" fillId="0" borderId="0" xfId="1" applyNumberFormat="1" applyFont="1" applyFill="1" applyBorder="1" applyAlignment="1">
      <alignment horizontal="center"/>
    </xf>
    <xf numFmtId="166" fontId="13" fillId="0" borderId="5" xfId="1" applyNumberFormat="1" applyFont="1" applyFill="1" applyBorder="1" applyAlignment="1">
      <alignment horizontal="center"/>
    </xf>
    <xf numFmtId="166" fontId="15" fillId="0" borderId="0" xfId="1" applyNumberFormat="1" applyFont="1" applyFill="1" applyAlignment="1">
      <alignment horizontal="right"/>
    </xf>
    <xf numFmtId="0" fontId="15" fillId="0" borderId="0" xfId="1" applyNumberFormat="1" applyFont="1" applyFill="1" applyBorder="1" applyAlignment="1">
      <alignment horizontal="center"/>
    </xf>
    <xf numFmtId="0" fontId="16" fillId="0" borderId="0" xfId="1" applyNumberFormat="1" applyFont="1" applyFill="1" applyBorder="1" applyAlignment="1">
      <alignment horizontal="center"/>
    </xf>
    <xf numFmtId="165" fontId="13" fillId="0" borderId="1" xfId="1" applyFont="1" applyFill="1" applyBorder="1" applyAlignment="1"/>
    <xf numFmtId="165" fontId="16" fillId="0" borderId="0" xfId="1" applyFont="1" applyFill="1" applyAlignment="1">
      <alignment horizontal="center"/>
    </xf>
    <xf numFmtId="166" fontId="13" fillId="0" borderId="4" xfId="1" applyNumberFormat="1" applyFont="1" applyFill="1" applyBorder="1" applyAlignment="1">
      <alignment horizontal="center"/>
    </xf>
    <xf numFmtId="166" fontId="13" fillId="0" borderId="0" xfId="1" applyNumberFormat="1" applyFont="1" applyAlignment="1">
      <alignment horizontal="left" vertical="center"/>
    </xf>
    <xf numFmtId="166" fontId="13" fillId="0" borderId="0" xfId="1" applyNumberFormat="1" applyFont="1" applyAlignment="1">
      <alignment horizontal="center" vertical="center"/>
    </xf>
    <xf numFmtId="166" fontId="15" fillId="0" borderId="0" xfId="1" applyNumberFormat="1" applyFont="1" applyFill="1" applyAlignment="1">
      <alignment horizontal="center" vertical="center"/>
    </xf>
    <xf numFmtId="166" fontId="15" fillId="0" borderId="0" xfId="1" applyNumberFormat="1" applyFont="1" applyFill="1" applyAlignment="1">
      <alignment horizontal="left" vertical="center" wrapText="1"/>
    </xf>
    <xf numFmtId="166" fontId="15" fillId="0" borderId="3" xfId="1" applyNumberFormat="1" applyFont="1" applyFill="1" applyBorder="1" applyAlignment="1">
      <alignment horizontal="center" vertical="center"/>
    </xf>
    <xf numFmtId="166" fontId="13" fillId="0" borderId="2" xfId="1" applyNumberFormat="1" applyFont="1" applyBorder="1" applyAlignment="1">
      <alignment horizontal="left" vertical="center"/>
    </xf>
    <xf numFmtId="166" fontId="15" fillId="0" borderId="0" xfId="1" applyNumberFormat="1" applyFont="1" applyAlignment="1">
      <alignment horizontal="left" vertical="center"/>
    </xf>
    <xf numFmtId="166" fontId="15" fillId="0" borderId="0" xfId="1" applyNumberFormat="1" applyFont="1" applyFill="1" applyBorder="1" applyAlignment="1">
      <alignment horizontal="center"/>
    </xf>
    <xf numFmtId="166" fontId="20" fillId="0" borderId="0" xfId="1" applyNumberFormat="1" applyFont="1" applyFill="1" applyAlignment="1">
      <alignment horizontal="center"/>
    </xf>
    <xf numFmtId="166" fontId="15" fillId="0" borderId="1" xfId="1" applyNumberFormat="1" applyFont="1" applyFill="1" applyBorder="1" applyAlignment="1">
      <alignment horizontal="center"/>
    </xf>
    <xf numFmtId="166" fontId="13" fillId="0" borderId="0" xfId="1" applyNumberFormat="1" applyFont="1" applyFill="1" applyAlignment="1">
      <alignment horizontal="right"/>
    </xf>
    <xf numFmtId="166" fontId="13" fillId="0" borderId="2" xfId="1" applyNumberFormat="1" applyFont="1" applyFill="1" applyBorder="1"/>
    <xf numFmtId="166" fontId="15" fillId="0" borderId="3" xfId="1" applyNumberFormat="1" applyFont="1" applyFill="1" applyBorder="1"/>
    <xf numFmtId="166" fontId="15" fillId="0" borderId="0" xfId="22" applyNumberFormat="1" applyFont="1"/>
    <xf numFmtId="0" fontId="15" fillId="0" borderId="0" xfId="0" applyFont="1" applyAlignment="1">
      <alignment horizontal="center"/>
    </xf>
    <xf numFmtId="0" fontId="17" fillId="0" borderId="0" xfId="0" applyFont="1"/>
    <xf numFmtId="0" fontId="22" fillId="0" borderId="0" xfId="24" applyFont="1"/>
    <xf numFmtId="164" fontId="1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right"/>
    </xf>
    <xf numFmtId="166" fontId="15" fillId="0" borderId="0" xfId="1" applyNumberFormat="1" applyFont="1" applyFill="1" applyBorder="1"/>
    <xf numFmtId="166" fontId="13" fillId="0" borderId="0" xfId="1" applyNumberFormat="1" applyFont="1" applyFill="1" applyBorder="1" applyAlignment="1">
      <alignment horizontal="left"/>
    </xf>
    <xf numFmtId="166" fontId="17" fillId="0" borderId="0" xfId="1" applyNumberFormat="1" applyFont="1" applyFill="1" applyBorder="1"/>
    <xf numFmtId="166" fontId="13" fillId="0" borderId="0" xfId="1" applyNumberFormat="1" applyFont="1" applyFill="1" applyBorder="1"/>
    <xf numFmtId="166" fontId="13" fillId="0" borderId="0" xfId="1" applyNumberFormat="1" applyFont="1" applyFill="1"/>
    <xf numFmtId="166" fontId="13" fillId="0" borderId="5" xfId="1" applyNumberFormat="1" applyFont="1" applyFill="1" applyBorder="1"/>
    <xf numFmtId="166" fontId="15" fillId="0" borderId="0" xfId="0" applyNumberFormat="1" applyFont="1"/>
    <xf numFmtId="165" fontId="15" fillId="0" borderId="0" xfId="1" applyFont="1" applyFill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8" fillId="0" borderId="0" xfId="22" applyFont="1" applyAlignment="1">
      <alignment horizontal="left"/>
    </xf>
    <xf numFmtId="164" fontId="8" fillId="0" borderId="0" xfId="22" applyNumberFormat="1" applyFont="1" applyAlignment="1">
      <alignment horizontal="center"/>
    </xf>
    <xf numFmtId="0" fontId="8" fillId="0" borderId="0" xfId="22" applyFont="1" applyAlignment="1">
      <alignment horizontal="center"/>
    </xf>
    <xf numFmtId="164" fontId="26" fillId="0" borderId="0" xfId="22" applyNumberFormat="1" applyFont="1" applyAlignment="1">
      <alignment horizontal="right"/>
    </xf>
    <xf numFmtId="0" fontId="26" fillId="2" borderId="0" xfId="22" applyFont="1" applyFill="1" applyAlignment="1">
      <alignment vertical="center" wrapText="1"/>
    </xf>
    <xf numFmtId="164" fontId="8" fillId="0" borderId="0" xfId="22" applyNumberFormat="1" applyFont="1" applyAlignment="1">
      <alignment horizontal="left"/>
    </xf>
    <xf numFmtId="0" fontId="15" fillId="2" borderId="0" xfId="22" applyFont="1" applyFill="1" applyAlignment="1">
      <alignment horizontal="center"/>
    </xf>
    <xf numFmtId="164" fontId="8" fillId="0" borderId="0" xfId="22" applyNumberFormat="1" applyFont="1" applyAlignment="1">
      <alignment horizontal="right"/>
    </xf>
    <xf numFmtId="0" fontId="26" fillId="2" borderId="0" xfId="22" applyFont="1" applyFill="1" applyAlignment="1">
      <alignment wrapText="1"/>
    </xf>
    <xf numFmtId="0" fontId="13" fillId="0" borderId="0" xfId="0" applyFont="1" applyAlignment="1">
      <alignment horizontal="center"/>
    </xf>
    <xf numFmtId="0" fontId="26" fillId="0" borderId="0" xfId="22" applyFont="1" applyAlignment="1">
      <alignment wrapText="1"/>
    </xf>
    <xf numFmtId="164" fontId="13" fillId="0" borderId="0" xfId="22" applyNumberFormat="1" applyFont="1" applyAlignment="1">
      <alignment horizontal="left"/>
    </xf>
    <xf numFmtId="164" fontId="13" fillId="0" borderId="0" xfId="22" applyNumberFormat="1" applyFont="1" applyAlignment="1">
      <alignment horizontal="right"/>
    </xf>
    <xf numFmtId="0" fontId="15" fillId="0" borderId="0" xfId="22" applyFont="1" applyAlignment="1">
      <alignment wrapText="1"/>
    </xf>
    <xf numFmtId="0" fontId="13" fillId="0" borderId="0" xfId="22" applyFont="1" applyAlignment="1">
      <alignment horizontal="center"/>
    </xf>
    <xf numFmtId="0" fontId="15" fillId="0" borderId="0" xfId="22" applyFont="1" applyAlignment="1">
      <alignment horizontal="center"/>
    </xf>
    <xf numFmtId="0" fontId="16" fillId="0" borderId="0" xfId="22" applyFont="1" applyAlignment="1">
      <alignment horizontal="center"/>
    </xf>
    <xf numFmtId="0" fontId="15" fillId="0" borderId="0" xfId="22" applyFont="1" applyAlignment="1">
      <alignment horizontal="center" wrapText="1"/>
    </xf>
    <xf numFmtId="0" fontId="15" fillId="0" borderId="0" xfId="22" applyFont="1" applyAlignment="1">
      <alignment horizontal="center" vertical="center" wrapText="1"/>
    </xf>
    <xf numFmtId="164" fontId="15" fillId="0" borderId="0" xfId="22" applyNumberFormat="1" applyFont="1" applyAlignment="1">
      <alignment horizontal="center"/>
    </xf>
    <xf numFmtId="0" fontId="15" fillId="0" borderId="0" xfId="22" applyFont="1" applyAlignment="1">
      <alignment horizontal="center" vertical="center"/>
    </xf>
    <xf numFmtId="0" fontId="15" fillId="0" borderId="0" xfId="22" applyFont="1" applyAlignment="1">
      <alignment vertical="center" wrapText="1"/>
    </xf>
    <xf numFmtId="0" fontId="16" fillId="0" borderId="0" xfId="22" applyFont="1" applyAlignment="1">
      <alignment horizontal="center" vertical="center" wrapText="1"/>
    </xf>
    <xf numFmtId="0" fontId="13" fillId="0" borderId="0" xfId="22" applyFont="1" applyAlignment="1">
      <alignment vertical="center" wrapText="1"/>
    </xf>
    <xf numFmtId="164" fontId="16" fillId="0" borderId="0" xfId="22" applyNumberFormat="1" applyFont="1" applyAlignment="1">
      <alignment horizontal="center" vertical="center" wrapText="1"/>
    </xf>
    <xf numFmtId="164" fontId="16" fillId="0" borderId="0" xfId="22" applyNumberFormat="1" applyFont="1" applyAlignment="1">
      <alignment horizontal="right" vertical="center" wrapText="1"/>
    </xf>
    <xf numFmtId="166" fontId="13" fillId="0" borderId="0" xfId="1" applyNumberFormat="1" applyFont="1" applyFill="1" applyAlignment="1">
      <alignment horizontal="left" vertical="center" wrapText="1"/>
    </xf>
    <xf numFmtId="166" fontId="13" fillId="0" borderId="0" xfId="1" applyNumberFormat="1" applyFont="1" applyFill="1" applyAlignment="1">
      <alignment horizontal="center" vertical="center" wrapText="1"/>
    </xf>
    <xf numFmtId="166" fontId="13" fillId="0" borderId="0" xfId="1" applyNumberFormat="1" applyFont="1" applyFill="1" applyAlignment="1">
      <alignment horizontal="left" vertical="center"/>
    </xf>
    <xf numFmtId="166" fontId="13" fillId="0" borderId="0" xfId="1" applyNumberFormat="1" applyFont="1" applyFill="1" applyAlignment="1">
      <alignment horizontal="center" vertical="center"/>
    </xf>
    <xf numFmtId="166" fontId="13" fillId="0" borderId="0" xfId="1" applyNumberFormat="1" applyFont="1" applyFill="1" applyAlignment="1">
      <alignment vertical="center" wrapText="1"/>
    </xf>
    <xf numFmtId="166" fontId="15" fillId="0" borderId="0" xfId="1" applyNumberFormat="1" applyFont="1" applyFill="1" applyAlignment="1">
      <alignment horizontal="left" vertical="center"/>
    </xf>
    <xf numFmtId="166" fontId="13" fillId="0" borderId="2" xfId="1" applyNumberFormat="1" applyFont="1" applyFill="1" applyBorder="1" applyAlignment="1">
      <alignment horizontal="left" vertical="center"/>
    </xf>
    <xf numFmtId="166" fontId="13" fillId="0" borderId="3" xfId="1" applyNumberFormat="1" applyFont="1" applyFill="1" applyBorder="1" applyAlignment="1">
      <alignment horizontal="center" vertical="center"/>
    </xf>
    <xf numFmtId="166" fontId="13" fillId="0" borderId="3" xfId="1" applyNumberFormat="1" applyFont="1" applyFill="1" applyBorder="1"/>
    <xf numFmtId="166" fontId="13" fillId="0" borderId="0" xfId="1" applyNumberFormat="1" applyFont="1" applyFill="1" applyBorder="1" applyAlignment="1">
      <alignment horizontal="left" vertical="center"/>
    </xf>
    <xf numFmtId="166" fontId="13" fillId="0" borderId="0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 wrapText="1"/>
    </xf>
    <xf numFmtId="166" fontId="15" fillId="0" borderId="0" xfId="1" applyNumberFormat="1" applyFont="1" applyFill="1" applyAlignment="1">
      <alignment vertical="center"/>
    </xf>
    <xf numFmtId="166" fontId="13" fillId="0" borderId="3" xfId="1" applyNumberFormat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horizontal="left" vertical="center" wrapText="1"/>
    </xf>
    <xf numFmtId="166" fontId="13" fillId="0" borderId="0" xfId="1" applyNumberFormat="1" applyFont="1" applyFill="1" applyBorder="1" applyAlignment="1">
      <alignment horizontal="left" vertical="center" wrapText="1"/>
    </xf>
    <xf numFmtId="166" fontId="13" fillId="0" borderId="5" xfId="1" applyNumberFormat="1" applyFont="1" applyFill="1" applyBorder="1" applyAlignment="1">
      <alignment horizontal="left" vertical="center" wrapText="1"/>
    </xf>
    <xf numFmtId="0" fontId="26" fillId="0" borderId="0" xfId="22" applyFont="1" applyAlignment="1">
      <alignment vertical="center" wrapText="1"/>
    </xf>
    <xf numFmtId="164" fontId="8" fillId="0" borderId="0" xfId="22" applyNumberFormat="1" applyFont="1"/>
    <xf numFmtId="164" fontId="13" fillId="0" borderId="0" xfId="22" applyNumberFormat="1" applyFont="1"/>
    <xf numFmtId="166" fontId="13" fillId="0" borderId="5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2" fontId="15" fillId="0" borderId="0" xfId="0" applyNumberFormat="1" applyFont="1" applyAlignment="1">
      <alignment horizontal="center" wrapText="1"/>
    </xf>
    <xf numFmtId="0" fontId="14" fillId="0" borderId="0" xfId="0" applyFont="1" applyAlignment="1">
      <alignment wrapText="1"/>
    </xf>
    <xf numFmtId="0" fontId="13" fillId="0" borderId="0" xfId="0" applyFont="1" applyAlignment="1">
      <alignment wrapText="1"/>
    </xf>
    <xf numFmtId="166" fontId="13" fillId="0" borderId="3" xfId="1" applyNumberFormat="1" applyFont="1" applyFill="1" applyBorder="1" applyAlignment="1">
      <alignment horizontal="left" vertical="center"/>
    </xf>
    <xf numFmtId="166" fontId="13" fillId="0" borderId="4" xfId="1" applyNumberFormat="1" applyFont="1" applyFill="1" applyBorder="1" applyAlignment="1">
      <alignment horizontal="left" vertical="center"/>
    </xf>
    <xf numFmtId="166" fontId="15" fillId="0" borderId="0" xfId="1" applyNumberFormat="1" applyFont="1" applyFill="1" applyBorder="1" applyAlignment="1">
      <alignment horizontal="left" vertical="center"/>
    </xf>
    <xf numFmtId="166" fontId="15" fillId="0" borderId="3" xfId="1" applyNumberFormat="1" applyFont="1" applyFill="1" applyBorder="1" applyAlignment="1">
      <alignment horizontal="left" vertical="center"/>
    </xf>
    <xf numFmtId="166" fontId="13" fillId="0" borderId="5" xfId="1" applyNumberFormat="1" applyFont="1" applyFill="1" applyBorder="1" applyAlignment="1">
      <alignment horizontal="left" vertical="center"/>
    </xf>
    <xf numFmtId="165" fontId="15" fillId="0" borderId="0" xfId="1" applyFont="1" applyFill="1" applyAlignment="1"/>
    <xf numFmtId="0" fontId="27" fillId="0" borderId="0" xfId="0" applyFont="1"/>
    <xf numFmtId="166" fontId="13" fillId="0" borderId="4" xfId="1" applyNumberFormat="1" applyFont="1" applyFill="1" applyBorder="1" applyAlignment="1">
      <alignment horizontal="right"/>
    </xf>
    <xf numFmtId="166" fontId="13" fillId="0" borderId="3" xfId="1" applyNumberFormat="1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3" xfId="0" applyFont="1" applyBorder="1"/>
    <xf numFmtId="166" fontId="15" fillId="2" borderId="0" xfId="22" applyNumberFormat="1" applyFont="1" applyFill="1"/>
    <xf numFmtId="166" fontId="13" fillId="0" borderId="3" xfId="1" applyNumberFormat="1" applyFont="1" applyBorder="1" applyAlignment="1">
      <alignment horizontal="left" vertical="center"/>
    </xf>
    <xf numFmtId="166" fontId="13" fillId="0" borderId="5" xfId="1" applyNumberFormat="1" applyFont="1" applyBorder="1" applyAlignment="1">
      <alignment horizontal="left" vertical="center"/>
    </xf>
    <xf numFmtId="3" fontId="23" fillId="0" borderId="0" xfId="22" applyNumberFormat="1" applyFont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 wrapText="1"/>
    </xf>
    <xf numFmtId="166" fontId="15" fillId="0" borderId="3" xfId="1" applyNumberFormat="1" applyFont="1" applyFill="1" applyBorder="1" applyAlignment="1"/>
    <xf numFmtId="164" fontId="28" fillId="0" borderId="0" xfId="22" applyNumberFormat="1" applyFont="1"/>
    <xf numFmtId="0" fontId="28" fillId="0" borderId="0" xfId="22" applyFont="1"/>
    <xf numFmtId="164" fontId="28" fillId="0" borderId="0" xfId="22" applyNumberFormat="1" applyFont="1" applyAlignment="1">
      <alignment horizontal="right"/>
    </xf>
    <xf numFmtId="0" fontId="28" fillId="2" borderId="0" xfId="22" applyFont="1" applyFill="1"/>
    <xf numFmtId="166" fontId="28" fillId="2" borderId="0" xfId="22" applyNumberFormat="1" applyFont="1" applyFill="1"/>
    <xf numFmtId="166" fontId="15" fillId="0" borderId="3" xfId="1" applyNumberFormat="1" applyFont="1" applyFill="1" applyBorder="1" applyAlignment="1">
      <alignment horizontal="right"/>
    </xf>
    <xf numFmtId="165" fontId="15" fillId="0" borderId="0" xfId="0" applyNumberFormat="1" applyFont="1"/>
    <xf numFmtId="166" fontId="16" fillId="0" borderId="0" xfId="1" applyNumberFormat="1" applyFont="1" applyFill="1" applyBorder="1" applyAlignment="1">
      <alignment horizontal="center"/>
    </xf>
    <xf numFmtId="166" fontId="17" fillId="0" borderId="0" xfId="1" applyNumberFormat="1" applyFont="1" applyFill="1"/>
    <xf numFmtId="166" fontId="18" fillId="0" borderId="0" xfId="1" applyNumberFormat="1" applyFont="1" applyFill="1"/>
    <xf numFmtId="166" fontId="13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center"/>
    </xf>
    <xf numFmtId="166" fontId="16" fillId="0" borderId="0" xfId="1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center"/>
    </xf>
    <xf numFmtId="166" fontId="15" fillId="0" borderId="0" xfId="1" applyNumberFormat="1" applyFont="1" applyFill="1" applyAlignment="1">
      <alignment horizontal="center"/>
    </xf>
    <xf numFmtId="0" fontId="13" fillId="0" borderId="0" xfId="22" applyFont="1" applyAlignment="1">
      <alignment horizontal="center"/>
    </xf>
    <xf numFmtId="0" fontId="15" fillId="0" borderId="3" xfId="22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164" fontId="16" fillId="0" borderId="0" xfId="22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5">
    <cellStyle name="Comma" xfId="1" builtinId="3"/>
    <cellStyle name="Comma 11 4" xfId="5" xr:uid="{F9DD685E-B683-41D0-8575-E204318F685A}"/>
    <cellStyle name="Comma 17" xfId="10" xr:uid="{189BD064-C522-42F3-AA07-D7CC6F464519}"/>
    <cellStyle name="Comma 2" xfId="8" xr:uid="{1B3B9D92-6170-45FB-B1FB-B323B70F22DD}"/>
    <cellStyle name="Comma 2 2" xfId="13" xr:uid="{E932C86B-4194-4A5E-BD26-86CADD7EC553}"/>
    <cellStyle name="Comma 2 3" xfId="18" xr:uid="{38F4DF97-A21F-440B-B0F1-570798806ED4}"/>
    <cellStyle name="Comma 2 3 2" xfId="20" xr:uid="{54B77DB1-B1CB-4C62-8B98-214D5AB4C8E5}"/>
    <cellStyle name="Comma 2 4" xfId="14" xr:uid="{67C6EFF0-61FB-45A0-A613-19DED5A813F8}"/>
    <cellStyle name="Comma 3 2" xfId="17" xr:uid="{2018CA28-9A46-42F2-B802-BE4DA5912081}"/>
    <cellStyle name="Comma 7" xfId="12" xr:uid="{E9FDB4D0-7E20-4FF7-824D-6C1C5117A9F5}"/>
    <cellStyle name="Normal" xfId="0" builtinId="0"/>
    <cellStyle name="Normal 14" xfId="21" xr:uid="{AAEEA625-749E-4CA7-ADB3-BED8AC7C7B87}"/>
    <cellStyle name="Normal 2" xfId="7" xr:uid="{E1D8A603-F374-4C36-8B1F-736475DE7F7A}"/>
    <cellStyle name="Normal 2 2" xfId="24" xr:uid="{61C3376E-E95C-4340-96AB-73EDFFFAEFD0}"/>
    <cellStyle name="Normal 2 3" xfId="19" xr:uid="{772563DC-08D9-445A-91F0-FDC2C04B26E0}"/>
    <cellStyle name="Normal 281" xfId="6" xr:uid="{8404539A-E86E-4846-A151-165AB38A7136}"/>
    <cellStyle name="Normal 3" xfId="22" xr:uid="{ECABDB50-9824-428C-8CBE-27BCE69CD2FA}"/>
    <cellStyle name="Normal_sin747a091b-06e-1 Rev 1" xfId="4" xr:uid="{2C0AA147-763B-4635-A0C9-05469856B5F3}"/>
    <cellStyle name="Normal_SIN747-Financial statement-Eng-Q1'10 (thousand baht)" xfId="2" xr:uid="{00000000-0005-0000-0000-000002000000}"/>
    <cellStyle name="Normal_SIN747-Financial statement-Eng-YE2010-GA-110211-2PM" xfId="3" xr:uid="{00000000-0005-0000-0000-000003000000}"/>
    <cellStyle name="Percent 2" xfId="15" xr:uid="{0BDA903C-634E-48F2-919F-FACB5C79A1D0}"/>
    <cellStyle name="Percent 2 2" xfId="11" xr:uid="{B62EC92A-BF26-4C0A-B31B-670B880C73DC}"/>
    <cellStyle name="Percent 3" xfId="9" xr:uid="{0D5393D9-786A-4D39-B6F9-0B8EBE934158}"/>
    <cellStyle name="Percent 4" xfId="23" xr:uid="{B7DE9758-C67B-443D-A89D-AC367B11C62B}"/>
    <cellStyle name="Percent 6" xfId="16" xr:uid="{9B9F6B97-8631-4C3C-AD09-82478DEC6B86}"/>
  </cellStyles>
  <dxfs count="0"/>
  <tableStyles count="0" defaultTableStyle="TableStyleMedium9" defaultPivotStyle="PivotStyleLight16"/>
  <colors>
    <mruColors>
      <color rgb="FF63D9F9"/>
      <color rgb="FF09B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164"/>
  <sheetViews>
    <sheetView tabSelected="1" view="pageBreakPreview" topLeftCell="A151" zoomScale="88" zoomScaleNormal="88" zoomScaleSheetLayoutView="88" workbookViewId="0">
      <selection activeCell="C165" sqref="C165"/>
    </sheetView>
  </sheetViews>
  <sheetFormatPr defaultColWidth="9.09765625" defaultRowHeight="22.5" customHeight="1"/>
  <cols>
    <col min="1" max="1" width="46.69921875" customWidth="1"/>
    <col min="2" max="2" width="8.09765625" style="4" customWidth="1"/>
    <col min="3" max="3" width="13.8984375" style="78" customWidth="1"/>
    <col min="4" max="4" width="1.09765625" style="78" customWidth="1"/>
    <col min="5" max="5" width="13.8984375" style="78" customWidth="1"/>
    <col min="6" max="6" width="1.09765625" style="78" customWidth="1"/>
    <col min="7" max="7" width="13.8984375" style="78" customWidth="1"/>
    <col min="8" max="8" width="1.09765625" style="78" customWidth="1"/>
    <col min="9" max="9" width="13.8984375" style="78" customWidth="1"/>
    <col min="10" max="10" width="13.8984375" customWidth="1"/>
    <col min="11" max="11" width="3" customWidth="1"/>
    <col min="12" max="12" width="7.5" customWidth="1"/>
    <col min="13" max="13" width="3" customWidth="1"/>
    <col min="14" max="14" width="7.5" customWidth="1"/>
    <col min="15" max="15" width="3" customWidth="1"/>
    <col min="16" max="16" width="7.5" customWidth="1"/>
    <col min="17" max="17" width="12.296875" bestFit="1" customWidth="1"/>
  </cols>
  <sheetData>
    <row r="1" spans="1:13" ht="22.5" customHeight="1">
      <c r="A1" s="2" t="s">
        <v>0</v>
      </c>
      <c r="B1" s="3"/>
      <c r="C1" s="76"/>
      <c r="D1" s="76"/>
      <c r="E1" s="76"/>
    </row>
    <row r="2" spans="1:13" ht="22.5" customHeight="1">
      <c r="A2" s="1" t="s">
        <v>1</v>
      </c>
      <c r="B2" s="3"/>
      <c r="C2" s="76"/>
      <c r="D2" s="76"/>
      <c r="E2" s="76"/>
    </row>
    <row r="3" spans="1:13" ht="22.5" customHeight="1">
      <c r="B3" s="3"/>
      <c r="C3" s="76"/>
      <c r="D3" s="76"/>
      <c r="E3" s="76"/>
    </row>
    <row r="4" spans="1:13" s="9" customFormat="1" ht="22.5" customHeight="1">
      <c r="B4" s="10"/>
      <c r="C4" s="203" t="s">
        <v>2</v>
      </c>
      <c r="D4" s="203"/>
      <c r="E4" s="203"/>
      <c r="F4" s="79"/>
      <c r="G4" s="203" t="s">
        <v>3</v>
      </c>
      <c r="H4" s="203"/>
      <c r="I4" s="203"/>
    </row>
    <row r="5" spans="1:13" s="9" customFormat="1" ht="22.5" customHeight="1">
      <c r="B5" s="10"/>
      <c r="C5" s="204" t="s">
        <v>4</v>
      </c>
      <c r="D5" s="204"/>
      <c r="E5" s="204"/>
      <c r="F5" s="80"/>
      <c r="G5" s="204" t="s">
        <v>4</v>
      </c>
      <c r="H5" s="204"/>
      <c r="I5" s="204"/>
    </row>
    <row r="6" spans="1:13" s="9" customFormat="1" ht="22.5" customHeight="1">
      <c r="A6" s="1" t="s">
        <v>5</v>
      </c>
      <c r="B6" s="10" t="s">
        <v>6</v>
      </c>
      <c r="C6" s="91">
        <v>2566</v>
      </c>
      <c r="D6" s="92"/>
      <c r="E6" s="91">
        <v>2565</v>
      </c>
      <c r="F6" s="92"/>
      <c r="G6" s="91">
        <v>2566</v>
      </c>
      <c r="H6" s="92"/>
      <c r="I6" s="91">
        <v>2565</v>
      </c>
    </row>
    <row r="7" spans="1:13" s="9" customFormat="1" ht="22.5" customHeight="1">
      <c r="A7" s="40"/>
      <c r="B7" s="7"/>
      <c r="C7" s="205" t="s">
        <v>7</v>
      </c>
      <c r="D7" s="205"/>
      <c r="E7" s="205"/>
      <c r="F7" s="205"/>
      <c r="G7" s="205"/>
      <c r="H7" s="205"/>
      <c r="I7" s="205"/>
    </row>
    <row r="8" spans="1:13" s="9" customFormat="1" ht="22.5" customHeight="1">
      <c r="A8" s="11" t="s">
        <v>8</v>
      </c>
      <c r="B8" s="10"/>
      <c r="C8" s="81"/>
      <c r="D8" s="81"/>
      <c r="E8" s="81"/>
      <c r="F8" s="81"/>
      <c r="G8" s="81"/>
      <c r="H8" s="81"/>
      <c r="I8" s="81"/>
    </row>
    <row r="9" spans="1:13" s="9" customFormat="1" ht="22.5" customHeight="1">
      <c r="A9" s="12" t="s">
        <v>9</v>
      </c>
      <c r="B9" s="10">
        <v>6</v>
      </c>
      <c r="C9" s="40">
        <v>3713636038</v>
      </c>
      <c r="D9" s="81"/>
      <c r="E9" s="40">
        <v>4639072543</v>
      </c>
      <c r="F9" s="81"/>
      <c r="G9" s="40">
        <v>3522647127</v>
      </c>
      <c r="H9" s="81"/>
      <c r="I9" s="40">
        <v>1486198641</v>
      </c>
      <c r="J9" s="121"/>
      <c r="K9" s="121"/>
    </row>
    <row r="10" spans="1:13" s="9" customFormat="1" ht="22.5" customHeight="1">
      <c r="A10" s="12" t="s">
        <v>10</v>
      </c>
      <c r="B10" s="10">
        <v>29</v>
      </c>
      <c r="C10" s="40">
        <v>1197228</v>
      </c>
      <c r="D10" s="81"/>
      <c r="E10" s="40">
        <v>2797363735</v>
      </c>
      <c r="F10" s="81"/>
      <c r="G10" s="40">
        <v>1197228</v>
      </c>
      <c r="H10" s="81"/>
      <c r="I10" s="40">
        <v>2797363735</v>
      </c>
      <c r="J10" s="121"/>
      <c r="K10" s="121"/>
      <c r="L10" s="121"/>
      <c r="M10" s="121"/>
    </row>
    <row r="11" spans="1:13" s="9" customFormat="1" ht="22.5" customHeight="1">
      <c r="A11" s="9" t="s">
        <v>11</v>
      </c>
      <c r="B11" s="10" t="s">
        <v>12</v>
      </c>
      <c r="C11" s="40">
        <v>32531495</v>
      </c>
      <c r="D11" s="81"/>
      <c r="E11" s="40">
        <v>75770686</v>
      </c>
      <c r="F11" s="81"/>
      <c r="G11" s="40">
        <v>101037232</v>
      </c>
      <c r="H11" s="81"/>
      <c r="I11" s="40">
        <v>536157093</v>
      </c>
      <c r="J11" s="121"/>
      <c r="K11" s="121"/>
    </row>
    <row r="12" spans="1:13" s="9" customFormat="1" ht="22.5" customHeight="1">
      <c r="A12" s="9" t="s">
        <v>13</v>
      </c>
      <c r="B12" s="10">
        <v>8</v>
      </c>
      <c r="C12" s="40">
        <v>875237582</v>
      </c>
      <c r="D12" s="81"/>
      <c r="E12" s="40">
        <v>3438456428</v>
      </c>
      <c r="F12" s="81"/>
      <c r="G12" s="40">
        <v>19373098</v>
      </c>
      <c r="H12" s="81"/>
      <c r="I12" s="40">
        <v>0</v>
      </c>
      <c r="J12" s="121"/>
      <c r="K12" s="121"/>
      <c r="L12" s="121"/>
    </row>
    <row r="13" spans="1:13" s="9" customFormat="1" ht="22.5" customHeight="1">
      <c r="A13" s="9" t="s">
        <v>14</v>
      </c>
      <c r="B13" s="10">
        <v>9</v>
      </c>
      <c r="C13" s="49">
        <v>2496466867</v>
      </c>
      <c r="D13" s="49"/>
      <c r="E13" s="49">
        <v>2006260095</v>
      </c>
      <c r="F13" s="49"/>
      <c r="G13" s="49">
        <v>233192204</v>
      </c>
      <c r="H13" s="49"/>
      <c r="I13" s="49">
        <v>0</v>
      </c>
      <c r="J13" s="121"/>
      <c r="K13" s="121"/>
      <c r="L13" s="121"/>
    </row>
    <row r="14" spans="1:13" s="9" customFormat="1" ht="22.5" customHeight="1">
      <c r="A14" s="9" t="s">
        <v>210</v>
      </c>
      <c r="B14" s="10"/>
      <c r="C14" s="49"/>
      <c r="D14" s="49"/>
      <c r="E14" s="49"/>
      <c r="F14" s="49"/>
      <c r="G14" s="49"/>
      <c r="H14" s="49"/>
      <c r="I14" s="49"/>
      <c r="J14" s="121"/>
      <c r="K14" s="121"/>
      <c r="L14" s="121"/>
    </row>
    <row r="15" spans="1:13" s="9" customFormat="1" ht="22.5" customHeight="1">
      <c r="A15" s="9" t="s">
        <v>211</v>
      </c>
      <c r="B15" s="10">
        <v>5</v>
      </c>
      <c r="C15" s="49">
        <v>0</v>
      </c>
      <c r="D15" s="49"/>
      <c r="E15" s="49">
        <v>0</v>
      </c>
      <c r="F15" s="49"/>
      <c r="G15" s="49">
        <v>2353829494</v>
      </c>
      <c r="H15" s="49"/>
      <c r="I15" s="49">
        <v>0</v>
      </c>
      <c r="J15" s="121"/>
      <c r="K15" s="121"/>
      <c r="L15" s="121"/>
    </row>
    <row r="16" spans="1:13" s="9" customFormat="1" ht="22.5" customHeight="1">
      <c r="A16" s="9" t="s">
        <v>15</v>
      </c>
      <c r="B16" s="10" t="s">
        <v>16</v>
      </c>
      <c r="C16" s="40">
        <v>356778155</v>
      </c>
      <c r="D16" s="81"/>
      <c r="E16" s="40">
        <v>724357513</v>
      </c>
      <c r="F16" s="81"/>
      <c r="G16" s="40">
        <v>130024444</v>
      </c>
      <c r="H16" s="81"/>
      <c r="I16" s="40">
        <v>644678983</v>
      </c>
      <c r="J16" s="121"/>
      <c r="K16" s="121"/>
    </row>
    <row r="17" spans="1:12" s="9" customFormat="1" ht="22.5" customHeight="1">
      <c r="A17" s="12" t="s">
        <v>17</v>
      </c>
      <c r="B17" s="10">
        <v>11</v>
      </c>
      <c r="C17" s="40">
        <v>701434885</v>
      </c>
      <c r="D17" s="81"/>
      <c r="E17" s="40">
        <v>1754781596</v>
      </c>
      <c r="F17" s="81"/>
      <c r="G17" s="40">
        <v>664337919</v>
      </c>
      <c r="H17" s="81"/>
      <c r="I17" s="40">
        <v>1734253218</v>
      </c>
      <c r="J17" s="121"/>
      <c r="K17" s="121"/>
    </row>
    <row r="18" spans="1:12" s="9" customFormat="1" ht="22.5" customHeight="1">
      <c r="A18" s="9" t="s">
        <v>18</v>
      </c>
      <c r="B18" s="10"/>
      <c r="C18" s="40">
        <v>149496103</v>
      </c>
      <c r="D18" s="81"/>
      <c r="E18" s="40">
        <v>18383000</v>
      </c>
      <c r="F18" s="81"/>
      <c r="G18" s="40">
        <v>0</v>
      </c>
      <c r="H18" s="81"/>
      <c r="I18" s="40">
        <v>0</v>
      </c>
      <c r="J18" s="121"/>
      <c r="K18" s="121"/>
    </row>
    <row r="19" spans="1:12" s="9" customFormat="1" ht="22.5" customHeight="1">
      <c r="A19" s="9" t="s">
        <v>19</v>
      </c>
      <c r="B19" s="10"/>
      <c r="C19" s="40">
        <v>1399609</v>
      </c>
      <c r="D19" s="81"/>
      <c r="E19" s="40">
        <v>34759114</v>
      </c>
      <c r="F19" s="81"/>
      <c r="G19" s="40">
        <v>1849609</v>
      </c>
      <c r="H19" s="81"/>
      <c r="I19" s="40">
        <v>32229783</v>
      </c>
      <c r="J19" s="121"/>
      <c r="K19" s="121"/>
    </row>
    <row r="20" spans="1:12" s="9" customFormat="1" ht="22.5" customHeight="1">
      <c r="A20" s="14" t="s">
        <v>20</v>
      </c>
      <c r="B20" s="10"/>
      <c r="C20" s="32">
        <f>SUM(C9:C19)</f>
        <v>8328177962</v>
      </c>
      <c r="D20" s="82"/>
      <c r="E20" s="32">
        <f>SUM(E9:E19)</f>
        <v>15489204710</v>
      </c>
      <c r="F20" s="82"/>
      <c r="G20" s="32">
        <f>SUM(G9:G19)</f>
        <v>7027488355</v>
      </c>
      <c r="H20" s="82"/>
      <c r="I20" s="32">
        <f>SUM(I9:I19)</f>
        <v>7230881453</v>
      </c>
    </row>
    <row r="21" spans="1:12" s="9" customFormat="1" ht="14.5" customHeight="1">
      <c r="B21" s="10"/>
      <c r="C21" s="40"/>
      <c r="D21" s="81"/>
      <c r="E21" s="40"/>
      <c r="F21" s="81"/>
      <c r="G21" s="40"/>
      <c r="H21" s="81"/>
      <c r="I21" s="40"/>
      <c r="L21" s="181"/>
    </row>
    <row r="22" spans="1:12" s="9" customFormat="1" ht="22.5" customHeight="1">
      <c r="A22" s="15" t="s">
        <v>21</v>
      </c>
      <c r="B22" s="10"/>
      <c r="C22" s="40"/>
      <c r="D22" s="81"/>
      <c r="E22" s="40"/>
      <c r="F22" s="81"/>
      <c r="G22" s="40"/>
      <c r="H22" s="81"/>
      <c r="I22" s="40"/>
      <c r="L22" s="181"/>
    </row>
    <row r="23" spans="1:12" s="9" customFormat="1" ht="22.5" customHeight="1">
      <c r="A23" s="9" t="s">
        <v>22</v>
      </c>
      <c r="B23" s="10"/>
      <c r="C23" s="40">
        <v>2000000</v>
      </c>
      <c r="D23" s="81"/>
      <c r="E23" s="40">
        <v>2000000</v>
      </c>
      <c r="F23" s="81"/>
      <c r="G23" s="40">
        <v>0</v>
      </c>
      <c r="H23" s="81"/>
      <c r="I23" s="40">
        <v>0</v>
      </c>
      <c r="J23" s="121"/>
      <c r="K23" s="121"/>
    </row>
    <row r="24" spans="1:12" s="9" customFormat="1" ht="22.5" customHeight="1">
      <c r="A24" s="12" t="s">
        <v>206</v>
      </c>
      <c r="B24" s="10">
        <v>29</v>
      </c>
      <c r="C24" s="40">
        <v>96668849</v>
      </c>
      <c r="D24" s="81"/>
      <c r="E24" s="40">
        <v>195396580</v>
      </c>
      <c r="F24" s="81"/>
      <c r="G24" s="40">
        <v>96668849</v>
      </c>
      <c r="H24" s="81"/>
      <c r="I24" s="40">
        <v>195396580</v>
      </c>
      <c r="J24" s="121"/>
      <c r="K24" s="121"/>
    </row>
    <row r="25" spans="1:12" s="9" customFormat="1" ht="22.5" customHeight="1">
      <c r="A25" s="9" t="s">
        <v>23</v>
      </c>
      <c r="B25" s="10">
        <v>8</v>
      </c>
      <c r="C25" s="40">
        <v>726396243</v>
      </c>
      <c r="D25" s="81"/>
      <c r="E25" s="40">
        <v>1918404851</v>
      </c>
      <c r="F25" s="81"/>
      <c r="G25" s="40">
        <v>10816263</v>
      </c>
      <c r="H25" s="81"/>
      <c r="I25" s="40">
        <v>0</v>
      </c>
      <c r="J25" s="121"/>
      <c r="K25" s="121"/>
    </row>
    <row r="26" spans="1:12" s="9" customFormat="1" ht="22.5" customHeight="1">
      <c r="A26" s="9" t="s">
        <v>24</v>
      </c>
      <c r="B26" s="10">
        <v>9</v>
      </c>
      <c r="C26" s="40">
        <v>8334997841</v>
      </c>
      <c r="D26" s="81"/>
      <c r="E26" s="40">
        <v>7030473098</v>
      </c>
      <c r="F26" s="81"/>
      <c r="G26" s="40">
        <v>9559656</v>
      </c>
      <c r="H26" s="81"/>
      <c r="I26" s="40">
        <v>0</v>
      </c>
      <c r="J26" s="121"/>
      <c r="K26" s="121"/>
    </row>
    <row r="27" spans="1:12" s="9" customFormat="1" ht="22.5" customHeight="1">
      <c r="A27" s="9" t="s">
        <v>25</v>
      </c>
      <c r="B27" s="10">
        <v>5</v>
      </c>
      <c r="C27" s="40">
        <v>0</v>
      </c>
      <c r="D27" s="81"/>
      <c r="E27" s="40">
        <v>0</v>
      </c>
      <c r="F27" s="81"/>
      <c r="G27" s="40">
        <v>7718843038</v>
      </c>
      <c r="H27" s="81"/>
      <c r="I27" s="40">
        <v>11172672533</v>
      </c>
      <c r="J27" s="121"/>
      <c r="K27" s="121"/>
    </row>
    <row r="28" spans="1:12" s="9" customFormat="1" ht="22.5" customHeight="1">
      <c r="A28" s="9" t="s">
        <v>26</v>
      </c>
      <c r="B28" s="10">
        <v>12</v>
      </c>
      <c r="C28" s="40">
        <v>0</v>
      </c>
      <c r="D28" s="81"/>
      <c r="E28" s="40">
        <v>0</v>
      </c>
      <c r="F28" s="81"/>
      <c r="G28" s="40">
        <v>2468995800</v>
      </c>
      <c r="H28" s="81"/>
      <c r="I28" s="40">
        <v>2468995800</v>
      </c>
      <c r="J28" s="121"/>
      <c r="K28" s="121"/>
    </row>
    <row r="29" spans="1:12" s="9" customFormat="1" ht="22.5" customHeight="1">
      <c r="A29" s="9" t="s">
        <v>27</v>
      </c>
      <c r="B29" s="10">
        <v>14</v>
      </c>
      <c r="C29" s="40">
        <v>582410546</v>
      </c>
      <c r="D29" s="81"/>
      <c r="E29" s="40">
        <v>849677848</v>
      </c>
      <c r="F29" s="81"/>
      <c r="G29" s="40">
        <v>560923529</v>
      </c>
      <c r="H29" s="81"/>
      <c r="I29" s="40">
        <v>828362625</v>
      </c>
      <c r="J29" s="121"/>
      <c r="K29" s="121"/>
    </row>
    <row r="30" spans="1:12" s="9" customFormat="1" ht="22.5" customHeight="1">
      <c r="A30" s="9" t="s">
        <v>28</v>
      </c>
      <c r="B30" s="10">
        <v>15</v>
      </c>
      <c r="C30" s="40">
        <v>130328927</v>
      </c>
      <c r="D30" s="81"/>
      <c r="E30" s="40">
        <v>162367586</v>
      </c>
      <c r="F30" s="81"/>
      <c r="G30" s="40">
        <v>103185387</v>
      </c>
      <c r="H30" s="81"/>
      <c r="I30" s="40">
        <v>142243979</v>
      </c>
      <c r="J30" s="121"/>
      <c r="K30" s="121"/>
    </row>
    <row r="31" spans="1:12" s="9" customFormat="1" ht="22.5" customHeight="1">
      <c r="A31" s="9" t="s">
        <v>29</v>
      </c>
      <c r="B31" s="10"/>
      <c r="C31" s="40">
        <v>68433448</v>
      </c>
      <c r="D31" s="81"/>
      <c r="E31" s="40">
        <v>59834033</v>
      </c>
      <c r="F31" s="81"/>
      <c r="G31" s="40">
        <v>48329702</v>
      </c>
      <c r="H31" s="81"/>
      <c r="I31" s="40">
        <v>50027222</v>
      </c>
      <c r="J31" s="121"/>
      <c r="K31" s="121"/>
    </row>
    <row r="32" spans="1:12" s="9" customFormat="1" ht="22.5" customHeight="1">
      <c r="A32" s="9" t="s">
        <v>30</v>
      </c>
      <c r="B32" s="10">
        <v>26</v>
      </c>
      <c r="C32" s="40">
        <v>861195284</v>
      </c>
      <c r="D32" s="81"/>
      <c r="E32" s="40">
        <v>132400422</v>
      </c>
      <c r="F32" s="81"/>
      <c r="G32" s="40">
        <v>182911147</v>
      </c>
      <c r="H32" s="81"/>
      <c r="I32" s="40">
        <v>0</v>
      </c>
      <c r="J32" s="121"/>
      <c r="K32" s="121"/>
    </row>
    <row r="33" spans="1:11" s="9" customFormat="1" ht="22.5" customHeight="1">
      <c r="A33" s="9" t="s">
        <v>31</v>
      </c>
      <c r="B33" s="10"/>
      <c r="C33" s="40">
        <v>50792185</v>
      </c>
      <c r="D33" s="81"/>
      <c r="E33" s="40">
        <v>54360046</v>
      </c>
      <c r="F33" s="81"/>
      <c r="G33" s="40">
        <v>48395405</v>
      </c>
      <c r="H33" s="81"/>
      <c r="I33" s="40">
        <v>52338856</v>
      </c>
      <c r="J33" s="121"/>
      <c r="K33" s="121"/>
    </row>
    <row r="34" spans="1:11" s="9" customFormat="1" ht="22.5" customHeight="1">
      <c r="A34" s="8" t="s">
        <v>32</v>
      </c>
      <c r="B34" s="16"/>
      <c r="C34" s="83">
        <f>SUM(C23:C33)</f>
        <v>10853223323</v>
      </c>
      <c r="D34" s="77"/>
      <c r="E34" s="83">
        <f>SUM(E23:E33)</f>
        <v>10404914464</v>
      </c>
      <c r="F34" s="77"/>
      <c r="G34" s="83">
        <f>SUM(G23:G33)</f>
        <v>11248628776</v>
      </c>
      <c r="H34" s="77"/>
      <c r="I34" s="83">
        <f>SUM(I23:I33)</f>
        <v>14910037595</v>
      </c>
    </row>
    <row r="35" spans="1:11" s="9" customFormat="1" ht="9" customHeight="1">
      <c r="A35" s="8"/>
      <c r="B35" s="16"/>
      <c r="C35" s="77"/>
      <c r="D35" s="77"/>
      <c r="E35" s="77"/>
      <c r="F35" s="77"/>
      <c r="G35" s="77"/>
      <c r="H35" s="77"/>
      <c r="I35" s="77"/>
    </row>
    <row r="36" spans="1:11" s="9" customFormat="1" ht="22.5" customHeight="1" thickBot="1">
      <c r="A36" s="8" t="s">
        <v>33</v>
      </c>
      <c r="B36" s="16"/>
      <c r="C36" s="34">
        <f>SUM(C20+C34)</f>
        <v>19181401285</v>
      </c>
      <c r="D36" s="77"/>
      <c r="E36" s="34">
        <f>SUM(E20+E34)</f>
        <v>25894119174</v>
      </c>
      <c r="F36" s="77"/>
      <c r="G36" s="34">
        <f>SUM(G20+G34)</f>
        <v>18276117131</v>
      </c>
      <c r="H36" s="77"/>
      <c r="I36" s="34">
        <f>SUM(I20+I34)</f>
        <v>22140919048</v>
      </c>
    </row>
    <row r="37" spans="1:11" s="9" customFormat="1" ht="22.5" customHeight="1" thickTop="1">
      <c r="A37" s="8"/>
      <c r="B37" s="10"/>
      <c r="C37" s="81"/>
      <c r="D37" s="81"/>
      <c r="E37" s="81"/>
      <c r="F37" s="81"/>
      <c r="G37" s="81"/>
      <c r="H37" s="81"/>
      <c r="I37" s="81"/>
    </row>
    <row r="38" spans="1:11" ht="22.5" customHeight="1">
      <c r="A38" s="2" t="s">
        <v>0</v>
      </c>
      <c r="B38" s="3"/>
      <c r="C38" s="85"/>
      <c r="D38" s="85"/>
      <c r="E38" s="85"/>
      <c r="F38" s="85"/>
      <c r="G38" s="85"/>
      <c r="H38" s="85"/>
      <c r="I38" s="85"/>
    </row>
    <row r="39" spans="1:11" ht="22.5" customHeight="1">
      <c r="A39" s="1" t="s">
        <v>1</v>
      </c>
      <c r="B39" s="3"/>
      <c r="C39" s="85"/>
      <c r="D39" s="85"/>
      <c r="E39" s="85"/>
      <c r="F39" s="85"/>
      <c r="G39" s="85"/>
      <c r="H39" s="85"/>
      <c r="I39" s="85"/>
    </row>
    <row r="40" spans="1:11" ht="22.5" customHeight="1">
      <c r="A40" s="1"/>
      <c r="B40" s="3"/>
      <c r="C40" s="85"/>
      <c r="D40" s="85"/>
      <c r="E40" s="85"/>
      <c r="F40" s="85"/>
      <c r="G40" s="85"/>
      <c r="H40" s="85"/>
      <c r="I40" s="85"/>
    </row>
    <row r="41" spans="1:11" ht="22.5" customHeight="1">
      <c r="A41" s="5"/>
      <c r="B41" s="3"/>
      <c r="C41" s="203" t="s">
        <v>2</v>
      </c>
      <c r="D41" s="203"/>
      <c r="E41" s="203"/>
      <c r="F41" s="79"/>
      <c r="G41" s="203" t="s">
        <v>3</v>
      </c>
      <c r="H41" s="203"/>
      <c r="I41" s="203"/>
    </row>
    <row r="42" spans="1:11" s="9" customFormat="1" ht="22.5" customHeight="1">
      <c r="B42" s="10"/>
      <c r="C42" s="204" t="s">
        <v>4</v>
      </c>
      <c r="D42" s="204"/>
      <c r="E42" s="204"/>
      <c r="F42" s="80"/>
      <c r="G42" s="204" t="s">
        <v>4</v>
      </c>
      <c r="H42" s="204"/>
      <c r="I42" s="204"/>
    </row>
    <row r="43" spans="1:11" s="9" customFormat="1" ht="22.5" customHeight="1">
      <c r="A43" s="1" t="s">
        <v>34</v>
      </c>
      <c r="B43" s="10" t="s">
        <v>6</v>
      </c>
      <c r="C43" s="91">
        <v>2566</v>
      </c>
      <c r="D43" s="92"/>
      <c r="E43" s="91">
        <v>2565</v>
      </c>
      <c r="F43" s="92"/>
      <c r="G43" s="91">
        <v>2566</v>
      </c>
      <c r="H43" s="92"/>
      <c r="I43" s="91">
        <v>2565</v>
      </c>
    </row>
    <row r="44" spans="1:11" s="9" customFormat="1" ht="22.5" customHeight="1">
      <c r="A44" s="8"/>
      <c r="B44" s="7"/>
      <c r="C44" s="206" t="s">
        <v>7</v>
      </c>
      <c r="D44" s="206"/>
      <c r="E44" s="206"/>
      <c r="F44" s="206"/>
      <c r="G44" s="206"/>
      <c r="H44" s="206"/>
      <c r="I44" s="206"/>
    </row>
    <row r="45" spans="1:11" s="9" customFormat="1" ht="22.5" customHeight="1">
      <c r="A45" s="11" t="s">
        <v>35</v>
      </c>
      <c r="B45" s="10"/>
      <c r="C45" s="81"/>
      <c r="D45" s="81"/>
      <c r="E45" s="81"/>
      <c r="F45" s="81"/>
      <c r="G45" s="81"/>
      <c r="H45" s="81"/>
      <c r="I45" s="81"/>
    </row>
    <row r="46" spans="1:11" s="9" customFormat="1" ht="22.5" customHeight="1">
      <c r="A46" s="9" t="s">
        <v>36</v>
      </c>
      <c r="B46" s="10">
        <v>16</v>
      </c>
      <c r="C46" s="40">
        <v>0</v>
      </c>
      <c r="D46" s="81"/>
      <c r="E46" s="40">
        <v>55000000</v>
      </c>
      <c r="F46" s="81"/>
      <c r="G46" s="40">
        <v>0</v>
      </c>
      <c r="H46" s="81"/>
      <c r="I46" s="40">
        <v>0</v>
      </c>
      <c r="J46" s="121"/>
      <c r="K46" s="121"/>
    </row>
    <row r="47" spans="1:11" s="9" customFormat="1" ht="22.5" customHeight="1">
      <c r="A47" s="9" t="s">
        <v>37</v>
      </c>
      <c r="B47" s="10">
        <v>5</v>
      </c>
      <c r="C47" s="40">
        <v>71138970</v>
      </c>
      <c r="D47" s="81"/>
      <c r="E47" s="40">
        <v>193311500</v>
      </c>
      <c r="F47" s="81"/>
      <c r="G47" s="40">
        <v>64953172</v>
      </c>
      <c r="H47" s="81"/>
      <c r="I47" s="40">
        <v>175700924</v>
      </c>
      <c r="J47" s="121"/>
      <c r="K47" s="121"/>
    </row>
    <row r="48" spans="1:11" s="9" customFormat="1" ht="22.5" customHeight="1">
      <c r="A48" s="9" t="s">
        <v>38</v>
      </c>
      <c r="B48" s="10" t="s">
        <v>39</v>
      </c>
      <c r="C48" s="40">
        <v>226788129</v>
      </c>
      <c r="D48" s="81"/>
      <c r="E48" s="40">
        <v>371363627</v>
      </c>
      <c r="F48" s="81"/>
      <c r="G48" s="40">
        <v>98665459</v>
      </c>
      <c r="H48" s="81"/>
      <c r="I48" s="40">
        <v>215161378</v>
      </c>
      <c r="J48" s="121"/>
      <c r="K48" s="121"/>
    </row>
    <row r="49" spans="1:11" s="9" customFormat="1" ht="22.5" customHeight="1">
      <c r="A49" s="9" t="s">
        <v>40</v>
      </c>
      <c r="B49" s="10"/>
      <c r="C49" s="40"/>
      <c r="D49" s="81"/>
      <c r="E49" s="40"/>
      <c r="F49" s="81"/>
      <c r="G49" s="40"/>
      <c r="H49" s="81"/>
      <c r="I49" s="40"/>
      <c r="J49" s="121"/>
      <c r="K49" s="121"/>
    </row>
    <row r="50" spans="1:11" s="9" customFormat="1" ht="22.5" customHeight="1">
      <c r="A50" s="9" t="s">
        <v>41</v>
      </c>
      <c r="B50" s="10">
        <v>16</v>
      </c>
      <c r="C50" s="40">
        <v>0</v>
      </c>
      <c r="D50" s="81"/>
      <c r="E50" s="40">
        <v>10475584</v>
      </c>
      <c r="F50" s="81"/>
      <c r="G50" s="40">
        <v>0</v>
      </c>
      <c r="H50" s="81"/>
      <c r="I50" s="40">
        <v>0</v>
      </c>
      <c r="J50" s="121"/>
      <c r="K50" s="121"/>
    </row>
    <row r="51" spans="1:11" s="9" customFormat="1" ht="22.5" customHeight="1">
      <c r="A51" s="9" t="s">
        <v>42</v>
      </c>
      <c r="B51" s="10" t="s">
        <v>212</v>
      </c>
      <c r="C51" s="40">
        <v>3000000000</v>
      </c>
      <c r="D51" s="81"/>
      <c r="E51" s="40">
        <v>1800000000</v>
      </c>
      <c r="F51" s="81"/>
      <c r="G51" s="40">
        <v>3000000000</v>
      </c>
      <c r="H51" s="81"/>
      <c r="I51" s="40">
        <v>1800000000</v>
      </c>
      <c r="J51" s="121"/>
      <c r="K51" s="121"/>
    </row>
    <row r="52" spans="1:11" s="9" customFormat="1" ht="20">
      <c r="A52" s="17" t="s">
        <v>233</v>
      </c>
      <c r="B52" s="10">
        <v>16</v>
      </c>
      <c r="C52" s="40">
        <v>71333696</v>
      </c>
      <c r="D52" s="81"/>
      <c r="E52" s="40">
        <v>70026432</v>
      </c>
      <c r="F52" s="81"/>
      <c r="G52" s="40">
        <v>56637465</v>
      </c>
      <c r="H52" s="81"/>
      <c r="I52" s="40">
        <v>60488092</v>
      </c>
      <c r="J52" s="121"/>
      <c r="K52" s="121"/>
    </row>
    <row r="53" spans="1:11" s="9" customFormat="1" ht="22.5" customHeight="1">
      <c r="A53" s="9" t="s">
        <v>43</v>
      </c>
      <c r="B53" s="18"/>
      <c r="C53" s="40">
        <v>727670</v>
      </c>
      <c r="D53" s="87"/>
      <c r="E53" s="40">
        <v>131905351</v>
      </c>
      <c r="F53" s="87"/>
      <c r="G53" s="40">
        <v>0</v>
      </c>
      <c r="H53" s="87"/>
      <c r="I53" s="40">
        <v>36562680</v>
      </c>
      <c r="J53" s="121"/>
      <c r="K53" s="121"/>
    </row>
    <row r="54" spans="1:11" s="9" customFormat="1" ht="22.5" customHeight="1">
      <c r="A54" s="8" t="s">
        <v>44</v>
      </c>
      <c r="B54" s="10"/>
      <c r="C54" s="32">
        <f>SUM(C46:C53)</f>
        <v>3369988465</v>
      </c>
      <c r="D54" s="82"/>
      <c r="E54" s="32">
        <f>SUM(E46:E53)</f>
        <v>2632082494</v>
      </c>
      <c r="F54" s="82"/>
      <c r="G54" s="32">
        <f>SUM(G46:G53)</f>
        <v>3220256096</v>
      </c>
      <c r="H54" s="82"/>
      <c r="I54" s="32">
        <f>SUM(I46:I53)</f>
        <v>2287913074</v>
      </c>
    </row>
    <row r="55" spans="1:11" s="9" customFormat="1" ht="22.5" customHeight="1">
      <c r="B55" s="10"/>
      <c r="C55" s="81"/>
      <c r="D55" s="81"/>
      <c r="E55" s="81"/>
      <c r="F55" s="81"/>
      <c r="G55" s="81"/>
      <c r="H55" s="81"/>
      <c r="I55" s="81"/>
    </row>
    <row r="56" spans="1:11" s="9" customFormat="1" ht="22.5" customHeight="1">
      <c r="A56" s="11" t="s">
        <v>45</v>
      </c>
      <c r="B56" s="10"/>
      <c r="C56" s="81"/>
      <c r="D56" s="81"/>
      <c r="E56" s="81"/>
      <c r="F56" s="81"/>
      <c r="G56" s="81"/>
      <c r="H56" s="81"/>
      <c r="I56" s="81"/>
    </row>
    <row r="57" spans="1:11" s="9" customFormat="1" ht="22.5" customHeight="1">
      <c r="A57" s="9" t="s">
        <v>46</v>
      </c>
      <c r="B57" s="10">
        <v>16</v>
      </c>
      <c r="C57" s="40">
        <v>0</v>
      </c>
      <c r="D57" s="81"/>
      <c r="E57" s="40">
        <v>3918566</v>
      </c>
      <c r="F57" s="81"/>
      <c r="G57" s="40">
        <v>0</v>
      </c>
      <c r="H57" s="81"/>
      <c r="I57" s="40">
        <v>0</v>
      </c>
      <c r="J57" s="121"/>
      <c r="K57" s="121"/>
    </row>
    <row r="58" spans="1:11" s="9" customFormat="1" ht="22.5" customHeight="1">
      <c r="A58" s="9" t="s">
        <v>47</v>
      </c>
      <c r="B58" s="10" t="s">
        <v>212</v>
      </c>
      <c r="C58" s="40">
        <v>1687654424</v>
      </c>
      <c r="D58" s="81"/>
      <c r="E58" s="40">
        <v>4669711534</v>
      </c>
      <c r="F58" s="81"/>
      <c r="G58" s="40">
        <v>1687654424</v>
      </c>
      <c r="H58" s="81"/>
      <c r="I58" s="40">
        <v>4669711534</v>
      </c>
      <c r="J58" s="121"/>
      <c r="K58" s="121"/>
    </row>
    <row r="59" spans="1:11" s="9" customFormat="1" ht="22.5" customHeight="1">
      <c r="A59" s="17" t="s">
        <v>48</v>
      </c>
      <c r="B59" s="10">
        <v>16</v>
      </c>
      <c r="C59" s="40">
        <v>71193973</v>
      </c>
      <c r="D59" s="81"/>
      <c r="E59" s="40">
        <v>97572335</v>
      </c>
      <c r="F59" s="81"/>
      <c r="G59" s="40">
        <f>57620054+1</f>
        <v>57620055</v>
      </c>
      <c r="H59" s="81"/>
      <c r="I59" s="40">
        <v>84671200</v>
      </c>
      <c r="J59" s="121"/>
      <c r="K59" s="121"/>
    </row>
    <row r="60" spans="1:11" s="9" customFormat="1" ht="22.5" customHeight="1">
      <c r="A60" s="9" t="s">
        <v>49</v>
      </c>
      <c r="B60" s="10">
        <v>18</v>
      </c>
      <c r="C60" s="40">
        <v>68499399</v>
      </c>
      <c r="D60" s="81"/>
      <c r="E60" s="40">
        <v>107832295</v>
      </c>
      <c r="F60" s="81"/>
      <c r="G60" s="40">
        <v>45451439</v>
      </c>
      <c r="H60" s="81"/>
      <c r="I60" s="40">
        <v>73960130</v>
      </c>
      <c r="J60" s="121"/>
      <c r="K60" s="121"/>
    </row>
    <row r="61" spans="1:11" s="9" customFormat="1" ht="22.5" customHeight="1">
      <c r="A61" s="9" t="s">
        <v>50</v>
      </c>
      <c r="B61" s="10">
        <v>26</v>
      </c>
      <c r="C61" s="40">
        <v>0</v>
      </c>
      <c r="D61" s="81"/>
      <c r="E61" s="40">
        <v>19460730</v>
      </c>
      <c r="F61" s="81"/>
      <c r="G61" s="40">
        <v>0</v>
      </c>
      <c r="H61" s="81"/>
      <c r="I61" s="40">
        <v>19460730</v>
      </c>
      <c r="J61" s="121"/>
      <c r="K61" s="121"/>
    </row>
    <row r="62" spans="1:11" s="9" customFormat="1" ht="22.5" customHeight="1">
      <c r="A62" s="9" t="s">
        <v>51</v>
      </c>
      <c r="B62" s="10"/>
      <c r="C62" s="40">
        <v>32770069</v>
      </c>
      <c r="D62" s="81"/>
      <c r="E62" s="40">
        <v>55870331</v>
      </c>
      <c r="F62" s="81"/>
      <c r="G62" s="40">
        <v>15690562</v>
      </c>
      <c r="H62" s="81"/>
      <c r="I62" s="40">
        <v>48635386</v>
      </c>
      <c r="J62" s="121"/>
      <c r="K62" s="121"/>
    </row>
    <row r="63" spans="1:11" s="9" customFormat="1" ht="22.5" customHeight="1">
      <c r="A63" s="8" t="s">
        <v>52</v>
      </c>
      <c r="B63" s="10"/>
      <c r="C63" s="32">
        <f>SUM(C57:C62)</f>
        <v>1860117865</v>
      </c>
      <c r="D63" s="82"/>
      <c r="E63" s="32">
        <f>SUM(E57:E62)</f>
        <v>4954365791</v>
      </c>
      <c r="F63" s="82"/>
      <c r="G63" s="32">
        <f>SUM(G57:G62)</f>
        <v>1806416480</v>
      </c>
      <c r="H63" s="82"/>
      <c r="I63" s="32">
        <f>SUM(I57:I62)</f>
        <v>4896438980</v>
      </c>
    </row>
    <row r="64" spans="1:11" s="9" customFormat="1" ht="22.5" customHeight="1">
      <c r="A64" s="8"/>
      <c r="B64" s="10"/>
      <c r="C64" s="95"/>
      <c r="D64" s="82"/>
      <c r="E64" s="95"/>
      <c r="F64" s="82"/>
      <c r="G64" s="95"/>
      <c r="H64" s="82"/>
      <c r="I64" s="95"/>
    </row>
    <row r="65" spans="1:11" s="9" customFormat="1" ht="22.5" customHeight="1">
      <c r="A65" s="8" t="s">
        <v>53</v>
      </c>
      <c r="B65" s="10"/>
      <c r="C65" s="184">
        <f>SUM(C54+C63)</f>
        <v>5230106330</v>
      </c>
      <c r="D65" s="82"/>
      <c r="E65" s="184">
        <f>SUM(E54+E63)</f>
        <v>7586448285</v>
      </c>
      <c r="F65" s="82"/>
      <c r="G65" s="184">
        <f>SUM(G54+G63)</f>
        <v>5026672576</v>
      </c>
      <c r="H65" s="82"/>
      <c r="I65" s="184">
        <f>SUM(I54+I63)</f>
        <v>7184352054</v>
      </c>
    </row>
    <row r="66" spans="1:11" s="9" customFormat="1" ht="22.4" customHeight="1">
      <c r="A66" s="8"/>
      <c r="B66" s="10"/>
      <c r="C66" s="81"/>
      <c r="D66" s="81"/>
      <c r="E66" s="81"/>
      <c r="F66" s="81"/>
      <c r="G66" s="81"/>
      <c r="H66" s="81"/>
      <c r="I66" s="81"/>
    </row>
    <row r="67" spans="1:11" s="9" customFormat="1" ht="22.5" customHeight="1">
      <c r="A67" s="8"/>
      <c r="B67" s="10"/>
      <c r="C67" s="81"/>
      <c r="D67" s="81"/>
      <c r="E67" s="81"/>
      <c r="F67" s="81"/>
      <c r="G67" s="81"/>
      <c r="H67" s="81"/>
      <c r="I67" s="81"/>
    </row>
    <row r="68" spans="1:11" ht="22.5" customHeight="1">
      <c r="A68" s="2" t="s">
        <v>0</v>
      </c>
      <c r="C68" s="84"/>
      <c r="D68" s="84"/>
      <c r="E68" s="84"/>
      <c r="F68" s="84"/>
      <c r="G68" s="84"/>
      <c r="H68" s="84"/>
      <c r="I68" s="84"/>
    </row>
    <row r="69" spans="1:11" ht="22.5" customHeight="1">
      <c r="A69" s="1" t="s">
        <v>1</v>
      </c>
      <c r="C69" s="84"/>
      <c r="D69" s="84"/>
      <c r="E69" s="84"/>
      <c r="F69" s="84"/>
      <c r="G69" s="84"/>
      <c r="H69" s="84"/>
      <c r="I69" s="84"/>
    </row>
    <row r="70" spans="1:11" ht="22.5" customHeight="1">
      <c r="A70" s="1"/>
      <c r="C70" s="84"/>
      <c r="D70" s="84"/>
      <c r="E70" s="84"/>
      <c r="F70" s="84"/>
      <c r="G70" s="84"/>
      <c r="H70" s="84"/>
      <c r="I70" s="84"/>
    </row>
    <row r="71" spans="1:11" s="9" customFormat="1" ht="22.5" customHeight="1">
      <c r="A71" s="8"/>
      <c r="B71" s="10"/>
      <c r="C71" s="203" t="s">
        <v>2</v>
      </c>
      <c r="D71" s="203"/>
      <c r="E71" s="203"/>
      <c r="F71" s="79"/>
      <c r="G71" s="203" t="s">
        <v>3</v>
      </c>
      <c r="H71" s="203"/>
      <c r="I71" s="203"/>
    </row>
    <row r="72" spans="1:11" s="9" customFormat="1" ht="22.5" customHeight="1">
      <c r="B72" s="10"/>
      <c r="C72" s="204" t="s">
        <v>4</v>
      </c>
      <c r="D72" s="204"/>
      <c r="E72" s="204"/>
      <c r="F72" s="80"/>
      <c r="G72" s="204" t="s">
        <v>4</v>
      </c>
      <c r="H72" s="204"/>
      <c r="I72" s="204"/>
    </row>
    <row r="73" spans="1:11" s="9" customFormat="1" ht="22.5" customHeight="1">
      <c r="A73" s="1" t="s">
        <v>34</v>
      </c>
      <c r="B73" s="10" t="s">
        <v>6</v>
      </c>
      <c r="C73" s="91">
        <v>2566</v>
      </c>
      <c r="D73" s="92"/>
      <c r="E73" s="91">
        <v>2565</v>
      </c>
      <c r="F73" s="92"/>
      <c r="G73" s="91">
        <v>2566</v>
      </c>
      <c r="H73" s="92"/>
      <c r="I73" s="91">
        <v>2565</v>
      </c>
    </row>
    <row r="74" spans="1:11" s="9" customFormat="1" ht="22.5" customHeight="1">
      <c r="A74" s="8"/>
      <c r="B74" s="10"/>
      <c r="C74" s="205" t="s">
        <v>7</v>
      </c>
      <c r="D74" s="205"/>
      <c r="E74" s="205"/>
      <c r="F74" s="205"/>
      <c r="G74" s="205"/>
      <c r="H74" s="205"/>
      <c r="I74" s="205"/>
    </row>
    <row r="75" spans="1:11" s="9" customFormat="1" ht="22.5" customHeight="1">
      <c r="A75" s="19" t="s">
        <v>54</v>
      </c>
      <c r="B75" s="7"/>
      <c r="C75" s="86"/>
      <c r="D75" s="86"/>
      <c r="E75" s="86"/>
      <c r="F75" s="86"/>
      <c r="G75" s="86"/>
      <c r="H75" s="86"/>
      <c r="I75" s="86"/>
    </row>
    <row r="76" spans="1:11" s="9" customFormat="1" ht="22.5" customHeight="1">
      <c r="A76" s="20" t="s">
        <v>55</v>
      </c>
      <c r="B76" s="10">
        <v>19</v>
      </c>
      <c r="C76" s="81"/>
      <c r="D76" s="81"/>
      <c r="E76" s="81"/>
      <c r="F76" s="81"/>
      <c r="G76" s="81"/>
      <c r="H76" s="81"/>
      <c r="I76" s="81"/>
    </row>
    <row r="77" spans="1:11" s="9" customFormat="1" ht="22.5" customHeight="1" thickBot="1">
      <c r="A77" s="17" t="s">
        <v>56</v>
      </c>
      <c r="B77" s="18"/>
      <c r="C77" s="105">
        <v>840682556</v>
      </c>
      <c r="D77" s="88"/>
      <c r="E77" s="105">
        <v>840674119</v>
      </c>
      <c r="F77" s="88"/>
      <c r="G77" s="105">
        <v>840682556</v>
      </c>
      <c r="H77" s="88"/>
      <c r="I77" s="105">
        <v>840674119</v>
      </c>
      <c r="J77" s="121"/>
      <c r="K77" s="121"/>
    </row>
    <row r="78" spans="1:11" s="9" customFormat="1" ht="22.5" customHeight="1" thickTop="1">
      <c r="A78" s="17" t="s">
        <v>57</v>
      </c>
      <c r="B78" s="18"/>
      <c r="C78" s="103">
        <v>828992226</v>
      </c>
      <c r="D78" s="88"/>
      <c r="E78" s="103">
        <v>822266411</v>
      </c>
      <c r="F78" s="88"/>
      <c r="G78" s="103">
        <v>828992226</v>
      </c>
      <c r="H78" s="88"/>
      <c r="I78" s="103">
        <v>822266411</v>
      </c>
      <c r="J78" s="121"/>
      <c r="K78" s="121"/>
    </row>
    <row r="79" spans="1:11" s="9" customFormat="1" ht="22.5" customHeight="1">
      <c r="A79" s="17" t="s">
        <v>58</v>
      </c>
      <c r="B79" s="18"/>
      <c r="C79" s="103"/>
      <c r="D79" s="88"/>
      <c r="E79" s="103"/>
      <c r="F79" s="88"/>
      <c r="G79" s="88"/>
      <c r="H79" s="88"/>
      <c r="I79" s="88"/>
      <c r="J79" s="121"/>
      <c r="K79" s="121"/>
    </row>
    <row r="80" spans="1:11" s="9" customFormat="1" ht="22.5" customHeight="1">
      <c r="A80" s="17" t="s">
        <v>59</v>
      </c>
      <c r="B80" s="10">
        <v>19</v>
      </c>
      <c r="C80" s="40">
        <v>12334930378</v>
      </c>
      <c r="D80" s="81"/>
      <c r="E80" s="40">
        <v>12256176532</v>
      </c>
      <c r="F80" s="81"/>
      <c r="G80" s="40">
        <v>12334930378</v>
      </c>
      <c r="H80" s="81"/>
      <c r="I80" s="40">
        <v>12256176532</v>
      </c>
      <c r="J80" s="121"/>
      <c r="K80" s="121"/>
    </row>
    <row r="81" spans="1:16" s="9" customFormat="1" ht="22.5" customHeight="1">
      <c r="A81" s="17" t="s">
        <v>60</v>
      </c>
      <c r="B81" s="10">
        <v>12</v>
      </c>
      <c r="C81" s="40">
        <v>2457712980</v>
      </c>
      <c r="D81" s="81"/>
      <c r="E81" s="40">
        <v>2457712980</v>
      </c>
      <c r="F81" s="81"/>
      <c r="G81" s="40">
        <v>0</v>
      </c>
      <c r="H81" s="81"/>
      <c r="I81" s="40">
        <v>0</v>
      </c>
      <c r="J81" s="121"/>
      <c r="K81" s="121"/>
    </row>
    <row r="82" spans="1:16" s="9" customFormat="1" ht="22.5" customHeight="1">
      <c r="A82" s="17" t="s">
        <v>61</v>
      </c>
      <c r="B82" s="10">
        <v>5</v>
      </c>
      <c r="C82" s="103">
        <v>0</v>
      </c>
      <c r="D82" s="88"/>
      <c r="E82" s="103">
        <v>0</v>
      </c>
      <c r="F82" s="88"/>
      <c r="G82" s="103">
        <v>974117594</v>
      </c>
      <c r="H82" s="88"/>
      <c r="I82" s="103">
        <v>974117594</v>
      </c>
      <c r="J82" s="121"/>
      <c r="K82" s="121"/>
    </row>
    <row r="83" spans="1:16" s="9" customFormat="1" ht="22.5" customHeight="1">
      <c r="A83" s="17" t="s">
        <v>62</v>
      </c>
      <c r="B83" s="10"/>
      <c r="C83" s="103">
        <v>0</v>
      </c>
      <c r="D83" s="200"/>
      <c r="E83" s="103">
        <v>960395</v>
      </c>
      <c r="F83" s="200"/>
      <c r="G83" s="103">
        <v>0</v>
      </c>
      <c r="H83" s="200"/>
      <c r="I83" s="103">
        <v>960395</v>
      </c>
      <c r="J83" s="121"/>
      <c r="K83" s="121"/>
    </row>
    <row r="84" spans="1:16" s="9" customFormat="1" ht="22.5" customHeight="1">
      <c r="A84" s="17" t="s">
        <v>213</v>
      </c>
      <c r="B84" s="18"/>
      <c r="C84" s="103"/>
      <c r="D84" s="88"/>
      <c r="E84" s="103"/>
      <c r="F84" s="88"/>
      <c r="G84" s="88"/>
      <c r="H84" s="88"/>
      <c r="I84" s="88"/>
      <c r="J84" s="121"/>
    </row>
    <row r="85" spans="1:16" s="9" customFormat="1" ht="22.5" customHeight="1">
      <c r="A85" s="20" t="s">
        <v>64</v>
      </c>
      <c r="B85" s="18"/>
      <c r="C85" s="103"/>
      <c r="D85" s="88"/>
      <c r="E85" s="103"/>
      <c r="F85" s="88"/>
      <c r="G85" s="88"/>
      <c r="H85" s="88"/>
      <c r="I85" s="88"/>
      <c r="J85" s="121"/>
    </row>
    <row r="86" spans="1:16" s="9" customFormat="1" ht="22.5" customHeight="1">
      <c r="A86" s="17" t="s">
        <v>65</v>
      </c>
      <c r="B86" s="10">
        <v>22</v>
      </c>
      <c r="C86" s="40">
        <v>82820154</v>
      </c>
      <c r="D86" s="81"/>
      <c r="E86" s="40">
        <v>82820154</v>
      </c>
      <c r="F86" s="81"/>
      <c r="G86" s="40">
        <v>82820154</v>
      </c>
      <c r="H86" s="81"/>
      <c r="I86" s="40">
        <v>82820154</v>
      </c>
      <c r="J86" s="121"/>
      <c r="K86" s="121"/>
    </row>
    <row r="87" spans="1:16" s="9" customFormat="1" ht="22.5" customHeight="1">
      <c r="A87" s="17" t="s">
        <v>66</v>
      </c>
      <c r="B87" s="10">
        <v>21</v>
      </c>
      <c r="C87" s="40">
        <v>337905118</v>
      </c>
      <c r="D87" s="81"/>
      <c r="E87" s="40">
        <v>58653048</v>
      </c>
      <c r="F87" s="81"/>
      <c r="G87" s="40">
        <v>337905118</v>
      </c>
      <c r="H87" s="81"/>
      <c r="I87" s="40">
        <v>58653048</v>
      </c>
      <c r="J87" s="121"/>
      <c r="K87" s="121"/>
    </row>
    <row r="88" spans="1:16" s="9" customFormat="1" ht="22.5" customHeight="1">
      <c r="A88" s="17" t="s">
        <v>214</v>
      </c>
      <c r="B88" s="10"/>
      <c r="C88" s="103">
        <v>-1975020428</v>
      </c>
      <c r="D88" s="88"/>
      <c r="E88" s="103">
        <v>1803046807</v>
      </c>
      <c r="F88" s="88"/>
      <c r="G88" s="103">
        <v>-1186313944</v>
      </c>
      <c r="H88" s="88"/>
      <c r="I88" s="103">
        <v>602092485</v>
      </c>
      <c r="J88" s="121"/>
      <c r="K88" s="121"/>
      <c r="L88" s="121"/>
      <c r="M88" s="121"/>
      <c r="N88" s="121"/>
      <c r="O88" s="121"/>
      <c r="P88" s="121"/>
    </row>
    <row r="89" spans="1:16" s="9" customFormat="1" ht="22.5" customHeight="1">
      <c r="A89" s="17" t="s">
        <v>67</v>
      </c>
      <c r="B89" s="10">
        <v>21</v>
      </c>
      <c r="C89" s="103">
        <v>-337905118</v>
      </c>
      <c r="D89" s="88"/>
      <c r="E89" s="103">
        <v>-58653048</v>
      </c>
      <c r="F89" s="88"/>
      <c r="G89" s="103">
        <v>-337905118</v>
      </c>
      <c r="H89" s="88"/>
      <c r="I89" s="103">
        <v>-58653048</v>
      </c>
      <c r="J89" s="121"/>
      <c r="K89" s="121"/>
    </row>
    <row r="90" spans="1:16" s="9" customFormat="1" ht="22.5" customHeight="1">
      <c r="A90" s="17" t="s">
        <v>68</v>
      </c>
      <c r="B90" s="10" t="s">
        <v>69</v>
      </c>
      <c r="C90" s="103">
        <v>214898147</v>
      </c>
      <c r="D90" s="200"/>
      <c r="E90" s="103">
        <v>218133423</v>
      </c>
      <c r="F90" s="200"/>
      <c r="G90" s="103">
        <v>214898147</v>
      </c>
      <c r="H90" s="200"/>
      <c r="I90" s="103">
        <v>218133423</v>
      </c>
      <c r="J90" s="121"/>
      <c r="K90" s="121"/>
    </row>
    <row r="91" spans="1:16" s="9" customFormat="1" ht="22.5" customHeight="1">
      <c r="A91" s="8" t="s">
        <v>70</v>
      </c>
      <c r="B91" s="10"/>
      <c r="C91" s="183">
        <f>SUM(C78:C90)</f>
        <v>13944333457</v>
      </c>
      <c r="D91" s="26"/>
      <c r="E91" s="183">
        <f>SUM(E78:E90)</f>
        <v>17641116702</v>
      </c>
      <c r="F91" s="26"/>
      <c r="G91" s="183">
        <f>SUM(G78:G90)</f>
        <v>13249444555</v>
      </c>
      <c r="H91" s="200"/>
      <c r="I91" s="183">
        <f>SUM(I78:I90)</f>
        <v>14956566994</v>
      </c>
    </row>
    <row r="92" spans="1:16" s="9" customFormat="1" ht="22.5" customHeight="1">
      <c r="A92" s="17" t="s">
        <v>71</v>
      </c>
      <c r="B92" s="10">
        <v>13</v>
      </c>
      <c r="C92" s="31">
        <v>6961498</v>
      </c>
      <c r="D92" s="200"/>
      <c r="E92" s="31">
        <v>666554187</v>
      </c>
      <c r="F92" s="200"/>
      <c r="G92" s="103">
        <v>0</v>
      </c>
      <c r="H92" s="200"/>
      <c r="I92" s="103">
        <v>0</v>
      </c>
    </row>
    <row r="93" spans="1:16" s="9" customFormat="1" ht="22.5" customHeight="1">
      <c r="A93" s="8" t="s">
        <v>72</v>
      </c>
      <c r="B93" s="10"/>
      <c r="C93" s="30">
        <f>SUM(C91:C92)</f>
        <v>13951294955</v>
      </c>
      <c r="D93" s="26"/>
      <c r="E93" s="30">
        <f>SUM(E91:E92)</f>
        <v>18307670889</v>
      </c>
      <c r="F93" s="26"/>
      <c r="G93" s="30">
        <f>SUM(G91:G92)</f>
        <v>13249444555</v>
      </c>
      <c r="H93" s="200"/>
      <c r="I93" s="30">
        <f>SUM(I91:I92)</f>
        <v>14956566994</v>
      </c>
    </row>
    <row r="94" spans="1:16" s="9" customFormat="1" ht="22.5" customHeight="1">
      <c r="A94" s="8"/>
      <c r="B94" s="10"/>
      <c r="C94" s="200"/>
      <c r="D94" s="200"/>
      <c r="E94" s="200"/>
      <c r="F94" s="200"/>
      <c r="G94" s="200"/>
      <c r="H94" s="200"/>
      <c r="I94" s="200"/>
    </row>
    <row r="95" spans="1:16" s="9" customFormat="1" ht="22.5" customHeight="1" thickBot="1">
      <c r="A95" s="8" t="s">
        <v>73</v>
      </c>
      <c r="B95" s="10"/>
      <c r="C95" s="33">
        <f>SUM(C65+C93)</f>
        <v>19181401285</v>
      </c>
      <c r="D95" s="106">
        <v>0</v>
      </c>
      <c r="E95" s="33">
        <f>SUM(E65+E93)</f>
        <v>25894119174</v>
      </c>
      <c r="F95" s="106">
        <v>0</v>
      </c>
      <c r="G95" s="33">
        <f>SUM(G65+G93)</f>
        <v>18276117131</v>
      </c>
      <c r="H95" s="106"/>
      <c r="I95" s="33">
        <f>SUM(I65+I93)</f>
        <v>22140919048</v>
      </c>
      <c r="J95" s="121">
        <f>C95-C36</f>
        <v>0</v>
      </c>
      <c r="K95" s="121"/>
      <c r="L95" s="121">
        <f>E95-E36</f>
        <v>0</v>
      </c>
      <c r="M95" s="121"/>
      <c r="N95" s="121">
        <f>G95-G36</f>
        <v>0</v>
      </c>
      <c r="O95" s="121"/>
      <c r="P95" s="121">
        <f>I95-I36</f>
        <v>0</v>
      </c>
    </row>
    <row r="96" spans="1:16" s="9" customFormat="1" ht="22.5" customHeight="1" thickTop="1">
      <c r="B96" s="10"/>
      <c r="C96" s="200"/>
      <c r="D96" s="200"/>
      <c r="E96" s="200"/>
      <c r="F96" s="200"/>
      <c r="G96" s="200"/>
      <c r="H96" s="200"/>
      <c r="I96" s="200"/>
    </row>
    <row r="97" spans="1:10" ht="21.65" customHeight="1">
      <c r="A97" s="2" t="s">
        <v>0</v>
      </c>
      <c r="C97" s="84"/>
      <c r="D97" s="84"/>
      <c r="E97" s="84"/>
      <c r="F97" s="84"/>
      <c r="G97" s="84"/>
      <c r="H97" s="84"/>
      <c r="I97" s="84"/>
    </row>
    <row r="98" spans="1:10" ht="21.65" customHeight="1">
      <c r="A98" s="1" t="s">
        <v>74</v>
      </c>
      <c r="C98" s="84"/>
      <c r="D98" s="84"/>
      <c r="E98" s="84"/>
      <c r="F98" s="84"/>
      <c r="G98" s="84"/>
      <c r="H98" s="84"/>
      <c r="I98" s="84"/>
    </row>
    <row r="99" spans="1:10" ht="21.65" customHeight="1">
      <c r="A99" s="1"/>
      <c r="C99" s="84"/>
      <c r="D99" s="84"/>
      <c r="E99" s="84"/>
      <c r="F99" s="84"/>
      <c r="G99" s="84"/>
      <c r="H99" s="84"/>
      <c r="I99" s="84"/>
    </row>
    <row r="100" spans="1:10" ht="16.5" customHeight="1">
      <c r="C100" s="203" t="s">
        <v>2</v>
      </c>
      <c r="D100" s="203"/>
      <c r="E100" s="203"/>
      <c r="F100" s="79"/>
      <c r="G100" s="203" t="s">
        <v>3</v>
      </c>
      <c r="H100" s="203"/>
      <c r="I100" s="203"/>
    </row>
    <row r="101" spans="1:10" s="9" customFormat="1" ht="21.65" customHeight="1">
      <c r="B101" s="10"/>
      <c r="C101" s="204" t="s">
        <v>75</v>
      </c>
      <c r="D101" s="204"/>
      <c r="E101" s="204"/>
      <c r="F101" s="80"/>
      <c r="G101" s="204" t="s">
        <v>75</v>
      </c>
      <c r="H101" s="204"/>
      <c r="I101" s="204"/>
    </row>
    <row r="102" spans="1:10" s="9" customFormat="1" ht="21.65" customHeight="1">
      <c r="B102" s="10" t="s">
        <v>6</v>
      </c>
      <c r="C102" s="91">
        <v>2566</v>
      </c>
      <c r="D102" s="92"/>
      <c r="E102" s="91">
        <v>2565</v>
      </c>
      <c r="F102" s="92"/>
      <c r="G102" s="91">
        <v>2566</v>
      </c>
      <c r="H102" s="92"/>
      <c r="I102" s="91">
        <v>2565</v>
      </c>
    </row>
    <row r="103" spans="1:10" s="9" customFormat="1" ht="21.65" customHeight="1">
      <c r="A103" s="8"/>
      <c r="B103" s="10"/>
      <c r="C103" s="205" t="s">
        <v>7</v>
      </c>
      <c r="D103" s="205"/>
      <c r="E103" s="205"/>
      <c r="F103" s="205"/>
      <c r="G103" s="205"/>
      <c r="H103" s="205"/>
      <c r="I103" s="205"/>
    </row>
    <row r="104" spans="1:10" s="9" customFormat="1" ht="21.65" customHeight="1">
      <c r="A104" s="11" t="s">
        <v>76</v>
      </c>
      <c r="B104" s="10"/>
      <c r="C104" s="81"/>
      <c r="D104" s="81"/>
      <c r="E104" s="81"/>
      <c r="F104" s="81"/>
      <c r="G104" s="81"/>
      <c r="H104" s="81"/>
      <c r="I104" s="81"/>
    </row>
    <row r="105" spans="1:10" s="9" customFormat="1" ht="21.65" customHeight="1">
      <c r="A105" s="9" t="s">
        <v>77</v>
      </c>
      <c r="B105" s="10">
        <v>5</v>
      </c>
      <c r="C105" s="40">
        <f>757462937</f>
        <v>757462937</v>
      </c>
      <c r="D105" s="81"/>
      <c r="E105" s="40">
        <v>2710861511</v>
      </c>
      <c r="F105" s="81"/>
      <c r="G105" s="40">
        <v>752578286</v>
      </c>
      <c r="H105" s="81"/>
      <c r="I105" s="40">
        <v>2702253061</v>
      </c>
      <c r="J105" s="121"/>
    </row>
    <row r="106" spans="1:10" s="9" customFormat="1" ht="21.65" customHeight="1">
      <c r="A106" s="9" t="s">
        <v>78</v>
      </c>
      <c r="B106" s="10"/>
      <c r="C106" s="40">
        <v>2089280690</v>
      </c>
      <c r="D106" s="81"/>
      <c r="E106" s="40">
        <v>2315838007</v>
      </c>
      <c r="F106" s="81"/>
      <c r="G106" s="40">
        <v>10716133</v>
      </c>
      <c r="H106" s="81"/>
      <c r="I106" s="40">
        <v>0</v>
      </c>
      <c r="J106" s="121"/>
    </row>
    <row r="107" spans="1:10" s="9" customFormat="1" ht="21.65" customHeight="1">
      <c r="A107" s="9" t="s">
        <v>79</v>
      </c>
      <c r="B107" s="10">
        <v>5</v>
      </c>
      <c r="C107" s="40">
        <v>0</v>
      </c>
      <c r="D107" s="81"/>
      <c r="E107" s="40">
        <v>0</v>
      </c>
      <c r="F107" s="81"/>
      <c r="G107" s="40">
        <v>591117041</v>
      </c>
      <c r="H107" s="81"/>
      <c r="I107" s="40">
        <v>597495838</v>
      </c>
      <c r="J107" s="121"/>
    </row>
    <row r="108" spans="1:10" s="9" customFormat="1" ht="21.65" customHeight="1">
      <c r="A108" s="9" t="s">
        <v>80</v>
      </c>
      <c r="B108" s="10">
        <v>5</v>
      </c>
      <c r="C108" s="40">
        <v>57927546</v>
      </c>
      <c r="D108" s="81"/>
      <c r="E108" s="40">
        <v>86457899</v>
      </c>
      <c r="F108" s="81"/>
      <c r="G108" s="40">
        <v>4029703</v>
      </c>
      <c r="H108" s="81"/>
      <c r="I108" s="40">
        <v>30720283</v>
      </c>
      <c r="J108" s="121"/>
    </row>
    <row r="109" spans="1:10" s="9" customFormat="1" ht="21.65" customHeight="1">
      <c r="A109" s="9" t="s">
        <v>81</v>
      </c>
      <c r="B109" s="10">
        <v>5</v>
      </c>
      <c r="C109" s="40">
        <v>0</v>
      </c>
      <c r="D109" s="81"/>
      <c r="E109" s="40">
        <v>0</v>
      </c>
      <c r="F109" s="81"/>
      <c r="G109" s="40">
        <v>30729606</v>
      </c>
      <c r="H109" s="81"/>
      <c r="I109" s="40">
        <v>55717184</v>
      </c>
      <c r="J109" s="121"/>
    </row>
    <row r="110" spans="1:10" s="9" customFormat="1" ht="21.65" customHeight="1">
      <c r="A110" s="9" t="s">
        <v>82</v>
      </c>
      <c r="B110" s="10">
        <v>12</v>
      </c>
      <c r="C110" s="40">
        <v>4517840</v>
      </c>
      <c r="D110" s="81"/>
      <c r="E110" s="40">
        <v>0</v>
      </c>
      <c r="F110" s="81"/>
      <c r="G110" s="40">
        <v>274017620</v>
      </c>
      <c r="H110" s="81"/>
      <c r="I110" s="40">
        <v>440999640</v>
      </c>
      <c r="J110" s="121"/>
    </row>
    <row r="111" spans="1:10" s="9" customFormat="1" ht="21.65" customHeight="1">
      <c r="A111" s="9" t="s">
        <v>83</v>
      </c>
      <c r="B111" s="10">
        <v>5</v>
      </c>
      <c r="C111" s="40">
        <v>129447531</v>
      </c>
      <c r="D111" s="81"/>
      <c r="E111" s="40">
        <v>92324873</v>
      </c>
      <c r="F111" s="81"/>
      <c r="G111" s="40">
        <v>83837104</v>
      </c>
      <c r="H111" s="81"/>
      <c r="I111" s="40">
        <v>68563314</v>
      </c>
      <c r="J111" s="121"/>
    </row>
    <row r="112" spans="1:10" s="9" customFormat="1" ht="21.65" customHeight="1">
      <c r="A112" s="8" t="s">
        <v>84</v>
      </c>
      <c r="B112" s="10"/>
      <c r="C112" s="107">
        <f>SUM(C105:C111)</f>
        <v>3038636544</v>
      </c>
      <c r="D112" s="81"/>
      <c r="E112" s="107">
        <f>SUM(E105:E111)</f>
        <v>5205482290</v>
      </c>
      <c r="F112" s="81"/>
      <c r="G112" s="107">
        <f>SUM(G105:G111)</f>
        <v>1747025493</v>
      </c>
      <c r="H112" s="81"/>
      <c r="I112" s="107">
        <f>SUM(I105:I111)</f>
        <v>3895749320</v>
      </c>
      <c r="J112" s="121"/>
    </row>
    <row r="113" spans="1:14" s="9" customFormat="1" ht="16" customHeight="1">
      <c r="B113" s="10"/>
      <c r="C113" s="81"/>
      <c r="D113" s="81"/>
      <c r="E113" s="81"/>
      <c r="F113" s="81"/>
      <c r="G113" s="81"/>
      <c r="H113" s="81"/>
      <c r="I113" s="81"/>
      <c r="J113" s="121"/>
    </row>
    <row r="114" spans="1:14" s="9" customFormat="1" ht="21.65" customHeight="1">
      <c r="A114" s="11" t="s">
        <v>85</v>
      </c>
      <c r="B114" s="10">
        <v>5</v>
      </c>
      <c r="C114" s="81"/>
      <c r="D114" s="81"/>
      <c r="E114" s="81"/>
      <c r="F114" s="81"/>
      <c r="G114" s="81"/>
      <c r="H114" s="81"/>
      <c r="I114" s="81"/>
      <c r="J114" s="121"/>
    </row>
    <row r="115" spans="1:14" s="9" customFormat="1" ht="21.65" customHeight="1">
      <c r="A115" s="9" t="s">
        <v>86</v>
      </c>
      <c r="B115" s="10" t="s">
        <v>87</v>
      </c>
      <c r="C115" s="40">
        <v>1612823847</v>
      </c>
      <c r="D115" s="81"/>
      <c r="E115" s="40">
        <v>1507219284</v>
      </c>
      <c r="F115" s="81"/>
      <c r="G115" s="40">
        <v>1607240714</v>
      </c>
      <c r="H115" s="81"/>
      <c r="I115" s="40">
        <v>1503221927</v>
      </c>
      <c r="J115" s="121"/>
    </row>
    <row r="116" spans="1:14" s="9" customFormat="1" ht="21.65" customHeight="1">
      <c r="A116" s="9" t="s">
        <v>88</v>
      </c>
      <c r="B116" s="10">
        <v>24</v>
      </c>
      <c r="C116" s="40">
        <v>18818367</v>
      </c>
      <c r="D116" s="81"/>
      <c r="E116" s="40">
        <v>25908778</v>
      </c>
      <c r="F116" s="81"/>
      <c r="G116" s="40">
        <v>4134706</v>
      </c>
      <c r="H116" s="81"/>
      <c r="I116" s="40">
        <v>2882446</v>
      </c>
      <c r="J116" s="121"/>
      <c r="N116" s="182"/>
    </row>
    <row r="117" spans="1:14" s="9" customFormat="1" ht="21.65" customHeight="1">
      <c r="A117" s="9" t="s">
        <v>89</v>
      </c>
      <c r="B117" s="10">
        <v>24</v>
      </c>
      <c r="C117" s="40">
        <v>629326928</v>
      </c>
      <c r="D117" s="81"/>
      <c r="E117" s="40">
        <v>1070805271</v>
      </c>
      <c r="F117" s="81"/>
      <c r="G117" s="40">
        <v>368487961</v>
      </c>
      <c r="H117" s="81"/>
      <c r="I117" s="40">
        <v>820621480</v>
      </c>
      <c r="J117" s="121"/>
      <c r="N117" s="181"/>
    </row>
    <row r="118" spans="1:14" s="9" customFormat="1" ht="21.65" customHeight="1">
      <c r="A118" s="9" t="s">
        <v>90</v>
      </c>
      <c r="B118" s="10">
        <v>24</v>
      </c>
      <c r="C118" s="40">
        <v>752718723</v>
      </c>
      <c r="D118" s="81"/>
      <c r="E118" s="40">
        <v>595831030</v>
      </c>
      <c r="F118" s="81"/>
      <c r="G118" s="40">
        <v>406820205</v>
      </c>
      <c r="H118" s="81"/>
      <c r="I118" s="40">
        <v>261861310</v>
      </c>
      <c r="J118" s="121"/>
    </row>
    <row r="119" spans="1:14" s="9" customFormat="1" ht="21.65" customHeight="1">
      <c r="A119" s="8" t="s">
        <v>91</v>
      </c>
      <c r="B119" s="10"/>
      <c r="C119" s="107">
        <f>SUM(C115:C118)</f>
        <v>3013687865</v>
      </c>
      <c r="D119" s="81"/>
      <c r="E119" s="107">
        <f>SUM(E115:E118)</f>
        <v>3199764363</v>
      </c>
      <c r="F119" s="81"/>
      <c r="G119" s="107">
        <f>SUM(G115:G118)</f>
        <v>2386683586</v>
      </c>
      <c r="H119" s="81"/>
      <c r="I119" s="107">
        <f>SUM(I115:I118)</f>
        <v>2588587163</v>
      </c>
      <c r="J119" s="121"/>
    </row>
    <row r="120" spans="1:14" s="9" customFormat="1" ht="16" customHeight="1">
      <c r="B120" s="10"/>
      <c r="C120" s="81"/>
      <c r="D120" s="81"/>
      <c r="E120" s="81"/>
      <c r="F120" s="81"/>
      <c r="G120" s="81"/>
      <c r="H120" s="81"/>
      <c r="I120" s="81"/>
      <c r="J120" s="121"/>
    </row>
    <row r="121" spans="1:14" s="9" customFormat="1" ht="21" customHeight="1">
      <c r="A121" s="22" t="s">
        <v>236</v>
      </c>
      <c r="B121" s="10"/>
      <c r="C121" s="82">
        <f>SUM(C112-C119)</f>
        <v>24948679</v>
      </c>
      <c r="D121" s="81">
        <v>0</v>
      </c>
      <c r="E121" s="82">
        <f>SUM(E112-E119)</f>
        <v>2005717927</v>
      </c>
      <c r="F121" s="82">
        <v>0</v>
      </c>
      <c r="G121" s="82">
        <f>SUM(G112-G119)</f>
        <v>-639658093</v>
      </c>
      <c r="H121" s="82">
        <v>0</v>
      </c>
      <c r="I121" s="82">
        <f>SUM(I112-I119)</f>
        <v>1307162157</v>
      </c>
      <c r="J121" s="121"/>
    </row>
    <row r="122" spans="1:14" s="9" customFormat="1" ht="21" customHeight="1">
      <c r="A122" s="17" t="s">
        <v>92</v>
      </c>
      <c r="B122" s="10">
        <v>25</v>
      </c>
      <c r="C122" s="40">
        <v>357166013</v>
      </c>
      <c r="D122" s="81"/>
      <c r="E122" s="40">
        <v>461460111</v>
      </c>
      <c r="F122" s="81"/>
      <c r="G122" s="40">
        <v>355579026</v>
      </c>
      <c r="H122" s="81"/>
      <c r="I122" s="40">
        <v>458656611</v>
      </c>
      <c r="J122" s="121"/>
    </row>
    <row r="123" spans="1:14" s="9" customFormat="1" ht="21.65" customHeight="1">
      <c r="A123" s="17" t="s">
        <v>93</v>
      </c>
      <c r="B123" s="10">
        <v>29</v>
      </c>
      <c r="C123" s="40">
        <f>4174601930</f>
        <v>4174601930</v>
      </c>
      <c r="D123" s="81"/>
      <c r="E123" s="40">
        <v>356143237</v>
      </c>
      <c r="F123" s="81"/>
      <c r="G123" s="40">
        <v>403702076</v>
      </c>
      <c r="H123" s="81"/>
      <c r="I123" s="40">
        <v>-70312901</v>
      </c>
      <c r="J123" s="121"/>
    </row>
    <row r="124" spans="1:14" s="9" customFormat="1" ht="21.65" customHeight="1">
      <c r="A124" s="9" t="s">
        <v>94</v>
      </c>
      <c r="B124" s="10">
        <v>29</v>
      </c>
      <c r="C124" s="31">
        <v>-1197228</v>
      </c>
      <c r="D124" s="81"/>
      <c r="E124" s="31">
        <v>-4459814</v>
      </c>
      <c r="F124" s="81"/>
      <c r="G124" s="31">
        <v>-1197228</v>
      </c>
      <c r="H124" s="81"/>
      <c r="I124" s="31">
        <v>-4459814</v>
      </c>
    </row>
    <row r="125" spans="1:14" s="9" customFormat="1" ht="20.5" customHeight="1">
      <c r="A125" s="8" t="s">
        <v>237</v>
      </c>
      <c r="B125" s="10"/>
      <c r="C125" s="82">
        <f>C121-SUM(C122:C124)</f>
        <v>-4505622036</v>
      </c>
      <c r="D125" s="82">
        <v>0</v>
      </c>
      <c r="E125" s="82">
        <f>E121-SUM(E122:E124)</f>
        <v>1192574393</v>
      </c>
      <c r="F125" s="82">
        <v>0</v>
      </c>
      <c r="G125" s="82">
        <f>G121-SUM(G122:G124)</f>
        <v>-1397741967</v>
      </c>
      <c r="H125" s="82">
        <v>0</v>
      </c>
      <c r="I125" s="82">
        <f>I121-SUM(I122:I124)</f>
        <v>923278261</v>
      </c>
      <c r="J125" s="121"/>
    </row>
    <row r="126" spans="1:14" s="9" customFormat="1" ht="21.65" customHeight="1">
      <c r="A126" s="9" t="s">
        <v>240</v>
      </c>
      <c r="B126" s="10">
        <v>26</v>
      </c>
      <c r="C126" s="40">
        <v>-725360007</v>
      </c>
      <c r="D126" s="81"/>
      <c r="E126" s="40">
        <v>251150247</v>
      </c>
      <c r="F126" s="81"/>
      <c r="G126" s="40">
        <v>-181310118</v>
      </c>
      <c r="H126" s="81"/>
      <c r="I126" s="40">
        <v>91440431</v>
      </c>
    </row>
    <row r="127" spans="1:14" s="9" customFormat="1" ht="21.65" customHeight="1" thickBot="1">
      <c r="A127" s="8" t="s">
        <v>238</v>
      </c>
      <c r="B127" s="18"/>
      <c r="C127" s="89">
        <f>SUM(C125-C126)</f>
        <v>-3780262029</v>
      </c>
      <c r="D127" s="87">
        <v>0</v>
      </c>
      <c r="E127" s="89">
        <f>SUM(E125-E126)</f>
        <v>941424146</v>
      </c>
      <c r="F127" s="27"/>
      <c r="G127" s="89">
        <f>SUM(G125-G126)</f>
        <v>-1216431849</v>
      </c>
      <c r="H127" s="27"/>
      <c r="I127" s="89">
        <f>SUM(I125-I126)</f>
        <v>831837830</v>
      </c>
    </row>
    <row r="128" spans="1:14" s="9" customFormat="1" ht="21.65" customHeight="1" thickTop="1">
      <c r="A128" s="8"/>
      <c r="B128" s="10"/>
      <c r="C128" s="81"/>
      <c r="D128" s="81"/>
      <c r="E128" s="81"/>
      <c r="F128" s="81"/>
      <c r="G128" s="81"/>
      <c r="H128" s="81"/>
      <c r="I128" s="81"/>
    </row>
    <row r="129" spans="1:17" ht="22">
      <c r="A129" s="2" t="s">
        <v>0</v>
      </c>
      <c r="C129" s="84"/>
      <c r="D129" s="84"/>
      <c r="E129" s="84"/>
      <c r="F129" s="84"/>
      <c r="G129" s="84"/>
      <c r="H129" s="84"/>
      <c r="I129" s="84"/>
    </row>
    <row r="130" spans="1:17" ht="22">
      <c r="A130" s="1" t="s">
        <v>74</v>
      </c>
      <c r="C130" s="84"/>
      <c r="D130" s="84"/>
      <c r="E130" s="84"/>
      <c r="F130" s="84"/>
      <c r="G130" s="84"/>
      <c r="H130" s="84"/>
      <c r="I130" s="84"/>
    </row>
    <row r="131" spans="1:17" ht="22">
      <c r="A131" s="1"/>
      <c r="C131" s="84"/>
      <c r="D131" s="84"/>
      <c r="E131" s="84"/>
      <c r="F131" s="84"/>
      <c r="G131" s="84"/>
      <c r="H131" s="84"/>
      <c r="I131" s="84"/>
    </row>
    <row r="132" spans="1:17" s="9" customFormat="1" ht="20.5">
      <c r="B132" s="10"/>
      <c r="C132" s="207" t="s">
        <v>2</v>
      </c>
      <c r="D132" s="207"/>
      <c r="E132" s="207"/>
      <c r="F132" s="201"/>
      <c r="G132" s="207" t="s">
        <v>3</v>
      </c>
      <c r="H132" s="207"/>
      <c r="I132" s="207"/>
    </row>
    <row r="133" spans="1:17" s="9" customFormat="1" ht="20">
      <c r="B133" s="10"/>
      <c r="C133" s="208" t="s">
        <v>75</v>
      </c>
      <c r="D133" s="208"/>
      <c r="E133" s="208"/>
      <c r="F133" s="202"/>
      <c r="G133" s="208" t="s">
        <v>75</v>
      </c>
      <c r="H133" s="208"/>
      <c r="I133" s="208"/>
    </row>
    <row r="134" spans="1:17" s="9" customFormat="1" ht="20.5">
      <c r="A134" s="8"/>
      <c r="B134" s="10" t="s">
        <v>6</v>
      </c>
      <c r="C134" s="91">
        <v>2566</v>
      </c>
      <c r="D134" s="92"/>
      <c r="E134" s="91">
        <v>2565</v>
      </c>
      <c r="F134" s="92"/>
      <c r="G134" s="91">
        <v>2566</v>
      </c>
      <c r="H134" s="92"/>
      <c r="I134" s="91">
        <v>2565</v>
      </c>
    </row>
    <row r="135" spans="1:17" s="9" customFormat="1" ht="20.5">
      <c r="B135" s="7"/>
      <c r="C135" s="206" t="s">
        <v>7</v>
      </c>
      <c r="D135" s="206"/>
      <c r="E135" s="206"/>
      <c r="F135" s="206"/>
      <c r="G135" s="206"/>
      <c r="H135" s="206"/>
      <c r="I135" s="206"/>
    </row>
    <row r="136" spans="1:17" s="9" customFormat="1" ht="20.5">
      <c r="A136" s="8" t="s">
        <v>95</v>
      </c>
      <c r="B136" s="10"/>
      <c r="C136" s="81"/>
      <c r="D136" s="81"/>
      <c r="E136" s="81"/>
      <c r="F136" s="81"/>
      <c r="G136" s="81"/>
      <c r="H136" s="81"/>
      <c r="I136" s="81"/>
    </row>
    <row r="137" spans="1:17" s="9" customFormat="1" ht="21.65" customHeight="1">
      <c r="A137" s="23" t="s">
        <v>96</v>
      </c>
      <c r="B137" s="18"/>
      <c r="C137" s="104"/>
      <c r="D137" s="87"/>
      <c r="E137" s="104"/>
      <c r="F137" s="87"/>
      <c r="G137" s="87"/>
      <c r="H137" s="87"/>
      <c r="I137" s="87"/>
    </row>
    <row r="138" spans="1:17" s="9" customFormat="1" ht="21.65" customHeight="1">
      <c r="A138" s="23" t="s">
        <v>97</v>
      </c>
      <c r="B138" s="18"/>
      <c r="C138" s="104"/>
      <c r="D138" s="87"/>
      <c r="E138" s="104"/>
      <c r="F138" s="87"/>
      <c r="G138" s="87"/>
      <c r="H138" s="87"/>
      <c r="I138" s="87"/>
    </row>
    <row r="139" spans="1:17" s="9" customFormat="1" ht="21.65" customHeight="1">
      <c r="A139" s="9" t="s">
        <v>98</v>
      </c>
      <c r="B139" s="18"/>
      <c r="C139" s="104"/>
      <c r="D139" s="87"/>
      <c r="E139" s="104"/>
      <c r="F139" s="87"/>
      <c r="G139" s="87"/>
      <c r="H139" s="87"/>
      <c r="I139" s="87"/>
    </row>
    <row r="140" spans="1:17" s="9" customFormat="1" ht="21.65" customHeight="1">
      <c r="A140" s="9" t="s">
        <v>99</v>
      </c>
      <c r="B140" s="18"/>
      <c r="C140" s="40">
        <v>-98727731</v>
      </c>
      <c r="D140" s="87"/>
      <c r="E140" s="40">
        <v>-18870605</v>
      </c>
      <c r="F140" s="87"/>
      <c r="G140" s="40">
        <v>-98727731</v>
      </c>
      <c r="H140" s="87"/>
      <c r="I140" s="40">
        <v>-18870605</v>
      </c>
    </row>
    <row r="141" spans="1:17" s="9" customFormat="1" ht="21.65" customHeight="1">
      <c r="A141" s="9" t="s">
        <v>234</v>
      </c>
      <c r="B141" s="10"/>
      <c r="C141" s="40"/>
      <c r="D141" s="81"/>
      <c r="E141" s="40"/>
      <c r="F141" s="81"/>
      <c r="G141" s="81"/>
      <c r="H141" s="81"/>
      <c r="I141" s="81"/>
    </row>
    <row r="142" spans="1:17" s="9" customFormat="1" ht="21.65" customHeight="1">
      <c r="A142" s="9" t="s">
        <v>235</v>
      </c>
      <c r="B142" s="10">
        <v>18</v>
      </c>
      <c r="C142" s="40">
        <v>-357267</v>
      </c>
      <c r="D142" s="81"/>
      <c r="E142" s="40">
        <v>43620681</v>
      </c>
      <c r="F142" s="81"/>
      <c r="G142" s="40">
        <v>-6319468</v>
      </c>
      <c r="H142" s="81"/>
      <c r="I142" s="40">
        <v>43453196</v>
      </c>
      <c r="Q142" s="199"/>
    </row>
    <row r="143" spans="1:17" s="9" customFormat="1" ht="21.65" customHeight="1">
      <c r="A143" s="9" t="s">
        <v>100</v>
      </c>
      <c r="B143" s="10"/>
      <c r="C143" s="40"/>
      <c r="D143" s="81"/>
      <c r="E143" s="40"/>
      <c r="F143" s="81"/>
      <c r="G143" s="40"/>
      <c r="H143" s="81"/>
      <c r="I143" s="40"/>
    </row>
    <row r="144" spans="1:17" s="9" customFormat="1" ht="21.65" customHeight="1">
      <c r="A144" s="9" t="s">
        <v>97</v>
      </c>
      <c r="B144" s="10">
        <v>26</v>
      </c>
      <c r="C144" s="31">
        <f>19817000-1</f>
        <v>19816999</v>
      </c>
      <c r="D144" s="81"/>
      <c r="E144" s="31">
        <v>-4950015</v>
      </c>
      <c r="F144" s="81"/>
      <c r="G144" s="31">
        <v>21009440</v>
      </c>
      <c r="H144" s="81"/>
      <c r="I144" s="31">
        <v>-4916518</v>
      </c>
    </row>
    <row r="145" spans="1:16" s="9" customFormat="1" ht="21.65" hidden="1" customHeight="1">
      <c r="A145" s="8" t="s">
        <v>101</v>
      </c>
      <c r="B145" s="10"/>
      <c r="C145" s="200"/>
      <c r="D145" s="81"/>
      <c r="E145" s="200"/>
      <c r="F145" s="81"/>
      <c r="G145" s="81"/>
      <c r="H145" s="81"/>
      <c r="I145" s="81"/>
    </row>
    <row r="146" spans="1:16" s="9" customFormat="1" ht="21.65" hidden="1" customHeight="1">
      <c r="A146" s="8" t="s">
        <v>102</v>
      </c>
      <c r="B146" s="10"/>
      <c r="C146" s="24">
        <f>SUM(C140:C144)</f>
        <v>-79267999</v>
      </c>
      <c r="D146" s="81"/>
      <c r="E146" s="24">
        <f>SUM(E140:E144)</f>
        <v>19800061</v>
      </c>
      <c r="F146" s="81"/>
      <c r="G146" s="24">
        <f>SUM(G140:G144)</f>
        <v>-84037759</v>
      </c>
      <c r="H146" s="81"/>
      <c r="I146" s="24">
        <f>SUM(I140:I144)</f>
        <v>19666073</v>
      </c>
    </row>
    <row r="147" spans="1:16" s="9" customFormat="1" ht="21.65" customHeight="1">
      <c r="A147" s="8" t="s">
        <v>215</v>
      </c>
      <c r="B147" s="10"/>
      <c r="C147" s="30">
        <f>SUM(C146)</f>
        <v>-79267999</v>
      </c>
      <c r="D147" s="81"/>
      <c r="E147" s="30">
        <f>SUM(E146)</f>
        <v>19800061</v>
      </c>
      <c r="F147" s="81"/>
      <c r="G147" s="30">
        <f>SUM(G146)</f>
        <v>-84037759</v>
      </c>
      <c r="H147" s="81"/>
      <c r="I147" s="30">
        <f>SUM(I146)</f>
        <v>19666073</v>
      </c>
    </row>
    <row r="148" spans="1:16" s="9" customFormat="1" ht="9" customHeight="1">
      <c r="B148" s="10"/>
      <c r="C148" s="81"/>
      <c r="D148" s="81"/>
      <c r="E148" s="81"/>
      <c r="F148" s="81"/>
      <c r="G148" s="81"/>
      <c r="H148" s="81"/>
      <c r="I148" s="81"/>
    </row>
    <row r="149" spans="1:16" s="9" customFormat="1" ht="21.65" customHeight="1" thickBot="1">
      <c r="A149" s="8" t="s">
        <v>216</v>
      </c>
      <c r="B149" s="10"/>
      <c r="C149" s="33">
        <f>SUM(C127,C147)</f>
        <v>-3859530028</v>
      </c>
      <c r="D149" s="81"/>
      <c r="E149" s="33">
        <f>SUM(E127,E147)</f>
        <v>961224207</v>
      </c>
      <c r="F149" s="81"/>
      <c r="G149" s="33">
        <f>SUM(G127,G147)</f>
        <v>-1300469608</v>
      </c>
      <c r="H149" s="81"/>
      <c r="I149" s="33">
        <f>SUM(I127,I147)</f>
        <v>851503903</v>
      </c>
    </row>
    <row r="150" spans="1:16" s="9" customFormat="1" ht="9" customHeight="1" thickTop="1">
      <c r="B150" s="10"/>
      <c r="C150" s="81"/>
      <c r="D150" s="81"/>
      <c r="E150" s="81"/>
      <c r="F150" s="81"/>
      <c r="G150" s="81"/>
      <c r="H150" s="81"/>
      <c r="I150" s="81"/>
    </row>
    <row r="151" spans="1:16" s="9" customFormat="1" ht="21.65" customHeight="1">
      <c r="A151" s="22" t="s">
        <v>217</v>
      </c>
      <c r="B151" s="10"/>
      <c r="C151" s="81"/>
      <c r="D151" s="81"/>
      <c r="E151" s="81"/>
      <c r="F151" s="81"/>
      <c r="G151" s="81"/>
      <c r="H151" s="81"/>
      <c r="I151" s="81"/>
    </row>
    <row r="152" spans="1:16" s="9" customFormat="1" ht="21.65" customHeight="1">
      <c r="A152" s="17" t="s">
        <v>103</v>
      </c>
      <c r="B152" s="10"/>
      <c r="C152" s="40">
        <f>C127-C153</f>
        <v>-3209604336</v>
      </c>
      <c r="D152" s="81"/>
      <c r="E152" s="40">
        <v>935281012</v>
      </c>
      <c r="F152" s="81"/>
      <c r="G152" s="40">
        <f>G127</f>
        <v>-1216431849</v>
      </c>
      <c r="H152" s="81"/>
      <c r="I152" s="40">
        <v>831837830</v>
      </c>
    </row>
    <row r="153" spans="1:16" s="9" customFormat="1" ht="21.65" customHeight="1">
      <c r="A153" s="17" t="s">
        <v>104</v>
      </c>
      <c r="B153" s="10"/>
      <c r="C153" s="40">
        <v>-570657693</v>
      </c>
      <c r="D153" s="81"/>
      <c r="E153" s="40">
        <v>6143134</v>
      </c>
      <c r="F153" s="81"/>
      <c r="G153" s="40">
        <v>0</v>
      </c>
      <c r="H153" s="81"/>
      <c r="I153" s="40">
        <v>0</v>
      </c>
    </row>
    <row r="154" spans="1:16" s="9" customFormat="1" ht="21.65" customHeight="1" thickBot="1">
      <c r="B154" s="10"/>
      <c r="C154" s="171">
        <f>SUM(C152:C153)</f>
        <v>-3780262029</v>
      </c>
      <c r="D154" s="81"/>
      <c r="E154" s="171">
        <f>SUM(E152:E153)</f>
        <v>941424146</v>
      </c>
      <c r="F154" s="81"/>
      <c r="G154" s="171">
        <f>SUM(G152:G153)</f>
        <v>-1216431849</v>
      </c>
      <c r="H154" s="81"/>
      <c r="I154" s="171">
        <f>SUM(I152:I153)</f>
        <v>831837830</v>
      </c>
      <c r="J154" s="121">
        <f>C154-C127</f>
        <v>0</v>
      </c>
      <c r="L154" s="121">
        <f>E154-E127</f>
        <v>0</v>
      </c>
      <c r="N154" s="121">
        <f>G154-G127</f>
        <v>0</v>
      </c>
      <c r="P154" s="121">
        <f>I154-I127</f>
        <v>0</v>
      </c>
    </row>
    <row r="155" spans="1:16" s="9" customFormat="1" ht="10" customHeight="1" thickTop="1">
      <c r="B155" s="10"/>
      <c r="C155" s="40"/>
      <c r="D155" s="81"/>
      <c r="E155" s="40"/>
      <c r="F155" s="81"/>
      <c r="G155" s="40"/>
      <c r="H155" s="81"/>
      <c r="I155" s="40"/>
    </row>
    <row r="156" spans="1:16" s="9" customFormat="1" ht="21.65" customHeight="1">
      <c r="A156" s="8" t="s">
        <v>218</v>
      </c>
      <c r="B156" s="10"/>
      <c r="C156" s="40"/>
      <c r="D156" s="81"/>
      <c r="E156" s="40"/>
      <c r="F156" s="81"/>
      <c r="G156" s="40"/>
      <c r="H156" s="81"/>
      <c r="I156" s="40"/>
    </row>
    <row r="157" spans="1:16" s="9" customFormat="1" ht="21.65" customHeight="1">
      <c r="A157" s="9" t="s">
        <v>103</v>
      </c>
      <c r="B157" s="10"/>
      <c r="C157" s="40">
        <f>C149-C158</f>
        <v>-3290130414</v>
      </c>
      <c r="D157" s="81"/>
      <c r="E157" s="40">
        <v>955091977</v>
      </c>
      <c r="F157" s="81"/>
      <c r="G157" s="40">
        <f>G149</f>
        <v>-1300469608</v>
      </c>
      <c r="H157" s="81"/>
      <c r="I157" s="40">
        <v>851503903</v>
      </c>
    </row>
    <row r="158" spans="1:16" s="9" customFormat="1" ht="21.65" customHeight="1">
      <c r="A158" s="9" t="s">
        <v>104</v>
      </c>
      <c r="B158" s="10"/>
      <c r="C158" s="40">
        <f>-569399614</f>
        <v>-569399614</v>
      </c>
      <c r="D158" s="81"/>
      <c r="E158" s="40">
        <v>6132230</v>
      </c>
      <c r="F158" s="81"/>
      <c r="G158" s="40">
        <v>0</v>
      </c>
      <c r="H158" s="81"/>
      <c r="I158" s="40">
        <v>0</v>
      </c>
    </row>
    <row r="159" spans="1:16" s="9" customFormat="1" ht="21.65" customHeight="1" thickBot="1">
      <c r="B159" s="10"/>
      <c r="C159" s="171">
        <f>SUM(C157:C158)</f>
        <v>-3859530028</v>
      </c>
      <c r="D159" s="81"/>
      <c r="E159" s="171">
        <f>SUM(E157:E158)</f>
        <v>961224207</v>
      </c>
      <c r="F159" s="81"/>
      <c r="G159" s="171">
        <f>SUM(G157:G158)</f>
        <v>-1300469608</v>
      </c>
      <c r="H159" s="81"/>
      <c r="I159" s="171">
        <f>SUM(I157:I158)</f>
        <v>851503903</v>
      </c>
      <c r="J159" s="121">
        <f>C159-C149</f>
        <v>0</v>
      </c>
      <c r="L159" s="121">
        <f>E159-E149</f>
        <v>0</v>
      </c>
      <c r="N159" s="121">
        <f>G159-G149</f>
        <v>0</v>
      </c>
      <c r="P159" s="121">
        <f>I159-I149</f>
        <v>0</v>
      </c>
    </row>
    <row r="160" spans="1:16" s="9" customFormat="1" ht="21.65" customHeight="1" thickTop="1">
      <c r="B160" s="10"/>
      <c r="C160" s="40"/>
      <c r="D160" s="81"/>
      <c r="E160" s="40"/>
      <c r="F160" s="81"/>
      <c r="G160" s="40"/>
      <c r="H160" s="81"/>
      <c r="I160" s="40"/>
    </row>
    <row r="161" spans="1:9" s="9" customFormat="1" ht="21.65" customHeight="1" thickBot="1">
      <c r="A161" s="8" t="s">
        <v>219</v>
      </c>
      <c r="B161" s="10">
        <v>27</v>
      </c>
      <c r="C161" s="93">
        <v>-3.9403388121719956</v>
      </c>
      <c r="D161" s="81"/>
      <c r="E161" s="93">
        <v>1.1399999999999999</v>
      </c>
      <c r="F161" s="81"/>
      <c r="G161" s="93">
        <v>-1.4933783498530406</v>
      </c>
      <c r="H161" s="81"/>
      <c r="I161" s="93">
        <v>1.02</v>
      </c>
    </row>
    <row r="162" spans="1:9" s="9" customFormat="1" ht="7.5" customHeight="1" thickTop="1">
      <c r="B162" s="10"/>
      <c r="C162" s="81"/>
      <c r="D162" s="81"/>
      <c r="E162" s="81"/>
      <c r="F162" s="94"/>
      <c r="G162" s="94"/>
      <c r="H162" s="94"/>
      <c r="I162" s="94"/>
    </row>
    <row r="163" spans="1:9" s="8" customFormat="1" ht="22.5" customHeight="1" thickBot="1">
      <c r="A163" s="8" t="s">
        <v>220</v>
      </c>
      <c r="B163" s="10">
        <v>27</v>
      </c>
      <c r="C163" s="93">
        <v>-3.9403388121719956</v>
      </c>
      <c r="D163" s="81"/>
      <c r="E163" s="93">
        <v>1.1200000000000001</v>
      </c>
      <c r="F163" s="94"/>
      <c r="G163" s="93">
        <v>-1.4933783498530406</v>
      </c>
      <c r="H163" s="94"/>
      <c r="I163" s="93">
        <v>0.99629353592689507</v>
      </c>
    </row>
    <row r="164" spans="1:9" s="9" customFormat="1" ht="22.5" customHeight="1" thickTop="1">
      <c r="B164" s="10"/>
      <c r="C164" s="49"/>
      <c r="D164" s="49"/>
      <c r="E164" s="49"/>
      <c r="F164" s="49"/>
      <c r="G164" s="49"/>
      <c r="H164" s="49"/>
      <c r="I164" s="49"/>
    </row>
  </sheetData>
  <mergeCells count="25">
    <mergeCell ref="C135:I135"/>
    <mergeCell ref="C103:I103"/>
    <mergeCell ref="C132:E132"/>
    <mergeCell ref="G132:I132"/>
    <mergeCell ref="C133:E133"/>
    <mergeCell ref="G133:I133"/>
    <mergeCell ref="C44:I44"/>
    <mergeCell ref="C71:E71"/>
    <mergeCell ref="G71:I71"/>
    <mergeCell ref="C72:E72"/>
    <mergeCell ref="G72:I72"/>
    <mergeCell ref="C74:I74"/>
    <mergeCell ref="C100:E100"/>
    <mergeCell ref="G100:I100"/>
    <mergeCell ref="C101:E101"/>
    <mergeCell ref="G101:I101"/>
    <mergeCell ref="C41:E41"/>
    <mergeCell ref="G41:I41"/>
    <mergeCell ref="C42:E42"/>
    <mergeCell ref="G42:I42"/>
    <mergeCell ref="C4:E4"/>
    <mergeCell ref="G4:I4"/>
    <mergeCell ref="C5:E5"/>
    <mergeCell ref="G5:I5"/>
    <mergeCell ref="C7:I7"/>
  </mergeCells>
  <phoneticPr fontId="0" type="noConversion"/>
  <printOptions horizontalCentered="1"/>
  <pageMargins left="0.7" right="0.7" top="0.48" bottom="0.5" header="0.5" footer="0.5"/>
  <pageSetup paperSize="9" scale="88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4" manualBreakCount="4">
    <brk id="37" max="16383" man="1"/>
    <brk id="67" max="16383" man="1"/>
    <brk id="96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D191A-2525-4EAE-86CF-603C6F9E5C66}">
  <sheetPr>
    <pageSetUpPr fitToPage="1"/>
  </sheetPr>
  <dimension ref="A1:AF66"/>
  <sheetViews>
    <sheetView view="pageBreakPreview" topLeftCell="A24" zoomScale="70" zoomScaleNormal="70" zoomScaleSheetLayoutView="70" workbookViewId="0">
      <selection activeCell="AH41" sqref="AH41"/>
    </sheetView>
  </sheetViews>
  <sheetFormatPr defaultColWidth="10.09765625" defaultRowHeight="20"/>
  <cols>
    <col min="1" max="1" width="60.296875" style="54" customWidth="1"/>
    <col min="2" max="2" width="7.69921875" style="55" customWidth="1"/>
    <col min="3" max="3" width="1.3984375" style="54" customWidth="1"/>
    <col min="4" max="4" width="13.09765625" style="57" customWidth="1"/>
    <col min="5" max="5" width="1.3984375" style="56" customWidth="1"/>
    <col min="6" max="6" width="15.09765625" style="57" customWidth="1"/>
    <col min="7" max="7" width="1.3984375" style="57" customWidth="1"/>
    <col min="8" max="8" width="13.5" style="57" customWidth="1"/>
    <col min="9" max="9" width="1.3984375" style="57" customWidth="1"/>
    <col min="10" max="10" width="12.3984375" style="57" customWidth="1"/>
    <col min="11" max="11" width="1.3984375" style="56" customWidth="1"/>
    <col min="12" max="12" width="13.09765625" style="57" customWidth="1"/>
    <col min="13" max="13" width="1.3984375" style="57" customWidth="1"/>
    <col min="14" max="14" width="12.3984375" style="57" customWidth="1"/>
    <col min="15" max="15" width="1.3984375" style="56" customWidth="1"/>
    <col min="16" max="16" width="13.796875" style="57" customWidth="1"/>
    <col min="17" max="17" width="1.296875" style="57" customWidth="1"/>
    <col min="18" max="18" width="13.09765625" style="57" customWidth="1"/>
    <col min="19" max="19" width="1.3984375" style="56" customWidth="1"/>
    <col min="20" max="20" width="15.19921875" style="57" customWidth="1"/>
    <col min="21" max="21" width="1.3984375" style="57" hidden="1" customWidth="1"/>
    <col min="22" max="22" width="12.59765625" style="57" hidden="1" customWidth="1"/>
    <col min="23" max="23" width="1.3984375" style="57" hidden="1" customWidth="1"/>
    <col min="24" max="24" width="12.59765625" style="57" hidden="1" customWidth="1"/>
    <col min="25" max="25" width="1.3984375" style="57" customWidth="1"/>
    <col min="26" max="26" width="15.296875" style="57" customWidth="1"/>
    <col min="27" max="27" width="1.296875" style="57" customWidth="1"/>
    <col min="28" max="28" width="13.09765625" style="57" customWidth="1"/>
    <col min="29" max="29" width="1.3984375" style="58" customWidth="1"/>
    <col min="30" max="30" width="15" style="58" customWidth="1"/>
    <col min="31" max="31" width="13" style="58" bestFit="1" customWidth="1"/>
    <col min="32" max="16384" width="10.09765625" style="58"/>
  </cols>
  <sheetData>
    <row r="1" spans="1:30" s="128" customFormat="1" ht="26.15" customHeight="1">
      <c r="A1" s="124" t="s">
        <v>0</v>
      </c>
      <c r="B1" s="126"/>
      <c r="C1" s="124"/>
      <c r="D1" s="125"/>
      <c r="E1" s="126"/>
      <c r="F1" s="125"/>
      <c r="G1" s="125"/>
      <c r="H1" s="125"/>
      <c r="I1" s="125"/>
      <c r="J1" s="125"/>
      <c r="K1" s="126"/>
      <c r="L1" s="125"/>
      <c r="M1" s="125"/>
      <c r="N1" s="125"/>
      <c r="O1" s="126"/>
      <c r="P1" s="125"/>
      <c r="Q1" s="125"/>
      <c r="R1" s="125"/>
      <c r="S1" s="126"/>
      <c r="T1" s="127"/>
      <c r="U1" s="127"/>
      <c r="V1" s="127"/>
      <c r="W1" s="127"/>
      <c r="X1" s="127"/>
      <c r="Y1" s="127"/>
      <c r="Z1" s="127"/>
      <c r="AA1" s="127"/>
      <c r="AB1" s="127"/>
      <c r="AC1" s="168"/>
      <c r="AD1" s="168"/>
    </row>
    <row r="2" spans="1:30" s="128" customFormat="1" ht="26.15" customHeight="1">
      <c r="A2" s="124" t="s">
        <v>248</v>
      </c>
      <c r="B2" s="126"/>
      <c r="C2" s="124"/>
      <c r="D2" s="129"/>
      <c r="E2" s="124"/>
      <c r="F2" s="129"/>
      <c r="G2" s="129"/>
      <c r="H2" s="129"/>
      <c r="I2" s="129"/>
      <c r="J2" s="129"/>
      <c r="K2" s="124"/>
      <c r="L2" s="169"/>
      <c r="M2" s="169"/>
      <c r="N2" s="169"/>
      <c r="O2" s="124"/>
      <c r="P2" s="129"/>
      <c r="Q2" s="129"/>
      <c r="R2" s="129"/>
      <c r="S2" s="124"/>
      <c r="T2" s="127"/>
      <c r="U2" s="127"/>
      <c r="V2" s="127"/>
      <c r="W2" s="127"/>
      <c r="X2" s="127"/>
      <c r="Y2" s="127"/>
      <c r="Z2" s="127"/>
      <c r="AA2" s="127"/>
      <c r="AB2" s="127"/>
      <c r="AC2" s="168"/>
      <c r="AD2" s="168"/>
    </row>
    <row r="3" spans="1:30" s="54" customFormat="1" ht="14.15" customHeight="1">
      <c r="A3" s="52"/>
      <c r="B3" s="138"/>
      <c r="C3" s="52"/>
      <c r="D3" s="135"/>
      <c r="E3" s="52"/>
      <c r="F3" s="135"/>
      <c r="G3" s="135"/>
      <c r="H3" s="135"/>
      <c r="I3" s="135"/>
      <c r="J3" s="135"/>
      <c r="K3" s="52"/>
      <c r="L3" s="170"/>
      <c r="M3" s="170"/>
      <c r="N3" s="170"/>
      <c r="O3" s="52"/>
      <c r="P3" s="135"/>
      <c r="Q3" s="135"/>
      <c r="R3" s="135"/>
      <c r="S3" s="52"/>
      <c r="T3" s="53"/>
      <c r="U3" s="53"/>
      <c r="V3" s="53"/>
      <c r="W3" s="53"/>
      <c r="X3" s="53"/>
      <c r="Y3" s="53"/>
      <c r="Z3" s="53"/>
      <c r="AA3" s="53"/>
      <c r="AB3" s="53"/>
      <c r="AC3" s="137"/>
      <c r="AD3" s="137"/>
    </row>
    <row r="4" spans="1:30" s="54" customFormat="1" ht="22.5" customHeight="1">
      <c r="A4" s="137"/>
      <c r="B4" s="141"/>
      <c r="C4" s="137"/>
      <c r="D4" s="209" t="s">
        <v>105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</row>
    <row r="5" spans="1:30" s="54" customFormat="1" ht="65.5" customHeight="1">
      <c r="A5" s="137"/>
      <c r="B5" s="141"/>
      <c r="C5" s="137"/>
      <c r="D5" s="56"/>
      <c r="E5" s="139"/>
      <c r="F5" s="139"/>
      <c r="G5" s="139"/>
      <c r="H5" s="139"/>
      <c r="I5" s="139"/>
      <c r="J5" s="139"/>
      <c r="K5" s="140"/>
      <c r="L5" s="210" t="s">
        <v>63</v>
      </c>
      <c r="M5" s="210"/>
      <c r="N5" s="210"/>
      <c r="O5" s="210"/>
      <c r="P5" s="210"/>
      <c r="Q5" s="139"/>
      <c r="R5" s="139"/>
      <c r="S5" s="139"/>
      <c r="T5" s="211" t="s">
        <v>68</v>
      </c>
      <c r="U5" s="211"/>
      <c r="V5" s="211"/>
      <c r="W5" s="212"/>
      <c r="X5" s="212"/>
      <c r="Y5" s="172"/>
      <c r="Z5" s="110"/>
      <c r="AA5" s="133"/>
      <c r="AB5" s="110"/>
      <c r="AC5" s="9"/>
      <c r="AD5" s="9"/>
    </row>
    <row r="6" spans="1:30" s="54" customFormat="1" ht="22.5" customHeight="1">
      <c r="A6" s="137"/>
      <c r="B6" s="141"/>
      <c r="C6" s="137"/>
      <c r="D6" s="123" t="s">
        <v>221</v>
      </c>
      <c r="E6" s="139"/>
      <c r="F6" s="139"/>
      <c r="G6" s="139"/>
      <c r="H6" s="139" t="s">
        <v>131</v>
      </c>
      <c r="I6" s="139"/>
      <c r="J6" s="139" t="s">
        <v>132</v>
      </c>
      <c r="K6" s="140"/>
      <c r="L6" s="139" t="s">
        <v>110</v>
      </c>
      <c r="M6" s="139"/>
      <c r="N6" s="139" t="s">
        <v>107</v>
      </c>
      <c r="O6" s="140"/>
      <c r="P6" s="140"/>
      <c r="Q6" s="140"/>
      <c r="R6" s="140"/>
      <c r="S6" s="139"/>
      <c r="T6" s="25" t="s">
        <v>107</v>
      </c>
      <c r="U6" s="25"/>
      <c r="V6" s="25" t="s">
        <v>133</v>
      </c>
      <c r="W6" s="25"/>
      <c r="X6" s="25" t="s">
        <v>134</v>
      </c>
      <c r="Y6" s="25"/>
      <c r="Z6" s="110" t="s">
        <v>112</v>
      </c>
      <c r="AA6" s="110"/>
      <c r="AB6" s="110" t="s">
        <v>135</v>
      </c>
      <c r="AC6" s="9"/>
      <c r="AD6" s="9"/>
    </row>
    <row r="7" spans="1:30" ht="22.5" customHeight="1">
      <c r="A7" s="137"/>
      <c r="B7" s="141"/>
      <c r="C7" s="137"/>
      <c r="D7" s="142" t="s">
        <v>108</v>
      </c>
      <c r="E7" s="139"/>
      <c r="F7" s="141" t="s">
        <v>109</v>
      </c>
      <c r="G7" s="141"/>
      <c r="H7" s="141" t="s">
        <v>136</v>
      </c>
      <c r="I7" s="141"/>
      <c r="J7" s="141" t="s">
        <v>137</v>
      </c>
      <c r="K7" s="140"/>
      <c r="L7" s="142" t="s">
        <v>138</v>
      </c>
      <c r="M7" s="142"/>
      <c r="N7" s="142" t="s">
        <v>139</v>
      </c>
      <c r="O7" s="140"/>
      <c r="P7" s="143" t="s">
        <v>140</v>
      </c>
      <c r="Q7" s="143"/>
      <c r="R7" s="143" t="s">
        <v>139</v>
      </c>
      <c r="S7" s="139"/>
      <c r="T7" s="25" t="s">
        <v>111</v>
      </c>
      <c r="U7" s="25"/>
      <c r="V7" s="25" t="s">
        <v>141</v>
      </c>
      <c r="W7" s="25"/>
      <c r="X7" s="25" t="s">
        <v>142</v>
      </c>
      <c r="Y7" s="25"/>
      <c r="Z7" s="110" t="s">
        <v>143</v>
      </c>
      <c r="AA7" s="110"/>
      <c r="AB7" s="110" t="s">
        <v>144</v>
      </c>
      <c r="AC7" s="123"/>
      <c r="AD7" s="123" t="s">
        <v>112</v>
      </c>
    </row>
    <row r="8" spans="1:30" ht="40">
      <c r="A8" s="137"/>
      <c r="B8" s="140" t="s">
        <v>6</v>
      </c>
      <c r="C8" s="137"/>
      <c r="D8" s="142" t="s">
        <v>113</v>
      </c>
      <c r="E8" s="141"/>
      <c r="F8" s="142" t="s">
        <v>114</v>
      </c>
      <c r="G8" s="142"/>
      <c r="H8" s="142" t="s">
        <v>145</v>
      </c>
      <c r="I8" s="142"/>
      <c r="J8" s="142" t="s">
        <v>115</v>
      </c>
      <c r="K8" s="141"/>
      <c r="L8" s="142" t="s">
        <v>146</v>
      </c>
      <c r="M8" s="142"/>
      <c r="N8" s="142" t="s">
        <v>147</v>
      </c>
      <c r="O8" s="141"/>
      <c r="P8" s="142" t="s">
        <v>148</v>
      </c>
      <c r="Q8" s="142"/>
      <c r="R8" s="142" t="s">
        <v>147</v>
      </c>
      <c r="S8" s="137"/>
      <c r="T8" s="25" t="s">
        <v>117</v>
      </c>
      <c r="U8" s="25"/>
      <c r="V8" s="25" t="s">
        <v>149</v>
      </c>
      <c r="W8" s="25"/>
      <c r="X8" s="25" t="s">
        <v>150</v>
      </c>
      <c r="Y8" s="25"/>
      <c r="Z8" s="110" t="s">
        <v>151</v>
      </c>
      <c r="AA8" s="110"/>
      <c r="AB8" s="110" t="s">
        <v>152</v>
      </c>
      <c r="AC8" s="25"/>
      <c r="AD8" s="25" t="s">
        <v>118</v>
      </c>
    </row>
    <row r="9" spans="1:30" ht="22.5" customHeight="1">
      <c r="A9" s="145"/>
      <c r="B9" s="146"/>
      <c r="C9" s="145"/>
      <c r="D9" s="213" t="s">
        <v>7</v>
      </c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</row>
    <row r="10" spans="1:30" ht="22.5" customHeight="1">
      <c r="A10" s="147" t="s">
        <v>153</v>
      </c>
      <c r="B10" s="146"/>
      <c r="C10" s="145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56"/>
      <c r="AD10" s="56"/>
    </row>
    <row r="11" spans="1:30" s="56" customFormat="1" ht="22.5" customHeight="1">
      <c r="A11" s="52" t="s">
        <v>154</v>
      </c>
      <c r="B11" s="59"/>
      <c r="C11" s="60"/>
      <c r="D11" s="152">
        <v>800094788</v>
      </c>
      <c r="E11" s="152"/>
      <c r="F11" s="152">
        <v>11996409654</v>
      </c>
      <c r="G11" s="96"/>
      <c r="H11" s="96">
        <v>0</v>
      </c>
      <c r="I11" s="152"/>
      <c r="J11" s="152">
        <v>139389449</v>
      </c>
      <c r="K11" s="152"/>
      <c r="L11" s="152">
        <v>41228262</v>
      </c>
      <c r="M11" s="152"/>
      <c r="N11" s="152">
        <v>0</v>
      </c>
      <c r="O11" s="152"/>
      <c r="P11" s="152">
        <v>1640104392</v>
      </c>
      <c r="Q11" s="152"/>
      <c r="R11" s="152">
        <v>0</v>
      </c>
      <c r="S11" s="152"/>
      <c r="T11" s="152">
        <v>221368700</v>
      </c>
      <c r="U11" s="152"/>
      <c r="V11" s="152">
        <v>0</v>
      </c>
      <c r="W11" s="152"/>
      <c r="X11" s="152">
        <v>221368700</v>
      </c>
      <c r="Y11" s="152"/>
      <c r="Z11" s="152">
        <v>14838595245</v>
      </c>
      <c r="AA11" s="152"/>
      <c r="AB11" s="152">
        <v>0</v>
      </c>
      <c r="AC11" s="49"/>
      <c r="AD11" s="77">
        <f>SUM(Z11)</f>
        <v>14838595245</v>
      </c>
    </row>
    <row r="12" spans="1:30" s="56" customFormat="1" ht="22.5" customHeight="1">
      <c r="A12" s="52"/>
      <c r="B12" s="59"/>
      <c r="C12" s="60"/>
      <c r="D12" s="152"/>
      <c r="E12" s="150"/>
      <c r="F12" s="152"/>
      <c r="G12" s="96"/>
      <c r="H12" s="96"/>
      <c r="I12" s="152"/>
      <c r="J12" s="152"/>
      <c r="K12" s="150"/>
      <c r="L12" s="152"/>
      <c r="M12" s="152"/>
      <c r="N12" s="152"/>
      <c r="O12" s="150"/>
      <c r="P12" s="152"/>
      <c r="Q12" s="152"/>
      <c r="R12" s="152"/>
      <c r="S12" s="150"/>
      <c r="T12" s="152"/>
      <c r="U12" s="152"/>
      <c r="V12" s="152"/>
      <c r="W12" s="152"/>
      <c r="X12" s="152"/>
      <c r="Y12" s="152"/>
      <c r="Z12" s="152"/>
      <c r="AA12" s="152"/>
      <c r="AB12" s="152"/>
      <c r="AC12" s="35"/>
      <c r="AD12" s="35"/>
    </row>
    <row r="13" spans="1:30" s="56" customFormat="1" ht="22.5" customHeight="1">
      <c r="A13" s="61" t="s">
        <v>119</v>
      </c>
      <c r="B13" s="59"/>
      <c r="C13" s="60"/>
      <c r="D13" s="98"/>
      <c r="E13" s="152"/>
      <c r="F13" s="153"/>
      <c r="G13" s="97"/>
      <c r="H13" s="97"/>
      <c r="I13" s="153"/>
      <c r="J13" s="153"/>
      <c r="K13" s="150"/>
      <c r="L13" s="153"/>
      <c r="M13" s="153"/>
      <c r="N13" s="153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35"/>
      <c r="AD13" s="35"/>
    </row>
    <row r="14" spans="1:30" s="56" customFormat="1" ht="22.5" customHeight="1">
      <c r="A14" s="62" t="s">
        <v>120</v>
      </c>
      <c r="B14" s="59"/>
      <c r="C14" s="60"/>
      <c r="D14" s="98"/>
      <c r="E14" s="152"/>
      <c r="F14" s="153"/>
      <c r="G14" s="97"/>
      <c r="H14" s="97"/>
      <c r="I14" s="153"/>
      <c r="J14" s="153"/>
      <c r="K14" s="150"/>
      <c r="L14" s="153"/>
      <c r="M14" s="153"/>
      <c r="N14" s="153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35"/>
      <c r="AD14" s="35"/>
    </row>
    <row r="15" spans="1:30" s="56" customFormat="1" ht="22.5" customHeight="1">
      <c r="A15" s="63" t="s">
        <v>121</v>
      </c>
      <c r="B15" s="10" t="s">
        <v>122</v>
      </c>
      <c r="C15" s="60"/>
      <c r="D15" s="98">
        <v>22171623</v>
      </c>
      <c r="E15" s="152"/>
      <c r="F15" s="98">
        <v>259766878</v>
      </c>
      <c r="G15" s="68"/>
      <c r="H15" s="102">
        <v>0</v>
      </c>
      <c r="I15" s="98"/>
      <c r="J15" s="98">
        <v>-139389449</v>
      </c>
      <c r="K15" s="152"/>
      <c r="L15" s="98">
        <v>0</v>
      </c>
      <c r="M15" s="98"/>
      <c r="N15" s="155">
        <v>0</v>
      </c>
      <c r="O15" s="152"/>
      <c r="P15" s="98">
        <v>0</v>
      </c>
      <c r="Q15" s="98"/>
      <c r="R15" s="155">
        <v>0</v>
      </c>
      <c r="S15" s="152"/>
      <c r="T15" s="155">
        <v>0</v>
      </c>
      <c r="U15" s="155"/>
      <c r="V15" s="98"/>
      <c r="W15" s="155"/>
      <c r="X15" s="155">
        <v>0</v>
      </c>
      <c r="Y15" s="152"/>
      <c r="Z15" s="98">
        <v>142549052</v>
      </c>
      <c r="AA15" s="152"/>
      <c r="AB15" s="98">
        <v>0</v>
      </c>
      <c r="AC15" s="49"/>
      <c r="AD15" s="49">
        <f>SUM(Z15:AB15)</f>
        <v>142549052</v>
      </c>
    </row>
    <row r="16" spans="1:30" s="56" customFormat="1" ht="22.5" customHeight="1">
      <c r="A16" s="63" t="s">
        <v>123</v>
      </c>
      <c r="B16" s="10"/>
      <c r="C16" s="60"/>
      <c r="D16" s="98">
        <v>0</v>
      </c>
      <c r="E16" s="152"/>
      <c r="F16" s="98">
        <v>0</v>
      </c>
      <c r="G16" s="68"/>
      <c r="H16" s="102">
        <v>0</v>
      </c>
      <c r="I16" s="98"/>
      <c r="J16" s="98">
        <v>960395</v>
      </c>
      <c r="K16" s="152"/>
      <c r="L16" s="98">
        <v>0</v>
      </c>
      <c r="M16" s="98"/>
      <c r="N16" s="155">
        <v>0</v>
      </c>
      <c r="O16" s="155"/>
      <c r="P16" s="98">
        <v>0</v>
      </c>
      <c r="Q16" s="98"/>
      <c r="R16" s="155">
        <v>0</v>
      </c>
      <c r="S16" s="155"/>
      <c r="T16" s="155">
        <v>0</v>
      </c>
      <c r="U16" s="155"/>
      <c r="V16" s="98"/>
      <c r="W16" s="155"/>
      <c r="X16" s="155">
        <v>0</v>
      </c>
      <c r="Y16" s="152"/>
      <c r="Z16" s="98">
        <v>960395</v>
      </c>
      <c r="AA16" s="152"/>
      <c r="AB16" s="98">
        <v>0</v>
      </c>
      <c r="AC16" s="49"/>
      <c r="AD16" s="49">
        <f>SUM(Z16:AB16)</f>
        <v>960395</v>
      </c>
    </row>
    <row r="17" spans="1:32" s="56" customFormat="1" ht="22.5" customHeight="1">
      <c r="A17" s="63" t="s">
        <v>155</v>
      </c>
      <c r="B17" s="10">
        <v>21</v>
      </c>
      <c r="C17" s="60"/>
      <c r="D17" s="98">
        <v>0</v>
      </c>
      <c r="E17" s="152"/>
      <c r="F17" s="98">
        <v>0</v>
      </c>
      <c r="G17" s="68"/>
      <c r="H17" s="102">
        <v>0</v>
      </c>
      <c r="I17" s="98"/>
      <c r="J17" s="98">
        <v>0</v>
      </c>
      <c r="K17" s="152"/>
      <c r="L17" s="98">
        <v>0</v>
      </c>
      <c r="M17" s="98"/>
      <c r="N17" s="98">
        <v>58653048</v>
      </c>
      <c r="O17" s="155"/>
      <c r="P17" s="98">
        <v>-58653048</v>
      </c>
      <c r="Q17" s="98"/>
      <c r="R17" s="98">
        <v>-58653048</v>
      </c>
      <c r="S17" s="155"/>
      <c r="T17" s="155">
        <v>0</v>
      </c>
      <c r="U17" s="155"/>
      <c r="V17" s="98"/>
      <c r="W17" s="155"/>
      <c r="X17" s="155">
        <v>0</v>
      </c>
      <c r="Y17" s="155"/>
      <c r="Z17" s="98">
        <v>-58653048</v>
      </c>
      <c r="AA17" s="155"/>
      <c r="AB17" s="98">
        <v>0</v>
      </c>
      <c r="AC17" s="49"/>
      <c r="AD17" s="49">
        <f>SUM(Z17:AB17)</f>
        <v>-58653048</v>
      </c>
    </row>
    <row r="18" spans="1:32" s="56" customFormat="1" ht="22.5" customHeight="1">
      <c r="A18" s="63" t="s">
        <v>124</v>
      </c>
      <c r="B18" s="10">
        <v>28</v>
      </c>
      <c r="C18" s="60"/>
      <c r="D18" s="100">
        <v>0</v>
      </c>
      <c r="E18" s="152"/>
      <c r="F18" s="100">
        <v>0</v>
      </c>
      <c r="G18" s="68"/>
      <c r="H18" s="102">
        <v>0</v>
      </c>
      <c r="I18" s="74"/>
      <c r="J18" s="100">
        <v>0</v>
      </c>
      <c r="K18" s="152"/>
      <c r="L18" s="100">
        <v>0</v>
      </c>
      <c r="M18" s="74"/>
      <c r="N18" s="100">
        <v>0</v>
      </c>
      <c r="O18" s="152"/>
      <c r="P18" s="100">
        <v>-695139899</v>
      </c>
      <c r="Q18" s="74"/>
      <c r="R18" s="155">
        <v>0</v>
      </c>
      <c r="S18" s="152"/>
      <c r="T18" s="155">
        <v>0</v>
      </c>
      <c r="U18" s="155"/>
      <c r="V18" s="100"/>
      <c r="W18" s="155"/>
      <c r="X18" s="155">
        <v>0</v>
      </c>
      <c r="Y18" s="152"/>
      <c r="Z18" s="100">
        <v>-695139899</v>
      </c>
      <c r="AA18" s="152"/>
      <c r="AB18" s="100">
        <v>0</v>
      </c>
      <c r="AC18" s="49"/>
      <c r="AD18" s="49">
        <f>SUM(Z18:AB18)</f>
        <v>-695139899</v>
      </c>
    </row>
    <row r="19" spans="1:32" s="56" customFormat="1" ht="22.5" customHeight="1">
      <c r="A19" s="11" t="s">
        <v>156</v>
      </c>
      <c r="B19" s="59"/>
      <c r="C19" s="60"/>
      <c r="D19" s="156">
        <f>SUM(D15:D18)</f>
        <v>22171623</v>
      </c>
      <c r="E19" s="152"/>
      <c r="F19" s="156">
        <f>SUM(F15:F18)</f>
        <v>259766878</v>
      </c>
      <c r="G19" s="96"/>
      <c r="H19" s="101">
        <v>0</v>
      </c>
      <c r="I19" s="159"/>
      <c r="J19" s="156">
        <f>SUM(J15:J18)</f>
        <v>-138429054</v>
      </c>
      <c r="K19" s="152"/>
      <c r="L19" s="156">
        <v>0</v>
      </c>
      <c r="M19" s="159"/>
      <c r="N19" s="156">
        <f>SUM(N15:N18)</f>
        <v>58653048</v>
      </c>
      <c r="O19" s="152"/>
      <c r="P19" s="156">
        <f>SUM(P15:P18)</f>
        <v>-753792947</v>
      </c>
      <c r="Q19" s="159"/>
      <c r="R19" s="156">
        <f>SUM(R15:R18)</f>
        <v>-58653048</v>
      </c>
      <c r="S19" s="152"/>
      <c r="T19" s="156">
        <v>0</v>
      </c>
      <c r="U19" s="159"/>
      <c r="V19" s="156">
        <v>0</v>
      </c>
      <c r="W19" s="159"/>
      <c r="X19" s="156">
        <v>0</v>
      </c>
      <c r="Y19" s="159"/>
      <c r="Z19" s="156">
        <f>SUM(Z15:Z18)</f>
        <v>-610283500</v>
      </c>
      <c r="AA19" s="159"/>
      <c r="AB19" s="156">
        <v>0</v>
      </c>
      <c r="AC19" s="77"/>
      <c r="AD19" s="83">
        <f>SUM(AD15:AD18)</f>
        <v>-610283500</v>
      </c>
    </row>
    <row r="20" spans="1:32" s="56" customFormat="1" ht="12" customHeight="1">
      <c r="A20" s="65"/>
      <c r="B20" s="59"/>
      <c r="C20" s="60"/>
      <c r="D20" s="159"/>
      <c r="E20" s="150"/>
      <c r="F20" s="159"/>
      <c r="G20" s="96"/>
      <c r="H20" s="96"/>
      <c r="I20" s="159"/>
      <c r="J20" s="159"/>
      <c r="K20" s="150"/>
      <c r="L20" s="159"/>
      <c r="M20" s="159"/>
      <c r="N20" s="159"/>
      <c r="O20" s="150"/>
      <c r="P20" s="159"/>
      <c r="Q20" s="159"/>
      <c r="R20" s="159"/>
      <c r="S20" s="150"/>
      <c r="T20" s="159"/>
      <c r="U20" s="159"/>
      <c r="V20" s="159"/>
      <c r="W20" s="159"/>
      <c r="X20" s="159"/>
      <c r="Y20" s="159"/>
      <c r="Z20" s="159"/>
      <c r="AA20" s="159"/>
      <c r="AB20" s="159"/>
      <c r="AC20" s="119"/>
      <c r="AD20" s="118"/>
    </row>
    <row r="21" spans="1:32" s="56" customFormat="1" ht="22.5" customHeight="1">
      <c r="A21" s="11" t="s">
        <v>157</v>
      </c>
      <c r="B21" s="59"/>
      <c r="C21" s="60"/>
      <c r="D21" s="159"/>
      <c r="E21" s="150"/>
      <c r="F21" s="159"/>
      <c r="G21" s="96"/>
      <c r="H21" s="96"/>
      <c r="I21" s="159"/>
      <c r="J21" s="159"/>
      <c r="K21" s="150"/>
      <c r="L21" s="159"/>
      <c r="M21" s="159"/>
      <c r="N21" s="159"/>
      <c r="O21" s="150"/>
      <c r="P21" s="159"/>
      <c r="Q21" s="159"/>
      <c r="R21" s="159"/>
      <c r="S21" s="150"/>
      <c r="T21" s="159"/>
      <c r="U21" s="159"/>
      <c r="V21" s="159"/>
      <c r="W21" s="159"/>
      <c r="X21" s="159"/>
      <c r="Y21" s="159"/>
      <c r="Z21" s="159"/>
      <c r="AA21" s="159"/>
      <c r="AB21" s="159"/>
      <c r="AC21" s="119"/>
      <c r="AD21" s="118"/>
    </row>
    <row r="22" spans="1:32" s="56" customFormat="1" ht="22.5" customHeight="1">
      <c r="A22" s="9" t="s">
        <v>158</v>
      </c>
      <c r="B22" s="190">
        <v>12</v>
      </c>
      <c r="C22" s="60"/>
      <c r="D22" s="98">
        <v>0</v>
      </c>
      <c r="E22" s="99"/>
      <c r="F22" s="98">
        <v>0</v>
      </c>
      <c r="G22" s="68"/>
      <c r="H22" s="68">
        <v>2457712980</v>
      </c>
      <c r="I22" s="98"/>
      <c r="J22" s="98">
        <v>0</v>
      </c>
      <c r="K22" s="99"/>
      <c r="L22" s="98">
        <v>0</v>
      </c>
      <c r="M22" s="159"/>
      <c r="N22" s="98">
        <v>0</v>
      </c>
      <c r="O22" s="150"/>
      <c r="P22" s="98">
        <v>0</v>
      </c>
      <c r="Q22" s="159"/>
      <c r="R22" s="98">
        <v>0</v>
      </c>
      <c r="S22" s="150"/>
      <c r="T22" s="98">
        <v>0</v>
      </c>
      <c r="U22" s="159"/>
      <c r="V22" s="159"/>
      <c r="W22" s="159"/>
      <c r="X22" s="98">
        <v>0</v>
      </c>
      <c r="Y22" s="159"/>
      <c r="Z22" s="98">
        <f>SUM(H22)</f>
        <v>2457712980</v>
      </c>
      <c r="AA22" s="159"/>
      <c r="AB22" s="178">
        <v>660421957</v>
      </c>
      <c r="AC22" s="119"/>
      <c r="AD22" s="35">
        <f>SUM(Z22:AB22)</f>
        <v>3118134937</v>
      </c>
      <c r="AE22" s="109"/>
    </row>
    <row r="23" spans="1:32" s="56" customFormat="1" ht="22.5" customHeight="1">
      <c r="A23" s="11" t="s">
        <v>159</v>
      </c>
      <c r="B23" s="59"/>
      <c r="C23" s="60"/>
      <c r="D23" s="156">
        <v>0</v>
      </c>
      <c r="E23" s="150"/>
      <c r="F23" s="156">
        <v>0</v>
      </c>
      <c r="G23" s="96"/>
      <c r="H23" s="101">
        <f>SUM(H22)</f>
        <v>2457712980</v>
      </c>
      <c r="I23" s="159"/>
      <c r="J23" s="156">
        <v>0</v>
      </c>
      <c r="K23" s="150"/>
      <c r="L23" s="156">
        <v>0</v>
      </c>
      <c r="M23" s="159"/>
      <c r="N23" s="156">
        <v>0</v>
      </c>
      <c r="O23" s="150"/>
      <c r="P23" s="156">
        <v>0</v>
      </c>
      <c r="Q23" s="159"/>
      <c r="R23" s="156">
        <v>0</v>
      </c>
      <c r="S23" s="150"/>
      <c r="T23" s="156">
        <v>0</v>
      </c>
      <c r="U23" s="159"/>
      <c r="V23" s="156">
        <v>0</v>
      </c>
      <c r="W23" s="159"/>
      <c r="X23" s="156">
        <v>0</v>
      </c>
      <c r="Y23" s="159"/>
      <c r="Z23" s="156">
        <f>SUM(Z22)</f>
        <v>2457712980</v>
      </c>
      <c r="AA23" s="159"/>
      <c r="AB23" s="156">
        <f>SUM(AB22)</f>
        <v>660421957</v>
      </c>
      <c r="AC23" s="119"/>
      <c r="AD23" s="107">
        <f>SUM(Z23:AB23)</f>
        <v>3118134937</v>
      </c>
    </row>
    <row r="24" spans="1:32" s="56" customFormat="1" ht="11.15" customHeight="1">
      <c r="A24" s="174"/>
      <c r="B24" s="59"/>
      <c r="C24" s="60"/>
      <c r="D24" s="159"/>
      <c r="E24" s="150"/>
      <c r="F24" s="159"/>
      <c r="G24" s="96"/>
      <c r="H24" s="96"/>
      <c r="I24" s="159"/>
      <c r="J24" s="159"/>
      <c r="K24" s="150"/>
      <c r="L24" s="177"/>
      <c r="M24" s="159"/>
      <c r="N24" s="159"/>
      <c r="O24" s="150"/>
      <c r="P24" s="159"/>
      <c r="Q24" s="159"/>
      <c r="R24" s="159"/>
      <c r="S24" s="150"/>
      <c r="T24" s="159"/>
      <c r="U24" s="159"/>
      <c r="V24" s="159"/>
      <c r="W24" s="159"/>
      <c r="X24" s="177"/>
      <c r="Y24" s="159"/>
      <c r="Z24" s="177"/>
      <c r="AA24" s="159"/>
      <c r="AB24" s="159"/>
      <c r="AC24" s="119"/>
      <c r="AD24" s="118"/>
    </row>
    <row r="25" spans="1:32" s="56" customFormat="1" ht="22.5" customHeight="1">
      <c r="A25" s="175" t="s">
        <v>160</v>
      </c>
      <c r="B25" s="59"/>
      <c r="C25" s="60"/>
      <c r="D25" s="176">
        <f>SUM(D19)</f>
        <v>22171623</v>
      </c>
      <c r="E25" s="150"/>
      <c r="F25" s="176">
        <f>SUM(F19)</f>
        <v>259766878</v>
      </c>
      <c r="G25" s="96"/>
      <c r="H25" s="188">
        <f>SUM(H23)</f>
        <v>2457712980</v>
      </c>
      <c r="I25" s="159"/>
      <c r="J25" s="176">
        <f>SUM(J19)</f>
        <v>-138429054</v>
      </c>
      <c r="K25" s="150"/>
      <c r="L25" s="176">
        <v>0</v>
      </c>
      <c r="M25" s="159"/>
      <c r="N25" s="176">
        <f>SUM(N19)</f>
        <v>58653048</v>
      </c>
      <c r="O25" s="150"/>
      <c r="P25" s="176">
        <f>SUM(P19)</f>
        <v>-753792947</v>
      </c>
      <c r="Q25" s="159"/>
      <c r="R25" s="176">
        <f>SUM(R19)</f>
        <v>-58653048</v>
      </c>
      <c r="S25" s="150"/>
      <c r="T25" s="176">
        <v>0</v>
      </c>
      <c r="U25" s="159"/>
      <c r="V25" s="156">
        <v>0</v>
      </c>
      <c r="W25" s="159"/>
      <c r="X25" s="176">
        <v>0</v>
      </c>
      <c r="Y25" s="159"/>
      <c r="Z25" s="176">
        <f>SUM(Z19+Z23)</f>
        <v>1847429480</v>
      </c>
      <c r="AA25" s="159"/>
      <c r="AB25" s="176">
        <f>SUM(AB23)</f>
        <v>660421957</v>
      </c>
      <c r="AC25" s="119"/>
      <c r="AD25" s="158">
        <f>SUM(Z25:AB25)</f>
        <v>2507851437</v>
      </c>
    </row>
    <row r="26" spans="1:32" s="56" customFormat="1" ht="11.15" customHeight="1">
      <c r="A26" s="65"/>
      <c r="B26" s="59"/>
      <c r="C26" s="60"/>
      <c r="D26" s="159"/>
      <c r="E26" s="150"/>
      <c r="F26" s="159"/>
      <c r="G26" s="96"/>
      <c r="H26" s="96"/>
      <c r="I26" s="159"/>
      <c r="J26" s="159"/>
      <c r="K26" s="150"/>
      <c r="L26" s="160"/>
      <c r="M26" s="160"/>
      <c r="N26" s="160"/>
      <c r="O26" s="150"/>
      <c r="P26" s="159"/>
      <c r="Q26" s="159"/>
      <c r="R26" s="160"/>
      <c r="S26" s="150"/>
      <c r="T26" s="159"/>
      <c r="U26" s="159"/>
      <c r="V26" s="160"/>
      <c r="W26" s="159"/>
      <c r="X26" s="159"/>
      <c r="Y26" s="159"/>
      <c r="Z26" s="160"/>
      <c r="AA26" s="159"/>
      <c r="AB26" s="160"/>
      <c r="AC26" s="35"/>
      <c r="AD26" s="115"/>
    </row>
    <row r="27" spans="1:32" ht="22.5" customHeight="1">
      <c r="A27" s="66" t="s">
        <v>125</v>
      </c>
      <c r="B27" s="64"/>
      <c r="C27" s="67"/>
      <c r="D27" s="98"/>
      <c r="E27" s="155"/>
      <c r="F27" s="155"/>
      <c r="G27" s="102"/>
      <c r="H27" s="102"/>
      <c r="I27" s="155"/>
      <c r="J27" s="155"/>
      <c r="K27" s="99"/>
      <c r="L27" s="98"/>
      <c r="M27" s="98"/>
      <c r="N27" s="98"/>
      <c r="O27" s="99"/>
      <c r="P27" s="99"/>
      <c r="Q27" s="99"/>
      <c r="R27" s="98"/>
      <c r="S27" s="99"/>
      <c r="T27" s="99"/>
      <c r="U27" s="99"/>
      <c r="V27" s="98"/>
      <c r="W27" s="99"/>
      <c r="X27" s="99"/>
      <c r="Y27" s="99"/>
      <c r="Z27" s="98"/>
      <c r="AA27" s="99"/>
      <c r="AB27" s="98"/>
      <c r="AC27" s="35"/>
      <c r="AD27" s="35"/>
    </row>
    <row r="28" spans="1:32" ht="22.5" customHeight="1">
      <c r="A28" s="67" t="s">
        <v>126</v>
      </c>
      <c r="B28" s="64"/>
      <c r="C28" s="67"/>
      <c r="D28" s="98">
        <v>0</v>
      </c>
      <c r="E28" s="155"/>
      <c r="F28" s="98">
        <v>0</v>
      </c>
      <c r="G28" s="68"/>
      <c r="H28" s="68">
        <v>0</v>
      </c>
      <c r="I28" s="98"/>
      <c r="J28" s="98">
        <v>0</v>
      </c>
      <c r="K28" s="155"/>
      <c r="L28" s="98">
        <v>0</v>
      </c>
      <c r="M28" s="98"/>
      <c r="N28" s="98">
        <v>0</v>
      </c>
      <c r="O28" s="155"/>
      <c r="P28" s="74">
        <v>935281012</v>
      </c>
      <c r="Q28" s="74"/>
      <c r="R28" s="98">
        <v>0</v>
      </c>
      <c r="S28" s="155"/>
      <c r="T28" s="98">
        <v>0</v>
      </c>
      <c r="U28" s="98"/>
      <c r="V28" s="98"/>
      <c r="W28" s="98"/>
      <c r="X28" s="152">
        <v>0</v>
      </c>
      <c r="Y28" s="152"/>
      <c r="Z28" s="98">
        <v>935281012</v>
      </c>
      <c r="AA28" s="152"/>
      <c r="AB28" s="155">
        <v>6143134</v>
      </c>
      <c r="AC28" s="49"/>
      <c r="AD28" s="49">
        <f>SUM(Z28:AB28)</f>
        <v>941424146</v>
      </c>
      <c r="AE28" s="187"/>
      <c r="AF28" s="187"/>
    </row>
    <row r="29" spans="1:32" ht="22.5" customHeight="1">
      <c r="A29" s="67" t="s">
        <v>127</v>
      </c>
      <c r="B29" s="64"/>
      <c r="C29" s="67"/>
      <c r="D29" s="100">
        <v>0</v>
      </c>
      <c r="E29" s="155"/>
      <c r="F29" s="100">
        <v>0</v>
      </c>
      <c r="G29" s="68"/>
      <c r="H29" s="70">
        <v>0</v>
      </c>
      <c r="I29" s="74"/>
      <c r="J29" s="100">
        <v>0</v>
      </c>
      <c r="K29" s="155"/>
      <c r="L29" s="100">
        <v>0</v>
      </c>
      <c r="M29" s="74"/>
      <c r="N29" s="100">
        <v>0</v>
      </c>
      <c r="O29" s="155"/>
      <c r="P29" s="100">
        <v>19810965</v>
      </c>
      <c r="Q29" s="74"/>
      <c r="R29" s="100">
        <v>0</v>
      </c>
      <c r="S29" s="155"/>
      <c r="T29" s="100">
        <v>0</v>
      </c>
      <c r="U29" s="74"/>
      <c r="V29" s="100"/>
      <c r="W29" s="74"/>
      <c r="X29" s="176">
        <v>0</v>
      </c>
      <c r="Y29" s="159"/>
      <c r="Z29" s="100">
        <v>19810965</v>
      </c>
      <c r="AA29" s="159"/>
      <c r="AB29" s="179">
        <v>-10904</v>
      </c>
      <c r="AC29" s="49"/>
      <c r="AD29" s="49">
        <f>SUM(Z29:AB29)</f>
        <v>19800061</v>
      </c>
      <c r="AE29" s="187">
        <v>0</v>
      </c>
    </row>
    <row r="30" spans="1:32" ht="22.5" customHeight="1">
      <c r="A30" s="66" t="s">
        <v>128</v>
      </c>
      <c r="B30" s="64"/>
      <c r="C30" s="67"/>
      <c r="D30" s="157">
        <v>0</v>
      </c>
      <c r="E30" s="152"/>
      <c r="F30" s="157">
        <v>0</v>
      </c>
      <c r="G30" s="97"/>
      <c r="H30" s="69">
        <v>0</v>
      </c>
      <c r="I30" s="160"/>
      <c r="J30" s="157">
        <v>0</v>
      </c>
      <c r="K30" s="152"/>
      <c r="L30" s="157">
        <v>0</v>
      </c>
      <c r="M30" s="160"/>
      <c r="N30" s="157">
        <v>0</v>
      </c>
      <c r="O30" s="152"/>
      <c r="P30" s="157">
        <f>SUM(P28:P29)</f>
        <v>955091977</v>
      </c>
      <c r="Q30" s="160"/>
      <c r="R30" s="157">
        <v>0</v>
      </c>
      <c r="S30" s="152"/>
      <c r="T30" s="157">
        <v>0</v>
      </c>
      <c r="U30" s="160"/>
      <c r="V30" s="157">
        <v>0</v>
      </c>
      <c r="W30" s="160"/>
      <c r="X30" s="157">
        <v>0</v>
      </c>
      <c r="Y30" s="160"/>
      <c r="Z30" s="157">
        <f>SUM(Z28:Z29)</f>
        <v>955091977</v>
      </c>
      <c r="AA30" s="160"/>
      <c r="AB30" s="157">
        <f>SUM(AB28:AB29)</f>
        <v>6132230</v>
      </c>
      <c r="AC30" s="77"/>
      <c r="AD30" s="83">
        <f>SUM(Z30:AB30)</f>
        <v>961224207</v>
      </c>
      <c r="AE30" s="187">
        <v>0</v>
      </c>
    </row>
    <row r="31" spans="1:32" ht="16.5" customHeight="1">
      <c r="A31" s="66"/>
      <c r="B31" s="64"/>
      <c r="C31" s="67"/>
      <c r="D31" s="160"/>
      <c r="E31" s="159"/>
      <c r="F31" s="160"/>
      <c r="G31" s="97"/>
      <c r="H31" s="97"/>
      <c r="I31" s="160"/>
      <c r="J31" s="160"/>
      <c r="K31" s="159"/>
      <c r="L31" s="160"/>
      <c r="M31" s="160"/>
      <c r="N31" s="160"/>
      <c r="O31" s="159"/>
      <c r="P31" s="160"/>
      <c r="Q31" s="160"/>
      <c r="R31" s="160"/>
      <c r="S31" s="159"/>
      <c r="T31" s="160"/>
      <c r="U31" s="160"/>
      <c r="V31" s="160"/>
      <c r="W31" s="160"/>
      <c r="X31" s="160"/>
      <c r="Y31" s="160"/>
      <c r="Z31" s="160"/>
      <c r="AA31" s="160"/>
      <c r="AB31" s="160"/>
      <c r="AC31" s="49"/>
      <c r="AD31" s="29"/>
    </row>
    <row r="32" spans="1:32" ht="22.5" customHeight="1">
      <c r="A32" s="67" t="s">
        <v>129</v>
      </c>
      <c r="B32" s="64">
        <v>22</v>
      </c>
      <c r="C32" s="67"/>
      <c r="D32" s="98">
        <v>0</v>
      </c>
      <c r="E32" s="178"/>
      <c r="F32" s="98">
        <v>0</v>
      </c>
      <c r="G32" s="68"/>
      <c r="H32" s="68">
        <v>0</v>
      </c>
      <c r="I32" s="98"/>
      <c r="J32" s="98">
        <v>0</v>
      </c>
      <c r="K32" s="178"/>
      <c r="L32" s="74">
        <v>41591892</v>
      </c>
      <c r="M32" s="74"/>
      <c r="N32" s="98">
        <v>0</v>
      </c>
      <c r="O32" s="178"/>
      <c r="P32" s="74">
        <v>-41591892</v>
      </c>
      <c r="Q32" s="74"/>
      <c r="R32" s="98">
        <v>0</v>
      </c>
      <c r="S32" s="178"/>
      <c r="T32" s="98">
        <v>0</v>
      </c>
      <c r="U32" s="98"/>
      <c r="V32" s="74"/>
      <c r="W32" s="98"/>
      <c r="X32" s="98">
        <v>0</v>
      </c>
      <c r="Y32" s="98"/>
      <c r="Z32" s="74">
        <v>0</v>
      </c>
      <c r="AA32" s="98"/>
      <c r="AB32" s="74">
        <v>0</v>
      </c>
      <c r="AC32" s="49"/>
      <c r="AD32" s="49">
        <v>0</v>
      </c>
    </row>
    <row r="33" spans="1:31" ht="22.5" customHeight="1">
      <c r="A33" s="67" t="s">
        <v>130</v>
      </c>
      <c r="B33" s="64">
        <v>14</v>
      </c>
      <c r="C33" s="67"/>
      <c r="D33" s="100">
        <v>0</v>
      </c>
      <c r="E33" s="155"/>
      <c r="F33" s="100">
        <v>0</v>
      </c>
      <c r="G33" s="68"/>
      <c r="H33" s="70">
        <v>0</v>
      </c>
      <c r="I33" s="74"/>
      <c r="J33" s="100">
        <v>0</v>
      </c>
      <c r="K33" s="155"/>
      <c r="L33" s="100">
        <v>0</v>
      </c>
      <c r="M33" s="74"/>
      <c r="N33" s="100">
        <v>0</v>
      </c>
      <c r="O33" s="155"/>
      <c r="P33" s="50">
        <v>3235277</v>
      </c>
      <c r="Q33" s="51"/>
      <c r="R33" s="100">
        <v>0</v>
      </c>
      <c r="S33" s="51"/>
      <c r="T33" s="50">
        <v>-3235277</v>
      </c>
      <c r="U33" s="51"/>
      <c r="V33" s="100"/>
      <c r="W33" s="51"/>
      <c r="X33" s="50">
        <v>-3235277</v>
      </c>
      <c r="Y33" s="51"/>
      <c r="Z33" s="100">
        <v>0</v>
      </c>
      <c r="AA33" s="51"/>
      <c r="AB33" s="100">
        <v>0</v>
      </c>
      <c r="AC33" s="49"/>
      <c r="AD33" s="49">
        <v>0</v>
      </c>
    </row>
    <row r="34" spans="1:31" s="56" customFormat="1" ht="22.5" customHeight="1" thickBot="1">
      <c r="A34" s="71" t="s">
        <v>161</v>
      </c>
      <c r="B34" s="72"/>
      <c r="C34" s="60"/>
      <c r="D34" s="180">
        <f>SUM(D11+D25)</f>
        <v>822266411</v>
      </c>
      <c r="E34" s="152"/>
      <c r="F34" s="180">
        <f>SUM(F11+F25)</f>
        <v>12256176532</v>
      </c>
      <c r="G34" s="96"/>
      <c r="H34" s="189">
        <f>SUM(H25)</f>
        <v>2457712980</v>
      </c>
      <c r="I34" s="159"/>
      <c r="J34" s="180">
        <f>SUM(J11+J25)</f>
        <v>960395</v>
      </c>
      <c r="K34" s="152"/>
      <c r="L34" s="180">
        <f>SUM(L11+L32)</f>
        <v>82820154</v>
      </c>
      <c r="M34" s="159"/>
      <c r="N34" s="180">
        <f>SUM(N25)</f>
        <v>58653048</v>
      </c>
      <c r="O34" s="152"/>
      <c r="P34" s="180">
        <f>SUM(P11+P25+P30+P32+P33)</f>
        <v>1803046807</v>
      </c>
      <c r="Q34" s="159"/>
      <c r="R34" s="180">
        <f>SUM(R25)</f>
        <v>-58653048</v>
      </c>
      <c r="S34" s="152"/>
      <c r="T34" s="180">
        <f>SUM(T11+T33)</f>
        <v>218133423</v>
      </c>
      <c r="U34" s="159"/>
      <c r="V34" s="180">
        <v>0</v>
      </c>
      <c r="W34" s="159"/>
      <c r="X34" s="180">
        <v>218133423</v>
      </c>
      <c r="Y34" s="159"/>
      <c r="Z34" s="180">
        <f>SUM(Z11+Z25+Z30)</f>
        <v>17641116702</v>
      </c>
      <c r="AA34" s="159"/>
      <c r="AB34" s="180">
        <f>SUM(AB25+AB30)</f>
        <v>666554187</v>
      </c>
      <c r="AC34" s="49"/>
      <c r="AD34" s="180">
        <f>SUM(Z34:AB34)</f>
        <v>18307670889</v>
      </c>
      <c r="AE34" s="109">
        <v>0</v>
      </c>
    </row>
    <row r="35" spans="1:31" ht="23.25" customHeight="1" thickTop="1">
      <c r="A35" s="137"/>
      <c r="B35" s="141"/>
      <c r="C35" s="137"/>
      <c r="AC35" s="56"/>
      <c r="AD35" s="56"/>
    </row>
    <row r="36" spans="1:31" s="128" customFormat="1" ht="26.15" customHeight="1">
      <c r="A36" s="124" t="s">
        <v>0</v>
      </c>
      <c r="B36" s="126"/>
      <c r="C36" s="124"/>
      <c r="D36" s="125"/>
      <c r="E36" s="126"/>
      <c r="F36" s="125"/>
      <c r="G36" s="125"/>
      <c r="H36" s="125"/>
      <c r="I36" s="125"/>
      <c r="J36" s="125"/>
      <c r="K36" s="126"/>
      <c r="L36" s="125"/>
      <c r="M36" s="125"/>
      <c r="N36" s="125"/>
      <c r="O36" s="126"/>
      <c r="P36" s="125"/>
      <c r="Q36" s="125"/>
      <c r="R36" s="125"/>
      <c r="S36" s="126"/>
      <c r="T36" s="127"/>
      <c r="U36" s="127"/>
      <c r="V36" s="127"/>
      <c r="W36" s="127"/>
      <c r="X36" s="127"/>
      <c r="Y36" s="127"/>
      <c r="Z36" s="127"/>
      <c r="AA36" s="127"/>
      <c r="AB36" s="127"/>
      <c r="AC36" s="168"/>
      <c r="AD36" s="168"/>
    </row>
    <row r="37" spans="1:31" s="128" customFormat="1" ht="26.15" customHeight="1">
      <c r="A37" s="124" t="s">
        <v>248</v>
      </c>
      <c r="B37" s="126"/>
      <c r="C37" s="124"/>
      <c r="D37" s="129"/>
      <c r="E37" s="124"/>
      <c r="F37" s="129"/>
      <c r="G37" s="129"/>
      <c r="H37" s="129"/>
      <c r="I37" s="129"/>
      <c r="J37" s="129"/>
      <c r="K37" s="124"/>
      <c r="L37" s="169"/>
      <c r="M37" s="169"/>
      <c r="N37" s="169"/>
      <c r="O37" s="124"/>
      <c r="P37" s="129"/>
      <c r="Q37" s="129"/>
      <c r="R37" s="129"/>
      <c r="S37" s="124"/>
      <c r="T37" s="127"/>
      <c r="U37" s="127"/>
      <c r="V37" s="127"/>
      <c r="W37" s="127"/>
      <c r="X37" s="127"/>
      <c r="Y37" s="127"/>
      <c r="Z37" s="127"/>
      <c r="AA37" s="127"/>
      <c r="AB37" s="127"/>
      <c r="AC37" s="168"/>
      <c r="AD37" s="168"/>
    </row>
    <row r="38" spans="1:31" s="54" customFormat="1" ht="14.15" customHeight="1">
      <c r="A38" s="52"/>
      <c r="B38" s="138"/>
      <c r="C38" s="52"/>
      <c r="D38" s="135"/>
      <c r="E38" s="52"/>
      <c r="F38" s="135"/>
      <c r="G38" s="135"/>
      <c r="H38" s="135"/>
      <c r="I38" s="135"/>
      <c r="J38" s="135"/>
      <c r="K38" s="52"/>
      <c r="L38" s="170"/>
      <c r="M38" s="170"/>
      <c r="N38" s="170"/>
      <c r="O38" s="52"/>
      <c r="P38" s="135"/>
      <c r="Q38" s="135"/>
      <c r="R38" s="135"/>
      <c r="S38" s="52"/>
      <c r="T38" s="53"/>
      <c r="U38" s="53"/>
      <c r="V38" s="53"/>
      <c r="W38" s="53"/>
      <c r="X38" s="53"/>
      <c r="Y38" s="53"/>
      <c r="Z38" s="53"/>
      <c r="AA38" s="53"/>
      <c r="AB38" s="53"/>
      <c r="AC38" s="137"/>
      <c r="AD38" s="137"/>
    </row>
    <row r="39" spans="1:31" s="54" customFormat="1" ht="22.5" customHeight="1">
      <c r="A39" s="137"/>
      <c r="B39" s="141"/>
      <c r="C39" s="137"/>
      <c r="D39" s="209" t="s">
        <v>105</v>
      </c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</row>
    <row r="40" spans="1:31" s="54" customFormat="1" ht="67.5" customHeight="1">
      <c r="A40" s="137"/>
      <c r="B40" s="141"/>
      <c r="C40" s="137"/>
      <c r="D40" s="56"/>
      <c r="E40" s="139"/>
      <c r="F40" s="139"/>
      <c r="G40" s="139"/>
      <c r="H40" s="139"/>
      <c r="I40" s="139"/>
      <c r="J40" s="139"/>
      <c r="K40" s="140"/>
      <c r="L40" s="210" t="s">
        <v>213</v>
      </c>
      <c r="M40" s="210"/>
      <c r="N40" s="210"/>
      <c r="O40" s="210"/>
      <c r="P40" s="210"/>
      <c r="Q40" s="139"/>
      <c r="R40" s="139"/>
      <c r="S40" s="139"/>
      <c r="T40" s="211" t="s">
        <v>68</v>
      </c>
      <c r="U40" s="211"/>
      <c r="V40" s="211"/>
      <c r="W40" s="212"/>
      <c r="X40" s="212"/>
      <c r="Y40" s="172"/>
      <c r="Z40" s="110"/>
      <c r="AA40" s="133"/>
      <c r="AB40" s="110"/>
      <c r="AC40" s="9"/>
      <c r="AD40" s="9"/>
    </row>
    <row r="41" spans="1:31" s="54" customFormat="1" ht="22.5" customHeight="1">
      <c r="A41" s="137"/>
      <c r="B41" s="141"/>
      <c r="C41" s="137"/>
      <c r="D41" s="123" t="s">
        <v>221</v>
      </c>
      <c r="E41" s="139"/>
      <c r="F41" s="139"/>
      <c r="G41" s="139"/>
      <c r="H41" s="139" t="s">
        <v>131</v>
      </c>
      <c r="I41" s="139"/>
      <c r="J41" s="139" t="s">
        <v>132</v>
      </c>
      <c r="K41" s="140"/>
      <c r="L41" s="139" t="s">
        <v>110</v>
      </c>
      <c r="M41" s="139"/>
      <c r="N41" s="139" t="s">
        <v>107</v>
      </c>
      <c r="O41" s="140"/>
      <c r="P41" s="140"/>
      <c r="Q41" s="140"/>
      <c r="R41" s="140"/>
      <c r="S41" s="139"/>
      <c r="T41" s="25" t="s">
        <v>107</v>
      </c>
      <c r="U41" s="25"/>
      <c r="V41" s="25" t="s">
        <v>133</v>
      </c>
      <c r="W41" s="25"/>
      <c r="X41" s="25" t="s">
        <v>134</v>
      </c>
      <c r="Y41" s="25"/>
      <c r="Z41" s="110" t="s">
        <v>112</v>
      </c>
      <c r="AA41" s="110"/>
      <c r="AB41" s="110" t="s">
        <v>135</v>
      </c>
      <c r="AC41" s="9"/>
      <c r="AD41" s="9"/>
    </row>
    <row r="42" spans="1:31" ht="22.5" customHeight="1">
      <c r="A42" s="137"/>
      <c r="B42" s="141"/>
      <c r="C42" s="137"/>
      <c r="D42" s="142" t="s">
        <v>108</v>
      </c>
      <c r="E42" s="139"/>
      <c r="F42" s="141" t="s">
        <v>109</v>
      </c>
      <c r="G42" s="141"/>
      <c r="H42" s="141" t="s">
        <v>136</v>
      </c>
      <c r="I42" s="141"/>
      <c r="J42" s="141" t="s">
        <v>137</v>
      </c>
      <c r="K42" s="140"/>
      <c r="L42" s="142" t="s">
        <v>138</v>
      </c>
      <c r="M42" s="142"/>
      <c r="N42" s="142" t="s">
        <v>139</v>
      </c>
      <c r="O42" s="140"/>
      <c r="P42" s="143" t="s">
        <v>222</v>
      </c>
      <c r="Q42" s="143"/>
      <c r="R42" s="143" t="s">
        <v>139</v>
      </c>
      <c r="S42" s="139"/>
      <c r="T42" s="25" t="s">
        <v>111</v>
      </c>
      <c r="U42" s="25"/>
      <c r="V42" s="25" t="s">
        <v>141</v>
      </c>
      <c r="W42" s="25"/>
      <c r="X42" s="25" t="s">
        <v>142</v>
      </c>
      <c r="Y42" s="25"/>
      <c r="Z42" s="110" t="s">
        <v>143</v>
      </c>
      <c r="AA42" s="110"/>
      <c r="AB42" s="110" t="s">
        <v>144</v>
      </c>
      <c r="AC42" s="123"/>
      <c r="AD42" s="123" t="s">
        <v>112</v>
      </c>
    </row>
    <row r="43" spans="1:31" ht="40">
      <c r="A43" s="137"/>
      <c r="B43" s="140" t="s">
        <v>6</v>
      </c>
      <c r="C43" s="137"/>
      <c r="D43" s="142" t="s">
        <v>113</v>
      </c>
      <c r="E43" s="141"/>
      <c r="F43" s="142" t="s">
        <v>114</v>
      </c>
      <c r="G43" s="142"/>
      <c r="H43" s="142" t="s">
        <v>145</v>
      </c>
      <c r="I43" s="142"/>
      <c r="J43" s="142" t="s">
        <v>115</v>
      </c>
      <c r="K43" s="141"/>
      <c r="L43" s="142" t="s">
        <v>146</v>
      </c>
      <c r="M43" s="142"/>
      <c r="N43" s="142" t="s">
        <v>147</v>
      </c>
      <c r="O43" s="141"/>
      <c r="P43" s="142" t="s">
        <v>223</v>
      </c>
      <c r="Q43" s="142"/>
      <c r="R43" s="142" t="s">
        <v>147</v>
      </c>
      <c r="S43" s="137"/>
      <c r="T43" s="25" t="s">
        <v>117</v>
      </c>
      <c r="U43" s="25"/>
      <c r="V43" s="25" t="s">
        <v>149</v>
      </c>
      <c r="W43" s="25"/>
      <c r="X43" s="25" t="s">
        <v>150</v>
      </c>
      <c r="Y43" s="25"/>
      <c r="Z43" s="110" t="s">
        <v>151</v>
      </c>
      <c r="AA43" s="110"/>
      <c r="AB43" s="110" t="s">
        <v>152</v>
      </c>
      <c r="AC43" s="25"/>
      <c r="AD43" s="25" t="s">
        <v>118</v>
      </c>
    </row>
    <row r="44" spans="1:31" ht="22.5" customHeight="1">
      <c r="A44" s="145"/>
      <c r="B44" s="146"/>
      <c r="C44" s="145"/>
      <c r="D44" s="213" t="s">
        <v>7</v>
      </c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  <c r="Z44" s="213"/>
      <c r="AA44" s="213"/>
      <c r="AB44" s="213"/>
      <c r="AC44" s="213"/>
      <c r="AD44" s="213"/>
    </row>
    <row r="45" spans="1:31" ht="22.5" customHeight="1">
      <c r="A45" s="147" t="s">
        <v>207</v>
      </c>
      <c r="B45" s="146"/>
      <c r="C45" s="145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56"/>
      <c r="AD45" s="56"/>
    </row>
    <row r="46" spans="1:31" s="56" customFormat="1" ht="22.5" customHeight="1">
      <c r="A46" s="52" t="s">
        <v>208</v>
      </c>
      <c r="B46" s="59"/>
      <c r="C46" s="60"/>
      <c r="D46" s="191">
        <f>D34</f>
        <v>822266411</v>
      </c>
      <c r="E46" s="191"/>
      <c r="F46" s="191">
        <f>F34</f>
        <v>12256176532</v>
      </c>
      <c r="G46" s="191"/>
      <c r="H46" s="191">
        <f>H34</f>
        <v>2457712980</v>
      </c>
      <c r="I46" s="152"/>
      <c r="J46" s="191">
        <f>J34</f>
        <v>960395</v>
      </c>
      <c r="K46" s="191"/>
      <c r="L46" s="191">
        <f>L34</f>
        <v>82820154</v>
      </c>
      <c r="M46" s="191"/>
      <c r="N46" s="191">
        <f>N34</f>
        <v>58653048</v>
      </c>
      <c r="O46" s="191"/>
      <c r="P46" s="191">
        <f>P34</f>
        <v>1803046807</v>
      </c>
      <c r="Q46" s="152"/>
      <c r="R46" s="191">
        <f>R34</f>
        <v>-58653048</v>
      </c>
      <c r="S46" s="191"/>
      <c r="T46" s="191">
        <f>T34</f>
        <v>218133423</v>
      </c>
      <c r="U46" s="152"/>
      <c r="V46" s="152">
        <v>0</v>
      </c>
      <c r="W46" s="152"/>
      <c r="X46" s="152">
        <v>221368700</v>
      </c>
      <c r="Y46" s="152"/>
      <c r="Z46" s="152">
        <f>SUM(D46:T46)</f>
        <v>17641116702</v>
      </c>
      <c r="AA46" s="152"/>
      <c r="AB46" s="152">
        <f>AB34</f>
        <v>666554187</v>
      </c>
      <c r="AC46" s="49"/>
      <c r="AD46" s="77">
        <f>SUM(Z46:AB46)</f>
        <v>18307670889</v>
      </c>
    </row>
    <row r="47" spans="1:31" s="56" customFormat="1" ht="22.5" customHeight="1">
      <c r="A47" s="52"/>
      <c r="B47" s="59"/>
      <c r="C47" s="60"/>
      <c r="D47" s="152"/>
      <c r="E47" s="150"/>
      <c r="F47" s="152"/>
      <c r="G47" s="96"/>
      <c r="H47" s="96"/>
      <c r="I47" s="152"/>
      <c r="J47" s="152"/>
      <c r="K47" s="150"/>
      <c r="L47" s="152"/>
      <c r="M47" s="152"/>
      <c r="N47" s="152"/>
      <c r="O47" s="150"/>
      <c r="P47" s="152"/>
      <c r="Q47" s="152"/>
      <c r="R47" s="152"/>
      <c r="S47" s="150"/>
      <c r="T47" s="152"/>
      <c r="U47" s="152"/>
      <c r="V47" s="152"/>
      <c r="W47" s="152"/>
      <c r="X47" s="152"/>
      <c r="Y47" s="152"/>
      <c r="Z47" s="152"/>
      <c r="AA47" s="152"/>
      <c r="AB47" s="152"/>
      <c r="AC47" s="35"/>
      <c r="AD47" s="35"/>
    </row>
    <row r="48" spans="1:31" s="56" customFormat="1" ht="22.5" customHeight="1">
      <c r="A48" s="61" t="s">
        <v>119</v>
      </c>
      <c r="B48" s="59"/>
      <c r="C48" s="60"/>
      <c r="D48" s="98"/>
      <c r="E48" s="152"/>
      <c r="F48" s="153"/>
      <c r="G48" s="97"/>
      <c r="H48" s="97"/>
      <c r="I48" s="153"/>
      <c r="J48" s="153"/>
      <c r="K48" s="150"/>
      <c r="L48" s="153"/>
      <c r="M48" s="153"/>
      <c r="N48" s="153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35"/>
      <c r="AD48" s="35"/>
    </row>
    <row r="49" spans="1:32" s="56" customFormat="1" ht="22.5" customHeight="1">
      <c r="A49" s="62" t="s">
        <v>120</v>
      </c>
      <c r="B49" s="59"/>
      <c r="C49" s="60"/>
      <c r="D49" s="98"/>
      <c r="E49" s="152"/>
      <c r="F49" s="153"/>
      <c r="G49" s="97"/>
      <c r="H49" s="97"/>
      <c r="I49" s="153"/>
      <c r="J49" s="153"/>
      <c r="K49" s="150"/>
      <c r="L49" s="153"/>
      <c r="M49" s="153"/>
      <c r="N49" s="153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35"/>
      <c r="AD49" s="35"/>
    </row>
    <row r="50" spans="1:32" s="56" customFormat="1" ht="22.5" customHeight="1">
      <c r="A50" s="63" t="s">
        <v>121</v>
      </c>
      <c r="B50" s="10" t="s">
        <v>122</v>
      </c>
      <c r="C50" s="60"/>
      <c r="D50" s="98">
        <v>6725815</v>
      </c>
      <c r="E50" s="152"/>
      <c r="F50" s="98">
        <v>78753846</v>
      </c>
      <c r="G50" s="68"/>
      <c r="H50" s="102">
        <v>0</v>
      </c>
      <c r="I50" s="98"/>
      <c r="J50" s="98">
        <v>-85479661</v>
      </c>
      <c r="K50" s="152"/>
      <c r="L50" s="98">
        <v>0</v>
      </c>
      <c r="M50" s="98"/>
      <c r="N50" s="155">
        <v>0</v>
      </c>
      <c r="O50" s="152"/>
      <c r="P50" s="98">
        <v>0</v>
      </c>
      <c r="Q50" s="98"/>
      <c r="R50" s="155">
        <v>0</v>
      </c>
      <c r="S50" s="152"/>
      <c r="T50" s="155">
        <v>0</v>
      </c>
      <c r="U50" s="155"/>
      <c r="V50" s="98"/>
      <c r="W50" s="155"/>
      <c r="X50" s="155">
        <v>0</v>
      </c>
      <c r="Y50" s="152"/>
      <c r="Z50" s="98">
        <f t="shared" ref="Z50:Z53" si="0">SUM(D50:T50)</f>
        <v>0</v>
      </c>
      <c r="AA50" s="152"/>
      <c r="AB50" s="98">
        <v>0</v>
      </c>
      <c r="AC50" s="49"/>
      <c r="AD50" s="49">
        <f>SUM(Z50:AB50)</f>
        <v>0</v>
      </c>
    </row>
    <row r="51" spans="1:32" s="56" customFormat="1" ht="22.5" customHeight="1">
      <c r="A51" s="63" t="s">
        <v>123</v>
      </c>
      <c r="B51" s="10"/>
      <c r="C51" s="60"/>
      <c r="D51" s="98">
        <v>0</v>
      </c>
      <c r="E51" s="152"/>
      <c r="F51" s="98">
        <v>0</v>
      </c>
      <c r="G51" s="68"/>
      <c r="H51" s="102">
        <v>0</v>
      </c>
      <c r="I51" s="98"/>
      <c r="J51" s="98">
        <v>84519266</v>
      </c>
      <c r="K51" s="152"/>
      <c r="L51" s="98">
        <v>0</v>
      </c>
      <c r="M51" s="98"/>
      <c r="N51" s="155">
        <v>0</v>
      </c>
      <c r="O51" s="155"/>
      <c r="P51" s="98">
        <v>0</v>
      </c>
      <c r="Q51" s="98"/>
      <c r="R51" s="155">
        <v>0</v>
      </c>
      <c r="S51" s="155"/>
      <c r="T51" s="155">
        <v>0</v>
      </c>
      <c r="U51" s="155"/>
      <c r="V51" s="98"/>
      <c r="W51" s="155"/>
      <c r="X51" s="155">
        <v>0</v>
      </c>
      <c r="Y51" s="152"/>
      <c r="Z51" s="98">
        <f t="shared" si="0"/>
        <v>84519266</v>
      </c>
      <c r="AA51" s="152"/>
      <c r="AB51" s="98">
        <v>0</v>
      </c>
      <c r="AC51" s="49"/>
      <c r="AD51" s="49">
        <f>SUM(Z51:AB51)</f>
        <v>84519266</v>
      </c>
    </row>
    <row r="52" spans="1:32" s="56" customFormat="1" ht="22.5" customHeight="1">
      <c r="A52" s="63" t="s">
        <v>155</v>
      </c>
      <c r="B52" s="10">
        <v>21</v>
      </c>
      <c r="C52" s="60"/>
      <c r="D52" s="98">
        <v>0</v>
      </c>
      <c r="E52" s="152"/>
      <c r="F52" s="98">
        <v>0</v>
      </c>
      <c r="G52" s="68"/>
      <c r="H52" s="102">
        <v>0</v>
      </c>
      <c r="I52" s="98"/>
      <c r="J52" s="98">
        <v>0</v>
      </c>
      <c r="K52" s="152"/>
      <c r="L52" s="98">
        <v>0</v>
      </c>
      <c r="M52" s="98"/>
      <c r="N52" s="98">
        <f>-P52</f>
        <v>279252070</v>
      </c>
      <c r="O52" s="155"/>
      <c r="P52" s="98">
        <f>R52</f>
        <v>-279252070</v>
      </c>
      <c r="Q52" s="98"/>
      <c r="R52" s="98">
        <v>-279252070</v>
      </c>
      <c r="S52" s="155"/>
      <c r="T52" s="155">
        <v>0</v>
      </c>
      <c r="U52" s="155"/>
      <c r="V52" s="98"/>
      <c r="W52" s="155"/>
      <c r="X52" s="155">
        <v>0</v>
      </c>
      <c r="Y52" s="155"/>
      <c r="Z52" s="98">
        <f t="shared" si="0"/>
        <v>-279252070</v>
      </c>
      <c r="AA52" s="155"/>
      <c r="AB52" s="98">
        <v>0</v>
      </c>
      <c r="AC52" s="49"/>
      <c r="AD52" s="49">
        <f>SUM(Z52:AB52)</f>
        <v>-279252070</v>
      </c>
    </row>
    <row r="53" spans="1:32" s="56" customFormat="1" ht="22.5" customHeight="1">
      <c r="A53" s="63" t="s">
        <v>124</v>
      </c>
      <c r="B53" s="10">
        <v>28</v>
      </c>
      <c r="C53" s="60"/>
      <c r="D53" s="100">
        <v>0</v>
      </c>
      <c r="E53" s="152"/>
      <c r="F53" s="100">
        <v>0</v>
      </c>
      <c r="G53" s="68"/>
      <c r="H53" s="102">
        <v>0</v>
      </c>
      <c r="I53" s="74"/>
      <c r="J53" s="100">
        <v>0</v>
      </c>
      <c r="K53" s="152"/>
      <c r="L53" s="100">
        <v>0</v>
      </c>
      <c r="M53" s="74"/>
      <c r="N53" s="100">
        <v>0</v>
      </c>
      <c r="O53" s="152"/>
      <c r="P53" s="100">
        <v>-211920027</v>
      </c>
      <c r="Q53" s="74"/>
      <c r="R53" s="155">
        <v>0</v>
      </c>
      <c r="S53" s="152"/>
      <c r="T53" s="155">
        <v>0</v>
      </c>
      <c r="U53" s="155"/>
      <c r="V53" s="100"/>
      <c r="W53" s="155"/>
      <c r="X53" s="155">
        <v>0</v>
      </c>
      <c r="Y53" s="152"/>
      <c r="Z53" s="100">
        <f t="shared" si="0"/>
        <v>-211920027</v>
      </c>
      <c r="AA53" s="152"/>
      <c r="AB53" s="100">
        <v>-90193075</v>
      </c>
      <c r="AC53" s="49"/>
      <c r="AD53" s="49">
        <f>SUM(Z53:AB53)</f>
        <v>-302113102</v>
      </c>
    </row>
    <row r="54" spans="1:32" s="56" customFormat="1" ht="22.5" customHeight="1">
      <c r="A54" s="175" t="s">
        <v>160</v>
      </c>
      <c r="B54" s="59"/>
      <c r="C54" s="60"/>
      <c r="D54" s="156">
        <f>SUM(D50:D53)</f>
        <v>6725815</v>
      </c>
      <c r="E54" s="152"/>
      <c r="F54" s="156">
        <f>SUM(F50:F53)</f>
        <v>78753846</v>
      </c>
      <c r="G54" s="96"/>
      <c r="H54" s="156">
        <f>SUM(H50:H53)</f>
        <v>0</v>
      </c>
      <c r="I54" s="159"/>
      <c r="J54" s="156">
        <f>SUM(J50:J53)</f>
        <v>-960395</v>
      </c>
      <c r="K54" s="152"/>
      <c r="L54" s="156">
        <f>SUM(L50:L53)</f>
        <v>0</v>
      </c>
      <c r="M54" s="159"/>
      <c r="N54" s="156">
        <f>SUM(N50:N53)</f>
        <v>279252070</v>
      </c>
      <c r="O54" s="152"/>
      <c r="P54" s="156">
        <f>SUM(P50:P53)</f>
        <v>-491172097</v>
      </c>
      <c r="Q54" s="159"/>
      <c r="R54" s="156">
        <f>SUM(R50:R53)</f>
        <v>-279252070</v>
      </c>
      <c r="S54" s="152"/>
      <c r="T54" s="156">
        <f>SUM(T50:T53)</f>
        <v>0</v>
      </c>
      <c r="U54" s="159"/>
      <c r="V54" s="156">
        <v>0</v>
      </c>
      <c r="W54" s="159"/>
      <c r="X54" s="156">
        <v>0</v>
      </c>
      <c r="Y54" s="159"/>
      <c r="Z54" s="156">
        <f>SUM(Z50:Z53)</f>
        <v>-406652831</v>
      </c>
      <c r="AA54" s="159"/>
      <c r="AB54" s="156">
        <f>SUM(AB50:AB53)</f>
        <v>-90193075</v>
      </c>
      <c r="AC54" s="77"/>
      <c r="AD54" s="83">
        <f>SUM(AD50:AD53)</f>
        <v>-496845906</v>
      </c>
    </row>
    <row r="55" spans="1:32" s="56" customFormat="1" ht="12" customHeight="1">
      <c r="A55" s="65"/>
      <c r="B55" s="59"/>
      <c r="C55" s="60"/>
      <c r="D55" s="159"/>
      <c r="E55" s="150"/>
      <c r="F55" s="159"/>
      <c r="G55" s="96"/>
      <c r="H55" s="96"/>
      <c r="I55" s="159"/>
      <c r="J55" s="159"/>
      <c r="K55" s="150"/>
      <c r="L55" s="159"/>
      <c r="M55" s="159"/>
      <c r="N55" s="159"/>
      <c r="O55" s="150"/>
      <c r="P55" s="159"/>
      <c r="Q55" s="159"/>
      <c r="R55" s="159"/>
      <c r="S55" s="150"/>
      <c r="T55" s="159"/>
      <c r="U55" s="159"/>
      <c r="V55" s="159"/>
      <c r="W55" s="159"/>
      <c r="X55" s="159"/>
      <c r="Y55" s="159"/>
      <c r="Z55" s="159"/>
      <c r="AA55" s="159"/>
      <c r="AB55" s="159"/>
      <c r="AC55" s="119"/>
      <c r="AD55" s="118"/>
    </row>
    <row r="56" spans="1:32" ht="22.5" customHeight="1">
      <c r="A56" s="66" t="s">
        <v>125</v>
      </c>
      <c r="B56" s="64"/>
      <c r="C56" s="67"/>
      <c r="D56" s="98"/>
      <c r="E56" s="155"/>
      <c r="F56" s="155"/>
      <c r="G56" s="102"/>
      <c r="H56" s="102"/>
      <c r="I56" s="155"/>
      <c r="J56" s="155"/>
      <c r="K56" s="99"/>
      <c r="L56" s="98"/>
      <c r="M56" s="98"/>
      <c r="N56" s="98"/>
      <c r="O56" s="99"/>
      <c r="P56" s="99"/>
      <c r="Q56" s="99"/>
      <c r="R56" s="98"/>
      <c r="S56" s="99"/>
      <c r="T56" s="99"/>
      <c r="U56" s="99"/>
      <c r="V56" s="98"/>
      <c r="W56" s="99"/>
      <c r="X56" s="99"/>
      <c r="Y56" s="99"/>
      <c r="Z56" s="98"/>
      <c r="AA56" s="99"/>
      <c r="AB56" s="98"/>
      <c r="AC56" s="35"/>
      <c r="AD56" s="35"/>
    </row>
    <row r="57" spans="1:32" ht="22.5" customHeight="1">
      <c r="A57" s="67" t="s">
        <v>224</v>
      </c>
      <c r="B57" s="64"/>
      <c r="C57" s="67"/>
      <c r="D57" s="98">
        <v>0</v>
      </c>
      <c r="E57" s="155"/>
      <c r="F57" s="98">
        <v>0</v>
      </c>
      <c r="G57" s="68"/>
      <c r="H57" s="68">
        <v>0</v>
      </c>
      <c r="I57" s="98"/>
      <c r="J57" s="98">
        <v>0</v>
      </c>
      <c r="K57" s="155"/>
      <c r="L57" s="98">
        <v>0</v>
      </c>
      <c r="M57" s="98"/>
      <c r="N57" s="98">
        <v>0</v>
      </c>
      <c r="O57" s="155"/>
      <c r="P57" s="74">
        <f>'BL7-11'!C152</f>
        <v>-3209604336</v>
      </c>
      <c r="Q57" s="74"/>
      <c r="R57" s="98">
        <v>0</v>
      </c>
      <c r="S57" s="155"/>
      <c r="T57" s="98">
        <v>0</v>
      </c>
      <c r="U57" s="98"/>
      <c r="V57" s="98"/>
      <c r="W57" s="98"/>
      <c r="X57" s="152">
        <v>0</v>
      </c>
      <c r="Y57" s="152"/>
      <c r="Z57" s="98">
        <f t="shared" ref="Z57:Z58" si="1">SUM(D57:T57)</f>
        <v>-3209604336</v>
      </c>
      <c r="AA57" s="152"/>
      <c r="AB57" s="155">
        <f>'BL7-11'!C153</f>
        <v>-570657693</v>
      </c>
      <c r="AC57" s="49"/>
      <c r="AD57" s="49">
        <f>SUM(Z57:AB57)</f>
        <v>-3780262029</v>
      </c>
      <c r="AE57" s="187">
        <f>AD57-'BL7-11'!C154</f>
        <v>0</v>
      </c>
      <c r="AF57" s="187"/>
    </row>
    <row r="58" spans="1:32" ht="22.5" customHeight="1">
      <c r="A58" s="67" t="s">
        <v>249</v>
      </c>
      <c r="B58" s="64"/>
      <c r="C58" s="67"/>
      <c r="D58" s="100">
        <v>0</v>
      </c>
      <c r="E58" s="155"/>
      <c r="F58" s="100">
        <v>0</v>
      </c>
      <c r="G58" s="68"/>
      <c r="H58" s="70">
        <v>0</v>
      </c>
      <c r="I58" s="74"/>
      <c r="J58" s="100">
        <v>0</v>
      </c>
      <c r="K58" s="155"/>
      <c r="L58" s="100">
        <v>0</v>
      </c>
      <c r="M58" s="74"/>
      <c r="N58" s="100">
        <v>0</v>
      </c>
      <c r="O58" s="155"/>
      <c r="P58" s="100">
        <f>'BL7-11'!C147-'SH-12-13'!AB58</f>
        <v>-80526078</v>
      </c>
      <c r="Q58" s="74"/>
      <c r="R58" s="100">
        <v>0</v>
      </c>
      <c r="S58" s="155"/>
      <c r="T58" s="100">
        <v>0</v>
      </c>
      <c r="U58" s="74"/>
      <c r="V58" s="100"/>
      <c r="W58" s="74"/>
      <c r="X58" s="176">
        <v>0</v>
      </c>
      <c r="Y58" s="159"/>
      <c r="Z58" s="100">
        <f t="shared" si="1"/>
        <v>-80526078</v>
      </c>
      <c r="AA58" s="159"/>
      <c r="AB58" s="179">
        <v>1258079</v>
      </c>
      <c r="AC58" s="49"/>
      <c r="AD58" s="192">
        <f>SUM(Z58:AB58)</f>
        <v>-79267999</v>
      </c>
      <c r="AE58" s="187">
        <f>AD58-'BL7-11'!C147</f>
        <v>0</v>
      </c>
    </row>
    <row r="59" spans="1:32" ht="22.5" customHeight="1">
      <c r="A59" s="66" t="s">
        <v>227</v>
      </c>
      <c r="B59" s="64"/>
      <c r="C59" s="67"/>
      <c r="D59" s="157">
        <f>SUM(D57:D58)</f>
        <v>0</v>
      </c>
      <c r="E59" s="152"/>
      <c r="F59" s="157">
        <f>SUM(F57:F58)</f>
        <v>0</v>
      </c>
      <c r="G59" s="97"/>
      <c r="H59" s="157">
        <f>SUM(H57:H58)</f>
        <v>0</v>
      </c>
      <c r="I59" s="160"/>
      <c r="J59" s="157">
        <f>SUM(J57:J58)</f>
        <v>0</v>
      </c>
      <c r="K59" s="152"/>
      <c r="L59" s="157">
        <f>SUM(L57:L58)</f>
        <v>0</v>
      </c>
      <c r="M59" s="160"/>
      <c r="N59" s="157">
        <f>SUM(N57:N58)</f>
        <v>0</v>
      </c>
      <c r="O59" s="152"/>
      <c r="P59" s="157">
        <f>SUM(P57:P58)</f>
        <v>-3290130414</v>
      </c>
      <c r="Q59" s="160"/>
      <c r="R59" s="157">
        <f>SUM(R57:R58)</f>
        <v>0</v>
      </c>
      <c r="S59" s="152"/>
      <c r="T59" s="157">
        <f>SUM(T57:T58)</f>
        <v>0</v>
      </c>
      <c r="U59" s="160"/>
      <c r="V59" s="157">
        <v>0</v>
      </c>
      <c r="W59" s="160"/>
      <c r="X59" s="157">
        <v>0</v>
      </c>
      <c r="Y59" s="160"/>
      <c r="Z59" s="157">
        <f>SUM(Z57:Z58)</f>
        <v>-3290130414</v>
      </c>
      <c r="AA59" s="160"/>
      <c r="AB59" s="157">
        <f>SUM(AB57:AB58)</f>
        <v>-569399614</v>
      </c>
      <c r="AC59" s="77"/>
      <c r="AD59" s="157">
        <f>SUM(AD57:AD58)</f>
        <v>-3859530028</v>
      </c>
      <c r="AE59" s="187">
        <f>AD59-'BL7-11'!C149</f>
        <v>0</v>
      </c>
    </row>
    <row r="60" spans="1:32" ht="16.5" customHeight="1">
      <c r="A60" s="66"/>
      <c r="B60" s="64"/>
      <c r="C60" s="67"/>
      <c r="D60" s="160"/>
      <c r="E60" s="159"/>
      <c r="F60" s="160"/>
      <c r="G60" s="97"/>
      <c r="H60" s="97"/>
      <c r="I60" s="160"/>
      <c r="J60" s="160"/>
      <c r="K60" s="159"/>
      <c r="L60" s="160"/>
      <c r="M60" s="160"/>
      <c r="N60" s="160"/>
      <c r="O60" s="159"/>
      <c r="P60" s="160"/>
      <c r="Q60" s="160"/>
      <c r="R60" s="160"/>
      <c r="S60" s="159"/>
      <c r="T60" s="160"/>
      <c r="U60" s="160"/>
      <c r="V60" s="160"/>
      <c r="W60" s="160"/>
      <c r="X60" s="160"/>
      <c r="Y60" s="160"/>
      <c r="Z60" s="160"/>
      <c r="AA60" s="160"/>
      <c r="AB60" s="160"/>
      <c r="AC60" s="49"/>
      <c r="AD60" s="29"/>
    </row>
    <row r="61" spans="1:32" ht="22.5" customHeight="1">
      <c r="A61" s="67" t="s">
        <v>239</v>
      </c>
      <c r="B61" s="64">
        <v>14</v>
      </c>
      <c r="C61" s="67"/>
      <c r="D61" s="100">
        <v>0</v>
      </c>
      <c r="E61" s="155"/>
      <c r="F61" s="100">
        <v>0</v>
      </c>
      <c r="G61" s="68"/>
      <c r="H61" s="70">
        <v>0</v>
      </c>
      <c r="I61" s="74"/>
      <c r="J61" s="100">
        <v>0</v>
      </c>
      <c r="K61" s="155"/>
      <c r="L61" s="100">
        <v>0</v>
      </c>
      <c r="M61" s="74"/>
      <c r="N61" s="100">
        <v>0</v>
      </c>
      <c r="O61" s="155"/>
      <c r="P61" s="50">
        <f>-T61</f>
        <v>3235276</v>
      </c>
      <c r="Q61" s="51"/>
      <c r="R61" s="100">
        <v>0</v>
      </c>
      <c r="S61" s="51"/>
      <c r="T61" s="50">
        <v>-3235276</v>
      </c>
      <c r="U61" s="51"/>
      <c r="V61" s="100"/>
      <c r="W61" s="51"/>
      <c r="X61" s="50">
        <v>-3235277</v>
      </c>
      <c r="Y61" s="51"/>
      <c r="Z61" s="100">
        <v>0</v>
      </c>
      <c r="AA61" s="51"/>
      <c r="AB61" s="100">
        <v>0</v>
      </c>
      <c r="AC61" s="49"/>
      <c r="AD61" s="49">
        <v>0</v>
      </c>
    </row>
    <row r="62" spans="1:32" s="56" customFormat="1" ht="22.5" customHeight="1" thickBot="1">
      <c r="A62" s="71" t="s">
        <v>209</v>
      </c>
      <c r="B62" s="72"/>
      <c r="C62" s="60"/>
      <c r="D62" s="180">
        <f>SUM(D46,D54,D59,D61)</f>
        <v>828992226</v>
      </c>
      <c r="E62" s="152"/>
      <c r="F62" s="180">
        <f>SUM(F46,F54,F59,F61)</f>
        <v>12334930378</v>
      </c>
      <c r="G62" s="96"/>
      <c r="H62" s="180">
        <f>SUM(H46,H54,H59,H61)</f>
        <v>2457712980</v>
      </c>
      <c r="I62" s="159"/>
      <c r="J62" s="180">
        <f>SUM(J46,J54,J59,J61)</f>
        <v>0</v>
      </c>
      <c r="K62" s="152"/>
      <c r="L62" s="180">
        <f>SUM(L46,L54,L59,L61)</f>
        <v>82820154</v>
      </c>
      <c r="M62" s="159"/>
      <c r="N62" s="180">
        <f>SUM(N46,N54,N59,N61)</f>
        <v>337905118</v>
      </c>
      <c r="O62" s="152"/>
      <c r="P62" s="180">
        <f>SUM(P46,P54,P59,P61)</f>
        <v>-1975020428</v>
      </c>
      <c r="Q62" s="159"/>
      <c r="R62" s="180">
        <f>SUM(R46,R54,R59,R61)</f>
        <v>-337905118</v>
      </c>
      <c r="S62" s="152"/>
      <c r="T62" s="180">
        <f>SUM(T46,T54,T59,T61)</f>
        <v>214898147</v>
      </c>
      <c r="U62" s="159"/>
      <c r="V62" s="180">
        <v>0</v>
      </c>
      <c r="W62" s="159"/>
      <c r="X62" s="180">
        <v>218133423</v>
      </c>
      <c r="Y62" s="159"/>
      <c r="Z62" s="180">
        <f>SUM(Z46,Z54,Z59,Z61)</f>
        <v>13944333457</v>
      </c>
      <c r="AA62" s="159"/>
      <c r="AB62" s="180">
        <f>SUM(AB46,AB54,AB59,AB61)</f>
        <v>6961498</v>
      </c>
      <c r="AC62" s="49"/>
      <c r="AD62" s="180">
        <f>SUM(AD46,AD54,AD59,AD61)</f>
        <v>13951294955</v>
      </c>
      <c r="AE62" s="109"/>
    </row>
    <row r="63" spans="1:32" s="56" customFormat="1" ht="21" customHeight="1" thickTop="1">
      <c r="A63" s="54"/>
      <c r="B63" s="55"/>
      <c r="C63" s="54"/>
      <c r="D63" s="57"/>
      <c r="F63" s="57"/>
      <c r="G63" s="57"/>
      <c r="H63" s="57"/>
      <c r="I63" s="57"/>
      <c r="J63" s="57"/>
      <c r="L63" s="57"/>
      <c r="M63" s="57"/>
      <c r="N63" s="57"/>
      <c r="P63" s="57"/>
      <c r="Q63" s="57"/>
      <c r="R63" s="57"/>
      <c r="T63" s="57"/>
      <c r="U63" s="57"/>
      <c r="V63" s="57"/>
      <c r="W63" s="57"/>
      <c r="X63" s="57"/>
      <c r="Y63" s="57"/>
      <c r="Z63" s="57"/>
      <c r="AA63" s="57"/>
      <c r="AB63" s="57"/>
    </row>
    <row r="64" spans="1:32" s="56" customFormat="1" ht="21" customHeight="1">
      <c r="A64" s="54"/>
      <c r="B64" s="55"/>
      <c r="C64" s="54"/>
      <c r="D64" s="57"/>
      <c r="F64" s="57"/>
      <c r="G64" s="57"/>
      <c r="H64" s="57"/>
      <c r="I64" s="57"/>
      <c r="J64" s="57"/>
      <c r="L64" s="57"/>
      <c r="M64" s="57"/>
      <c r="N64" s="57"/>
      <c r="P64" s="57"/>
      <c r="Q64" s="57"/>
      <c r="R64" s="57"/>
      <c r="T64" s="57"/>
      <c r="U64" s="57"/>
      <c r="V64" s="57"/>
      <c r="W64" s="57"/>
      <c r="X64" s="57"/>
      <c r="Y64" s="57"/>
      <c r="Z64" s="57"/>
      <c r="AA64" s="57"/>
      <c r="AB64" s="57"/>
    </row>
    <row r="65" spans="4:30">
      <c r="D65" s="57">
        <f>D46-'BL7-11'!E78</f>
        <v>0</v>
      </c>
      <c r="F65" s="57">
        <f>F46-'BL7-11'!E80</f>
        <v>0</v>
      </c>
      <c r="H65" s="57">
        <f>H46-'BL7-11'!E81</f>
        <v>0</v>
      </c>
      <c r="J65" s="57">
        <f>J46-'BL7-11'!E83</f>
        <v>0</v>
      </c>
      <c r="L65" s="57">
        <f>L46-'BL7-11'!E86</f>
        <v>0</v>
      </c>
      <c r="N65" s="57">
        <f>N46-'BL7-11'!E87</f>
        <v>0</v>
      </c>
      <c r="P65" s="57">
        <f>P46-'BL7-11'!E88</f>
        <v>0</v>
      </c>
      <c r="R65" s="57">
        <f>R46-'BL7-11'!E89</f>
        <v>0</v>
      </c>
      <c r="T65" s="57">
        <f>T46-'BL7-11'!E90</f>
        <v>0</v>
      </c>
      <c r="Z65" s="57">
        <f>Z46-'BL7-11'!E91</f>
        <v>0</v>
      </c>
      <c r="AB65" s="57">
        <f>AB46-'BL7-11'!E92</f>
        <v>0</v>
      </c>
      <c r="AD65" s="187">
        <f>AD46-'BL7-11'!E93</f>
        <v>0</v>
      </c>
    </row>
    <row r="66" spans="4:30">
      <c r="D66" s="57">
        <f>D62-'BL7-11'!C78</f>
        <v>0</v>
      </c>
      <c r="F66" s="57">
        <f>F62-'BL7-11'!C80</f>
        <v>0</v>
      </c>
      <c r="H66" s="57">
        <f>H62-'BL7-11'!C81</f>
        <v>0</v>
      </c>
      <c r="J66" s="57">
        <f>J62-'BL7-11'!C83</f>
        <v>0</v>
      </c>
      <c r="L66" s="57">
        <f>L62-'BL7-11'!C86</f>
        <v>0</v>
      </c>
      <c r="N66" s="57">
        <f>N62-'BL7-11'!C87</f>
        <v>0</v>
      </c>
      <c r="P66" s="57">
        <f>P62-'BL7-11'!C88</f>
        <v>0</v>
      </c>
      <c r="R66" s="57">
        <f>R62-'BL7-11'!C89</f>
        <v>0</v>
      </c>
      <c r="T66" s="57">
        <f>T62-'BL7-11'!C90</f>
        <v>0</v>
      </c>
      <c r="Z66" s="57">
        <f>Z62-'BL7-11'!C91</f>
        <v>0</v>
      </c>
      <c r="AB66" s="57">
        <f>AB62-'BL7-11'!C92</f>
        <v>0</v>
      </c>
      <c r="AD66" s="187">
        <f>AD62-'BL7-11'!C93</f>
        <v>0</v>
      </c>
    </row>
  </sheetData>
  <mergeCells count="8">
    <mergeCell ref="D4:AD4"/>
    <mergeCell ref="D39:AD39"/>
    <mergeCell ref="L40:P40"/>
    <mergeCell ref="T40:X40"/>
    <mergeCell ref="D44:AD44"/>
    <mergeCell ref="L5:P5"/>
    <mergeCell ref="D9:AD9"/>
    <mergeCell ref="T5:X5"/>
  </mergeCells>
  <pageMargins left="0.7" right="0.5" top="0.48" bottom="0.5" header="0.5" footer="0.5"/>
  <pageSetup paperSize="9" scale="61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5" max="2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21024-6DA1-4F0B-B092-709F2EEA2CE5}">
  <sheetPr>
    <pageSetUpPr fitToPage="1"/>
  </sheetPr>
  <dimension ref="A1:AC63"/>
  <sheetViews>
    <sheetView view="pageBreakPreview" zoomScale="70" zoomScaleNormal="78" zoomScaleSheetLayoutView="70" workbookViewId="0">
      <selection activeCell="A10" sqref="A10"/>
    </sheetView>
  </sheetViews>
  <sheetFormatPr defaultColWidth="10.09765625" defaultRowHeight="20"/>
  <cols>
    <col min="1" max="1" width="52" style="54" customWidth="1"/>
    <col min="2" max="2" width="8.59765625" style="54" customWidth="1"/>
    <col min="3" max="3" width="1.3984375" style="54" customWidth="1"/>
    <col min="4" max="4" width="14" style="57" customWidth="1"/>
    <col min="5" max="5" width="1.3984375" style="56" customWidth="1"/>
    <col min="6" max="6" width="14" style="57" customWidth="1"/>
    <col min="7" max="7" width="1.3984375" style="57" customWidth="1"/>
    <col min="8" max="8" width="16.3984375" style="57" customWidth="1"/>
    <col min="9" max="9" width="1.3984375" style="57" customWidth="1"/>
    <col min="10" max="10" width="14" style="57" hidden="1" customWidth="1"/>
    <col min="11" max="11" width="1.3984375" style="57" hidden="1" customWidth="1"/>
    <col min="12" max="12" width="14" style="57" customWidth="1"/>
    <col min="13" max="13" width="1.3984375" style="56" customWidth="1"/>
    <col min="14" max="14" width="14" style="57" customWidth="1"/>
    <col min="15" max="15" width="1.296875" style="57" customWidth="1"/>
    <col min="16" max="16" width="14" style="57" customWidth="1"/>
    <col min="17" max="17" width="1.3984375" style="56" customWidth="1"/>
    <col min="18" max="18" width="14" style="53" customWidth="1"/>
    <col min="19" max="19" width="1.296875" style="53" customWidth="1"/>
    <col min="20" max="20" width="14.09765625" style="53" customWidth="1"/>
    <col min="21" max="21" width="1.3984375" style="56" customWidth="1"/>
    <col min="22" max="22" width="16.8984375" style="57" customWidth="1"/>
    <col min="23" max="23" width="1.3984375" style="57" hidden="1" customWidth="1"/>
    <col min="24" max="24" width="14.09765625" style="57" hidden="1" customWidth="1"/>
    <col min="25" max="25" width="1.3984375" style="57" hidden="1" customWidth="1"/>
    <col min="26" max="26" width="14.09765625" style="57" hidden="1" customWidth="1"/>
    <col min="27" max="27" width="1.3984375" style="58" customWidth="1"/>
    <col min="28" max="28" width="15.69921875" style="58" customWidth="1"/>
    <col min="29" max="29" width="12.296875" style="58" bestFit="1" customWidth="1"/>
    <col min="30" max="16384" width="10.09765625" style="58"/>
  </cols>
  <sheetData>
    <row r="1" spans="1:29" s="132" customFormat="1" ht="22.5" customHeight="1">
      <c r="A1" s="124" t="s">
        <v>0</v>
      </c>
      <c r="B1" s="124"/>
      <c r="C1" s="124"/>
      <c r="D1" s="125"/>
      <c r="E1" s="126"/>
      <c r="F1" s="125"/>
      <c r="G1" s="125"/>
      <c r="H1" s="125"/>
      <c r="I1" s="125"/>
      <c r="J1" s="125"/>
      <c r="K1" s="125"/>
      <c r="L1" s="125"/>
      <c r="M1" s="126"/>
      <c r="N1" s="125"/>
      <c r="O1" s="125"/>
      <c r="P1" s="125"/>
      <c r="Q1" s="126"/>
      <c r="R1" s="131"/>
      <c r="S1" s="131"/>
      <c r="T1" s="131"/>
      <c r="U1" s="126"/>
      <c r="V1" s="127"/>
      <c r="W1" s="127"/>
      <c r="X1" s="127"/>
      <c r="Y1" s="127"/>
      <c r="Z1" s="127"/>
      <c r="AA1" s="134"/>
      <c r="AB1" s="134"/>
    </row>
    <row r="2" spans="1:29" s="132" customFormat="1" ht="22.5" customHeight="1">
      <c r="A2" s="124" t="s">
        <v>248</v>
      </c>
      <c r="B2" s="124"/>
      <c r="C2" s="124"/>
      <c r="D2" s="129"/>
      <c r="E2" s="124"/>
      <c r="F2" s="129"/>
      <c r="G2" s="129"/>
      <c r="H2" s="129"/>
      <c r="I2" s="129"/>
      <c r="J2" s="129"/>
      <c r="K2" s="129"/>
      <c r="L2" s="129"/>
      <c r="M2" s="124"/>
      <c r="N2" s="129"/>
      <c r="O2" s="129"/>
      <c r="P2" s="129"/>
      <c r="Q2" s="124"/>
      <c r="R2" s="131"/>
      <c r="S2" s="131"/>
      <c r="T2" s="131"/>
      <c r="U2" s="124"/>
      <c r="V2" s="127"/>
      <c r="W2" s="127"/>
      <c r="X2" s="127"/>
      <c r="Y2" s="127"/>
      <c r="Z2" s="127"/>
      <c r="AA2" s="134"/>
      <c r="AB2" s="134"/>
    </row>
    <row r="3" spans="1:29" s="54" customFormat="1" ht="21" customHeight="1">
      <c r="A3" s="52"/>
      <c r="B3" s="52" t="s">
        <v>169</v>
      </c>
      <c r="C3" s="52"/>
      <c r="D3" s="135"/>
      <c r="E3" s="52"/>
      <c r="F3" s="135"/>
      <c r="G3" s="135"/>
      <c r="H3" s="135"/>
      <c r="I3" s="135"/>
      <c r="J3" s="135"/>
      <c r="K3" s="135"/>
      <c r="L3" s="135"/>
      <c r="M3" s="52"/>
      <c r="N3" s="135"/>
      <c r="O3" s="135"/>
      <c r="P3" s="135"/>
      <c r="Q3" s="52"/>
      <c r="R3" s="136"/>
      <c r="S3" s="136"/>
      <c r="T3" s="136"/>
      <c r="U3" s="52"/>
      <c r="V3" s="53"/>
      <c r="W3" s="53"/>
      <c r="X3" s="53"/>
      <c r="Y3" s="53"/>
      <c r="Z3" s="53"/>
      <c r="AA3" s="137"/>
      <c r="AB3" s="137"/>
    </row>
    <row r="4" spans="1:29" s="54" customFormat="1" ht="21" customHeight="1">
      <c r="A4" s="137"/>
      <c r="B4" s="137"/>
      <c r="C4" s="137"/>
      <c r="D4" s="209" t="s">
        <v>162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</row>
    <row r="5" spans="1:29" s="54" customFormat="1" ht="21" customHeight="1">
      <c r="A5" s="137"/>
      <c r="B5" s="137"/>
      <c r="C5" s="137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10" t="s">
        <v>106</v>
      </c>
      <c r="W5" s="138"/>
      <c r="X5" s="138"/>
      <c r="Y5" s="138"/>
      <c r="Z5" s="138"/>
      <c r="AA5" s="138"/>
      <c r="AB5" s="138"/>
    </row>
    <row r="6" spans="1:29" s="54" customFormat="1" ht="21" customHeight="1">
      <c r="A6" s="137"/>
      <c r="B6" s="137"/>
      <c r="C6" s="137"/>
      <c r="D6" s="56"/>
      <c r="E6" s="139"/>
      <c r="F6" s="139"/>
      <c r="G6" s="139"/>
      <c r="H6" s="139"/>
      <c r="I6" s="139"/>
      <c r="J6" s="139"/>
      <c r="K6" s="139"/>
      <c r="L6" s="139"/>
      <c r="M6" s="140"/>
      <c r="N6" s="210" t="s">
        <v>63</v>
      </c>
      <c r="O6" s="210"/>
      <c r="P6" s="210"/>
      <c r="Q6" s="210"/>
      <c r="R6" s="210"/>
      <c r="S6" s="139"/>
      <c r="T6" s="139"/>
      <c r="U6" s="139"/>
      <c r="V6" s="185" t="s">
        <v>54</v>
      </c>
      <c r="W6" s="186"/>
      <c r="X6" s="186"/>
      <c r="Y6" s="186"/>
      <c r="Z6" s="186"/>
      <c r="AA6" s="9"/>
      <c r="AB6" s="9"/>
    </row>
    <row r="7" spans="1:29" s="130" customFormat="1" ht="21" customHeight="1">
      <c r="A7" s="141"/>
      <c r="B7" s="141"/>
      <c r="C7" s="141"/>
      <c r="D7" s="141" t="s">
        <v>221</v>
      </c>
      <c r="E7" s="139"/>
      <c r="F7" s="139"/>
      <c r="G7" s="139"/>
      <c r="H7" s="139" t="s">
        <v>163</v>
      </c>
      <c r="I7" s="139"/>
      <c r="J7" s="110" t="s">
        <v>170</v>
      </c>
      <c r="K7" s="139"/>
      <c r="L7" s="139" t="s">
        <v>132</v>
      </c>
      <c r="M7" s="140"/>
      <c r="N7" s="139"/>
      <c r="O7" s="139"/>
      <c r="P7" s="139" t="s">
        <v>107</v>
      </c>
      <c r="Q7" s="140"/>
      <c r="R7" s="140"/>
      <c r="S7" s="140"/>
      <c r="T7" s="140"/>
      <c r="U7" s="139"/>
      <c r="V7" s="25" t="s">
        <v>107</v>
      </c>
      <c r="W7" s="25"/>
      <c r="X7" s="25" t="s">
        <v>133</v>
      </c>
      <c r="Y7" s="25"/>
      <c r="Z7" s="25" t="s">
        <v>134</v>
      </c>
      <c r="AA7" s="110"/>
      <c r="AB7" s="110"/>
    </row>
    <row r="8" spans="1:29" s="130" customFormat="1" ht="21.65" customHeight="1">
      <c r="A8" s="141"/>
      <c r="B8" s="141"/>
      <c r="C8" s="141"/>
      <c r="D8" s="141" t="s">
        <v>108</v>
      </c>
      <c r="E8" s="139"/>
      <c r="F8" s="141" t="s">
        <v>109</v>
      </c>
      <c r="G8" s="141"/>
      <c r="H8" s="139" t="s">
        <v>164</v>
      </c>
      <c r="I8" s="139"/>
      <c r="J8" s="110" t="s">
        <v>139</v>
      </c>
      <c r="K8" s="141"/>
      <c r="L8" s="141" t="s">
        <v>137</v>
      </c>
      <c r="M8" s="140"/>
      <c r="N8" s="142" t="s">
        <v>110</v>
      </c>
      <c r="O8" s="142"/>
      <c r="P8" s="142" t="s">
        <v>139</v>
      </c>
      <c r="Q8" s="140"/>
      <c r="R8" s="143" t="s">
        <v>140</v>
      </c>
      <c r="S8" s="143"/>
      <c r="T8" s="110" t="s">
        <v>139</v>
      </c>
      <c r="U8" s="139"/>
      <c r="V8" s="25" t="s">
        <v>111</v>
      </c>
      <c r="W8" s="25"/>
      <c r="X8" s="25" t="s">
        <v>141</v>
      </c>
      <c r="Y8" s="25"/>
      <c r="Z8" s="25" t="s">
        <v>142</v>
      </c>
      <c r="AA8" s="123"/>
      <c r="AB8" s="123" t="s">
        <v>112</v>
      </c>
    </row>
    <row r="9" spans="1:29" s="130" customFormat="1" ht="21" customHeight="1">
      <c r="A9" s="141"/>
      <c r="B9" s="140" t="s">
        <v>6</v>
      </c>
      <c r="C9" s="141"/>
      <c r="D9" s="142" t="s">
        <v>113</v>
      </c>
      <c r="E9" s="141"/>
      <c r="F9" s="142" t="s">
        <v>114</v>
      </c>
      <c r="G9" s="142"/>
      <c r="H9" s="144" t="s">
        <v>165</v>
      </c>
      <c r="I9" s="144"/>
      <c r="J9" s="173" t="s">
        <v>147</v>
      </c>
      <c r="K9" s="142"/>
      <c r="L9" s="142" t="s">
        <v>115</v>
      </c>
      <c r="M9" s="141"/>
      <c r="N9" s="142" t="s">
        <v>116</v>
      </c>
      <c r="O9" s="142"/>
      <c r="P9" s="142" t="s">
        <v>147</v>
      </c>
      <c r="Q9" s="141"/>
      <c r="R9" s="142" t="s">
        <v>148</v>
      </c>
      <c r="S9" s="142"/>
      <c r="T9" s="173" t="s">
        <v>147</v>
      </c>
      <c r="U9" s="141"/>
      <c r="V9" s="25" t="s">
        <v>117</v>
      </c>
      <c r="W9" s="25"/>
      <c r="X9" s="25" t="s">
        <v>149</v>
      </c>
      <c r="Y9" s="25"/>
      <c r="Z9" s="25" t="s">
        <v>150</v>
      </c>
      <c r="AA9" s="25"/>
      <c r="AB9" s="25" t="s">
        <v>118</v>
      </c>
    </row>
    <row r="10" spans="1:29" ht="21" customHeight="1">
      <c r="A10" s="145"/>
      <c r="B10" s="146"/>
      <c r="C10" s="145"/>
      <c r="D10" s="213" t="s">
        <v>7</v>
      </c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</row>
    <row r="11" spans="1:29" s="56" customFormat="1" ht="22" customHeight="1">
      <c r="A11" s="147" t="s">
        <v>153</v>
      </c>
      <c r="B11" s="146"/>
      <c r="C11" s="145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9"/>
      <c r="S11" s="149"/>
      <c r="T11" s="149"/>
      <c r="U11" s="148"/>
      <c r="V11" s="148"/>
      <c r="W11" s="148"/>
      <c r="X11" s="148"/>
      <c r="Y11" s="148"/>
      <c r="Z11" s="148"/>
    </row>
    <row r="12" spans="1:29" s="56" customFormat="1" ht="22" customHeight="1">
      <c r="A12" s="52" t="s">
        <v>154</v>
      </c>
      <c r="B12" s="73"/>
      <c r="C12" s="60"/>
      <c r="D12" s="150">
        <v>800094788</v>
      </c>
      <c r="E12" s="150"/>
      <c r="F12" s="150">
        <v>11996409654</v>
      </c>
      <c r="G12" s="150"/>
      <c r="H12" s="151">
        <v>974117594</v>
      </c>
      <c r="I12" s="151"/>
      <c r="J12" s="153">
        <v>0</v>
      </c>
      <c r="K12" s="150"/>
      <c r="L12" s="151">
        <v>139389449</v>
      </c>
      <c r="M12" s="151"/>
      <c r="N12" s="150">
        <v>41228262</v>
      </c>
      <c r="O12" s="150"/>
      <c r="P12" s="153">
        <v>0</v>
      </c>
      <c r="Q12" s="150"/>
      <c r="R12" s="150">
        <v>542738144</v>
      </c>
      <c r="S12" s="150"/>
      <c r="T12" s="153">
        <v>0</v>
      </c>
      <c r="U12" s="150"/>
      <c r="V12" s="152">
        <v>221368700</v>
      </c>
      <c r="W12" s="152"/>
      <c r="X12" s="153">
        <v>0</v>
      </c>
      <c r="Y12" s="152"/>
      <c r="Z12" s="153">
        <v>221368700</v>
      </c>
      <c r="AA12" s="35"/>
      <c r="AB12" s="119">
        <f>SUM(D12:V12)</f>
        <v>14715346591</v>
      </c>
    </row>
    <row r="13" spans="1:29" ht="13.5" customHeight="1">
      <c r="A13" s="52"/>
      <c r="B13" s="73"/>
      <c r="C13" s="60"/>
      <c r="D13" s="150"/>
      <c r="E13" s="150"/>
      <c r="F13" s="150"/>
      <c r="G13" s="150"/>
      <c r="H13" s="153"/>
      <c r="I13" s="153"/>
      <c r="J13" s="153"/>
      <c r="K13" s="150"/>
      <c r="L13" s="152"/>
      <c r="M13" s="150"/>
      <c r="N13" s="150"/>
      <c r="O13" s="150"/>
      <c r="P13" s="153"/>
      <c r="Q13" s="150"/>
      <c r="R13" s="154"/>
      <c r="S13" s="154"/>
      <c r="T13" s="153"/>
      <c r="U13" s="150"/>
      <c r="V13" s="150"/>
      <c r="W13" s="150"/>
      <c r="X13" s="153"/>
      <c r="Y13" s="150"/>
      <c r="Z13" s="153"/>
      <c r="AA13" s="35"/>
      <c r="AB13" s="35"/>
    </row>
    <row r="14" spans="1:29" s="56" customFormat="1" ht="22" customHeight="1">
      <c r="A14" s="52" t="s">
        <v>119</v>
      </c>
      <c r="B14" s="59"/>
      <c r="C14" s="60"/>
      <c r="D14" s="98"/>
      <c r="E14" s="152"/>
      <c r="F14" s="153"/>
      <c r="G14" s="150"/>
      <c r="H14" s="153"/>
      <c r="I14" s="153"/>
      <c r="J14" s="153"/>
      <c r="K14" s="150"/>
      <c r="L14" s="153"/>
      <c r="M14" s="150"/>
      <c r="N14" s="153"/>
      <c r="O14" s="153"/>
      <c r="P14" s="153"/>
      <c r="Q14" s="150"/>
      <c r="R14" s="154"/>
      <c r="S14" s="154"/>
      <c r="T14" s="153"/>
      <c r="U14" s="150"/>
      <c r="V14" s="150"/>
      <c r="W14" s="150"/>
      <c r="X14" s="153"/>
      <c r="Y14" s="150"/>
      <c r="Z14" s="153"/>
      <c r="AA14" s="35"/>
      <c r="AB14" s="35"/>
    </row>
    <row r="15" spans="1:29" s="56" customFormat="1" ht="22" customHeight="1">
      <c r="A15" s="75" t="s">
        <v>166</v>
      </c>
      <c r="B15" s="59"/>
      <c r="C15" s="60"/>
      <c r="D15" s="98"/>
      <c r="E15" s="152"/>
      <c r="F15" s="153"/>
      <c r="G15" s="150"/>
      <c r="H15" s="153"/>
      <c r="I15" s="153"/>
      <c r="J15" s="153"/>
      <c r="K15" s="150"/>
      <c r="L15" s="153"/>
      <c r="M15" s="150"/>
      <c r="N15" s="153"/>
      <c r="O15" s="153"/>
      <c r="P15" s="153"/>
      <c r="Q15" s="150"/>
      <c r="R15" s="154"/>
      <c r="S15" s="154"/>
      <c r="T15" s="153"/>
      <c r="U15" s="150"/>
      <c r="V15" s="150"/>
      <c r="W15" s="150"/>
      <c r="X15" s="153"/>
      <c r="Y15" s="150"/>
      <c r="Z15" s="153"/>
      <c r="AA15" s="35"/>
      <c r="AB15" s="35"/>
    </row>
    <row r="16" spans="1:29" s="56" customFormat="1" ht="22" customHeight="1">
      <c r="A16" s="63" t="s">
        <v>121</v>
      </c>
      <c r="B16" s="10" t="s">
        <v>122</v>
      </c>
      <c r="C16" s="60"/>
      <c r="D16" s="98">
        <v>22171623</v>
      </c>
      <c r="E16" s="96"/>
      <c r="F16" s="98">
        <v>259766878</v>
      </c>
      <c r="G16" s="150"/>
      <c r="H16" s="98">
        <v>0</v>
      </c>
      <c r="I16" s="98"/>
      <c r="J16" s="98"/>
      <c r="K16" s="150"/>
      <c r="L16" s="98">
        <v>-139389449</v>
      </c>
      <c r="M16" s="150"/>
      <c r="N16" s="98">
        <v>0</v>
      </c>
      <c r="O16" s="98"/>
      <c r="P16" s="98">
        <v>0</v>
      </c>
      <c r="Q16" s="150"/>
      <c r="R16" s="98">
        <v>0</v>
      </c>
      <c r="S16" s="98"/>
      <c r="T16" s="98">
        <v>0</v>
      </c>
      <c r="U16" s="150"/>
      <c r="V16" s="98">
        <v>0</v>
      </c>
      <c r="W16" s="98"/>
      <c r="X16" s="98">
        <v>0</v>
      </c>
      <c r="Y16" s="98"/>
      <c r="Z16" s="98">
        <v>0</v>
      </c>
      <c r="AA16" s="35"/>
      <c r="AB16" s="35">
        <f>SUM(D16:V16)</f>
        <v>142549052</v>
      </c>
      <c r="AC16" s="109"/>
    </row>
    <row r="17" spans="1:28" s="56" customFormat="1" ht="22" customHeight="1">
      <c r="A17" s="63" t="s">
        <v>123</v>
      </c>
      <c r="B17" s="10"/>
      <c r="C17" s="60"/>
      <c r="D17" s="98">
        <v>0</v>
      </c>
      <c r="E17" s="152"/>
      <c r="F17" s="98">
        <v>0</v>
      </c>
      <c r="G17" s="150"/>
      <c r="H17" s="98">
        <v>0</v>
      </c>
      <c r="I17" s="98"/>
      <c r="J17" s="98"/>
      <c r="K17" s="150"/>
      <c r="L17" s="98">
        <v>960395</v>
      </c>
      <c r="M17" s="150"/>
      <c r="N17" s="98">
        <v>0</v>
      </c>
      <c r="O17" s="98"/>
      <c r="P17" s="98">
        <v>0</v>
      </c>
      <c r="Q17" s="150"/>
      <c r="R17" s="98">
        <v>0</v>
      </c>
      <c r="S17" s="98"/>
      <c r="T17" s="98">
        <v>0</v>
      </c>
      <c r="U17" s="150"/>
      <c r="V17" s="98">
        <v>0</v>
      </c>
      <c r="W17" s="98"/>
      <c r="X17" s="98">
        <v>0</v>
      </c>
      <c r="Y17" s="98"/>
      <c r="Z17" s="98">
        <v>0</v>
      </c>
      <c r="AA17" s="35"/>
      <c r="AB17" s="35">
        <f>SUM(D17:V17)</f>
        <v>960395</v>
      </c>
    </row>
    <row r="18" spans="1:28" s="56" customFormat="1" ht="22" customHeight="1">
      <c r="A18" s="63" t="s">
        <v>155</v>
      </c>
      <c r="B18" s="10">
        <v>21</v>
      </c>
      <c r="C18" s="60"/>
      <c r="D18" s="98">
        <v>0</v>
      </c>
      <c r="E18" s="152"/>
      <c r="F18" s="98">
        <v>0</v>
      </c>
      <c r="G18" s="150"/>
      <c r="H18" s="98">
        <v>0</v>
      </c>
      <c r="I18" s="98"/>
      <c r="J18" s="98"/>
      <c r="K18" s="150"/>
      <c r="L18" s="98">
        <v>0</v>
      </c>
      <c r="M18" s="150"/>
      <c r="N18" s="98">
        <v>0</v>
      </c>
      <c r="O18" s="98"/>
      <c r="P18" s="98">
        <v>58653048</v>
      </c>
      <c r="Q18" s="155"/>
      <c r="R18" s="98">
        <v>-58653048</v>
      </c>
      <c r="S18" s="98"/>
      <c r="T18" s="98">
        <v>-58653048</v>
      </c>
      <c r="U18" s="150"/>
      <c r="V18" s="98">
        <v>0</v>
      </c>
      <c r="W18" s="98"/>
      <c r="X18" s="98">
        <v>0</v>
      </c>
      <c r="Y18" s="98"/>
      <c r="Z18" s="98">
        <v>0</v>
      </c>
      <c r="AA18" s="35"/>
      <c r="AB18" s="35">
        <f>SUM(D18:V18)</f>
        <v>-58653048</v>
      </c>
    </row>
    <row r="19" spans="1:28" s="56" customFormat="1" ht="22" customHeight="1">
      <c r="A19" s="63" t="s">
        <v>124</v>
      </c>
      <c r="B19" s="10">
        <v>28</v>
      </c>
      <c r="C19" s="60"/>
      <c r="D19" s="100">
        <v>0</v>
      </c>
      <c r="E19" s="152"/>
      <c r="F19" s="100">
        <v>0</v>
      </c>
      <c r="G19" s="150"/>
      <c r="H19" s="100">
        <v>0</v>
      </c>
      <c r="I19" s="74"/>
      <c r="J19" s="100"/>
      <c r="K19" s="150"/>
      <c r="L19" s="100">
        <v>0</v>
      </c>
      <c r="M19" s="150"/>
      <c r="N19" s="100">
        <v>0</v>
      </c>
      <c r="O19" s="74"/>
      <c r="P19" s="100">
        <v>0</v>
      </c>
      <c r="Q19" s="150"/>
      <c r="R19" s="100">
        <v>-695139899</v>
      </c>
      <c r="S19" s="74"/>
      <c r="T19" s="100">
        <v>0</v>
      </c>
      <c r="U19" s="150"/>
      <c r="V19" s="155">
        <v>0</v>
      </c>
      <c r="W19" s="155"/>
      <c r="X19" s="98">
        <v>0</v>
      </c>
      <c r="Y19" s="155"/>
      <c r="Z19" s="100">
        <v>0</v>
      </c>
      <c r="AA19" s="35"/>
      <c r="AB19" s="108">
        <f>SUM(D19:V19)</f>
        <v>-695139899</v>
      </c>
    </row>
    <row r="20" spans="1:28" s="56" customFormat="1" ht="22" customHeight="1">
      <c r="A20" s="65" t="s">
        <v>225</v>
      </c>
      <c r="B20" s="59"/>
      <c r="C20" s="60"/>
      <c r="D20" s="156">
        <f>SUM(D16:D19)</f>
        <v>22171623</v>
      </c>
      <c r="E20" s="150"/>
      <c r="F20" s="156">
        <f>SUM(F16:F19)</f>
        <v>259766878</v>
      </c>
      <c r="G20" s="150"/>
      <c r="H20" s="157">
        <v>0</v>
      </c>
      <c r="I20" s="160"/>
      <c r="J20" s="157">
        <v>0</v>
      </c>
      <c r="K20" s="150"/>
      <c r="L20" s="156">
        <f>SUM(L16:L19)</f>
        <v>-138429054</v>
      </c>
      <c r="M20" s="150"/>
      <c r="N20" s="157">
        <v>0</v>
      </c>
      <c r="O20" s="160"/>
      <c r="P20" s="156">
        <f>SUM(P16:P19)</f>
        <v>58653048</v>
      </c>
      <c r="Q20" s="150"/>
      <c r="R20" s="156">
        <f>SUM(R16:R19)</f>
        <v>-753792947</v>
      </c>
      <c r="S20" s="159"/>
      <c r="T20" s="156">
        <f>SUM(T16:T19)</f>
        <v>-58653048</v>
      </c>
      <c r="U20" s="150"/>
      <c r="V20" s="156">
        <v>0</v>
      </c>
      <c r="W20" s="159"/>
      <c r="X20" s="157">
        <v>0</v>
      </c>
      <c r="Y20" s="159"/>
      <c r="Z20" s="157">
        <v>0</v>
      </c>
      <c r="AA20" s="119"/>
      <c r="AB20" s="158">
        <f>SUM(D20:V20)</f>
        <v>-610283500</v>
      </c>
    </row>
    <row r="21" spans="1:28" s="56" customFormat="1" ht="13.5" customHeight="1">
      <c r="A21" s="65"/>
      <c r="B21" s="59"/>
      <c r="C21" s="60"/>
      <c r="D21" s="159"/>
      <c r="E21" s="150"/>
      <c r="F21" s="159"/>
      <c r="G21" s="150"/>
      <c r="H21" s="160"/>
      <c r="I21" s="160"/>
      <c r="J21" s="160"/>
      <c r="K21" s="150"/>
      <c r="L21" s="161"/>
      <c r="M21" s="150"/>
      <c r="N21" s="160"/>
      <c r="O21" s="160"/>
      <c r="P21" s="160"/>
      <c r="Q21" s="150"/>
      <c r="R21" s="159"/>
      <c r="S21" s="159"/>
      <c r="T21" s="160"/>
      <c r="U21" s="150"/>
      <c r="V21" s="159"/>
      <c r="W21" s="159"/>
      <c r="X21" s="160"/>
      <c r="Y21" s="159"/>
      <c r="Z21" s="160"/>
      <c r="AA21" s="35"/>
      <c r="AB21" s="115"/>
    </row>
    <row r="22" spans="1:28" ht="22" customHeight="1">
      <c r="A22" s="66" t="s">
        <v>125</v>
      </c>
      <c r="B22" s="64"/>
      <c r="C22" s="67"/>
      <c r="D22" s="155"/>
      <c r="E22" s="155"/>
      <c r="F22" s="155"/>
      <c r="G22" s="155"/>
      <c r="H22" s="155"/>
      <c r="I22" s="155"/>
      <c r="J22" s="155"/>
      <c r="K22" s="155"/>
      <c r="L22" s="155"/>
      <c r="M22" s="99"/>
      <c r="N22" s="99"/>
      <c r="O22" s="99"/>
      <c r="P22" s="155"/>
      <c r="Q22" s="99"/>
      <c r="R22" s="162"/>
      <c r="S22" s="162"/>
      <c r="T22" s="155"/>
      <c r="U22" s="99"/>
      <c r="V22" s="99"/>
      <c r="W22" s="99"/>
      <c r="X22" s="155"/>
      <c r="Y22" s="99"/>
      <c r="Z22" s="155"/>
      <c r="AA22" s="35"/>
      <c r="AB22" s="35"/>
    </row>
    <row r="23" spans="1:28" ht="22" customHeight="1">
      <c r="A23" s="67" t="s">
        <v>167</v>
      </c>
      <c r="B23" s="64"/>
      <c r="C23" s="67"/>
      <c r="D23" s="98">
        <v>0</v>
      </c>
      <c r="E23" s="99"/>
      <c r="F23" s="98">
        <v>0</v>
      </c>
      <c r="G23" s="99"/>
      <c r="H23" s="98">
        <v>0</v>
      </c>
      <c r="I23" s="98"/>
      <c r="J23" s="98"/>
      <c r="K23" s="99"/>
      <c r="L23" s="98">
        <v>0</v>
      </c>
      <c r="M23" s="99"/>
      <c r="N23" s="98">
        <v>0</v>
      </c>
      <c r="O23" s="98"/>
      <c r="P23" s="98">
        <v>0</v>
      </c>
      <c r="Q23" s="99"/>
      <c r="R23" s="163">
        <v>831837830</v>
      </c>
      <c r="S23" s="163"/>
      <c r="T23" s="98">
        <v>0</v>
      </c>
      <c r="U23" s="99"/>
      <c r="V23" s="98">
        <v>0</v>
      </c>
      <c r="W23" s="98"/>
      <c r="X23" s="98">
        <v>0</v>
      </c>
      <c r="Y23" s="98"/>
      <c r="Z23" s="98">
        <v>0</v>
      </c>
      <c r="AA23" s="35"/>
      <c r="AB23" s="35">
        <v>831837830</v>
      </c>
    </row>
    <row r="24" spans="1:28" ht="22" customHeight="1">
      <c r="A24" s="67" t="s">
        <v>168</v>
      </c>
      <c r="B24" s="64"/>
      <c r="C24" s="67"/>
      <c r="D24" s="100">
        <v>0</v>
      </c>
      <c r="E24" s="99"/>
      <c r="F24" s="100">
        <v>0</v>
      </c>
      <c r="G24" s="99"/>
      <c r="H24" s="100">
        <v>0</v>
      </c>
      <c r="I24" s="74"/>
      <c r="J24" s="100"/>
      <c r="K24" s="99"/>
      <c r="L24" s="100">
        <v>0</v>
      </c>
      <c r="M24" s="99"/>
      <c r="N24" s="100">
        <v>0</v>
      </c>
      <c r="O24" s="74"/>
      <c r="P24" s="100">
        <v>0</v>
      </c>
      <c r="Q24" s="99"/>
      <c r="R24" s="50">
        <v>19666073</v>
      </c>
      <c r="S24" s="51"/>
      <c r="T24" s="100">
        <v>0</v>
      </c>
      <c r="U24" s="99"/>
      <c r="V24" s="100">
        <v>0</v>
      </c>
      <c r="W24" s="74"/>
      <c r="X24" s="100">
        <v>0</v>
      </c>
      <c r="Y24" s="74"/>
      <c r="Z24" s="100">
        <v>0</v>
      </c>
      <c r="AA24" s="35"/>
      <c r="AB24" s="108">
        <v>19666073</v>
      </c>
    </row>
    <row r="25" spans="1:28" ht="22" customHeight="1">
      <c r="A25" s="66" t="s">
        <v>128</v>
      </c>
      <c r="B25" s="64"/>
      <c r="C25" s="67"/>
      <c r="D25" s="157">
        <v>0</v>
      </c>
      <c r="E25" s="150"/>
      <c r="F25" s="157">
        <v>0</v>
      </c>
      <c r="G25" s="150"/>
      <c r="H25" s="157">
        <v>0</v>
      </c>
      <c r="I25" s="160"/>
      <c r="J25" s="157">
        <v>0</v>
      </c>
      <c r="K25" s="150"/>
      <c r="L25" s="157">
        <v>0</v>
      </c>
      <c r="M25" s="150"/>
      <c r="N25" s="157">
        <v>0</v>
      </c>
      <c r="O25" s="160"/>
      <c r="P25" s="157">
        <v>0</v>
      </c>
      <c r="Q25" s="150"/>
      <c r="R25" s="164">
        <f>SUM(R23:R24)</f>
        <v>851503903</v>
      </c>
      <c r="S25" s="161"/>
      <c r="T25" s="157">
        <v>0</v>
      </c>
      <c r="U25" s="150"/>
      <c r="V25" s="157">
        <v>0</v>
      </c>
      <c r="W25" s="160"/>
      <c r="X25" s="157">
        <v>0</v>
      </c>
      <c r="Y25" s="160"/>
      <c r="Z25" s="157">
        <v>0</v>
      </c>
      <c r="AA25" s="119"/>
      <c r="AB25" s="158">
        <f>SUM(AB23:AB24)</f>
        <v>851503903</v>
      </c>
    </row>
    <row r="26" spans="1:28" ht="13.5" customHeight="1">
      <c r="A26" s="66"/>
      <c r="B26" s="64"/>
      <c r="C26" s="67"/>
      <c r="D26" s="160"/>
      <c r="E26" s="165"/>
      <c r="F26" s="160"/>
      <c r="G26" s="165"/>
      <c r="H26" s="160"/>
      <c r="I26" s="160"/>
      <c r="J26" s="160"/>
      <c r="K26" s="165"/>
      <c r="L26" s="160"/>
      <c r="M26" s="165"/>
      <c r="N26" s="160"/>
      <c r="O26" s="160"/>
      <c r="P26" s="160"/>
      <c r="Q26" s="166"/>
      <c r="R26" s="161"/>
      <c r="S26" s="161"/>
      <c r="T26" s="160"/>
      <c r="U26" s="166"/>
      <c r="V26" s="160"/>
      <c r="W26" s="160"/>
      <c r="X26" s="160"/>
      <c r="Y26" s="160"/>
      <c r="Z26" s="160"/>
      <c r="AA26" s="115"/>
      <c r="AB26" s="115"/>
    </row>
    <row r="27" spans="1:28" ht="22" customHeight="1">
      <c r="A27" s="67" t="s">
        <v>129</v>
      </c>
      <c r="B27" s="64">
        <v>22</v>
      </c>
      <c r="C27" s="67"/>
      <c r="D27" s="98">
        <v>0</v>
      </c>
      <c r="E27" s="99"/>
      <c r="F27" s="98">
        <v>0</v>
      </c>
      <c r="G27" s="99"/>
      <c r="H27" s="98">
        <v>0</v>
      </c>
      <c r="I27" s="98"/>
      <c r="J27" s="98"/>
      <c r="K27" s="99"/>
      <c r="L27" s="98">
        <v>0</v>
      </c>
      <c r="M27" s="99"/>
      <c r="N27" s="74">
        <v>41591892</v>
      </c>
      <c r="O27" s="74"/>
      <c r="P27" s="98">
        <v>0</v>
      </c>
      <c r="Q27" s="166"/>
      <c r="R27" s="74">
        <v>-41591892</v>
      </c>
      <c r="S27" s="74"/>
      <c r="T27" s="98">
        <v>0</v>
      </c>
      <c r="U27" s="166"/>
      <c r="V27" s="98">
        <v>0</v>
      </c>
      <c r="W27" s="98"/>
      <c r="X27" s="98">
        <v>0</v>
      </c>
      <c r="Y27" s="98"/>
      <c r="Z27" s="98">
        <v>0</v>
      </c>
      <c r="AA27" s="115"/>
      <c r="AB27" s="35">
        <v>0</v>
      </c>
    </row>
    <row r="28" spans="1:28" s="56" customFormat="1" ht="22" customHeight="1">
      <c r="A28" s="67" t="s">
        <v>130</v>
      </c>
      <c r="B28" s="64">
        <v>14</v>
      </c>
      <c r="C28" s="67"/>
      <c r="D28" s="100">
        <v>0</v>
      </c>
      <c r="E28" s="99"/>
      <c r="F28" s="100">
        <v>0</v>
      </c>
      <c r="G28" s="99"/>
      <c r="H28" s="100">
        <v>0</v>
      </c>
      <c r="I28" s="74"/>
      <c r="J28" s="100"/>
      <c r="K28" s="99"/>
      <c r="L28" s="100">
        <v>0</v>
      </c>
      <c r="M28" s="99"/>
      <c r="N28" s="100">
        <v>0</v>
      </c>
      <c r="O28" s="74"/>
      <c r="P28" s="98">
        <v>0</v>
      </c>
      <c r="Q28" s="99"/>
      <c r="R28" s="50">
        <v>3235277</v>
      </c>
      <c r="S28" s="51"/>
      <c r="T28" s="98">
        <v>0</v>
      </c>
      <c r="U28" s="51"/>
      <c r="V28" s="50">
        <v>-3235277</v>
      </c>
      <c r="W28" s="51"/>
      <c r="X28" s="98">
        <v>0</v>
      </c>
      <c r="Y28" s="51"/>
      <c r="Z28" s="100">
        <v>-3235277</v>
      </c>
      <c r="AA28" s="35"/>
      <c r="AB28" s="108">
        <v>0</v>
      </c>
    </row>
    <row r="29" spans="1:28" ht="22" customHeight="1" thickBot="1">
      <c r="A29" s="71" t="s">
        <v>161</v>
      </c>
      <c r="B29" s="73"/>
      <c r="C29" s="60"/>
      <c r="D29" s="167">
        <f>SUM(D12+D20)</f>
        <v>822266411</v>
      </c>
      <c r="E29" s="150"/>
      <c r="F29" s="167">
        <f>SUM(F12+F20)</f>
        <v>12256176532</v>
      </c>
      <c r="G29" s="150"/>
      <c r="H29" s="167">
        <f>SUM(H12)</f>
        <v>974117594</v>
      </c>
      <c r="I29" s="166"/>
      <c r="J29" s="167">
        <v>0</v>
      </c>
      <c r="K29" s="150"/>
      <c r="L29" s="167">
        <f>SUM(L12+L20)</f>
        <v>960395</v>
      </c>
      <c r="M29" s="150"/>
      <c r="N29" s="167">
        <f>SUM(N12+N27)</f>
        <v>82820154</v>
      </c>
      <c r="O29" s="166"/>
      <c r="P29" s="167">
        <f>SUM(P20)</f>
        <v>58653048</v>
      </c>
      <c r="Q29" s="150"/>
      <c r="R29" s="167">
        <f>SUM(R12+R20+R25+R27+R28)</f>
        <v>602092485</v>
      </c>
      <c r="S29" s="166"/>
      <c r="T29" s="167">
        <f>SUM(T20)</f>
        <v>-58653048</v>
      </c>
      <c r="U29" s="150"/>
      <c r="V29" s="167">
        <f>SUM(V12+V28)</f>
        <v>218133423</v>
      </c>
      <c r="W29" s="166"/>
      <c r="X29" s="167">
        <v>0</v>
      </c>
      <c r="Y29" s="166"/>
      <c r="Z29" s="167">
        <v>218133423</v>
      </c>
      <c r="AA29" s="119"/>
      <c r="AB29" s="167">
        <f>SUM(D29:V29)</f>
        <v>14956566994</v>
      </c>
    </row>
    <row r="30" spans="1:28" ht="23.25" customHeight="1" thickTop="1">
      <c r="A30" s="137"/>
      <c r="B30" s="137"/>
      <c r="C30" s="137"/>
      <c r="AA30" s="56"/>
      <c r="AB30" s="56"/>
    </row>
    <row r="31" spans="1:28" s="132" customFormat="1" ht="22.5" customHeight="1">
      <c r="A31" s="124" t="s">
        <v>0</v>
      </c>
      <c r="B31" s="124"/>
      <c r="C31" s="124"/>
      <c r="D31" s="125"/>
      <c r="E31" s="126"/>
      <c r="F31" s="125"/>
      <c r="G31" s="125"/>
      <c r="H31" s="125"/>
      <c r="I31" s="125"/>
      <c r="J31" s="125"/>
      <c r="K31" s="125"/>
      <c r="L31" s="125"/>
      <c r="M31" s="126"/>
      <c r="N31" s="125"/>
      <c r="O31" s="125"/>
      <c r="P31" s="125"/>
      <c r="Q31" s="126"/>
      <c r="R31" s="131"/>
      <c r="S31" s="131"/>
      <c r="T31" s="131"/>
      <c r="U31" s="126"/>
      <c r="V31" s="127"/>
      <c r="W31" s="127"/>
      <c r="X31" s="127"/>
      <c r="Y31" s="127"/>
      <c r="Z31" s="127"/>
      <c r="AA31" s="134"/>
      <c r="AB31" s="134"/>
    </row>
    <row r="32" spans="1:28" s="132" customFormat="1" ht="22.5" customHeight="1">
      <c r="A32" s="124" t="s">
        <v>248</v>
      </c>
      <c r="B32" s="124"/>
      <c r="C32" s="124"/>
      <c r="D32" s="129"/>
      <c r="E32" s="124"/>
      <c r="F32" s="129"/>
      <c r="G32" s="129"/>
      <c r="H32" s="129"/>
      <c r="I32" s="129"/>
      <c r="J32" s="129"/>
      <c r="K32" s="129"/>
      <c r="L32" s="129"/>
      <c r="M32" s="124"/>
      <c r="N32" s="129"/>
      <c r="O32" s="129"/>
      <c r="P32" s="129"/>
      <c r="Q32" s="124"/>
      <c r="R32" s="131"/>
      <c r="S32" s="131"/>
      <c r="T32" s="131"/>
      <c r="U32" s="124"/>
      <c r="V32" s="127"/>
      <c r="W32" s="127"/>
      <c r="X32" s="127"/>
      <c r="Y32" s="127"/>
      <c r="Z32" s="127"/>
      <c r="AA32" s="134"/>
      <c r="AB32" s="134"/>
    </row>
    <row r="33" spans="1:29" s="54" customFormat="1" ht="21" customHeight="1">
      <c r="A33" s="52"/>
      <c r="B33" s="52" t="s">
        <v>169</v>
      </c>
      <c r="C33" s="52"/>
      <c r="D33" s="135"/>
      <c r="E33" s="52"/>
      <c r="F33" s="135"/>
      <c r="G33" s="135"/>
      <c r="H33" s="135"/>
      <c r="I33" s="135"/>
      <c r="J33" s="135"/>
      <c r="K33" s="135"/>
      <c r="L33" s="135"/>
      <c r="M33" s="52"/>
      <c r="N33" s="135"/>
      <c r="O33" s="135"/>
      <c r="P33" s="135"/>
      <c r="Q33" s="52"/>
      <c r="R33" s="136"/>
      <c r="S33" s="136"/>
      <c r="T33" s="136"/>
      <c r="U33" s="52"/>
      <c r="V33" s="53"/>
      <c r="W33" s="53"/>
      <c r="X33" s="53"/>
      <c r="Y33" s="53"/>
      <c r="Z33" s="53"/>
      <c r="AA33" s="137"/>
      <c r="AB33" s="137"/>
    </row>
    <row r="34" spans="1:29" s="54" customFormat="1" ht="21" customHeight="1">
      <c r="A34" s="137"/>
      <c r="B34" s="137"/>
      <c r="C34" s="137"/>
      <c r="D34" s="209" t="s">
        <v>162</v>
      </c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</row>
    <row r="35" spans="1:29" s="54" customFormat="1" ht="21" customHeight="1">
      <c r="A35" s="137"/>
      <c r="B35" s="137"/>
      <c r="C35" s="137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10" t="s">
        <v>106</v>
      </c>
      <c r="W35" s="138"/>
      <c r="X35" s="138"/>
      <c r="Y35" s="138"/>
      <c r="Z35" s="138"/>
      <c r="AA35" s="138"/>
      <c r="AB35" s="138"/>
    </row>
    <row r="36" spans="1:29" s="54" customFormat="1" ht="21" customHeight="1">
      <c r="A36" s="137"/>
      <c r="B36" s="137"/>
      <c r="C36" s="137"/>
      <c r="D36" s="56"/>
      <c r="E36" s="139"/>
      <c r="F36" s="139"/>
      <c r="G36" s="139"/>
      <c r="H36" s="139"/>
      <c r="I36" s="139"/>
      <c r="J36" s="139"/>
      <c r="K36" s="139"/>
      <c r="L36" s="139"/>
      <c r="M36" s="140"/>
      <c r="N36" s="210" t="s">
        <v>213</v>
      </c>
      <c r="O36" s="210"/>
      <c r="P36" s="210"/>
      <c r="Q36" s="210"/>
      <c r="R36" s="210"/>
      <c r="S36" s="139"/>
      <c r="T36" s="139"/>
      <c r="U36" s="139"/>
      <c r="V36" s="185" t="s">
        <v>54</v>
      </c>
      <c r="W36" s="186"/>
      <c r="X36" s="186"/>
      <c r="Y36" s="186"/>
      <c r="Z36" s="186"/>
      <c r="AA36" s="9"/>
      <c r="AB36" s="9"/>
    </row>
    <row r="37" spans="1:29" s="130" customFormat="1" ht="21" customHeight="1">
      <c r="A37" s="141"/>
      <c r="B37" s="141"/>
      <c r="C37" s="141"/>
      <c r="D37" s="141" t="s">
        <v>221</v>
      </c>
      <c r="E37" s="139"/>
      <c r="F37" s="139"/>
      <c r="G37" s="139"/>
      <c r="H37" s="139" t="s">
        <v>163</v>
      </c>
      <c r="I37" s="139"/>
      <c r="J37" s="110" t="s">
        <v>170</v>
      </c>
      <c r="K37" s="139"/>
      <c r="L37" s="139" t="s">
        <v>132</v>
      </c>
      <c r="M37" s="140"/>
      <c r="N37" s="139"/>
      <c r="O37" s="139"/>
      <c r="P37" s="139" t="s">
        <v>107</v>
      </c>
      <c r="Q37" s="140"/>
      <c r="R37" s="140"/>
      <c r="S37" s="140"/>
      <c r="T37" s="140"/>
      <c r="U37" s="139"/>
      <c r="V37" s="25" t="s">
        <v>107</v>
      </c>
      <c r="W37" s="25"/>
      <c r="X37" s="25" t="s">
        <v>133</v>
      </c>
      <c r="Y37" s="25"/>
      <c r="Z37" s="25" t="s">
        <v>134</v>
      </c>
      <c r="AA37" s="110"/>
      <c r="AB37" s="110"/>
    </row>
    <row r="38" spans="1:29" s="130" customFormat="1" ht="21.65" customHeight="1">
      <c r="A38" s="141"/>
      <c r="B38" s="141"/>
      <c r="C38" s="141"/>
      <c r="D38" s="141" t="s">
        <v>108</v>
      </c>
      <c r="E38" s="139"/>
      <c r="F38" s="141" t="s">
        <v>109</v>
      </c>
      <c r="G38" s="141"/>
      <c r="H38" s="139" t="s">
        <v>164</v>
      </c>
      <c r="I38" s="139"/>
      <c r="J38" s="110" t="s">
        <v>139</v>
      </c>
      <c r="K38" s="141"/>
      <c r="L38" s="141" t="s">
        <v>137</v>
      </c>
      <c r="M38" s="140"/>
      <c r="N38" s="142" t="s">
        <v>110</v>
      </c>
      <c r="O38" s="142"/>
      <c r="P38" s="142" t="s">
        <v>139</v>
      </c>
      <c r="Q38" s="140"/>
      <c r="R38" s="143" t="s">
        <v>222</v>
      </c>
      <c r="S38" s="143"/>
      <c r="T38" s="110" t="s">
        <v>139</v>
      </c>
      <c r="U38" s="139"/>
      <c r="V38" s="25" t="s">
        <v>111</v>
      </c>
      <c r="W38" s="25"/>
      <c r="X38" s="25" t="s">
        <v>141</v>
      </c>
      <c r="Y38" s="25"/>
      <c r="Z38" s="25" t="s">
        <v>142</v>
      </c>
      <c r="AA38" s="123"/>
      <c r="AB38" s="123" t="s">
        <v>112</v>
      </c>
    </row>
    <row r="39" spans="1:29" s="130" customFormat="1" ht="21" customHeight="1">
      <c r="A39" s="141"/>
      <c r="B39" s="140" t="s">
        <v>6</v>
      </c>
      <c r="C39" s="141"/>
      <c r="D39" s="142" t="s">
        <v>113</v>
      </c>
      <c r="E39" s="141"/>
      <c r="F39" s="142" t="s">
        <v>114</v>
      </c>
      <c r="G39" s="142"/>
      <c r="H39" s="144" t="s">
        <v>165</v>
      </c>
      <c r="I39" s="144"/>
      <c r="J39" s="173" t="s">
        <v>147</v>
      </c>
      <c r="K39" s="142"/>
      <c r="L39" s="142" t="s">
        <v>115</v>
      </c>
      <c r="M39" s="141"/>
      <c r="N39" s="142" t="s">
        <v>116</v>
      </c>
      <c r="O39" s="142"/>
      <c r="P39" s="142" t="s">
        <v>147</v>
      </c>
      <c r="Q39" s="141"/>
      <c r="R39" s="142" t="s">
        <v>223</v>
      </c>
      <c r="S39" s="142"/>
      <c r="T39" s="173" t="s">
        <v>147</v>
      </c>
      <c r="U39" s="141"/>
      <c r="V39" s="25" t="s">
        <v>117</v>
      </c>
      <c r="W39" s="25"/>
      <c r="X39" s="25" t="s">
        <v>149</v>
      </c>
      <c r="Y39" s="25"/>
      <c r="Z39" s="25" t="s">
        <v>150</v>
      </c>
      <c r="AA39" s="25"/>
      <c r="AB39" s="25" t="s">
        <v>118</v>
      </c>
    </row>
    <row r="40" spans="1:29" ht="21" customHeight="1">
      <c r="A40" s="145"/>
      <c r="B40" s="146"/>
      <c r="C40" s="145"/>
      <c r="D40" s="213" t="s">
        <v>7</v>
      </c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  <c r="AA40" s="213"/>
      <c r="AB40" s="213"/>
    </row>
    <row r="41" spans="1:29" s="56" customFormat="1" ht="22" customHeight="1">
      <c r="A41" s="147" t="s">
        <v>207</v>
      </c>
      <c r="B41" s="146"/>
      <c r="C41" s="145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9"/>
      <c r="S41" s="149"/>
      <c r="T41" s="149"/>
      <c r="U41" s="148"/>
      <c r="V41" s="148"/>
      <c r="W41" s="148"/>
      <c r="X41" s="148"/>
      <c r="Y41" s="148"/>
      <c r="Z41" s="148"/>
    </row>
    <row r="42" spans="1:29" s="56" customFormat="1" ht="22" customHeight="1">
      <c r="A42" s="52" t="s">
        <v>208</v>
      </c>
      <c r="B42" s="73"/>
      <c r="C42" s="60"/>
      <c r="D42" s="150">
        <f>D29</f>
        <v>822266411</v>
      </c>
      <c r="E42" s="150"/>
      <c r="F42" s="150">
        <f>F29</f>
        <v>12256176532</v>
      </c>
      <c r="G42" s="150"/>
      <c r="H42" s="150">
        <f>H29</f>
        <v>974117594</v>
      </c>
      <c r="I42" s="151"/>
      <c r="J42" s="153">
        <v>0</v>
      </c>
      <c r="K42" s="150"/>
      <c r="L42" s="150">
        <f>L29</f>
        <v>960395</v>
      </c>
      <c r="M42" s="151"/>
      <c r="N42" s="150">
        <f>N29</f>
        <v>82820154</v>
      </c>
      <c r="O42" s="150"/>
      <c r="P42" s="150">
        <f>P29</f>
        <v>58653048</v>
      </c>
      <c r="Q42" s="150"/>
      <c r="R42" s="150">
        <f>R29</f>
        <v>602092485</v>
      </c>
      <c r="S42" s="150"/>
      <c r="T42" s="150">
        <f>T29</f>
        <v>-58653048</v>
      </c>
      <c r="U42" s="150"/>
      <c r="V42" s="150">
        <f>V29</f>
        <v>218133423</v>
      </c>
      <c r="W42" s="152"/>
      <c r="X42" s="153">
        <v>0</v>
      </c>
      <c r="Y42" s="152"/>
      <c r="Z42" s="153">
        <v>221368700</v>
      </c>
      <c r="AA42" s="35"/>
      <c r="AB42" s="119">
        <f>SUM(D42:V42)</f>
        <v>14956566994</v>
      </c>
    </row>
    <row r="43" spans="1:29" ht="13.5" customHeight="1">
      <c r="A43" s="52"/>
      <c r="B43" s="73"/>
      <c r="C43" s="60"/>
      <c r="D43" s="150"/>
      <c r="E43" s="150"/>
      <c r="F43" s="150"/>
      <c r="G43" s="150"/>
      <c r="H43" s="153"/>
      <c r="I43" s="153"/>
      <c r="J43" s="153"/>
      <c r="K43" s="150"/>
      <c r="L43" s="152"/>
      <c r="M43" s="150"/>
      <c r="N43" s="150"/>
      <c r="O43" s="150"/>
      <c r="P43" s="153"/>
      <c r="Q43" s="150"/>
      <c r="R43" s="154"/>
      <c r="S43" s="154"/>
      <c r="T43" s="153"/>
      <c r="U43" s="150"/>
      <c r="V43" s="150"/>
      <c r="W43" s="150"/>
      <c r="X43" s="153"/>
      <c r="Y43" s="150"/>
      <c r="Z43" s="153"/>
      <c r="AA43" s="35"/>
      <c r="AB43" s="35"/>
    </row>
    <row r="44" spans="1:29" s="56" customFormat="1" ht="22" customHeight="1">
      <c r="A44" s="52" t="s">
        <v>119</v>
      </c>
      <c r="B44" s="59"/>
      <c r="C44" s="60"/>
      <c r="D44" s="98"/>
      <c r="E44" s="152"/>
      <c r="F44" s="153"/>
      <c r="G44" s="150"/>
      <c r="H44" s="153"/>
      <c r="I44" s="153"/>
      <c r="J44" s="153"/>
      <c r="K44" s="150"/>
      <c r="L44" s="153"/>
      <c r="M44" s="150"/>
      <c r="N44" s="153"/>
      <c r="O44" s="153"/>
      <c r="P44" s="153"/>
      <c r="Q44" s="150"/>
      <c r="R44" s="154"/>
      <c r="S44" s="154"/>
      <c r="T44" s="153"/>
      <c r="U44" s="150"/>
      <c r="V44" s="150"/>
      <c r="W44" s="150"/>
      <c r="X44" s="153"/>
      <c r="Y44" s="150"/>
      <c r="Z44" s="153"/>
      <c r="AA44" s="35"/>
      <c r="AB44" s="35"/>
    </row>
    <row r="45" spans="1:29" s="56" customFormat="1" ht="22" customHeight="1">
      <c r="A45" s="75" t="s">
        <v>166</v>
      </c>
      <c r="B45" s="59"/>
      <c r="C45" s="60"/>
      <c r="D45" s="98"/>
      <c r="E45" s="152"/>
      <c r="F45" s="153"/>
      <c r="G45" s="150"/>
      <c r="H45" s="153"/>
      <c r="I45" s="153"/>
      <c r="J45" s="153"/>
      <c r="K45" s="150"/>
      <c r="L45" s="153"/>
      <c r="M45" s="150"/>
      <c r="N45" s="153"/>
      <c r="O45" s="153"/>
      <c r="P45" s="153"/>
      <c r="Q45" s="150"/>
      <c r="R45" s="154"/>
      <c r="S45" s="154"/>
      <c r="T45" s="153"/>
      <c r="U45" s="150"/>
      <c r="V45" s="150"/>
      <c r="W45" s="150"/>
      <c r="X45" s="153"/>
      <c r="Y45" s="150"/>
      <c r="Z45" s="153"/>
      <c r="AA45" s="35"/>
      <c r="AB45" s="35"/>
    </row>
    <row r="46" spans="1:29" s="56" customFormat="1" ht="22" customHeight="1">
      <c r="A46" s="63" t="s">
        <v>121</v>
      </c>
      <c r="B46" s="10" t="s">
        <v>122</v>
      </c>
      <c r="C46" s="60"/>
      <c r="D46" s="98">
        <v>6725815</v>
      </c>
      <c r="E46" s="96"/>
      <c r="F46" s="98">
        <v>78753846</v>
      </c>
      <c r="G46" s="150"/>
      <c r="H46" s="98">
        <v>0</v>
      </c>
      <c r="I46" s="98"/>
      <c r="J46" s="98"/>
      <c r="K46" s="150"/>
      <c r="L46" s="98">
        <v>-85479661</v>
      </c>
      <c r="M46" s="150"/>
      <c r="N46" s="98">
        <v>0</v>
      </c>
      <c r="O46" s="98"/>
      <c r="P46" s="98">
        <v>0</v>
      </c>
      <c r="Q46" s="150"/>
      <c r="R46" s="98">
        <v>0</v>
      </c>
      <c r="S46" s="98"/>
      <c r="T46" s="98">
        <v>0</v>
      </c>
      <c r="U46" s="150"/>
      <c r="V46" s="98">
        <v>0</v>
      </c>
      <c r="W46" s="98"/>
      <c r="X46" s="98">
        <v>0</v>
      </c>
      <c r="Y46" s="98"/>
      <c r="Z46" s="98">
        <v>0</v>
      </c>
      <c r="AA46" s="35"/>
      <c r="AB46" s="35">
        <f>SUM(D46:V46)</f>
        <v>0</v>
      </c>
      <c r="AC46" s="109"/>
    </row>
    <row r="47" spans="1:29" s="56" customFormat="1" ht="22" customHeight="1">
      <c r="A47" s="63" t="s">
        <v>123</v>
      </c>
      <c r="B47" s="10"/>
      <c r="C47" s="60"/>
      <c r="D47" s="98">
        <v>0</v>
      </c>
      <c r="E47" s="152"/>
      <c r="F47" s="98">
        <v>0</v>
      </c>
      <c r="G47" s="150"/>
      <c r="H47" s="98">
        <v>0</v>
      </c>
      <c r="I47" s="98"/>
      <c r="J47" s="98"/>
      <c r="K47" s="150"/>
      <c r="L47" s="98">
        <v>84519266</v>
      </c>
      <c r="M47" s="150"/>
      <c r="N47" s="98">
        <v>0</v>
      </c>
      <c r="O47" s="98"/>
      <c r="P47" s="98">
        <v>0</v>
      </c>
      <c r="Q47" s="150"/>
      <c r="R47" s="98">
        <v>0</v>
      </c>
      <c r="S47" s="98"/>
      <c r="T47" s="98">
        <v>0</v>
      </c>
      <c r="U47" s="150"/>
      <c r="V47" s="98">
        <v>0</v>
      </c>
      <c r="W47" s="98"/>
      <c r="X47" s="98">
        <v>0</v>
      </c>
      <c r="Y47" s="98"/>
      <c r="Z47" s="98">
        <v>0</v>
      </c>
      <c r="AA47" s="35"/>
      <c r="AB47" s="35">
        <f>SUM(D47:V47)</f>
        <v>84519266</v>
      </c>
    </row>
    <row r="48" spans="1:29" s="56" customFormat="1" ht="22" customHeight="1">
      <c r="A48" s="63" t="s">
        <v>155</v>
      </c>
      <c r="B48" s="10">
        <v>21</v>
      </c>
      <c r="C48" s="60"/>
      <c r="D48" s="98">
        <v>0</v>
      </c>
      <c r="E48" s="152"/>
      <c r="F48" s="98">
        <v>0</v>
      </c>
      <c r="G48" s="150"/>
      <c r="H48" s="98">
        <v>0</v>
      </c>
      <c r="I48" s="98"/>
      <c r="J48" s="98"/>
      <c r="K48" s="150"/>
      <c r="L48" s="98">
        <v>0</v>
      </c>
      <c r="M48" s="150"/>
      <c r="N48" s="98">
        <v>0</v>
      </c>
      <c r="O48" s="98"/>
      <c r="P48" s="98">
        <v>279252070</v>
      </c>
      <c r="Q48" s="155"/>
      <c r="R48" s="98">
        <v>-279252070</v>
      </c>
      <c r="S48" s="98"/>
      <c r="T48" s="98">
        <v>-279252070</v>
      </c>
      <c r="U48" s="150"/>
      <c r="V48" s="98">
        <v>0</v>
      </c>
      <c r="W48" s="98"/>
      <c r="X48" s="98">
        <v>0</v>
      </c>
      <c r="Y48" s="98"/>
      <c r="Z48" s="98">
        <v>0</v>
      </c>
      <c r="AA48" s="35"/>
      <c r="AB48" s="35">
        <f>SUM(D48:V48)</f>
        <v>-279252070</v>
      </c>
    </row>
    <row r="49" spans="1:28" s="56" customFormat="1" ht="22" customHeight="1">
      <c r="A49" s="63" t="s">
        <v>124</v>
      </c>
      <c r="B49" s="10">
        <v>28</v>
      </c>
      <c r="C49" s="60"/>
      <c r="D49" s="100">
        <v>0</v>
      </c>
      <c r="E49" s="152"/>
      <c r="F49" s="100">
        <v>0</v>
      </c>
      <c r="G49" s="150"/>
      <c r="H49" s="100">
        <v>0</v>
      </c>
      <c r="I49" s="74"/>
      <c r="J49" s="100"/>
      <c r="K49" s="150"/>
      <c r="L49" s="100">
        <v>0</v>
      </c>
      <c r="M49" s="150"/>
      <c r="N49" s="100">
        <v>0</v>
      </c>
      <c r="O49" s="74"/>
      <c r="P49" s="100">
        <v>0</v>
      </c>
      <c r="Q49" s="150"/>
      <c r="R49" s="100">
        <v>-211920027</v>
      </c>
      <c r="S49" s="74"/>
      <c r="T49" s="100">
        <v>0</v>
      </c>
      <c r="U49" s="150"/>
      <c r="V49" s="155">
        <v>0</v>
      </c>
      <c r="W49" s="155"/>
      <c r="X49" s="98">
        <v>0</v>
      </c>
      <c r="Y49" s="155"/>
      <c r="Z49" s="100">
        <v>0</v>
      </c>
      <c r="AA49" s="35"/>
      <c r="AB49" s="108">
        <f>SUM(D49:V49)</f>
        <v>-211920027</v>
      </c>
    </row>
    <row r="50" spans="1:28" s="56" customFormat="1" ht="22" customHeight="1">
      <c r="A50" s="65" t="s">
        <v>160</v>
      </c>
      <c r="B50" s="59"/>
      <c r="C50" s="60"/>
      <c r="D50" s="156">
        <f>SUM(D46:D49)</f>
        <v>6725815</v>
      </c>
      <c r="E50" s="150"/>
      <c r="F50" s="156">
        <f>SUM(F46:F49)</f>
        <v>78753846</v>
      </c>
      <c r="G50" s="150"/>
      <c r="H50" s="157">
        <v>0</v>
      </c>
      <c r="I50" s="160"/>
      <c r="J50" s="157">
        <v>0</v>
      </c>
      <c r="K50" s="150"/>
      <c r="L50" s="156">
        <f>SUM(L46:L49)</f>
        <v>-960395</v>
      </c>
      <c r="M50" s="150"/>
      <c r="N50" s="157">
        <v>0</v>
      </c>
      <c r="O50" s="160"/>
      <c r="P50" s="156">
        <f>SUM(P46:P49)</f>
        <v>279252070</v>
      </c>
      <c r="Q50" s="150"/>
      <c r="R50" s="156">
        <f>SUM(R46:R49)</f>
        <v>-491172097</v>
      </c>
      <c r="S50" s="159"/>
      <c r="T50" s="156">
        <f>SUM(T46:T49)</f>
        <v>-279252070</v>
      </c>
      <c r="U50" s="150"/>
      <c r="V50" s="156">
        <v>0</v>
      </c>
      <c r="W50" s="159"/>
      <c r="X50" s="157">
        <v>0</v>
      </c>
      <c r="Y50" s="159"/>
      <c r="Z50" s="157">
        <v>0</v>
      </c>
      <c r="AA50" s="119"/>
      <c r="AB50" s="158">
        <f>SUM(D50:V50)</f>
        <v>-406652831</v>
      </c>
    </row>
    <row r="51" spans="1:28" s="56" customFormat="1" ht="13.5" customHeight="1">
      <c r="A51" s="65"/>
      <c r="B51" s="59"/>
      <c r="C51" s="60"/>
      <c r="D51" s="159"/>
      <c r="E51" s="150"/>
      <c r="F51" s="159"/>
      <c r="G51" s="150"/>
      <c r="H51" s="160"/>
      <c r="I51" s="160"/>
      <c r="J51" s="160"/>
      <c r="K51" s="150"/>
      <c r="L51" s="161"/>
      <c r="M51" s="150"/>
      <c r="N51" s="160"/>
      <c r="O51" s="160"/>
      <c r="P51" s="160"/>
      <c r="Q51" s="150"/>
      <c r="R51" s="159"/>
      <c r="S51" s="159"/>
      <c r="T51" s="160"/>
      <c r="U51" s="150"/>
      <c r="V51" s="159"/>
      <c r="W51" s="159"/>
      <c r="X51" s="160"/>
      <c r="Y51" s="159"/>
      <c r="Z51" s="160"/>
      <c r="AA51" s="35"/>
      <c r="AB51" s="115"/>
    </row>
    <row r="52" spans="1:28" ht="22" customHeight="1">
      <c r="A52" s="66" t="s">
        <v>125</v>
      </c>
      <c r="B52" s="64"/>
      <c r="C52" s="67"/>
      <c r="D52" s="155"/>
      <c r="E52" s="155"/>
      <c r="F52" s="155"/>
      <c r="G52" s="155"/>
      <c r="H52" s="155"/>
      <c r="I52" s="155"/>
      <c r="J52" s="155"/>
      <c r="K52" s="155"/>
      <c r="L52" s="155"/>
      <c r="M52" s="99"/>
      <c r="N52" s="99"/>
      <c r="O52" s="99"/>
      <c r="P52" s="155"/>
      <c r="Q52" s="99"/>
      <c r="R52" s="162"/>
      <c r="S52" s="162"/>
      <c r="T52" s="155"/>
      <c r="U52" s="99"/>
      <c r="V52" s="99"/>
      <c r="W52" s="99"/>
      <c r="X52" s="155"/>
      <c r="Y52" s="99"/>
      <c r="Z52" s="155"/>
      <c r="AA52" s="35"/>
      <c r="AB52" s="35"/>
    </row>
    <row r="53" spans="1:28" ht="22" customHeight="1">
      <c r="A53" s="67" t="s">
        <v>226</v>
      </c>
      <c r="B53" s="64"/>
      <c r="C53" s="67"/>
      <c r="D53" s="98">
        <v>0</v>
      </c>
      <c r="E53" s="99"/>
      <c r="F53" s="98">
        <v>0</v>
      </c>
      <c r="G53" s="99"/>
      <c r="H53" s="98">
        <v>0</v>
      </c>
      <c r="I53" s="98"/>
      <c r="J53" s="98"/>
      <c r="K53" s="99"/>
      <c r="L53" s="98">
        <v>0</v>
      </c>
      <c r="M53" s="99"/>
      <c r="N53" s="98">
        <v>0</v>
      </c>
      <c r="O53" s="98"/>
      <c r="P53" s="98">
        <v>0</v>
      </c>
      <c r="Q53" s="99"/>
      <c r="R53" s="163">
        <f>'BL7-11'!G154</f>
        <v>-1216431849</v>
      </c>
      <c r="S53" s="163"/>
      <c r="T53" s="98">
        <v>0</v>
      </c>
      <c r="U53" s="99"/>
      <c r="V53" s="98">
        <v>0</v>
      </c>
      <c r="W53" s="98"/>
      <c r="X53" s="98">
        <v>0</v>
      </c>
      <c r="Y53" s="98"/>
      <c r="Z53" s="98">
        <v>0</v>
      </c>
      <c r="AA53" s="35"/>
      <c r="AB53" s="35">
        <f t="shared" ref="AB53:AB54" si="0">SUM(D53:V53)</f>
        <v>-1216431849</v>
      </c>
    </row>
    <row r="54" spans="1:28" ht="22" customHeight="1">
      <c r="A54" s="67" t="s">
        <v>250</v>
      </c>
      <c r="B54" s="64"/>
      <c r="C54" s="67"/>
      <c r="D54" s="100">
        <v>0</v>
      </c>
      <c r="E54" s="99"/>
      <c r="F54" s="100">
        <v>0</v>
      </c>
      <c r="G54" s="99"/>
      <c r="H54" s="100">
        <v>0</v>
      </c>
      <c r="I54" s="74"/>
      <c r="J54" s="100"/>
      <c r="K54" s="99"/>
      <c r="L54" s="100">
        <v>0</v>
      </c>
      <c r="M54" s="99"/>
      <c r="N54" s="100">
        <v>0</v>
      </c>
      <c r="O54" s="74"/>
      <c r="P54" s="100">
        <v>0</v>
      </c>
      <c r="Q54" s="99"/>
      <c r="R54" s="50">
        <f>'BL7-11'!G147</f>
        <v>-84037759</v>
      </c>
      <c r="S54" s="51"/>
      <c r="T54" s="100">
        <v>0</v>
      </c>
      <c r="U54" s="99"/>
      <c r="V54" s="100">
        <v>0</v>
      </c>
      <c r="W54" s="74"/>
      <c r="X54" s="100">
        <v>0</v>
      </c>
      <c r="Y54" s="74"/>
      <c r="Z54" s="100">
        <v>0</v>
      </c>
      <c r="AA54" s="35"/>
      <c r="AB54" s="108">
        <f t="shared" si="0"/>
        <v>-84037759</v>
      </c>
    </row>
    <row r="55" spans="1:28" ht="22" customHeight="1">
      <c r="A55" s="66" t="s">
        <v>227</v>
      </c>
      <c r="B55" s="64"/>
      <c r="C55" s="67"/>
      <c r="D55" s="157">
        <v>0</v>
      </c>
      <c r="E55" s="150"/>
      <c r="F55" s="157">
        <v>0</v>
      </c>
      <c r="G55" s="150"/>
      <c r="H55" s="157">
        <v>0</v>
      </c>
      <c r="I55" s="160"/>
      <c r="J55" s="157">
        <v>0</v>
      </c>
      <c r="K55" s="150"/>
      <c r="L55" s="157">
        <v>0</v>
      </c>
      <c r="M55" s="150"/>
      <c r="N55" s="157">
        <v>0</v>
      </c>
      <c r="O55" s="160"/>
      <c r="P55" s="157">
        <v>0</v>
      </c>
      <c r="Q55" s="150"/>
      <c r="R55" s="164">
        <f>SUM(R53:R54)</f>
        <v>-1300469608</v>
      </c>
      <c r="S55" s="161"/>
      <c r="T55" s="157">
        <v>0</v>
      </c>
      <c r="U55" s="150"/>
      <c r="V55" s="157">
        <v>0</v>
      </c>
      <c r="W55" s="160"/>
      <c r="X55" s="157">
        <v>0</v>
      </c>
      <c r="Y55" s="160"/>
      <c r="Z55" s="157">
        <v>0</v>
      </c>
      <c r="AA55" s="119"/>
      <c r="AB55" s="158">
        <f>SUM(AB53:AB54)</f>
        <v>-1300469608</v>
      </c>
    </row>
    <row r="56" spans="1:28" ht="13.5" customHeight="1">
      <c r="A56" s="66"/>
      <c r="B56" s="64"/>
      <c r="C56" s="67"/>
      <c r="D56" s="160"/>
      <c r="E56" s="165"/>
      <c r="F56" s="160"/>
      <c r="G56" s="165"/>
      <c r="H56" s="160"/>
      <c r="I56" s="160"/>
      <c r="J56" s="160"/>
      <c r="K56" s="165"/>
      <c r="L56" s="160"/>
      <c r="M56" s="165"/>
      <c r="N56" s="160"/>
      <c r="O56" s="160"/>
      <c r="P56" s="160"/>
      <c r="Q56" s="166"/>
      <c r="R56" s="161"/>
      <c r="S56" s="161"/>
      <c r="T56" s="160"/>
      <c r="U56" s="166"/>
      <c r="V56" s="160"/>
      <c r="W56" s="160"/>
      <c r="X56" s="160"/>
      <c r="Y56" s="160"/>
      <c r="Z56" s="160"/>
      <c r="AA56" s="115"/>
      <c r="AB56" s="115"/>
    </row>
    <row r="57" spans="1:28" s="56" customFormat="1" ht="22" customHeight="1">
      <c r="A57" s="67" t="s">
        <v>239</v>
      </c>
      <c r="B57" s="64">
        <v>14</v>
      </c>
      <c r="C57" s="67"/>
      <c r="D57" s="100">
        <v>0</v>
      </c>
      <c r="E57" s="99"/>
      <c r="F57" s="100">
        <v>0</v>
      </c>
      <c r="G57" s="99"/>
      <c r="H57" s="100">
        <v>0</v>
      </c>
      <c r="I57" s="74"/>
      <c r="J57" s="100"/>
      <c r="K57" s="99"/>
      <c r="L57" s="100">
        <v>0</v>
      </c>
      <c r="M57" s="99"/>
      <c r="N57" s="100">
        <v>0</v>
      </c>
      <c r="O57" s="74"/>
      <c r="P57" s="98">
        <v>0</v>
      </c>
      <c r="Q57" s="99"/>
      <c r="R57" s="50">
        <f>-V57</f>
        <v>3235276</v>
      </c>
      <c r="S57" s="51"/>
      <c r="T57" s="98">
        <v>0</v>
      </c>
      <c r="U57" s="51"/>
      <c r="V57" s="50">
        <v>-3235276</v>
      </c>
      <c r="W57" s="51"/>
      <c r="X57" s="98">
        <v>0</v>
      </c>
      <c r="Y57" s="51"/>
      <c r="Z57" s="100">
        <v>-3235277</v>
      </c>
      <c r="AA57" s="35"/>
      <c r="AB57" s="108">
        <f>SUM(D57:V57)</f>
        <v>0</v>
      </c>
    </row>
    <row r="58" spans="1:28" ht="22" customHeight="1" thickBot="1">
      <c r="A58" s="71" t="s">
        <v>209</v>
      </c>
      <c r="B58" s="73"/>
      <c r="C58" s="60"/>
      <c r="D58" s="167">
        <f>SUM(D42,D50,D55,D57)</f>
        <v>828992226</v>
      </c>
      <c r="E58" s="150"/>
      <c r="F58" s="167">
        <f>SUM(F42,F50,F55,F57)</f>
        <v>12334930378</v>
      </c>
      <c r="G58" s="150"/>
      <c r="H58" s="167">
        <f>SUM(H42,H50,H55,H57)</f>
        <v>974117594</v>
      </c>
      <c r="I58" s="166"/>
      <c r="J58" s="167">
        <v>0</v>
      </c>
      <c r="K58" s="150"/>
      <c r="L58" s="167">
        <f>SUM(L42,L50,L55,L57)</f>
        <v>0</v>
      </c>
      <c r="M58" s="150"/>
      <c r="N58" s="167">
        <f>SUM(N42,N50,N55,N57)</f>
        <v>82820154</v>
      </c>
      <c r="O58" s="166"/>
      <c r="P58" s="167">
        <f>SUM(P42,P50,P55,P57)</f>
        <v>337905118</v>
      </c>
      <c r="Q58" s="150"/>
      <c r="R58" s="167">
        <f>SUM(R42,R50,R55,R57)</f>
        <v>-1186313944</v>
      </c>
      <c r="S58" s="166"/>
      <c r="T58" s="167">
        <f>SUM(T42,T50,T55,T57)</f>
        <v>-337905118</v>
      </c>
      <c r="U58" s="150"/>
      <c r="V58" s="167">
        <f>SUM(V42,V50,V55,V57)</f>
        <v>214898147</v>
      </c>
      <c r="W58" s="166"/>
      <c r="X58" s="167">
        <v>0</v>
      </c>
      <c r="Y58" s="166"/>
      <c r="Z58" s="167">
        <v>218133423</v>
      </c>
      <c r="AA58" s="119"/>
      <c r="AB58" s="167">
        <f>SUM(D58:V58)</f>
        <v>13249444555</v>
      </c>
    </row>
    <row r="59" spans="1:28" ht="20.5" thickTop="1"/>
    <row r="62" spans="1:28">
      <c r="D62" s="193">
        <f>D42-'BL7-11'!I78</f>
        <v>0</v>
      </c>
      <c r="E62" s="194"/>
      <c r="F62" s="193">
        <f>F42-'BL7-11'!I80</f>
        <v>0</v>
      </c>
      <c r="G62" s="193"/>
      <c r="H62" s="193">
        <f>H42-'BL7-11'!I82</f>
        <v>0</v>
      </c>
      <c r="I62" s="193"/>
      <c r="J62" s="193"/>
      <c r="K62" s="193"/>
      <c r="L62" s="193">
        <f>L42-'BL7-11'!I83</f>
        <v>0</v>
      </c>
      <c r="M62" s="194"/>
      <c r="N62" s="193">
        <f>N42-'BL7-11'!I86</f>
        <v>0</v>
      </c>
      <c r="O62" s="193"/>
      <c r="P62" s="193">
        <f>P42-'BL7-11'!I87</f>
        <v>0</v>
      </c>
      <c r="Q62" s="194"/>
      <c r="R62" s="195">
        <f>R42-'BL7-11'!I88</f>
        <v>0</v>
      </c>
      <c r="S62" s="195"/>
      <c r="T62" s="195">
        <f>T42-'BL7-11'!I89</f>
        <v>0</v>
      </c>
      <c r="U62" s="194"/>
      <c r="V62" s="193">
        <f>V42-'BL7-11'!I90</f>
        <v>0</v>
      </c>
      <c r="W62" s="193"/>
      <c r="X62" s="193"/>
      <c r="Y62" s="193"/>
      <c r="Z62" s="193"/>
      <c r="AA62" s="196"/>
      <c r="AB62" s="197">
        <f>AB42-'BL7-11'!I91</f>
        <v>0</v>
      </c>
    </row>
    <row r="63" spans="1:28">
      <c r="D63" s="193">
        <f>D58-'BL7-11'!G78</f>
        <v>0</v>
      </c>
      <c r="E63" s="194"/>
      <c r="F63" s="193">
        <f>F58-'BL7-11'!G80</f>
        <v>0</v>
      </c>
      <c r="G63" s="193"/>
      <c r="H63" s="193">
        <f>H58-'BL7-11'!G82</f>
        <v>0</v>
      </c>
      <c r="I63" s="193"/>
      <c r="J63" s="193"/>
      <c r="K63" s="193"/>
      <c r="L63" s="193">
        <f>L58-'BL7-11'!G83</f>
        <v>0</v>
      </c>
      <c r="M63" s="194"/>
      <c r="N63" s="193">
        <f>N58-'BL7-11'!G86</f>
        <v>0</v>
      </c>
      <c r="O63" s="193"/>
      <c r="P63" s="193">
        <f>P58-'BL7-11'!G87</f>
        <v>0</v>
      </c>
      <c r="Q63" s="194"/>
      <c r="R63" s="195">
        <f>R58-'BL7-11'!G88</f>
        <v>0</v>
      </c>
      <c r="S63" s="195"/>
      <c r="T63" s="195">
        <f>T58-'BL7-11'!G89</f>
        <v>0</v>
      </c>
      <c r="U63" s="194"/>
      <c r="V63" s="193">
        <f>V58-'BL7-11'!G90</f>
        <v>0</v>
      </c>
      <c r="W63" s="193"/>
      <c r="X63" s="193"/>
      <c r="Y63" s="193"/>
      <c r="Z63" s="193"/>
      <c r="AA63" s="196"/>
      <c r="AB63" s="197">
        <f>AB58-'BL7-11'!G91</f>
        <v>0</v>
      </c>
    </row>
  </sheetData>
  <mergeCells count="6">
    <mergeCell ref="D40:AB40"/>
    <mergeCell ref="N6:R6"/>
    <mergeCell ref="D10:AB10"/>
    <mergeCell ref="D4:AB4"/>
    <mergeCell ref="D34:AB34"/>
    <mergeCell ref="N36:R36"/>
  </mergeCells>
  <pageMargins left="0.7" right="0.5" top="0.48" bottom="0.5" header="0.5" footer="0.5"/>
  <pageSetup paperSize="9" scale="69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3BFA0-1DAB-4105-9816-F3C6350DB801}">
  <sheetPr codeName="Sheet6">
    <pageSetUpPr fitToPage="1"/>
  </sheetPr>
  <dimension ref="A1:Q80"/>
  <sheetViews>
    <sheetView view="pageBreakPreview" topLeftCell="A37" zoomScaleNormal="80" zoomScaleSheetLayoutView="100" workbookViewId="0">
      <selection activeCell="A10" sqref="A10"/>
    </sheetView>
  </sheetViews>
  <sheetFormatPr defaultColWidth="9.09765625" defaultRowHeight="22.5" customHeight="1"/>
  <cols>
    <col min="1" max="1" width="55.3984375" customWidth="1"/>
    <col min="2" max="2" width="8.69921875" style="45" customWidth="1"/>
    <col min="3" max="3" width="15.09765625" style="9" customWidth="1"/>
    <col min="4" max="4" width="1.3984375" style="9" customWidth="1"/>
    <col min="5" max="5" width="15.09765625" style="9" customWidth="1"/>
    <col min="6" max="6" width="1.3984375" style="9" customWidth="1"/>
    <col min="7" max="7" width="15.09765625" style="9" customWidth="1"/>
    <col min="8" max="8" width="1.3984375" style="9" customWidth="1"/>
    <col min="9" max="9" width="15.09765625" style="9" customWidth="1"/>
    <col min="10" max="10" width="13.296875" bestFit="1" customWidth="1"/>
    <col min="11" max="11" width="19.8984375" customWidth="1"/>
    <col min="12" max="12" width="17.09765625" customWidth="1"/>
    <col min="13" max="13" width="15.296875" bestFit="1" customWidth="1"/>
    <col min="14" max="14" width="10.3984375" bestFit="1" customWidth="1"/>
    <col min="16" max="17" width="10.3984375" bestFit="1" customWidth="1"/>
  </cols>
  <sheetData>
    <row r="1" spans="1:17" ht="22.5" customHeight="1">
      <c r="A1" s="2" t="s">
        <v>0</v>
      </c>
      <c r="B1" s="6"/>
      <c r="C1" s="22"/>
      <c r="D1" s="22"/>
      <c r="E1" s="22"/>
      <c r="F1" s="22"/>
    </row>
    <row r="2" spans="1:17" ht="22.5" customHeight="1">
      <c r="A2" s="41" t="s">
        <v>171</v>
      </c>
      <c r="B2" s="6"/>
    </row>
    <row r="3" spans="1:17" s="9" customFormat="1" ht="21.75" customHeight="1">
      <c r="B3" s="10"/>
      <c r="C3" s="214" t="s">
        <v>2</v>
      </c>
      <c r="D3" s="214"/>
      <c r="E3" s="214"/>
      <c r="F3" s="111"/>
      <c r="G3" s="215" t="s">
        <v>3</v>
      </c>
      <c r="H3" s="215"/>
      <c r="I3" s="215"/>
    </row>
    <row r="4" spans="1:17" s="9" customFormat="1" ht="21.75" customHeight="1">
      <c r="B4" s="10"/>
      <c r="C4" s="216" t="s">
        <v>75</v>
      </c>
      <c r="D4" s="216"/>
      <c r="E4" s="216"/>
      <c r="F4" s="111"/>
      <c r="G4" s="216" t="s">
        <v>75</v>
      </c>
      <c r="H4" s="216"/>
      <c r="I4" s="216"/>
    </row>
    <row r="5" spans="1:17" s="9" customFormat="1" ht="21.75" customHeight="1">
      <c r="A5" s="8"/>
      <c r="B5" s="10" t="s">
        <v>6</v>
      </c>
      <c r="C5" s="110">
        <v>2566</v>
      </c>
      <c r="D5" s="110"/>
      <c r="E5" s="110">
        <v>2565</v>
      </c>
      <c r="G5" s="110">
        <v>2566</v>
      </c>
      <c r="H5" s="110"/>
      <c r="I5" s="110">
        <v>2565</v>
      </c>
    </row>
    <row r="6" spans="1:17" s="9" customFormat="1" ht="21.75" customHeight="1">
      <c r="B6" s="7"/>
      <c r="C6" s="217" t="s">
        <v>7</v>
      </c>
      <c r="D6" s="217"/>
      <c r="E6" s="217"/>
      <c r="F6" s="217"/>
      <c r="G6" s="217"/>
      <c r="H6" s="217"/>
      <c r="I6" s="217"/>
    </row>
    <row r="7" spans="1:17" s="9" customFormat="1" ht="21.75" customHeight="1">
      <c r="A7" s="11" t="s">
        <v>172</v>
      </c>
      <c r="B7" s="110"/>
    </row>
    <row r="8" spans="1:17" s="9" customFormat="1" ht="21.75" customHeight="1">
      <c r="A8" s="9" t="s">
        <v>238</v>
      </c>
      <c r="B8" s="110"/>
      <c r="C8" s="35">
        <v>-3780262029</v>
      </c>
      <c r="D8" s="115"/>
      <c r="E8" s="35">
        <v>941424146</v>
      </c>
      <c r="F8" s="115"/>
      <c r="G8" s="35">
        <v>-1216431849</v>
      </c>
      <c r="H8" s="115"/>
      <c r="I8" s="35">
        <v>831837830</v>
      </c>
      <c r="K8" s="42"/>
      <c r="L8" s="42"/>
      <c r="M8" s="42"/>
      <c r="N8" s="42"/>
      <c r="O8" s="42"/>
      <c r="P8" s="42"/>
      <c r="Q8" s="42"/>
    </row>
    <row r="9" spans="1:17" s="9" customFormat="1" ht="21.75" customHeight="1">
      <c r="A9" s="16" t="s">
        <v>173</v>
      </c>
      <c r="B9" s="110"/>
      <c r="C9" s="35"/>
      <c r="D9" s="115"/>
      <c r="E9" s="35"/>
      <c r="F9" s="115"/>
      <c r="G9" s="35"/>
      <c r="H9" s="115"/>
      <c r="I9" s="35"/>
      <c r="K9" s="42"/>
      <c r="L9" s="42"/>
      <c r="M9" s="42"/>
      <c r="N9" s="42"/>
      <c r="P9" s="42"/>
    </row>
    <row r="10" spans="1:17" s="9" customFormat="1" ht="21.75" customHeight="1">
      <c r="A10" s="9" t="s">
        <v>228</v>
      </c>
      <c r="B10" s="110"/>
      <c r="C10" s="35">
        <v>-725360007</v>
      </c>
      <c r="D10" s="115"/>
      <c r="E10" s="35">
        <v>251150247</v>
      </c>
      <c r="F10" s="115"/>
      <c r="G10" s="35">
        <v>-181310118</v>
      </c>
      <c r="H10" s="115"/>
      <c r="I10" s="35">
        <v>91440431</v>
      </c>
      <c r="K10" s="42"/>
      <c r="L10" s="42"/>
      <c r="M10" s="42"/>
      <c r="N10" s="42"/>
      <c r="O10" s="42"/>
      <c r="P10" s="36"/>
      <c r="Q10" s="42"/>
    </row>
    <row r="11" spans="1:17" s="9" customFormat="1" ht="21.75" customHeight="1">
      <c r="A11" s="9" t="s">
        <v>174</v>
      </c>
      <c r="B11" s="110"/>
      <c r="C11" s="35">
        <v>-2089280690</v>
      </c>
      <c r="D11" s="115"/>
      <c r="E11" s="35">
        <v>-2315838007</v>
      </c>
      <c r="F11" s="115"/>
      <c r="G11" s="35">
        <v>-10716133</v>
      </c>
      <c r="H11" s="115"/>
      <c r="I11" s="35">
        <v>0</v>
      </c>
      <c r="K11" s="42"/>
      <c r="L11" s="42"/>
      <c r="M11" s="42"/>
      <c r="N11" s="42"/>
      <c r="O11" s="42"/>
      <c r="P11" s="36"/>
      <c r="Q11" s="42"/>
    </row>
    <row r="12" spans="1:17" s="9" customFormat="1" ht="21.75" customHeight="1">
      <c r="A12" s="9" t="s">
        <v>92</v>
      </c>
      <c r="B12" s="110"/>
      <c r="C12" s="35">
        <v>357166013</v>
      </c>
      <c r="D12" s="115"/>
      <c r="E12" s="35">
        <v>461460111</v>
      </c>
      <c r="F12" s="115"/>
      <c r="G12" s="35">
        <v>355579026</v>
      </c>
      <c r="H12" s="115"/>
      <c r="I12" s="35">
        <v>458656611</v>
      </c>
      <c r="K12" s="42"/>
      <c r="L12" s="42"/>
      <c r="M12" s="42"/>
      <c r="N12" s="42"/>
      <c r="O12" s="35"/>
      <c r="P12" s="36"/>
      <c r="Q12" s="35"/>
    </row>
    <row r="13" spans="1:17" s="9" customFormat="1" ht="21.75" customHeight="1">
      <c r="A13" s="9" t="s">
        <v>175</v>
      </c>
      <c r="B13" s="110"/>
      <c r="C13" s="35">
        <v>142341684</v>
      </c>
      <c r="D13" s="115"/>
      <c r="E13" s="35">
        <v>116695573</v>
      </c>
      <c r="F13" s="115"/>
      <c r="G13" s="35">
        <v>115662221</v>
      </c>
      <c r="H13" s="115"/>
      <c r="I13" s="35">
        <v>95539039</v>
      </c>
      <c r="K13" s="42"/>
      <c r="L13" s="42"/>
      <c r="M13" s="42"/>
      <c r="N13" s="42"/>
      <c r="O13" s="42"/>
      <c r="P13" s="42"/>
      <c r="Q13" s="42"/>
    </row>
    <row r="14" spans="1:17" s="9" customFormat="1" ht="21.65" customHeight="1">
      <c r="A14" s="9" t="s">
        <v>176</v>
      </c>
      <c r="B14" s="110"/>
      <c r="C14" s="35">
        <v>9293825</v>
      </c>
      <c r="D14" s="115"/>
      <c r="E14" s="35">
        <v>8466761</v>
      </c>
      <c r="F14" s="115"/>
      <c r="G14" s="35">
        <v>7896260</v>
      </c>
      <c r="H14" s="115"/>
      <c r="I14" s="35">
        <v>7485969</v>
      </c>
      <c r="K14" s="42"/>
      <c r="L14" s="42"/>
      <c r="M14" s="42"/>
      <c r="N14" s="42"/>
      <c r="O14" s="42"/>
      <c r="P14" s="42"/>
      <c r="Q14" s="42"/>
    </row>
    <row r="15" spans="1:17" s="9" customFormat="1" ht="21.65" customHeight="1">
      <c r="A15" s="9" t="s">
        <v>177</v>
      </c>
      <c r="B15" s="110"/>
      <c r="C15" s="35">
        <v>4174601930</v>
      </c>
      <c r="D15" s="115"/>
      <c r="E15" s="35">
        <v>356143237</v>
      </c>
      <c r="F15" s="115"/>
      <c r="G15" s="35">
        <v>403702076</v>
      </c>
      <c r="H15" s="115"/>
      <c r="I15" s="35">
        <v>-70312901</v>
      </c>
      <c r="K15" s="42"/>
      <c r="L15" s="42"/>
      <c r="M15" s="37"/>
      <c r="N15" s="42"/>
      <c r="O15" s="42"/>
      <c r="P15" s="42"/>
      <c r="Q15" s="37"/>
    </row>
    <row r="16" spans="1:17" s="9" customFormat="1" ht="21.65" customHeight="1">
      <c r="A16" s="9" t="s">
        <v>229</v>
      </c>
      <c r="B16" s="110"/>
      <c r="C16" s="35">
        <v>37807247</v>
      </c>
      <c r="D16" s="115"/>
      <c r="E16" s="35">
        <v>0</v>
      </c>
      <c r="F16" s="115"/>
      <c r="G16" s="35">
        <v>37807247</v>
      </c>
      <c r="H16" s="115"/>
      <c r="I16" s="35">
        <v>0</v>
      </c>
      <c r="K16" s="42"/>
      <c r="L16" s="42"/>
      <c r="M16" s="37"/>
      <c r="N16" s="42"/>
      <c r="O16" s="42"/>
      <c r="P16" s="42"/>
      <c r="Q16" s="37"/>
    </row>
    <row r="17" spans="1:17" s="9" customFormat="1" ht="21.75" customHeight="1">
      <c r="A17" s="9" t="s">
        <v>49</v>
      </c>
      <c r="B17" s="110"/>
      <c r="C17" s="40">
        <v>6441317</v>
      </c>
      <c r="D17" s="28"/>
      <c r="E17" s="40">
        <v>15292593</v>
      </c>
      <c r="F17" s="28"/>
      <c r="G17" s="35">
        <v>-1141208</v>
      </c>
      <c r="H17" s="28"/>
      <c r="I17" s="35">
        <v>10570217</v>
      </c>
      <c r="K17" s="36"/>
      <c r="L17" s="42"/>
      <c r="M17" s="36"/>
      <c r="N17" s="42"/>
      <c r="O17" s="35"/>
      <c r="P17" s="42"/>
      <c r="Q17" s="35"/>
    </row>
    <row r="18" spans="1:17" s="9" customFormat="1" ht="21.75" customHeight="1">
      <c r="A18" s="43" t="s">
        <v>230</v>
      </c>
      <c r="B18" s="110"/>
      <c r="C18" s="35">
        <v>-1197228</v>
      </c>
      <c r="D18" s="28"/>
      <c r="E18" s="35">
        <v>-4459814</v>
      </c>
      <c r="F18" s="28"/>
      <c r="G18" s="35">
        <v>-1197228</v>
      </c>
      <c r="H18" s="28"/>
      <c r="I18" s="35">
        <v>-4459814</v>
      </c>
      <c r="K18" s="35"/>
      <c r="L18" s="42"/>
      <c r="M18" s="36"/>
      <c r="N18" s="42"/>
      <c r="O18" s="35"/>
      <c r="P18" s="42"/>
      <c r="Q18" s="35"/>
    </row>
    <row r="19" spans="1:17" s="9" customFormat="1" ht="21.75" customHeight="1">
      <c r="A19" s="9" t="s">
        <v>178</v>
      </c>
      <c r="B19" s="110"/>
      <c r="C19" s="90">
        <v>850937673</v>
      </c>
      <c r="D19" s="28"/>
      <c r="E19" s="90">
        <v>10844114</v>
      </c>
      <c r="F19" s="28"/>
      <c r="G19" s="90">
        <v>838161966</v>
      </c>
      <c r="H19" s="28"/>
      <c r="I19" s="90">
        <v>4648981</v>
      </c>
      <c r="K19" s="42"/>
      <c r="L19" s="42"/>
      <c r="M19" s="42"/>
      <c r="N19" s="42"/>
      <c r="O19" s="42"/>
      <c r="P19" s="42"/>
      <c r="Q19" s="42"/>
    </row>
    <row r="20" spans="1:17" s="9" customFormat="1" ht="21.75" customHeight="1">
      <c r="A20" s="112" t="s">
        <v>243</v>
      </c>
      <c r="B20" s="110"/>
      <c r="C20" s="28">
        <v>39799328</v>
      </c>
      <c r="D20" s="28"/>
      <c r="E20" s="28">
        <v>1974105</v>
      </c>
      <c r="F20" s="28"/>
      <c r="G20" s="28">
        <v>39799328</v>
      </c>
      <c r="H20" s="28"/>
      <c r="I20" s="28">
        <v>798458</v>
      </c>
      <c r="K20" s="39"/>
      <c r="L20" s="42"/>
      <c r="M20" s="42"/>
      <c r="N20" s="42"/>
      <c r="O20" s="39"/>
      <c r="P20" s="42"/>
      <c r="Q20" s="44"/>
    </row>
    <row r="21" spans="1:17" s="9" customFormat="1" ht="21.75" customHeight="1">
      <c r="A21" s="112" t="s">
        <v>179</v>
      </c>
      <c r="B21" s="110"/>
      <c r="C21" s="90">
        <v>255000</v>
      </c>
      <c r="D21" s="28"/>
      <c r="E21" s="90">
        <v>0</v>
      </c>
      <c r="F21" s="28"/>
      <c r="G21" s="90">
        <v>255000</v>
      </c>
      <c r="H21" s="28"/>
      <c r="I21" s="90">
        <v>0</v>
      </c>
      <c r="K21" s="42"/>
      <c r="L21" s="42"/>
      <c r="M21" s="36"/>
      <c r="N21" s="42"/>
      <c r="O21" s="42"/>
      <c r="P21" s="42"/>
      <c r="Q21" s="42"/>
    </row>
    <row r="22" spans="1:17" s="9" customFormat="1" ht="21.75" customHeight="1">
      <c r="A22" s="112" t="s">
        <v>180</v>
      </c>
      <c r="B22" s="10">
        <v>12</v>
      </c>
      <c r="C22" s="90">
        <v>-4517840</v>
      </c>
      <c r="D22" s="28"/>
      <c r="E22" s="90">
        <v>0</v>
      </c>
      <c r="F22" s="28"/>
      <c r="G22" s="90">
        <v>-274017620</v>
      </c>
      <c r="H22" s="28"/>
      <c r="I22" s="90">
        <v>-440999640</v>
      </c>
      <c r="K22" s="42"/>
      <c r="L22" s="42"/>
      <c r="M22" s="36"/>
      <c r="N22" s="42"/>
      <c r="O22" s="42"/>
      <c r="P22" s="42"/>
      <c r="Q22" s="42"/>
    </row>
    <row r="23" spans="1:17" s="9" customFormat="1" ht="21.75" customHeight="1">
      <c r="A23" s="9" t="s">
        <v>181</v>
      </c>
      <c r="B23" s="110"/>
      <c r="C23" s="90">
        <v>-46874475</v>
      </c>
      <c r="D23" s="28"/>
      <c r="E23" s="90">
        <v>-24294060</v>
      </c>
      <c r="F23" s="28"/>
      <c r="G23" s="40">
        <v>-634544635</v>
      </c>
      <c r="H23" s="28"/>
      <c r="I23" s="40">
        <v>-621549522</v>
      </c>
      <c r="K23" s="42"/>
      <c r="L23" s="42"/>
      <c r="M23" s="42"/>
      <c r="N23" s="42"/>
      <c r="O23" s="36"/>
      <c r="P23" s="42"/>
      <c r="Q23" s="36"/>
    </row>
    <row r="24" spans="1:17" s="9" customFormat="1" ht="21.75" customHeight="1">
      <c r="A24" s="42"/>
      <c r="B24" s="110"/>
      <c r="C24" s="95">
        <f>SUM(C8:C23)</f>
        <v>-1028848252</v>
      </c>
      <c r="D24" s="27">
        <v>0</v>
      </c>
      <c r="E24" s="95">
        <f>SUM(E8:E23)</f>
        <v>-181140994</v>
      </c>
      <c r="F24" s="27">
        <v>0</v>
      </c>
      <c r="G24" s="95">
        <f>SUM(G8:G23)</f>
        <v>-520495667</v>
      </c>
      <c r="H24" s="27">
        <v>0</v>
      </c>
      <c r="I24" s="95">
        <f>SUM(I8:I23)</f>
        <v>363655659</v>
      </c>
      <c r="K24" s="113"/>
      <c r="L24" s="114"/>
      <c r="M24" s="113"/>
      <c r="N24" s="114"/>
      <c r="O24" s="113"/>
      <c r="P24" s="114"/>
      <c r="Q24" s="113"/>
    </row>
    <row r="25" spans="1:17" s="9" customFormat="1" ht="21.75" customHeight="1">
      <c r="A25" s="16" t="s">
        <v>182</v>
      </c>
      <c r="B25" s="110"/>
      <c r="C25" s="90"/>
      <c r="D25" s="28"/>
      <c r="E25" s="90"/>
      <c r="F25" s="28"/>
      <c r="G25" s="90"/>
      <c r="H25" s="28"/>
      <c r="I25" s="90"/>
      <c r="K25" s="42"/>
      <c r="L25" s="42"/>
      <c r="M25" s="42"/>
      <c r="N25" s="42"/>
      <c r="O25" s="42"/>
      <c r="P25" s="42"/>
      <c r="Q25" s="42"/>
    </row>
    <row r="26" spans="1:17" s="9" customFormat="1" ht="21.75" customHeight="1">
      <c r="A26" s="12" t="s">
        <v>11</v>
      </c>
      <c r="B26" s="110"/>
      <c r="C26" s="90">
        <v>8641648</v>
      </c>
      <c r="D26" s="28"/>
      <c r="E26" s="90">
        <v>-7466639</v>
      </c>
      <c r="F26" s="115"/>
      <c r="G26" s="35">
        <v>400522441</v>
      </c>
      <c r="H26" s="115"/>
      <c r="I26" s="35">
        <v>627787300</v>
      </c>
      <c r="J26" s="48"/>
      <c r="K26" s="48"/>
      <c r="L26" s="42"/>
      <c r="M26" s="42"/>
      <c r="N26" s="42"/>
      <c r="O26" s="42"/>
      <c r="P26" s="42"/>
      <c r="Q26" s="42"/>
    </row>
    <row r="27" spans="1:17" s="9" customFormat="1" ht="21.65" customHeight="1">
      <c r="A27" s="12" t="s">
        <v>23</v>
      </c>
      <c r="B27" s="110"/>
      <c r="C27" s="90">
        <v>491490363</v>
      </c>
      <c r="D27" s="28"/>
      <c r="E27" s="90">
        <v>-465407720</v>
      </c>
      <c r="F27" s="28"/>
      <c r="G27" s="103">
        <v>-33181800</v>
      </c>
      <c r="H27" s="28"/>
      <c r="I27" s="103">
        <v>0</v>
      </c>
      <c r="J27" s="46"/>
      <c r="K27" s="48"/>
      <c r="L27" s="42"/>
      <c r="M27" s="42"/>
      <c r="N27" s="42"/>
      <c r="O27" s="38"/>
      <c r="P27" s="21"/>
      <c r="Q27" s="38"/>
    </row>
    <row r="28" spans="1:17" s="9" customFormat="1" ht="21.65" customHeight="1">
      <c r="A28" s="12" t="s">
        <v>24</v>
      </c>
      <c r="B28" s="110"/>
      <c r="C28" s="90">
        <v>-2234149303</v>
      </c>
      <c r="D28" s="28"/>
      <c r="E28" s="90">
        <v>-3561581468</v>
      </c>
      <c r="F28" s="28"/>
      <c r="G28" s="103">
        <v>-244020655</v>
      </c>
      <c r="H28" s="28"/>
      <c r="I28" s="103">
        <v>0</v>
      </c>
      <c r="J28" s="46"/>
      <c r="K28" s="46"/>
      <c r="L28" s="42"/>
      <c r="M28" s="42"/>
      <c r="N28" s="42"/>
      <c r="O28" s="38"/>
      <c r="P28" s="21"/>
      <c r="Q28" s="38"/>
    </row>
    <row r="29" spans="1:17" s="9" customFormat="1" ht="21.75" customHeight="1">
      <c r="A29" s="12" t="s">
        <v>15</v>
      </c>
      <c r="B29" s="110"/>
      <c r="C29" s="90">
        <v>18172914</v>
      </c>
      <c r="D29" s="28"/>
      <c r="E29" s="90">
        <v>-210609606</v>
      </c>
      <c r="F29" s="28"/>
      <c r="G29" s="40">
        <v>160960284</v>
      </c>
      <c r="H29" s="28"/>
      <c r="I29" s="40">
        <v>-245600320</v>
      </c>
      <c r="J29" s="46"/>
      <c r="K29" s="47"/>
      <c r="L29" s="42"/>
      <c r="M29" s="42"/>
      <c r="N29" s="42"/>
      <c r="O29" s="36"/>
      <c r="P29" s="42"/>
      <c r="Q29" s="36"/>
    </row>
    <row r="30" spans="1:17" s="9" customFormat="1" ht="21.75" customHeight="1">
      <c r="A30" s="9" t="s">
        <v>183</v>
      </c>
      <c r="B30" s="110"/>
      <c r="C30" s="90">
        <v>419461032</v>
      </c>
      <c r="D30" s="28"/>
      <c r="E30" s="90">
        <v>-1122259321</v>
      </c>
      <c r="F30" s="28"/>
      <c r="G30" s="90">
        <v>422121535</v>
      </c>
      <c r="H30" s="28"/>
      <c r="I30" s="90">
        <v>-1098819903</v>
      </c>
      <c r="K30" s="42"/>
      <c r="L30" s="42"/>
      <c r="M30" s="42"/>
      <c r="N30" s="42"/>
      <c r="O30" s="42"/>
      <c r="P30" s="42"/>
      <c r="Q30" s="42"/>
    </row>
    <row r="31" spans="1:17" s="9" customFormat="1" ht="21.75" customHeight="1">
      <c r="A31" s="9" t="s">
        <v>18</v>
      </c>
      <c r="B31" s="110"/>
      <c r="C31" s="90">
        <v>-131113103</v>
      </c>
      <c r="D31" s="28"/>
      <c r="E31" s="90">
        <v>-18383000</v>
      </c>
      <c r="F31" s="28"/>
      <c r="G31" s="122">
        <v>0</v>
      </c>
      <c r="H31" s="28"/>
      <c r="I31" s="122">
        <v>0</v>
      </c>
      <c r="K31" s="42"/>
      <c r="L31" s="42"/>
      <c r="M31" s="42"/>
      <c r="N31" s="42"/>
      <c r="O31" s="42"/>
      <c r="P31" s="42"/>
      <c r="Q31" s="42"/>
    </row>
    <row r="32" spans="1:17" s="9" customFormat="1" ht="21.75" customHeight="1">
      <c r="A32" s="9" t="s">
        <v>19</v>
      </c>
      <c r="B32" s="110"/>
      <c r="C32" s="90">
        <v>33359505</v>
      </c>
      <c r="D32" s="28"/>
      <c r="E32" s="90">
        <f>-17240186-20796773</f>
        <v>-38036959</v>
      </c>
      <c r="F32" s="28"/>
      <c r="G32" s="40">
        <v>30380174</v>
      </c>
      <c r="H32" s="28"/>
      <c r="I32" s="40">
        <f>-17240186+21404874</f>
        <v>4164688</v>
      </c>
      <c r="K32" s="42"/>
      <c r="L32" s="42"/>
      <c r="M32" s="42"/>
      <c r="N32" s="39"/>
      <c r="O32" s="13"/>
      <c r="P32" s="39"/>
      <c r="Q32" s="13"/>
    </row>
    <row r="33" spans="1:17" s="9" customFormat="1" ht="21.75" customHeight="1">
      <c r="A33" s="9" t="s">
        <v>31</v>
      </c>
      <c r="B33" s="110"/>
      <c r="C33" s="90">
        <v>3567861</v>
      </c>
      <c r="D33" s="28"/>
      <c r="E33" s="90">
        <v>-37174983</v>
      </c>
      <c r="F33" s="28"/>
      <c r="G33" s="90">
        <v>3943451</v>
      </c>
      <c r="H33" s="28"/>
      <c r="I33" s="90">
        <v>-36721168</v>
      </c>
      <c r="K33" s="42"/>
      <c r="L33" s="42"/>
      <c r="M33" s="42"/>
      <c r="N33" s="42"/>
      <c r="O33" s="42"/>
      <c r="P33" s="42"/>
      <c r="Q33" s="42"/>
    </row>
    <row r="34" spans="1:17" s="9" customFormat="1" ht="21.75" customHeight="1">
      <c r="A34" s="9" t="s">
        <v>37</v>
      </c>
      <c r="B34" s="110"/>
      <c r="C34" s="90">
        <v>-122172530</v>
      </c>
      <c r="D34" s="28"/>
      <c r="E34" s="90">
        <v>-384420365</v>
      </c>
      <c r="F34" s="28"/>
      <c r="G34" s="90">
        <v>-110747752</v>
      </c>
      <c r="H34" s="28"/>
      <c r="I34" s="90">
        <v>-399764664</v>
      </c>
      <c r="K34" s="42"/>
      <c r="L34" s="42"/>
      <c r="M34" s="42"/>
      <c r="N34" s="42"/>
      <c r="O34" s="42"/>
      <c r="P34" s="42"/>
      <c r="Q34" s="42"/>
    </row>
    <row r="35" spans="1:17" s="9" customFormat="1" ht="21.75" customHeight="1">
      <c r="A35" s="9" t="s">
        <v>38</v>
      </c>
      <c r="B35" s="110"/>
      <c r="C35" s="90">
        <v>-136811810</v>
      </c>
      <c r="D35" s="28"/>
      <c r="E35" s="90">
        <v>-78144862</v>
      </c>
      <c r="F35" s="28"/>
      <c r="G35" s="90">
        <v>-108733830</v>
      </c>
      <c r="H35" s="28"/>
      <c r="I35" s="90">
        <v>-92363780</v>
      </c>
      <c r="K35" s="42"/>
      <c r="L35" s="42"/>
      <c r="M35" s="42"/>
      <c r="N35" s="42"/>
      <c r="O35" s="42"/>
      <c r="P35" s="42"/>
      <c r="Q35" s="42"/>
    </row>
    <row r="36" spans="1:17" s="9" customFormat="1" ht="21.75" customHeight="1">
      <c r="A36" s="9" t="s">
        <v>184</v>
      </c>
      <c r="B36" s="110"/>
      <c r="C36" s="90">
        <v>-46131480</v>
      </c>
      <c r="D36" s="28"/>
      <c r="E36" s="90">
        <v>-5438060</v>
      </c>
      <c r="F36" s="28"/>
      <c r="G36" s="90">
        <v>-33686951.999999993</v>
      </c>
      <c r="H36" s="28"/>
      <c r="I36" s="90">
        <v>-4815460</v>
      </c>
      <c r="K36" s="42"/>
      <c r="L36" s="42"/>
      <c r="M36" s="42"/>
      <c r="N36" s="42"/>
      <c r="O36" s="42"/>
      <c r="P36" s="42"/>
      <c r="Q36" s="42"/>
    </row>
    <row r="37" spans="1:17" s="9" customFormat="1" ht="21.75" customHeight="1">
      <c r="A37" s="9" t="s">
        <v>51</v>
      </c>
      <c r="B37" s="110"/>
      <c r="C37" s="198">
        <v>-23100262</v>
      </c>
      <c r="D37" s="28"/>
      <c r="E37" s="198">
        <v>4623155</v>
      </c>
      <c r="F37" s="28"/>
      <c r="G37" s="198">
        <v>-32944824</v>
      </c>
      <c r="H37" s="28"/>
      <c r="I37" s="198">
        <v>1292280</v>
      </c>
      <c r="K37" s="42"/>
      <c r="L37" s="42"/>
      <c r="M37" s="42"/>
      <c r="N37" s="42"/>
      <c r="O37" s="42"/>
      <c r="P37" s="42"/>
      <c r="Q37" s="42"/>
    </row>
    <row r="38" spans="1:17" s="9" customFormat="1" ht="21.75" customHeight="1">
      <c r="A38" s="9" t="s">
        <v>247</v>
      </c>
      <c r="B38" s="110"/>
      <c r="C38" s="90">
        <f>SUM(C24:C37)</f>
        <v>-2747633417</v>
      </c>
      <c r="D38" s="90">
        <v>0</v>
      </c>
      <c r="E38" s="90">
        <f>SUM(E24:E37)</f>
        <v>-6105440822</v>
      </c>
      <c r="F38" s="90">
        <v>0</v>
      </c>
      <c r="G38" s="90">
        <f>SUM(G24:G37)</f>
        <v>-65883594.999999993</v>
      </c>
      <c r="H38" s="90">
        <v>0</v>
      </c>
      <c r="I38" s="90">
        <f>SUM(I24:I37)</f>
        <v>-881185368</v>
      </c>
      <c r="K38" s="42"/>
      <c r="L38" s="42"/>
      <c r="M38" s="42"/>
      <c r="N38" s="42"/>
      <c r="O38" s="42"/>
      <c r="P38" s="42"/>
      <c r="Q38" s="42"/>
    </row>
    <row r="39" spans="1:17" s="9" customFormat="1" ht="21.75" customHeight="1">
      <c r="B39" s="110"/>
      <c r="C39" s="90"/>
      <c r="D39" s="90"/>
      <c r="E39" s="90"/>
      <c r="F39" s="90"/>
      <c r="G39" s="90"/>
      <c r="H39" s="90"/>
      <c r="I39" s="90"/>
      <c r="K39" s="42"/>
      <c r="L39" s="42"/>
      <c r="M39" s="42"/>
      <c r="N39" s="42"/>
      <c r="O39" s="42"/>
      <c r="P39" s="42"/>
      <c r="Q39" s="42"/>
    </row>
    <row r="40" spans="1:17" s="9" customFormat="1" ht="21.75" customHeight="1">
      <c r="A40" s="2" t="s">
        <v>0</v>
      </c>
      <c r="B40" s="6"/>
      <c r="C40" s="35"/>
      <c r="D40" s="116"/>
      <c r="E40" s="35"/>
      <c r="F40" s="116"/>
      <c r="G40" s="35"/>
      <c r="H40" s="115"/>
      <c r="I40" s="35"/>
      <c r="K40" s="42"/>
      <c r="L40" s="42"/>
      <c r="M40" s="42"/>
      <c r="N40" s="42"/>
      <c r="O40" s="42"/>
      <c r="P40" s="42"/>
      <c r="Q40" s="42"/>
    </row>
    <row r="41" spans="1:17" s="9" customFormat="1" ht="21.75" customHeight="1">
      <c r="A41" s="41" t="s">
        <v>171</v>
      </c>
      <c r="B41" s="6"/>
      <c r="C41" s="35"/>
      <c r="D41" s="115"/>
      <c r="E41" s="35"/>
      <c r="F41" s="115"/>
      <c r="G41" s="35"/>
      <c r="H41" s="115"/>
      <c r="I41" s="35"/>
      <c r="K41" s="42"/>
      <c r="L41" s="42"/>
      <c r="M41" s="42"/>
      <c r="N41" s="42"/>
      <c r="O41" s="42"/>
      <c r="P41" s="42"/>
      <c r="Q41" s="42"/>
    </row>
    <row r="42" spans="1:17" s="9" customFormat="1" ht="21.75" customHeight="1">
      <c r="B42" s="10"/>
      <c r="C42" s="207" t="s">
        <v>2</v>
      </c>
      <c r="D42" s="207"/>
      <c r="E42" s="207"/>
      <c r="F42" s="117"/>
      <c r="G42" s="207" t="s">
        <v>3</v>
      </c>
      <c r="H42" s="207"/>
      <c r="I42" s="207"/>
      <c r="K42" s="42"/>
      <c r="L42" s="42"/>
      <c r="M42" s="42"/>
      <c r="N42" s="42"/>
      <c r="O42" s="42"/>
      <c r="P42" s="42"/>
      <c r="Q42" s="42"/>
    </row>
    <row r="43" spans="1:17" s="9" customFormat="1" ht="21.75" customHeight="1">
      <c r="A43" s="11"/>
      <c r="B43" s="10"/>
      <c r="C43" s="208" t="s">
        <v>75</v>
      </c>
      <c r="D43" s="208"/>
      <c r="E43" s="208"/>
      <c r="F43" s="117"/>
      <c r="G43" s="208" t="s">
        <v>75</v>
      </c>
      <c r="H43" s="208"/>
      <c r="I43" s="208"/>
      <c r="K43" s="42"/>
      <c r="L43" s="42"/>
      <c r="M43" s="42"/>
      <c r="N43" s="42"/>
      <c r="O43" s="42"/>
      <c r="P43" s="42"/>
      <c r="Q43" s="42"/>
    </row>
    <row r="44" spans="1:17" s="9" customFormat="1" ht="21.75" customHeight="1">
      <c r="A44" s="8"/>
      <c r="B44" s="10" t="s">
        <v>6</v>
      </c>
      <c r="C44" s="110">
        <v>2566</v>
      </c>
      <c r="D44" s="110"/>
      <c r="E44" s="110">
        <v>2565</v>
      </c>
      <c r="G44" s="110">
        <v>2566</v>
      </c>
      <c r="H44" s="110"/>
      <c r="I44" s="110">
        <v>2565</v>
      </c>
      <c r="K44" s="42"/>
      <c r="L44" s="42"/>
      <c r="M44" s="42"/>
      <c r="N44" s="42"/>
      <c r="O44" s="42"/>
      <c r="P44" s="42"/>
      <c r="Q44" s="42"/>
    </row>
    <row r="45" spans="1:17" s="9" customFormat="1" ht="21.75" customHeight="1">
      <c r="A45" s="11"/>
      <c r="B45" s="7"/>
      <c r="C45" s="206" t="s">
        <v>7</v>
      </c>
      <c r="D45" s="206"/>
      <c r="E45" s="206"/>
      <c r="F45" s="206"/>
      <c r="G45" s="206"/>
      <c r="H45" s="206"/>
      <c r="I45" s="206"/>
      <c r="K45" s="42"/>
      <c r="L45" s="42"/>
      <c r="M45" s="42"/>
      <c r="N45" s="42"/>
      <c r="O45" s="42"/>
      <c r="P45" s="42"/>
      <c r="Q45" s="42"/>
    </row>
    <row r="46" spans="1:17" s="9" customFormat="1" ht="21.75" customHeight="1">
      <c r="A46" s="11" t="s">
        <v>251</v>
      </c>
      <c r="B46" s="110"/>
      <c r="C46" s="90"/>
      <c r="D46" s="90"/>
      <c r="E46" s="90"/>
      <c r="F46" s="90"/>
      <c r="G46" s="90"/>
      <c r="H46" s="90"/>
      <c r="I46" s="90"/>
      <c r="K46" s="42"/>
      <c r="L46" s="42"/>
      <c r="M46" s="42"/>
      <c r="N46" s="42"/>
      <c r="O46" s="42"/>
      <c r="P46" s="42"/>
      <c r="Q46" s="42"/>
    </row>
    <row r="47" spans="1:17" s="9" customFormat="1" ht="21.75" customHeight="1">
      <c r="A47" s="9" t="s">
        <v>185</v>
      </c>
      <c r="B47" s="110"/>
      <c r="C47" s="90">
        <v>2010127174</v>
      </c>
      <c r="D47" s="90"/>
      <c r="E47" s="90">
        <v>2296288246</v>
      </c>
      <c r="F47" s="90"/>
      <c r="G47" s="90">
        <v>2387235</v>
      </c>
      <c r="H47" s="90"/>
      <c r="I47" s="90">
        <v>0</v>
      </c>
      <c r="K47" s="42"/>
      <c r="L47" s="42"/>
      <c r="M47" s="42"/>
      <c r="N47" s="42"/>
      <c r="O47" s="42"/>
      <c r="P47" s="42"/>
      <c r="Q47" s="42"/>
    </row>
    <row r="48" spans="1:17" s="9" customFormat="1" ht="21.75" customHeight="1">
      <c r="A48" s="9" t="s">
        <v>186</v>
      </c>
      <c r="B48" s="110"/>
      <c r="C48" s="90">
        <v>-124755725</v>
      </c>
      <c r="D48" s="28"/>
      <c r="E48" s="90">
        <v>-175690049</v>
      </c>
      <c r="F48" s="28"/>
      <c r="G48" s="90">
        <v>-32556166</v>
      </c>
      <c r="H48" s="28"/>
      <c r="I48" s="90">
        <v>-61396671</v>
      </c>
      <c r="K48" s="42"/>
      <c r="L48" s="42"/>
      <c r="M48" s="42"/>
      <c r="N48" s="42"/>
      <c r="O48" s="42"/>
      <c r="P48" s="42"/>
      <c r="Q48" s="42"/>
    </row>
    <row r="49" spans="1:17" s="9" customFormat="1" ht="21.75" customHeight="1">
      <c r="A49" s="8" t="s">
        <v>244</v>
      </c>
      <c r="B49" s="110"/>
      <c r="C49" s="30">
        <f>C38+C47+C48</f>
        <v>-862261968</v>
      </c>
      <c r="D49" s="26">
        <v>0</v>
      </c>
      <c r="E49" s="30">
        <f>E38+E47+E48</f>
        <v>-3984842625</v>
      </c>
      <c r="F49" s="26">
        <v>0</v>
      </c>
      <c r="G49" s="30">
        <f>G38+G47+G48</f>
        <v>-96052526</v>
      </c>
      <c r="H49" s="26"/>
      <c r="I49" s="30">
        <f>I38+I47+I48</f>
        <v>-942582039</v>
      </c>
      <c r="K49" s="42"/>
      <c r="L49" s="42"/>
      <c r="M49" s="42"/>
      <c r="N49" s="42"/>
      <c r="O49" s="42"/>
      <c r="P49" s="42"/>
      <c r="Q49" s="42"/>
    </row>
    <row r="50" spans="1:17" s="9" customFormat="1" ht="21.65" customHeight="1"/>
    <row r="51" spans="1:17" s="9" customFormat="1" ht="21.75" customHeight="1">
      <c r="A51" s="11" t="s">
        <v>187</v>
      </c>
      <c r="B51" s="110"/>
      <c r="C51" s="35"/>
      <c r="D51" s="115"/>
      <c r="E51" s="35"/>
      <c r="F51" s="115"/>
      <c r="G51" s="35"/>
      <c r="H51" s="115"/>
      <c r="I51" s="35"/>
    </row>
    <row r="52" spans="1:17" s="9" customFormat="1" ht="21.75" customHeight="1">
      <c r="A52" s="9" t="s">
        <v>188</v>
      </c>
      <c r="B52" s="110"/>
      <c r="C52" s="35">
        <v>46874475</v>
      </c>
      <c r="D52" s="115"/>
      <c r="E52" s="35">
        <v>24294060</v>
      </c>
      <c r="F52" s="115"/>
      <c r="G52" s="35">
        <v>634226986</v>
      </c>
      <c r="H52" s="115"/>
      <c r="I52" s="35">
        <v>621549522</v>
      </c>
    </row>
    <row r="53" spans="1:17" s="9" customFormat="1" ht="21.75" customHeight="1">
      <c r="A53" s="9" t="s">
        <v>189</v>
      </c>
      <c r="B53" s="10">
        <v>12</v>
      </c>
      <c r="C53" s="35">
        <v>4517840</v>
      </c>
      <c r="D53" s="115"/>
      <c r="E53" s="35">
        <v>0</v>
      </c>
      <c r="F53" s="115"/>
      <c r="G53" s="35">
        <v>274017620</v>
      </c>
      <c r="H53" s="115"/>
      <c r="I53" s="35">
        <v>440999640</v>
      </c>
    </row>
    <row r="54" spans="1:17" s="9" customFormat="1" ht="21.75" customHeight="1">
      <c r="A54" s="9" t="s">
        <v>231</v>
      </c>
      <c r="B54" s="10">
        <v>5</v>
      </c>
      <c r="C54" s="35">
        <v>0</v>
      </c>
      <c r="D54" s="115"/>
      <c r="E54" s="35">
        <v>0</v>
      </c>
      <c r="F54" s="28"/>
      <c r="G54" s="40">
        <v>1100000000</v>
      </c>
      <c r="H54" s="28"/>
      <c r="I54" s="40">
        <v>-3709582353</v>
      </c>
    </row>
    <row r="55" spans="1:17" s="9" customFormat="1" ht="21.75" customHeight="1">
      <c r="A55" s="9" t="s">
        <v>190</v>
      </c>
      <c r="B55" s="110"/>
      <c r="C55" s="40">
        <v>-46551188</v>
      </c>
      <c r="D55" s="115"/>
      <c r="E55" s="40">
        <v>-408944840</v>
      </c>
      <c r="F55" s="28"/>
      <c r="G55" s="40">
        <v>-37588313</v>
      </c>
      <c r="H55" s="28"/>
      <c r="I55" s="40">
        <v>-394577701</v>
      </c>
    </row>
    <row r="56" spans="1:17" s="9" customFormat="1" ht="21.75" customHeight="1">
      <c r="A56" s="9" t="s">
        <v>232</v>
      </c>
      <c r="B56" s="110"/>
      <c r="C56" s="35">
        <v>1981119</v>
      </c>
      <c r="D56" s="115"/>
      <c r="E56" s="35">
        <v>0</v>
      </c>
      <c r="F56" s="115"/>
      <c r="G56" s="35">
        <v>1981119</v>
      </c>
      <c r="H56" s="115"/>
      <c r="I56" s="35">
        <v>0</v>
      </c>
    </row>
    <row r="57" spans="1:17" s="9" customFormat="1" ht="21.75" customHeight="1">
      <c r="A57" s="9" t="s">
        <v>191</v>
      </c>
      <c r="B57" s="110"/>
      <c r="C57" s="40">
        <v>-18148240</v>
      </c>
      <c r="D57" s="115"/>
      <c r="E57" s="40">
        <v>-14983300</v>
      </c>
      <c r="F57" s="115"/>
      <c r="G57" s="40">
        <v>-6453740</v>
      </c>
      <c r="H57" s="115"/>
      <c r="I57" s="40">
        <v>-12280500</v>
      </c>
    </row>
    <row r="58" spans="1:17" s="9" customFormat="1" ht="21.75" customHeight="1">
      <c r="A58" s="112" t="s">
        <v>192</v>
      </c>
      <c r="B58" s="110"/>
      <c r="C58" s="35">
        <v>0</v>
      </c>
      <c r="D58" s="115"/>
      <c r="E58" s="35">
        <v>-45291364082</v>
      </c>
      <c r="F58" s="115"/>
      <c r="G58" s="35">
        <v>0</v>
      </c>
      <c r="H58" s="115"/>
      <c r="I58" s="35">
        <v>-45291364082</v>
      </c>
      <c r="J58" s="121"/>
      <c r="K58" s="121"/>
      <c r="L58" s="121"/>
    </row>
    <row r="59" spans="1:17" s="9" customFormat="1" ht="21.75" customHeight="1">
      <c r="A59" s="112" t="s">
        <v>193</v>
      </c>
      <c r="B59" s="110"/>
      <c r="C59" s="35">
        <f>G59</f>
        <v>2797363735</v>
      </c>
      <c r="D59" s="115"/>
      <c r="E59" s="35">
        <v>52626215232</v>
      </c>
      <c r="F59" s="115"/>
      <c r="G59" s="35">
        <v>2797363735</v>
      </c>
      <c r="H59" s="115"/>
      <c r="I59" s="35">
        <v>52626215232</v>
      </c>
    </row>
    <row r="60" spans="1:17" s="9" customFormat="1" ht="21.75" customHeight="1">
      <c r="A60" s="8" t="s">
        <v>245</v>
      </c>
      <c r="B60" s="110"/>
      <c r="C60" s="107">
        <f>SUM(C52:C59)</f>
        <v>2786037741</v>
      </c>
      <c r="D60" s="118">
        <v>0</v>
      </c>
      <c r="E60" s="107">
        <f>SUM(E52:E59)</f>
        <v>6935217070</v>
      </c>
      <c r="F60" s="118">
        <v>0</v>
      </c>
      <c r="G60" s="107">
        <f>SUM(G52:G59)</f>
        <v>4763547407</v>
      </c>
      <c r="H60" s="118">
        <v>0</v>
      </c>
      <c r="I60" s="107">
        <f>SUM(I52:I59)</f>
        <v>4280959758</v>
      </c>
    </row>
    <row r="61" spans="1:17" s="9" customFormat="1" ht="20.5">
      <c r="A61" s="8"/>
      <c r="B61" s="110"/>
      <c r="C61" s="35"/>
      <c r="D61" s="115"/>
      <c r="E61" s="35"/>
      <c r="F61" s="115"/>
      <c r="G61" s="35"/>
      <c r="H61" s="115"/>
      <c r="I61" s="35"/>
    </row>
    <row r="62" spans="1:17" s="9" customFormat="1" ht="21.75" customHeight="1">
      <c r="A62" s="11" t="s">
        <v>194</v>
      </c>
      <c r="B62" s="110"/>
      <c r="C62" s="90"/>
      <c r="D62" s="28"/>
      <c r="E62" s="90"/>
      <c r="F62" s="28"/>
      <c r="G62" s="90"/>
      <c r="H62" s="28"/>
      <c r="I62" s="90"/>
    </row>
    <row r="63" spans="1:17" s="9" customFormat="1" ht="21.75" customHeight="1">
      <c r="A63" s="9" t="s">
        <v>195</v>
      </c>
      <c r="B63" s="110"/>
      <c r="C63" s="90"/>
      <c r="D63" s="28"/>
      <c r="E63" s="90"/>
      <c r="F63" s="28"/>
      <c r="G63" s="90"/>
      <c r="H63" s="28"/>
      <c r="I63" s="90"/>
    </row>
    <row r="64" spans="1:17" s="9" customFormat="1" ht="21.75" customHeight="1">
      <c r="A64" s="9" t="s">
        <v>196</v>
      </c>
      <c r="B64" s="110"/>
      <c r="C64" s="90">
        <v>0</v>
      </c>
      <c r="D64" s="28"/>
      <c r="E64" s="90">
        <v>3112002706</v>
      </c>
      <c r="F64" s="28"/>
      <c r="G64" s="90">
        <v>0</v>
      </c>
      <c r="H64" s="28"/>
      <c r="I64" s="90">
        <v>0</v>
      </c>
    </row>
    <row r="65" spans="1:13" s="9" customFormat="1" ht="21.75" customHeight="1">
      <c r="A65" s="9" t="s">
        <v>197</v>
      </c>
      <c r="B65" s="10" t="s">
        <v>122</v>
      </c>
      <c r="C65" s="90">
        <v>84519265</v>
      </c>
      <c r="D65" s="28"/>
      <c r="E65" s="90">
        <v>143509448</v>
      </c>
      <c r="F65" s="28"/>
      <c r="G65" s="90">
        <v>84519265</v>
      </c>
      <c r="H65" s="28"/>
      <c r="I65" s="90">
        <v>143509448</v>
      </c>
      <c r="K65" s="42"/>
      <c r="L65" s="36"/>
    </row>
    <row r="66" spans="1:13" s="9" customFormat="1" ht="21.75" customHeight="1">
      <c r="A66" s="9" t="s">
        <v>198</v>
      </c>
      <c r="B66" s="10">
        <v>21</v>
      </c>
      <c r="C66" s="90">
        <v>-279252070</v>
      </c>
      <c r="D66" s="28"/>
      <c r="E66" s="90">
        <v>-58653048</v>
      </c>
      <c r="F66" s="28"/>
      <c r="G66" s="90">
        <v>-279252070</v>
      </c>
      <c r="H66" s="28"/>
      <c r="I66" s="90">
        <v>-58653048</v>
      </c>
      <c r="K66" s="42"/>
      <c r="L66" s="36"/>
    </row>
    <row r="67" spans="1:13" s="9" customFormat="1" ht="21.75" customHeight="1">
      <c r="A67" s="9" t="s">
        <v>199</v>
      </c>
      <c r="B67" s="110"/>
      <c r="C67" s="90">
        <v>-383301518</v>
      </c>
      <c r="D67" s="28"/>
      <c r="E67" s="90">
        <v>-504821403</v>
      </c>
      <c r="F67" s="28"/>
      <c r="G67" s="90">
        <v>-351959677</v>
      </c>
      <c r="H67" s="28"/>
      <c r="I67" s="90">
        <v>-443363713</v>
      </c>
    </row>
    <row r="68" spans="1:13" s="9" customFormat="1" ht="21.75" customHeight="1">
      <c r="A68" s="9" t="s">
        <v>200</v>
      </c>
      <c r="B68" s="10">
        <v>28</v>
      </c>
      <c r="C68" s="90">
        <v>-302113102</v>
      </c>
      <c r="D68" s="28"/>
      <c r="E68" s="90">
        <v>-695139899</v>
      </c>
      <c r="F68" s="28"/>
      <c r="G68" s="90">
        <v>-211920027</v>
      </c>
      <c r="H68" s="28"/>
      <c r="I68" s="90">
        <v>-695139899</v>
      </c>
    </row>
    <row r="69" spans="1:13" s="9" customFormat="1" ht="21.75" customHeight="1">
      <c r="A69" s="9" t="s">
        <v>201</v>
      </c>
      <c r="B69" s="10">
        <v>16</v>
      </c>
      <c r="C69" s="40">
        <v>-1800000000</v>
      </c>
      <c r="D69" s="115"/>
      <c r="E69" s="40">
        <v>-1500000000</v>
      </c>
      <c r="F69" s="115"/>
      <c r="G69" s="40">
        <v>-1800000000</v>
      </c>
      <c r="H69" s="115"/>
      <c r="I69" s="40">
        <v>-1500000000</v>
      </c>
    </row>
    <row r="70" spans="1:13" s="9" customFormat="1" ht="21.75" customHeight="1">
      <c r="A70" s="17" t="s">
        <v>242</v>
      </c>
      <c r="B70" s="10">
        <v>16</v>
      </c>
      <c r="C70" s="35">
        <v>0</v>
      </c>
      <c r="D70" s="115"/>
      <c r="E70" s="35">
        <v>55000000</v>
      </c>
      <c r="F70" s="115"/>
      <c r="G70" s="35">
        <v>0</v>
      </c>
      <c r="H70" s="115"/>
      <c r="I70" s="35">
        <v>0</v>
      </c>
    </row>
    <row r="71" spans="1:13" s="9" customFormat="1" ht="21.75" customHeight="1">
      <c r="A71" s="9" t="s">
        <v>241</v>
      </c>
      <c r="B71" s="10">
        <v>16</v>
      </c>
      <c r="C71" s="49">
        <v>-69394150</v>
      </c>
      <c r="D71" s="115"/>
      <c r="E71" s="49">
        <v>0</v>
      </c>
      <c r="F71" s="115"/>
      <c r="G71" s="35">
        <v>0</v>
      </c>
      <c r="H71" s="115"/>
      <c r="I71" s="35">
        <v>0</v>
      </c>
      <c r="M71" s="35"/>
    </row>
    <row r="72" spans="1:13" s="9" customFormat="1" ht="21.75" customHeight="1">
      <c r="A72" s="9" t="s">
        <v>202</v>
      </c>
      <c r="B72" s="10"/>
      <c r="C72" s="40">
        <v>-99670703</v>
      </c>
      <c r="D72" s="115"/>
      <c r="E72" s="40">
        <v>-89773957</v>
      </c>
      <c r="F72" s="115"/>
      <c r="G72" s="40">
        <v>-72433886</v>
      </c>
      <c r="H72" s="115"/>
      <c r="I72" s="40">
        <v>-73949935</v>
      </c>
    </row>
    <row r="73" spans="1:13" s="9" customFormat="1" ht="21.75" customHeight="1">
      <c r="A73" s="8" t="s">
        <v>203</v>
      </c>
      <c r="B73" s="110"/>
      <c r="C73" s="107">
        <f>SUM(C64:C72)</f>
        <v>-2849212278</v>
      </c>
      <c r="D73" s="118">
        <v>0</v>
      </c>
      <c r="E73" s="107">
        <f>SUM(E64:E72)</f>
        <v>462123847</v>
      </c>
      <c r="F73" s="118">
        <v>0</v>
      </c>
      <c r="G73" s="107">
        <f>SUM(G64:G72)</f>
        <v>-2631046395</v>
      </c>
      <c r="H73" s="115"/>
      <c r="I73" s="107">
        <f>SUM(I64:I72)</f>
        <v>-2627597147</v>
      </c>
    </row>
    <row r="74" spans="1:13" s="9" customFormat="1" ht="11.25" customHeight="1">
      <c r="A74" s="8"/>
      <c r="B74" s="110"/>
      <c r="C74" s="119"/>
      <c r="D74" s="115"/>
      <c r="E74" s="119"/>
      <c r="F74" s="115"/>
      <c r="G74" s="119"/>
      <c r="H74" s="115"/>
      <c r="I74" s="119"/>
    </row>
    <row r="75" spans="1:13" s="9" customFormat="1" ht="21.75" customHeight="1">
      <c r="A75" s="8" t="s">
        <v>246</v>
      </c>
      <c r="B75" s="110"/>
      <c r="C75" s="119">
        <f>SUM(C49+C60+C73)</f>
        <v>-925436505</v>
      </c>
      <c r="D75" s="118">
        <v>0</v>
      </c>
      <c r="E75" s="119">
        <f>SUM(E49+E60+E73)</f>
        <v>3412498292</v>
      </c>
      <c r="F75" s="118">
        <v>0</v>
      </c>
      <c r="G75" s="119">
        <f>SUM(G49+G60+G73)</f>
        <v>2036448486</v>
      </c>
      <c r="H75" s="118">
        <v>0</v>
      </c>
      <c r="I75" s="119">
        <f>SUM(I49+I60+I73)</f>
        <v>710780572</v>
      </c>
    </row>
    <row r="76" spans="1:13" s="9" customFormat="1" ht="21.75" customHeight="1">
      <c r="A76" s="9" t="s">
        <v>204</v>
      </c>
      <c r="B76" s="110"/>
      <c r="C76" s="108">
        <v>4639072543</v>
      </c>
      <c r="D76" s="115"/>
      <c r="E76" s="108">
        <v>1226574251</v>
      </c>
      <c r="F76" s="115"/>
      <c r="G76" s="108">
        <v>1486198641</v>
      </c>
      <c r="H76" s="115"/>
      <c r="I76" s="108">
        <v>775418069</v>
      </c>
    </row>
    <row r="77" spans="1:13" s="9" customFormat="1" ht="21.75" customHeight="1" thickBot="1">
      <c r="A77" s="8" t="s">
        <v>205</v>
      </c>
      <c r="B77" s="10">
        <v>6</v>
      </c>
      <c r="C77" s="120">
        <f>SUM(C75:C76)</f>
        <v>3713636038</v>
      </c>
      <c r="D77" s="118">
        <v>0</v>
      </c>
      <c r="E77" s="120">
        <f>SUM(E75:E76)</f>
        <v>4639072543</v>
      </c>
      <c r="F77" s="118">
        <v>0</v>
      </c>
      <c r="G77" s="120">
        <f>SUM(G75:G76)</f>
        <v>3522647127</v>
      </c>
      <c r="H77" s="118">
        <v>0</v>
      </c>
      <c r="I77" s="120">
        <f>SUM(I75:I76)</f>
        <v>1486198641</v>
      </c>
    </row>
    <row r="78" spans="1:13" s="9" customFormat="1" ht="22.5" customHeight="1" thickTop="1">
      <c r="B78" s="110"/>
      <c r="C78" s="49"/>
      <c r="D78" s="29"/>
      <c r="E78" s="49"/>
      <c r="F78" s="29"/>
      <c r="G78" s="49"/>
      <c r="H78" s="29"/>
      <c r="I78" s="49"/>
    </row>
    <row r="79" spans="1:13" ht="22.5" customHeight="1">
      <c r="C79" s="121"/>
      <c r="E79" s="121"/>
      <c r="G79" s="121"/>
      <c r="I79" s="121"/>
    </row>
    <row r="80" spans="1:13" ht="22.5" customHeight="1">
      <c r="C80" s="121">
        <f>C77-'BL7-11'!C9</f>
        <v>0</v>
      </c>
      <c r="E80" s="121">
        <f>E77-'BL7-11'!E9</f>
        <v>0</v>
      </c>
      <c r="G80" s="121">
        <f>G77-'BL7-11'!G9</f>
        <v>0</v>
      </c>
      <c r="I80" s="121">
        <f>I77-'BL7-11'!I9</f>
        <v>0</v>
      </c>
    </row>
  </sheetData>
  <mergeCells count="10">
    <mergeCell ref="C3:E3"/>
    <mergeCell ref="G3:I3"/>
    <mergeCell ref="C42:E42"/>
    <mergeCell ref="G42:I42"/>
    <mergeCell ref="C45:I45"/>
    <mergeCell ref="C4:E4"/>
    <mergeCell ref="G4:I4"/>
    <mergeCell ref="C6:I6"/>
    <mergeCell ref="C43:E43"/>
    <mergeCell ref="G43:I43"/>
  </mergeCells>
  <pageMargins left="0.7" right="0.7" top="0.5" bottom="0.5" header="0.5" footer="0.5"/>
  <pageSetup paperSize="9" scale="77" firstPageNumber="1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BL7-11</vt:lpstr>
      <vt:lpstr>SH-12-13</vt:lpstr>
      <vt:lpstr>SH-14-15</vt:lpstr>
      <vt:lpstr>CF16-17</vt:lpstr>
      <vt:lpstr>'BL7-11'!Print_Area</vt:lpstr>
      <vt:lpstr>'CF16-17'!Print_Area</vt:lpstr>
      <vt:lpstr>'SH-12-13'!Print_Area</vt:lpstr>
      <vt:lpstr>'SH-14-15'!Print_Area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Naruedee santisukhathai</cp:lastModifiedBy>
  <cp:revision/>
  <cp:lastPrinted>2024-02-08T15:08:23Z</cp:lastPrinted>
  <dcterms:created xsi:type="dcterms:W3CDTF">2003-03-27T06:59:00Z</dcterms:created>
  <dcterms:modified xsi:type="dcterms:W3CDTF">2024-02-12T11:30:05Z</dcterms:modified>
  <cp:category/>
  <cp:contentStatus/>
</cp:coreProperties>
</file>