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puttarndong\Desktop\Latest\"/>
    </mc:Choice>
  </mc:AlternateContent>
  <xr:revisionPtr revIDLastSave="0" documentId="13_ncr:1_{7FB73B8A-642E-4A6C-AC94-38A8BDDA6025}" xr6:coauthVersionLast="47" xr6:coauthVersionMax="47" xr10:uidLastSave="{00000000-0000-0000-0000-000000000000}"/>
  <bookViews>
    <workbookView xWindow="-110" yWindow="-110" windowWidth="19420" windowHeight="10420" tabRatio="692" xr2:uid="{00000000-000D-0000-FFFF-FFFF00000000}"/>
  </bookViews>
  <sheets>
    <sheet name="BS 6-8" sheetId="1" r:id="rId1"/>
    <sheet name="PL 9-10" sheetId="8" r:id="rId2"/>
    <sheet name="SH-11-12" sheetId="15" r:id="rId3"/>
    <sheet name="SH-13-14" sheetId="16" r:id="rId4"/>
    <sheet name="CF 15-16" sheetId="13" r:id="rId5"/>
  </sheets>
  <externalReferences>
    <externalReference r:id="rId6"/>
    <externalReference r:id="rId7"/>
  </externalReferences>
  <definedNames>
    <definedName name="_xlnm.Print_Area" localSheetId="0">'BS 6-8'!$A$1:$I$103</definedName>
    <definedName name="_xlnm.Print_Area" localSheetId="4">'CF 15-16'!$A$1:$I$86</definedName>
    <definedName name="_xlnm.Print_Area" localSheetId="1">'PL 9-10'!$A$1:$I$71</definedName>
    <definedName name="_xlnm.Print_Area" localSheetId="2">'SH-11-12'!$A$1:$AD$68</definedName>
    <definedName name="_xlnm.Print_Area" localSheetId="3">'SH-13-14'!$A$1:$AB$64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70" i="15" l="1"/>
  <c r="AB70" i="15"/>
  <c r="Z70" i="15"/>
  <c r="T70" i="15"/>
  <c r="R70" i="15"/>
  <c r="P70" i="15"/>
  <c r="N70" i="15"/>
  <c r="L70" i="15"/>
  <c r="J70" i="15"/>
  <c r="H70" i="15"/>
  <c r="F70" i="15"/>
  <c r="D70" i="15"/>
  <c r="AD71" i="15"/>
  <c r="AB71" i="15"/>
  <c r="Z71" i="15"/>
  <c r="T71" i="15"/>
  <c r="R71" i="15"/>
  <c r="P71" i="15"/>
  <c r="N71" i="15"/>
  <c r="J71" i="15"/>
  <c r="L71" i="15"/>
  <c r="H71" i="15"/>
  <c r="F71" i="15"/>
  <c r="D71" i="15"/>
  <c r="P66" i="15"/>
  <c r="P63" i="15"/>
  <c r="AB61" i="15"/>
  <c r="P61" i="15"/>
  <c r="AB58" i="16" l="1"/>
  <c r="AB57" i="16"/>
  <c r="AB53" i="16"/>
  <c r="AB52" i="16"/>
  <c r="AB51" i="16"/>
  <c r="AB50" i="16"/>
  <c r="P65" i="15"/>
  <c r="Z62" i="15"/>
  <c r="AD62" i="15" s="1"/>
  <c r="Z61" i="15"/>
  <c r="AD61" i="15" s="1"/>
  <c r="Z57" i="15"/>
  <c r="AD57" i="15" s="1"/>
  <c r="P56" i="15"/>
  <c r="N56" i="15" s="1"/>
  <c r="Z56" i="15" s="1"/>
  <c r="AD56" i="15" s="1"/>
  <c r="Z55" i="15"/>
  <c r="AD55" i="15" s="1"/>
  <c r="Z54" i="15"/>
  <c r="AD54" i="15" s="1"/>
  <c r="V46" i="16"/>
  <c r="T46" i="16"/>
  <c r="R46" i="16"/>
  <c r="P46" i="16"/>
  <c r="N46" i="16"/>
  <c r="L46" i="16"/>
  <c r="H46" i="16"/>
  <c r="F46" i="16"/>
  <c r="D46" i="16"/>
  <c r="Z24" i="15" l="1"/>
  <c r="I80" i="13" l="1"/>
  <c r="I64" i="13"/>
  <c r="E80" i="13"/>
  <c r="E64" i="13"/>
  <c r="Z61" i="16"/>
  <c r="AB61" i="16"/>
  <c r="X59" i="16"/>
  <c r="V59" i="16"/>
  <c r="Z59" i="16" s="1"/>
  <c r="T59" i="16"/>
  <c r="P59" i="16"/>
  <c r="N59" i="16"/>
  <c r="L59" i="16"/>
  <c r="J59" i="16"/>
  <c r="H59" i="16"/>
  <c r="F59" i="16"/>
  <c r="D59" i="16"/>
  <c r="R59" i="16"/>
  <c r="X54" i="16"/>
  <c r="V54" i="16"/>
  <c r="T54" i="16"/>
  <c r="R54" i="16"/>
  <c r="P54" i="16"/>
  <c r="P62" i="16" s="1"/>
  <c r="N54" i="16"/>
  <c r="N62" i="16" s="1"/>
  <c r="L54" i="16"/>
  <c r="L62" i="16" s="1"/>
  <c r="J54" i="16"/>
  <c r="J62" i="16" s="1"/>
  <c r="H54" i="16"/>
  <c r="F54" i="16"/>
  <c r="D54" i="16"/>
  <c r="AB46" i="16"/>
  <c r="Z46" i="16"/>
  <c r="I25" i="8"/>
  <c r="I18" i="8"/>
  <c r="I27" i="8" s="1"/>
  <c r="I31" i="8" s="1"/>
  <c r="I33" i="8" s="1"/>
  <c r="I55" i="8" s="1"/>
  <c r="E25" i="8"/>
  <c r="E18" i="8"/>
  <c r="I66" i="8"/>
  <c r="I60" i="8"/>
  <c r="I53" i="8"/>
  <c r="E66" i="8"/>
  <c r="E60" i="8"/>
  <c r="E53" i="8"/>
  <c r="I36" i="1"/>
  <c r="I22" i="1"/>
  <c r="E36" i="1"/>
  <c r="E22" i="1"/>
  <c r="E23" i="1" s="1"/>
  <c r="I98" i="1"/>
  <c r="I100" i="1" s="1"/>
  <c r="I68" i="1"/>
  <c r="I58" i="1"/>
  <c r="E98" i="1"/>
  <c r="E100" i="1" s="1"/>
  <c r="E68" i="1"/>
  <c r="E58" i="1"/>
  <c r="AB63" i="15"/>
  <c r="V63" i="15"/>
  <c r="T63" i="15"/>
  <c r="R63" i="15"/>
  <c r="N63" i="15"/>
  <c r="L63" i="15"/>
  <c r="J63" i="15"/>
  <c r="H63" i="15"/>
  <c r="F63" i="15"/>
  <c r="D63" i="15"/>
  <c r="X63" i="15"/>
  <c r="AB58" i="15"/>
  <c r="AB66" i="15" s="1"/>
  <c r="V58" i="15"/>
  <c r="T58" i="15"/>
  <c r="R58" i="15"/>
  <c r="P58" i="15"/>
  <c r="N58" i="15"/>
  <c r="N66" i="15" s="1"/>
  <c r="L58" i="15"/>
  <c r="L66" i="15" s="1"/>
  <c r="J58" i="15"/>
  <c r="J66" i="15" s="1"/>
  <c r="H58" i="15"/>
  <c r="H66" i="15" s="1"/>
  <c r="F58" i="15"/>
  <c r="D58" i="15"/>
  <c r="N25" i="15"/>
  <c r="E70" i="1" l="1"/>
  <c r="E102" i="1" s="1"/>
  <c r="I38" i="1"/>
  <c r="R62" i="16"/>
  <c r="T62" i="16"/>
  <c r="F62" i="16"/>
  <c r="V62" i="16"/>
  <c r="D62" i="16"/>
  <c r="H62" i="16"/>
  <c r="R66" i="15"/>
  <c r="D66" i="15"/>
  <c r="T66" i="15"/>
  <c r="F66" i="15"/>
  <c r="V66" i="15"/>
  <c r="X62" i="16"/>
  <c r="Z62" i="16" s="1"/>
  <c r="X58" i="15"/>
  <c r="I10" i="13"/>
  <c r="I28" i="13" s="1"/>
  <c r="I42" i="13" s="1"/>
  <c r="I45" i="13" s="1"/>
  <c r="I83" i="13" s="1"/>
  <c r="I85" i="13" s="1"/>
  <c r="E27" i="8"/>
  <c r="E31" i="8" s="1"/>
  <c r="E33" i="8" s="1"/>
  <c r="E55" i="8" s="1"/>
  <c r="E38" i="1"/>
  <c r="I23" i="1"/>
  <c r="I70" i="1"/>
  <c r="I102" i="1" s="1"/>
  <c r="AB59" i="16"/>
  <c r="Z54" i="16"/>
  <c r="AB54" i="16"/>
  <c r="Z63" i="15"/>
  <c r="AD63" i="15" s="1"/>
  <c r="Z58" i="15"/>
  <c r="AD58" i="15" s="1"/>
  <c r="P34" i="15"/>
  <c r="H32" i="15"/>
  <c r="H25" i="15"/>
  <c r="H21" i="15"/>
  <c r="I105" i="1" l="1"/>
  <c r="E105" i="1"/>
  <c r="AB62" i="16"/>
  <c r="AD66" i="15"/>
  <c r="E10" i="13"/>
  <c r="E28" i="13" s="1"/>
  <c r="H27" i="15"/>
  <c r="R29" i="16"/>
  <c r="E42" i="13" l="1"/>
  <c r="E45" i="13" s="1"/>
  <c r="E83" i="13" s="1"/>
  <c r="E85" i="13" s="1"/>
  <c r="H36" i="15"/>
  <c r="H50" i="15" s="1"/>
  <c r="N21" i="15"/>
  <c r="N27" i="15" s="1"/>
  <c r="P21" i="15"/>
  <c r="R21" i="15"/>
  <c r="G80" i="13" l="1"/>
  <c r="C80" i="13"/>
  <c r="AB29" i="16"/>
  <c r="AB25" i="16"/>
  <c r="AB21" i="16"/>
  <c r="AB20" i="16"/>
  <c r="AB19" i="16"/>
  <c r="AB18" i="16"/>
  <c r="AB14" i="16"/>
  <c r="Z34" i="15" l="1"/>
  <c r="Z31" i="15"/>
  <c r="Z30" i="15"/>
  <c r="Z20" i="15"/>
  <c r="Z19" i="15"/>
  <c r="AD19" i="15" s="1"/>
  <c r="Z18" i="15"/>
  <c r="Z17" i="15"/>
  <c r="Z13" i="15"/>
  <c r="C53" i="8"/>
  <c r="G68" i="1" l="1"/>
  <c r="C68" i="1"/>
  <c r="Z30" i="16" l="1"/>
  <c r="R30" i="16"/>
  <c r="AB30" i="16" s="1"/>
  <c r="Z29" i="16"/>
  <c r="X27" i="16"/>
  <c r="V27" i="16"/>
  <c r="Z27" i="16" s="1"/>
  <c r="T27" i="16"/>
  <c r="P27" i="16"/>
  <c r="N27" i="16"/>
  <c r="L27" i="16"/>
  <c r="J27" i="16"/>
  <c r="H27" i="16"/>
  <c r="F27" i="16"/>
  <c r="D27" i="16"/>
  <c r="Z26" i="16"/>
  <c r="R26" i="16"/>
  <c r="AB26" i="16" s="1"/>
  <c r="Z25" i="16"/>
  <c r="X22" i="16"/>
  <c r="V22" i="16"/>
  <c r="Z22" i="16" s="1"/>
  <c r="T22" i="16"/>
  <c r="R22" i="16"/>
  <c r="P22" i="16"/>
  <c r="N22" i="16"/>
  <c r="L22" i="16"/>
  <c r="L31" i="16" s="1"/>
  <c r="J22" i="16"/>
  <c r="J31" i="16" s="1"/>
  <c r="H22" i="16"/>
  <c r="F22" i="16"/>
  <c r="D22" i="16"/>
  <c r="Z21" i="16"/>
  <c r="Z19" i="16"/>
  <c r="Z18" i="16"/>
  <c r="Z14" i="16"/>
  <c r="AB22" i="16" l="1"/>
  <c r="P31" i="16"/>
  <c r="T31" i="16"/>
  <c r="N31" i="16"/>
  <c r="D31" i="16"/>
  <c r="F31" i="16"/>
  <c r="H31" i="16"/>
  <c r="X31" i="16"/>
  <c r="R27" i="16"/>
  <c r="AB27" i="16" s="1"/>
  <c r="V31" i="16"/>
  <c r="Z31" i="16" l="1"/>
  <c r="R31" i="16"/>
  <c r="AB31" i="16" l="1"/>
  <c r="X35" i="15"/>
  <c r="P35" i="15"/>
  <c r="Z35" i="15" s="1"/>
  <c r="AB34" i="15"/>
  <c r="AD34" i="15" s="1"/>
  <c r="X34" i="15"/>
  <c r="V32" i="15"/>
  <c r="T32" i="15"/>
  <c r="R32" i="15"/>
  <c r="N32" i="15"/>
  <c r="L32" i="15"/>
  <c r="J32" i="15"/>
  <c r="F32" i="15"/>
  <c r="D32" i="15"/>
  <c r="X31" i="15"/>
  <c r="AD31" i="15"/>
  <c r="AB32" i="15"/>
  <c r="X30" i="15"/>
  <c r="X25" i="15"/>
  <c r="T25" i="15"/>
  <c r="R25" i="15"/>
  <c r="R27" i="15" s="1"/>
  <c r="P25" i="15"/>
  <c r="P27" i="15" s="1"/>
  <c r="L25" i="15"/>
  <c r="J25" i="15"/>
  <c r="F25" i="15"/>
  <c r="D25" i="15"/>
  <c r="V21" i="15"/>
  <c r="T21" i="15"/>
  <c r="L21" i="15"/>
  <c r="J21" i="15"/>
  <c r="F21" i="15"/>
  <c r="D21" i="15"/>
  <c r="X20" i="15"/>
  <c r="X19" i="15"/>
  <c r="X18" i="15"/>
  <c r="X17" i="15"/>
  <c r="X13" i="15"/>
  <c r="AD13" i="15" s="1"/>
  <c r="D60" i="8"/>
  <c r="F60" i="8"/>
  <c r="G60" i="8"/>
  <c r="H60" i="8"/>
  <c r="C60" i="8"/>
  <c r="G53" i="8"/>
  <c r="G25" i="8"/>
  <c r="G66" i="8"/>
  <c r="C66" i="8"/>
  <c r="D53" i="8"/>
  <c r="F53" i="8"/>
  <c r="H53" i="8"/>
  <c r="D18" i="8"/>
  <c r="F18" i="8"/>
  <c r="G18" i="8"/>
  <c r="H18" i="8"/>
  <c r="C18" i="8"/>
  <c r="C98" i="1"/>
  <c r="C100" i="1" s="1"/>
  <c r="H98" i="1"/>
  <c r="H100" i="1" s="1"/>
  <c r="G98" i="1"/>
  <c r="G100" i="1" s="1"/>
  <c r="F98" i="1"/>
  <c r="F100" i="1" s="1"/>
  <c r="D98" i="1"/>
  <c r="D100" i="1" s="1"/>
  <c r="D58" i="1"/>
  <c r="F58" i="1"/>
  <c r="G58" i="1"/>
  <c r="H58" i="1"/>
  <c r="C58" i="1"/>
  <c r="D36" i="1"/>
  <c r="F36" i="1"/>
  <c r="G36" i="1"/>
  <c r="H36" i="1"/>
  <c r="C36" i="1"/>
  <c r="J27" i="15" l="1"/>
  <c r="F27" i="15"/>
  <c r="L27" i="15"/>
  <c r="L36" i="15" s="1"/>
  <c r="L50" i="15" s="1"/>
  <c r="T27" i="15"/>
  <c r="T36" i="15" s="1"/>
  <c r="T50" i="15" s="1"/>
  <c r="V36" i="15"/>
  <c r="Z25" i="15"/>
  <c r="X32" i="15"/>
  <c r="F36" i="15"/>
  <c r="F50" i="15" s="1"/>
  <c r="Z21" i="15"/>
  <c r="R36" i="15"/>
  <c r="R50" i="15" s="1"/>
  <c r="J36" i="15"/>
  <c r="J50" i="15" s="1"/>
  <c r="AD18" i="15"/>
  <c r="D27" i="15"/>
  <c r="X21" i="15"/>
  <c r="X27" i="15" s="1"/>
  <c r="P32" i="15"/>
  <c r="AD17" i="15"/>
  <c r="AD30" i="15"/>
  <c r="N36" i="15"/>
  <c r="N50" i="15" s="1"/>
  <c r="V25" i="15"/>
  <c r="V27" i="15" s="1"/>
  <c r="X50" i="15" l="1"/>
  <c r="X66" i="15" s="1"/>
  <c r="X36" i="15"/>
  <c r="D36" i="15"/>
  <c r="D50" i="15" s="1"/>
  <c r="Z27" i="15"/>
  <c r="P36" i="15"/>
  <c r="P50" i="15" s="1"/>
  <c r="Z32" i="15"/>
  <c r="AD32" i="15" s="1"/>
  <c r="AB21" i="15"/>
  <c r="AD21" i="15" s="1"/>
  <c r="AB35" i="15"/>
  <c r="Z50" i="15" l="1"/>
  <c r="Z66" i="15"/>
  <c r="Z36" i="15"/>
  <c r="AD20" i="15"/>
  <c r="AD35" i="15"/>
  <c r="AB25" i="15" l="1"/>
  <c r="AD24" i="15"/>
  <c r="AD25" i="15" l="1"/>
  <c r="AB27" i="15"/>
  <c r="AD27" i="15" s="1"/>
  <c r="AD36" i="15" l="1"/>
  <c r="AB36" i="15"/>
  <c r="AB50" i="15" s="1"/>
  <c r="AD50" i="15" l="1"/>
  <c r="F83" i="13"/>
  <c r="G64" i="13"/>
  <c r="C64" i="13"/>
  <c r="F42" i="13"/>
  <c r="D42" i="13"/>
  <c r="C70" i="1" l="1"/>
  <c r="C102" i="1" s="1"/>
  <c r="G22" i="1"/>
  <c r="C22" i="1"/>
  <c r="C38" i="1" s="1"/>
  <c r="C105" i="1" l="1"/>
  <c r="C25" i="8"/>
  <c r="C27" i="8" s="1"/>
  <c r="C31" i="8" s="1"/>
  <c r="G27" i="8" l="1"/>
  <c r="C33" i="8"/>
  <c r="C55" i="8" s="1"/>
  <c r="C28" i="13" l="1"/>
  <c r="C42" i="13" s="1"/>
  <c r="C45" i="13" s="1"/>
  <c r="C83" i="13" s="1"/>
  <c r="C85" i="13" s="1"/>
  <c r="G31" i="8"/>
  <c r="G33" i="8" s="1"/>
  <c r="G55" i="8" s="1"/>
  <c r="G28" i="13" l="1"/>
  <c r="G42" i="13" s="1"/>
  <c r="G45" i="13" s="1"/>
  <c r="G83" i="13" s="1"/>
  <c r="G85" i="13" s="1"/>
  <c r="G70" i="1"/>
  <c r="G102" i="1" s="1"/>
  <c r="G38" i="1" l="1"/>
  <c r="G105" i="1" s="1"/>
  <c r="G23" i="1" l="1"/>
  <c r="C23" i="1" l="1"/>
</calcChain>
</file>

<file path=xl/sharedStrings.xml><?xml version="1.0" encoding="utf-8"?>
<sst xmlns="http://schemas.openxmlformats.org/spreadsheetml/2006/main" count="519" uniqueCount="273">
  <si>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</si>
  <si>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</si>
  <si>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</si>
  <si>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</si>
  <si>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</si>
  <si>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</si>
  <si>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</si>
  <si>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</si>
  <si>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</si>
  <si>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</si>
  <si>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</si>
  <si>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 in financial assets</t>
  </si>
  <si>
    <t>Trade receivables</t>
  </si>
  <si>
    <t>5, 7</t>
  </si>
  <si>
    <t>Current portion of loan receivables</t>
  </si>
  <si>
    <t>Other receivables</t>
  </si>
  <si>
    <t>5, 10</t>
  </si>
  <si>
    <t>Inventories</t>
  </si>
  <si>
    <t>Assets foreclosed</t>
  </si>
  <si>
    <t>Other current assets</t>
  </si>
  <si>
    <t>Total current assets</t>
  </si>
  <si>
    <t>Non-current assets</t>
  </si>
  <si>
    <t>Restricted deposit at financial institution</t>
  </si>
  <si>
    <t>Hire-purchase contract receivables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</si>
  <si>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</si>
  <si>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</si>
  <si>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</si>
  <si>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</si>
  <si>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</si>
  <si>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</si>
  <si>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</si>
  <si>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</si>
  <si>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</si>
  <si>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</si>
  <si>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</si>
  <si>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</si>
  <si>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</si>
  <si>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</si>
  <si>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5, 17</t>
  </si>
  <si>
    <t xml:space="preserve">   institution</t>
  </si>
  <si>
    <t>Current portion of debentures</t>
  </si>
  <si>
    <t>Current portion of lease liabilities</t>
  </si>
  <si>
    <t>Current income tax payable</t>
  </si>
  <si>
    <t>Total current liabilities</t>
  </si>
  <si>
    <t>Non-current liabilities</t>
  </si>
  <si>
    <t>Debentures</t>
  </si>
  <si>
    <t>Lease liabilities</t>
  </si>
  <si>
    <t xml:space="preserve">Provision for employee benefit 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</si>
  <si>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</si>
  <si>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</si>
  <si>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</si>
  <si>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</si>
  <si>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</si>
  <si>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</si>
  <si>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</si>
  <si>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 share capital</t>
  </si>
  <si>
    <t>Share premium:</t>
  </si>
  <si>
    <t xml:space="preserve">   Premium on ordinary shares</t>
  </si>
  <si>
    <t>Advance received from share subscription</t>
  </si>
  <si>
    <t xml:space="preserve">   Appropriated:</t>
  </si>
  <si>
    <t xml:space="preserve">      Legal reserve</t>
  </si>
  <si>
    <t xml:space="preserve">      Treasury shares reserve</t>
  </si>
  <si>
    <t>Treasury shares</t>
  </si>
  <si>
    <t>Other components of equity</t>
  </si>
  <si>
    <t>14, 22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</si>
  <si>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</si>
  <si>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</si>
  <si>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</si>
  <si>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</si>
  <si>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</si>
  <si>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</si>
  <si>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</t>
  </si>
  <si>
    <t>Revenue from sale of goods</t>
  </si>
  <si>
    <t>Interest income from loans to related party</t>
  </si>
  <si>
    <t>Revenue from rendering of services</t>
  </si>
  <si>
    <t>Revenue from management fees</t>
  </si>
  <si>
    <t>Dividend income</t>
  </si>
  <si>
    <t>Other income</t>
  </si>
  <si>
    <t>Total income</t>
  </si>
  <si>
    <t>Expenses</t>
  </si>
  <si>
    <t xml:space="preserve">Cost of sale of goods </t>
  </si>
  <si>
    <t>11, 24</t>
  </si>
  <si>
    <t>Cost of rendering of services</t>
  </si>
  <si>
    <t>Distribution costs</t>
  </si>
  <si>
    <t>Administrative expenses</t>
  </si>
  <si>
    <t>Total expenses</t>
  </si>
  <si>
    <t>Finance costs</t>
  </si>
  <si>
    <t xml:space="preserve">Gains on measurement of current investments </t>
  </si>
  <si>
    <t>Other comprehensive income</t>
  </si>
  <si>
    <t xml:space="preserve">Items that will not be reclassified subsequently to </t>
  </si>
  <si>
    <t xml:space="preserve">   profit or loss</t>
  </si>
  <si>
    <t>Total comprehensive income for the year</t>
  </si>
  <si>
    <t xml:space="preserve">   Owners of parent</t>
  </si>
  <si>
    <t xml:space="preserve">   Non-controlling interests</t>
  </si>
  <si>
    <t>Singer Thailand Public Company Limited and its subsidiaries</t>
  </si>
  <si>
    <t>Statement of changes in equity</t>
  </si>
  <si>
    <t>Consolidated financial statements</t>
  </si>
  <si>
    <t>Other components</t>
  </si>
  <si>
    <t>Retained earnings</t>
  </si>
  <si>
    <t>of equity</t>
  </si>
  <si>
    <t xml:space="preserve">Issued and </t>
  </si>
  <si>
    <t>Share</t>
  </si>
  <si>
    <t xml:space="preserve">paid-up </t>
  </si>
  <si>
    <t xml:space="preserve"> from share </t>
  </si>
  <si>
    <t xml:space="preserve">Legal </t>
  </si>
  <si>
    <t>Revaluation</t>
  </si>
  <si>
    <t>Total</t>
  </si>
  <si>
    <t>share capital</t>
  </si>
  <si>
    <t>subscription</t>
  </si>
  <si>
    <t>reserve</t>
  </si>
  <si>
    <t>Unappropriated</t>
  </si>
  <si>
    <t>surplus</t>
  </si>
  <si>
    <t>equity</t>
  </si>
  <si>
    <t>Transactions with owners, recorded directly in equity</t>
  </si>
  <si>
    <t>19, 20</t>
  </si>
  <si>
    <t>Comprehensive income for the year</t>
  </si>
  <si>
    <t>Transfer to legal reserve</t>
  </si>
  <si>
    <t xml:space="preserve">Transfer to retained earnings </t>
  </si>
  <si>
    <t xml:space="preserve">Surplus on changes </t>
  </si>
  <si>
    <t xml:space="preserve">Advance </t>
  </si>
  <si>
    <t xml:space="preserve">Equity </t>
  </si>
  <si>
    <t xml:space="preserve">in ownership </t>
  </si>
  <si>
    <t>received</t>
  </si>
  <si>
    <t xml:space="preserve"> Treasury</t>
  </si>
  <si>
    <t>เปลี่ยนแปลง</t>
  </si>
  <si>
    <t>ประกอบอื่น</t>
  </si>
  <si>
    <t>attributable to</t>
  </si>
  <si>
    <t>Non-</t>
  </si>
  <si>
    <t xml:space="preserve">interests in </t>
  </si>
  <si>
    <t>shares</t>
  </si>
  <si>
    <t>Treasury</t>
  </si>
  <si>
    <t>ในมูลค่า</t>
  </si>
  <si>
    <t>ของส่วน</t>
  </si>
  <si>
    <t>owners of</t>
  </si>
  <si>
    <t xml:space="preserve">controlling </t>
  </si>
  <si>
    <t>subsidiary</t>
  </si>
  <si>
    <t xml:space="preserve"> reserves</t>
  </si>
  <si>
    <t>ยุติธรรม</t>
  </si>
  <si>
    <t>ของผู้ถือหุ้น</t>
  </si>
  <si>
    <t>the parent</t>
  </si>
  <si>
    <t>interests</t>
  </si>
  <si>
    <t>Year ended 31 December 2022</t>
  </si>
  <si>
    <t>Balance at 1 January 2022</t>
  </si>
  <si>
    <t xml:space="preserve">   Contributions by and distributions to owners of the parent</t>
  </si>
  <si>
    <t xml:space="preserve">   Issue of ordinary shares</t>
  </si>
  <si>
    <t xml:space="preserve">   Advance received from share subscription</t>
  </si>
  <si>
    <t xml:space="preserve">   Treasury shares</t>
  </si>
  <si>
    <t xml:space="preserve">   Dividends</t>
  </si>
  <si>
    <t xml:space="preserve"> Total contributions by and distributions to owners of the parent</t>
  </si>
  <si>
    <t xml:space="preserve">   Changes in ownership interests in subsidiaries</t>
  </si>
  <si>
    <t xml:space="preserve">   Acquisition of non-controlling interests without a change in control</t>
  </si>
  <si>
    <t xml:space="preserve">   Total changes in ownership interests in subsidiaries</t>
  </si>
  <si>
    <t>Total transactions  with owners, recorded directly in equity</t>
  </si>
  <si>
    <t xml:space="preserve">   Profit </t>
  </si>
  <si>
    <t xml:space="preserve">   Other comprehensive income</t>
  </si>
  <si>
    <t>Balance at 31 December 2022</t>
  </si>
  <si>
    <t xml:space="preserve">          -</t>
  </si>
  <si>
    <t>Separate financial statements</t>
  </si>
  <si>
    <t>Reserve arising</t>
  </si>
  <si>
    <t>from business</t>
  </si>
  <si>
    <t>combination under</t>
  </si>
  <si>
    <t>common control</t>
  </si>
  <si>
    <t xml:space="preserve"> </t>
  </si>
  <si>
    <t>Other</t>
  </si>
  <si>
    <t xml:space="preserve"> components </t>
  </si>
  <si>
    <t>สำรองการ</t>
  </si>
  <si>
    <t>รวมองค์</t>
  </si>
  <si>
    <t>รวมส่วนของ</t>
  </si>
  <si>
    <t>ผู้ถือหุ้นของ</t>
  </si>
  <si>
    <t>บริษัทใหญ่</t>
  </si>
  <si>
    <t>Statement of cash flows</t>
  </si>
  <si>
    <t>Cash flows from operating activities</t>
  </si>
  <si>
    <t xml:space="preserve">Adjustments to reconcile profit (loss) </t>
  </si>
  <si>
    <t xml:space="preserve">    to cash receipts (payments)</t>
  </si>
  <si>
    <t>Depreciation</t>
  </si>
  <si>
    <t xml:space="preserve">Amortisation </t>
  </si>
  <si>
    <t>Provision for employee benefit</t>
  </si>
  <si>
    <t xml:space="preserve">(Reversal of) losses on inventories devaluation </t>
  </si>
  <si>
    <t>Loss on disposal of plant and equipment</t>
  </si>
  <si>
    <t>Loss on amortisation of intangible assets</t>
  </si>
  <si>
    <t>Interest income</t>
  </si>
  <si>
    <t>Changes in operating assets and liabilities</t>
  </si>
  <si>
    <t>Trade accounts receivable</t>
  </si>
  <si>
    <t>Tax paid</t>
  </si>
  <si>
    <t>Cash flows from investing activities</t>
  </si>
  <si>
    <t>Interest received</t>
  </si>
  <si>
    <t xml:space="preserve">Dividend receieved </t>
  </si>
  <si>
    <t>Acquisition of plant and equipment</t>
  </si>
  <si>
    <t>Proceeds from sale of plant and equipment</t>
  </si>
  <si>
    <t>Acquisition of intangible assets</t>
  </si>
  <si>
    <t>Cash flows from financing activities</t>
  </si>
  <si>
    <t>Financial cost paid</t>
  </si>
  <si>
    <t>Dividends paid to owners of the Company</t>
  </si>
  <si>
    <t>Repayment of debentures</t>
  </si>
  <si>
    <t>Payment of lease liabilities</t>
  </si>
  <si>
    <t>Net cash from (used in) financing activities</t>
  </si>
  <si>
    <t>Cash and cash equivalents at 1 January</t>
  </si>
  <si>
    <t>Cash and cash equivalents at 31 December</t>
  </si>
  <si>
    <t>Long-term investments in financial assets</t>
  </si>
  <si>
    <t>Acquisition of financial assets</t>
  </si>
  <si>
    <t>Proceeds from sale of financial assets</t>
  </si>
  <si>
    <t>Year ended 31 December 2023</t>
  </si>
  <si>
    <t>Balance at 1 January 2023</t>
  </si>
  <si>
    <t>Balance at 31 December 2023</t>
  </si>
  <si>
    <t>16, 29</t>
  </si>
  <si>
    <t>Retained earnings (Deficit):</t>
  </si>
  <si>
    <t xml:space="preserve">   Unappropriated (Deficit)</t>
  </si>
  <si>
    <t>Total comprehensive income (expense) for the year</t>
  </si>
  <si>
    <t>Retained earnings (Deficit)</t>
  </si>
  <si>
    <t xml:space="preserve">  Contributions by and distributions to owners </t>
  </si>
  <si>
    <t xml:space="preserve">   Total contributions by and distributions to owners </t>
  </si>
  <si>
    <t>(Deficit)</t>
  </si>
  <si>
    <t xml:space="preserve">Total contributions by and distributions to owners </t>
  </si>
  <si>
    <t xml:space="preserve">   Loss</t>
  </si>
  <si>
    <t>Profit (loss) for the year</t>
  </si>
  <si>
    <t>Tax expense (income)</t>
  </si>
  <si>
    <t>Impairment losses on property, plant and equipment</t>
  </si>
  <si>
    <t xml:space="preserve">Employee benefit paid </t>
  </si>
  <si>
    <t>Decrease (increase) in loans to related party</t>
  </si>
  <si>
    <t>Profit (loss) before income tax expense</t>
  </si>
  <si>
    <t>Profit (loss) from operating activities</t>
  </si>
  <si>
    <t>Profit (loss) attributable to:</t>
  </si>
  <si>
    <t>Current portion of hire-purchase contract</t>
  </si>
  <si>
    <t xml:space="preserve">   receivables</t>
  </si>
  <si>
    <t xml:space="preserve">   related party</t>
  </si>
  <si>
    <t xml:space="preserve">Current portion of long-term loans to </t>
  </si>
  <si>
    <t xml:space="preserve">   financial institutions</t>
  </si>
  <si>
    <t xml:space="preserve">Bank overdrafts and short-term from </t>
  </si>
  <si>
    <t xml:space="preserve">Current portion of long-term borrowing </t>
  </si>
  <si>
    <t xml:space="preserve">   from a financial institution</t>
  </si>
  <si>
    <t xml:space="preserve">Long-term borrowing from a financial </t>
  </si>
  <si>
    <t xml:space="preserve">Reserve arising from business combination </t>
  </si>
  <si>
    <t xml:space="preserve">   under common control</t>
  </si>
  <si>
    <t>Surplus on changes in ownership interests in</t>
  </si>
  <si>
    <t xml:space="preserve">   subsidiary</t>
  </si>
  <si>
    <t xml:space="preserve">Interest income from hire-purchase contract </t>
  </si>
  <si>
    <t xml:space="preserve">   and loans</t>
  </si>
  <si>
    <t xml:space="preserve">Loss on investments in equity instruments </t>
  </si>
  <si>
    <t xml:space="preserve">   designated at FVOCI</t>
  </si>
  <si>
    <t xml:space="preserve">   benefit plans</t>
  </si>
  <si>
    <t xml:space="preserve">Gain (loss) on remeasurements of defined </t>
  </si>
  <si>
    <t xml:space="preserve">   reclassified</t>
  </si>
  <si>
    <t xml:space="preserve">Income tax relating to items that will not be </t>
  </si>
  <si>
    <t xml:space="preserve">Other comprehensive income (expense) </t>
  </si>
  <si>
    <t xml:space="preserve">   for the year, net of tax</t>
  </si>
  <si>
    <t xml:space="preserve">Total comprehensive income (expense) </t>
  </si>
  <si>
    <t xml:space="preserve">   for the year</t>
  </si>
  <si>
    <t xml:space="preserve">   attributable to:</t>
  </si>
  <si>
    <t>Expected credit Loss (reversal of)</t>
  </si>
  <si>
    <t xml:space="preserve">Basic earnings (loss) per share </t>
  </si>
  <si>
    <t xml:space="preserve">Diluted earnings (loss) per share </t>
  </si>
  <si>
    <t>premium</t>
  </si>
  <si>
    <t>Transfer to deficit</t>
  </si>
  <si>
    <t>Advance</t>
  </si>
  <si>
    <t>Expected credit loss in profit or loss (reversal of)</t>
  </si>
  <si>
    <t>Net cash used in operating activities</t>
  </si>
  <si>
    <t>Proceeds from change in ownership interest in</t>
  </si>
  <si>
    <t xml:space="preserve">   subsidiaries without a change in control</t>
  </si>
  <si>
    <t xml:space="preserve">   the entity's shares</t>
  </si>
  <si>
    <t xml:space="preserve">Payment to owners to acquire or redeem </t>
  </si>
  <si>
    <t xml:space="preserve">   institutions</t>
  </si>
  <si>
    <t xml:space="preserve">Proceeds from short-term loans from financial </t>
  </si>
  <si>
    <t xml:space="preserve">Proceeds from advance received from share </t>
  </si>
  <si>
    <t xml:space="preserve">   subscription and issuance of ordinary share</t>
  </si>
  <si>
    <t>financial assets</t>
  </si>
  <si>
    <t xml:space="preserve">Gains on measurement of investments in </t>
  </si>
  <si>
    <t>Net cash from investing activities</t>
  </si>
  <si>
    <t>Repayment of loans from financial institutions</t>
  </si>
  <si>
    <t>Net increase (decrease) in cash and</t>
  </si>
  <si>
    <t xml:space="preserve">   cash equivalents</t>
  </si>
  <si>
    <t xml:space="preserve">   Other comprehensive income (expense)</t>
  </si>
  <si>
    <t>Interest income from hire-purchase contract and loans</t>
  </si>
  <si>
    <t>Interest recived from hire-purchase contract and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</si>
</sst>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9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7" fillId="0" borderId="1" xfId="0" applyNumberFormat="1" applyFont="1" applyBorder="1"/>
    <xf numFmtId="41" fontId="7" fillId="0" borderId="0" xfId="0" applyNumberFormat="1" applyFont="1"/>
    <xf numFmtId="41" fontId="0" fillId="0" borderId="0" xfId="0" applyNumberFormat="1" applyAlignment="1">
      <alignment horizontal="center"/>
    </xf>
    <xf numFmtId="43" fontId="7" fillId="0" borderId="0" xfId="1" applyFont="1" applyFill="1"/>
    <xf numFmtId="0" fontId="8" fillId="0" borderId="0" xfId="0" applyFont="1" applyAlignment="1">
      <alignment horizontal="right"/>
    </xf>
    <xf numFmtId="0" fontId="6" fillId="0" borderId="0" xfId="0" applyFont="1"/>
    <xf numFmtId="41" fontId="7" fillId="0" borderId="0" xfId="0" applyNumberFormat="1" applyFont="1" applyAlignment="1">
      <alignment horizontal="center"/>
    </xf>
    <xf numFmtId="49" fontId="9" fillId="0" borderId="0" xfId="0" applyNumberFormat="1" applyFont="1"/>
    <xf numFmtId="0" fontId="7" fillId="0" borderId="0" xfId="2" applyFont="1"/>
    <xf numFmtId="0" fontId="7" fillId="0" borderId="0" xfId="0" applyFont="1" applyAlignment="1">
      <alignment wrapText="1"/>
    </xf>
    <xf numFmtId="164" fontId="7" fillId="0" borderId="3" xfId="1" applyNumberFormat="1" applyFont="1" applyFill="1" applyBorder="1" applyAlignment="1">
      <alignment horizontal="center"/>
    </xf>
    <xf numFmtId="43" fontId="0" fillId="0" borderId="0" xfId="0" applyNumberFormat="1"/>
    <xf numFmtId="41" fontId="0" fillId="0" borderId="0" xfId="0" applyNumberFormat="1"/>
    <xf numFmtId="0" fontId="16" fillId="0" borderId="0" xfId="0" applyFont="1"/>
    <xf numFmtId="0" fontId="17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/>
    </xf>
    <xf numFmtId="41" fontId="7" fillId="0" borderId="5" xfId="0" applyNumberFormat="1" applyFont="1" applyBorder="1"/>
    <xf numFmtId="43" fontId="0" fillId="0" borderId="0" xfId="1" applyFont="1" applyFill="1"/>
    <xf numFmtId="164" fontId="7" fillId="0" borderId="1" xfId="1" applyNumberFormat="1" applyFont="1" applyFill="1" applyBorder="1"/>
    <xf numFmtId="164" fontId="7" fillId="0" borderId="0" xfId="1" applyNumberFormat="1" applyFont="1" applyFill="1"/>
    <xf numFmtId="164" fontId="16" fillId="0" borderId="0" xfId="1" applyNumberFormat="1" applyFont="1" applyFill="1"/>
    <xf numFmtId="164" fontId="7" fillId="0" borderId="2" xfId="1" applyNumberFormat="1" applyFont="1" applyFill="1" applyBorder="1"/>
    <xf numFmtId="164" fontId="16" fillId="0" borderId="2" xfId="1" applyNumberFormat="1" applyFont="1" applyFill="1" applyBorder="1"/>
    <xf numFmtId="164" fontId="7" fillId="0" borderId="3" xfId="1" applyNumberFormat="1" applyFont="1" applyFill="1" applyBorder="1"/>
    <xf numFmtId="164" fontId="0" fillId="0" borderId="0" xfId="1" applyNumberFormat="1" applyFont="1" applyFill="1"/>
    <xf numFmtId="164" fontId="7" fillId="0" borderId="0" xfId="1" applyNumberFormat="1" applyFont="1" applyFill="1" applyBorder="1"/>
    <xf numFmtId="164" fontId="7" fillId="0" borderId="4" xfId="1" applyNumberFormat="1" applyFont="1" applyFill="1" applyBorder="1"/>
    <xf numFmtId="164" fontId="14" fillId="0" borderId="0" xfId="1" applyNumberFormat="1" applyFont="1" applyFill="1"/>
    <xf numFmtId="164" fontId="7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1" quotePrefix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41" fontId="0" fillId="0" borderId="4" xfId="0" applyNumberFormat="1" applyBorder="1"/>
    <xf numFmtId="164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4" fontId="7" fillId="0" borderId="0" xfId="1" applyNumberFormat="1" applyFont="1" applyAlignment="1">
      <alignment horizontal="left" vertical="center"/>
    </xf>
    <xf numFmtId="43" fontId="0" fillId="0" borderId="0" xfId="1" applyFont="1" applyFill="1" applyBorder="1"/>
    <xf numFmtId="164" fontId="0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0" fillId="0" borderId="2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2" applyFont="1" applyAlignment="1">
      <alignment horizontal="center"/>
    </xf>
    <xf numFmtId="0" fontId="8" fillId="0" borderId="0" xfId="0" applyFont="1" applyAlignment="1">
      <alignment horizontal="center" wrapText="1"/>
    </xf>
    <xf numFmtId="41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left"/>
    </xf>
    <xf numFmtId="0" fontId="8" fillId="0" borderId="0" xfId="0" applyFont="1"/>
    <xf numFmtId="0" fontId="0" fillId="0" borderId="0" xfId="2" applyFont="1"/>
    <xf numFmtId="0" fontId="0" fillId="0" borderId="0" xfId="3" applyFont="1"/>
    <xf numFmtId="0" fontId="15" fillId="0" borderId="0" xfId="0" applyFont="1"/>
    <xf numFmtId="41" fontId="7" fillId="0" borderId="3" xfId="0" applyNumberFormat="1" applyFont="1" applyBorder="1"/>
    <xf numFmtId="49" fontId="7" fillId="0" borderId="0" xfId="0" applyNumberFormat="1" applyFont="1"/>
    <xf numFmtId="0" fontId="21" fillId="0" borderId="0" xfId="0" applyFont="1"/>
    <xf numFmtId="41" fontId="21" fillId="0" borderId="0" xfId="0" applyNumberFormat="1" applyFont="1"/>
    <xf numFmtId="41" fontId="4" fillId="0" borderId="0" xfId="0" applyNumberFormat="1" applyFont="1"/>
    <xf numFmtId="43" fontId="21" fillId="0" borderId="0" xfId="1" applyFont="1" applyFill="1" applyAlignment="1"/>
    <xf numFmtId="43" fontId="21" fillId="0" borderId="0" xfId="0" applyNumberFormat="1" applyFont="1"/>
    <xf numFmtId="0" fontId="22" fillId="0" borderId="0" xfId="0" applyFont="1"/>
    <xf numFmtId="41" fontId="22" fillId="0" borderId="0" xfId="0" applyNumberFormat="1" applyFont="1"/>
    <xf numFmtId="41" fontId="6" fillId="0" borderId="0" xfId="0" applyNumberFormat="1" applyFont="1"/>
    <xf numFmtId="43" fontId="22" fillId="0" borderId="0" xfId="1" applyFont="1" applyFill="1" applyAlignment="1"/>
    <xf numFmtId="43" fontId="22" fillId="0" borderId="0" xfId="0" applyNumberFormat="1" applyFont="1"/>
    <xf numFmtId="0" fontId="0" fillId="2" borderId="0" xfId="0" applyFill="1"/>
    <xf numFmtId="0" fontId="7" fillId="2" borderId="0" xfId="0" applyFont="1" applyFill="1"/>
    <xf numFmtId="164" fontId="3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41" fontId="7" fillId="0" borderId="2" xfId="0" applyNumberFormat="1" applyFont="1" applyBorder="1"/>
    <xf numFmtId="164" fontId="8" fillId="0" borderId="0" xfId="1" applyNumberFormat="1" applyFont="1" applyFill="1" applyBorder="1" applyAlignment="1">
      <alignment horizontal="center"/>
    </xf>
    <xf numFmtId="0" fontId="3" fillId="0" borderId="0" xfId="0" applyFont="1"/>
    <xf numFmtId="43" fontId="8" fillId="0" borderId="0" xfId="1" applyFont="1" applyFill="1" applyAlignment="1">
      <alignment horizontal="center"/>
    </xf>
    <xf numFmtId="43" fontId="7" fillId="0" borderId="3" xfId="1" applyFont="1" applyFill="1" applyBorder="1" applyAlignment="1"/>
    <xf numFmtId="0" fontId="3" fillId="0" borderId="0" xfId="0" applyFont="1" applyAlignment="1">
      <alignment horizontal="center"/>
    </xf>
    <xf numFmtId="0" fontId="21" fillId="0" borderId="0" xfId="22" applyFont="1" applyAlignment="1">
      <alignment wrapText="1"/>
    </xf>
    <xf numFmtId="0" fontId="4" fillId="0" borderId="0" xfId="22" applyFont="1" applyAlignment="1">
      <alignment horizontal="center"/>
    </xf>
    <xf numFmtId="0" fontId="21" fillId="3" borderId="0" xfId="22" applyFont="1" applyFill="1" applyAlignment="1">
      <alignment wrapText="1"/>
    </xf>
    <xf numFmtId="0" fontId="21" fillId="0" borderId="0" xfId="22" applyFont="1"/>
    <xf numFmtId="0" fontId="3" fillId="0" borderId="4" xfId="0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21" fillId="3" borderId="0" xfId="22" applyFont="1" applyFill="1"/>
    <xf numFmtId="41" fontId="3" fillId="0" borderId="0" xfId="0" applyNumberFormat="1" applyFont="1" applyAlignment="1">
      <alignment horizontal="center" wrapText="1"/>
    </xf>
    <xf numFmtId="0" fontId="3" fillId="0" borderId="0" xfId="22" applyAlignment="1">
      <alignment wrapText="1"/>
    </xf>
    <xf numFmtId="0" fontId="3" fillId="0" borderId="0" xfId="22" applyAlignment="1">
      <alignment horizontal="center" wrapText="1"/>
    </xf>
    <xf numFmtId="0" fontId="7" fillId="0" borderId="0" xfId="22" applyFont="1" applyAlignment="1">
      <alignment horizontal="center"/>
    </xf>
    <xf numFmtId="0" fontId="3" fillId="3" borderId="0" xfId="22" applyFill="1" applyAlignment="1">
      <alignment wrapText="1"/>
    </xf>
    <xf numFmtId="0" fontId="3" fillId="0" borderId="0" xfId="22"/>
    <xf numFmtId="0" fontId="3" fillId="0" borderId="0" xfId="22" applyAlignment="1">
      <alignment horizontal="center"/>
    </xf>
    <xf numFmtId="0" fontId="8" fillId="0" borderId="0" xfId="22" applyFont="1" applyAlignment="1">
      <alignment horizontal="center"/>
    </xf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 vertical="center" wrapText="1"/>
    </xf>
    <xf numFmtId="0" fontId="3" fillId="0" borderId="0" xfId="22" applyAlignment="1">
      <alignment horizontal="center" vertical="center" wrapText="1"/>
    </xf>
    <xf numFmtId="41" fontId="3" fillId="0" borderId="0" xfId="22" applyNumberFormat="1" applyAlignment="1">
      <alignment horizontal="center"/>
    </xf>
    <xf numFmtId="0" fontId="3" fillId="0" borderId="0" xfId="4" applyFont="1" applyAlignment="1">
      <alignment horizontal="center" wrapText="1"/>
    </xf>
    <xf numFmtId="0" fontId="3" fillId="3" borderId="0" xfId="22" applyFill="1"/>
    <xf numFmtId="0" fontId="3" fillId="0" borderId="0" xfId="4" applyFont="1" applyAlignment="1">
      <alignment wrapText="1"/>
    </xf>
    <xf numFmtId="164" fontId="3" fillId="0" borderId="4" xfId="1" applyNumberFormat="1" applyFont="1" applyFill="1" applyBorder="1" applyAlignment="1"/>
    <xf numFmtId="0" fontId="24" fillId="0" borderId="0" xfId="22" applyFont="1" applyAlignment="1">
      <alignment horizontal="center"/>
    </xf>
    <xf numFmtId="0" fontId="24" fillId="0" borderId="0" xfId="22" applyFont="1" applyAlignment="1">
      <alignment horizontal="left"/>
    </xf>
    <xf numFmtId="41" fontId="24" fillId="0" borderId="0" xfId="22" applyNumberFormat="1" applyFont="1" applyAlignment="1">
      <alignment horizontal="center"/>
    </xf>
    <xf numFmtId="41" fontId="25" fillId="0" borderId="0" xfId="22" applyNumberFormat="1" applyFont="1" applyAlignment="1">
      <alignment horizontal="right"/>
    </xf>
    <xf numFmtId="0" fontId="25" fillId="0" borderId="0" xfId="22" applyFont="1" applyAlignment="1">
      <alignment vertical="center" wrapText="1"/>
    </xf>
    <xf numFmtId="0" fontId="25" fillId="3" borderId="0" xfId="22" applyFont="1" applyFill="1" applyAlignment="1">
      <alignment vertical="center" wrapText="1"/>
    </xf>
    <xf numFmtId="41" fontId="24" fillId="0" borderId="0" xfId="22" applyNumberFormat="1" applyFont="1" applyAlignment="1">
      <alignment horizontal="left"/>
    </xf>
    <xf numFmtId="41" fontId="24" fillId="0" borderId="0" xfId="22" applyNumberFormat="1" applyFont="1"/>
    <xf numFmtId="0" fontId="4" fillId="0" borderId="0" xfId="22" applyFont="1" applyAlignment="1">
      <alignment horizontal="left"/>
    </xf>
    <xf numFmtId="41" fontId="4" fillId="0" borderId="0" xfId="22" applyNumberFormat="1" applyFont="1" applyAlignment="1">
      <alignment horizontal="left"/>
    </xf>
    <xf numFmtId="41" fontId="4" fillId="0" borderId="0" xfId="22" applyNumberFormat="1" applyFont="1"/>
    <xf numFmtId="41" fontId="21" fillId="0" borderId="0" xfId="22" applyNumberFormat="1" applyFont="1" applyAlignment="1">
      <alignment horizontal="right"/>
    </xf>
    <xf numFmtId="41" fontId="21" fillId="0" borderId="0" xfId="22" applyNumberFormat="1" applyFont="1"/>
    <xf numFmtId="0" fontId="21" fillId="3" borderId="0" xfId="22" applyFont="1" applyFill="1" applyAlignment="1">
      <alignment horizontal="center" wrapText="1"/>
    </xf>
    <xf numFmtId="37" fontId="21" fillId="0" borderId="0" xfId="22" applyNumberFormat="1" applyFont="1" applyAlignment="1">
      <alignment horizontal="center" vertical="center"/>
    </xf>
    <xf numFmtId="37" fontId="21" fillId="0" borderId="3" xfId="22" applyNumberFormat="1" applyFont="1" applyBorder="1" applyAlignment="1">
      <alignment horizontal="center" vertical="center"/>
    </xf>
    <xf numFmtId="0" fontId="3" fillId="0" borderId="0" xfId="22" applyAlignment="1">
      <alignment vertical="center" wrapText="1"/>
    </xf>
    <xf numFmtId="0" fontId="8" fillId="0" borderId="0" xfId="22" applyFont="1" applyAlignment="1">
      <alignment horizontal="center" vertical="center" wrapText="1"/>
    </xf>
    <xf numFmtId="41" fontId="8" fillId="0" borderId="0" xfId="22" applyNumberFormat="1" applyFont="1" applyAlignment="1">
      <alignment horizontal="center" vertical="center" wrapText="1"/>
    </xf>
    <xf numFmtId="15" fontId="9" fillId="0" borderId="0" xfId="22" applyNumberFormat="1" applyFont="1" applyAlignment="1">
      <alignment horizontal="center" vertical="center" wrapText="1"/>
    </xf>
    <xf numFmtId="15" fontId="7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/>
    <xf numFmtId="0" fontId="7" fillId="0" borderId="0" xfId="22" applyFont="1" applyAlignment="1">
      <alignment horizontal="left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horizontal="center" vertical="center"/>
    </xf>
    <xf numFmtId="0" fontId="8" fillId="0" borderId="0" xfId="4" applyFont="1" applyAlignment="1">
      <alignment horizontal="center"/>
    </xf>
    <xf numFmtId="164" fontId="7" fillId="0" borderId="1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7" fillId="0" borderId="0" xfId="22" applyFont="1" applyAlignment="1">
      <alignment vertical="top"/>
    </xf>
    <xf numFmtId="0" fontId="9" fillId="0" borderId="0" xfId="4" applyFont="1" applyAlignment="1">
      <alignment wrapText="1"/>
    </xf>
    <xf numFmtId="3" fontId="11" fillId="0" borderId="0" xfId="22" applyNumberFormat="1" applyFont="1" applyAlignment="1">
      <alignment horizontal="center" vertical="center" wrapText="1"/>
    </xf>
    <xf numFmtId="3" fontId="10" fillId="0" borderId="0" xfId="22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/>
    </xf>
    <xf numFmtId="164" fontId="7" fillId="0" borderId="4" xfId="1" applyNumberFormat="1" applyFont="1" applyFill="1" applyBorder="1" applyAlignment="1">
      <alignment horizontal="center" vertical="center"/>
    </xf>
    <xf numFmtId="3" fontId="12" fillId="0" borderId="0" xfId="22" applyNumberFormat="1" applyFont="1" applyAlignment="1">
      <alignment horizontal="left" vertical="center" wrapText="1"/>
    </xf>
    <xf numFmtId="164" fontId="3" fillId="0" borderId="0" xfId="1" applyNumberFormat="1" applyFont="1" applyFill="1" applyBorder="1" applyAlignment="1"/>
    <xf numFmtId="15" fontId="7" fillId="0" borderId="0" xfId="22" applyNumberFormat="1" applyFont="1" applyAlignment="1">
      <alignment horizontal="center" vertical="center" wrapText="1"/>
    </xf>
    <xf numFmtId="164" fontId="3" fillId="0" borderId="0" xfId="22" applyNumberFormat="1"/>
    <xf numFmtId="41" fontId="3" fillId="0" borderId="0" xfId="22" applyNumberFormat="1"/>
    <xf numFmtId="0" fontId="3" fillId="3" borderId="0" xfId="22" applyFill="1" applyAlignment="1">
      <alignment horizontal="center" wrapText="1"/>
    </xf>
    <xf numFmtId="37" fontId="3" fillId="0" borderId="0" xfId="22" applyNumberFormat="1" applyAlignment="1">
      <alignment horizontal="center" vertical="center"/>
    </xf>
    <xf numFmtId="0" fontId="0" fillId="0" borderId="0" xfId="22" applyFont="1" applyAlignment="1">
      <alignment horizontal="center"/>
    </xf>
    <xf numFmtId="0" fontId="0" fillId="0" borderId="0" xfId="4" applyFont="1" applyAlignment="1">
      <alignment horizontal="center" vertical="center" wrapText="1"/>
    </xf>
    <xf numFmtId="0" fontId="0" fillId="0" borderId="0" xfId="22" applyFont="1" applyAlignment="1">
      <alignment wrapText="1"/>
    </xf>
    <xf numFmtId="41" fontId="7" fillId="0" borderId="0" xfId="22" applyNumberFormat="1" applyFont="1" applyAlignment="1">
      <alignment horizontal="center"/>
    </xf>
    <xf numFmtId="41" fontId="7" fillId="0" borderId="0" xfId="22" applyNumberFormat="1" applyFont="1" applyAlignment="1">
      <alignment horizontal="right"/>
    </xf>
    <xf numFmtId="41" fontId="0" fillId="0" borderId="0" xfId="22" applyNumberFormat="1" applyFont="1" applyAlignment="1">
      <alignment horizontal="right"/>
    </xf>
    <xf numFmtId="0" fontId="0" fillId="3" borderId="0" xfId="22" applyFont="1" applyFill="1" applyAlignment="1">
      <alignment wrapText="1"/>
    </xf>
    <xf numFmtId="41" fontId="7" fillId="0" borderId="0" xfId="22" applyNumberFormat="1" applyFont="1" applyAlignment="1">
      <alignment horizontal="left"/>
    </xf>
    <xf numFmtId="0" fontId="0" fillId="0" borderId="0" xfId="22" applyFont="1"/>
    <xf numFmtId="0" fontId="0" fillId="0" borderId="4" xfId="4" applyFont="1" applyBorder="1"/>
    <xf numFmtId="0" fontId="0" fillId="0" borderId="0" xfId="4" applyFont="1"/>
    <xf numFmtId="0" fontId="0" fillId="0" borderId="0" xfId="4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22" applyFont="1" applyAlignment="1">
      <alignment horizontal="center" wrapText="1"/>
    </xf>
    <xf numFmtId="0" fontId="0" fillId="2" borderId="0" xfId="4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0" borderId="0" xfId="22" applyFont="1" applyAlignment="1">
      <alignment horizontal="center" vertical="center" wrapText="1"/>
    </xf>
    <xf numFmtId="41" fontId="0" fillId="0" borderId="0" xfId="22" applyNumberFormat="1" applyFont="1" applyAlignment="1">
      <alignment horizontal="center"/>
    </xf>
    <xf numFmtId="0" fontId="0" fillId="0" borderId="0" xfId="4" applyFont="1" applyAlignment="1">
      <alignment horizontal="center" wrapText="1"/>
    </xf>
    <xf numFmtId="0" fontId="0" fillId="3" borderId="0" xfId="22" applyFont="1" applyFill="1"/>
    <xf numFmtId="0" fontId="0" fillId="0" borderId="0" xfId="22" applyFont="1" applyAlignment="1">
      <alignment vertical="center" wrapText="1"/>
    </xf>
    <xf numFmtId="41" fontId="8" fillId="0" borderId="0" xfId="22" applyNumberFormat="1" applyFont="1" applyAlignment="1">
      <alignment horizontal="right" vertical="center" wrapText="1"/>
    </xf>
    <xf numFmtId="15" fontId="9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22" applyNumberFormat="1" applyFont="1"/>
    <xf numFmtId="164" fontId="0" fillId="0" borderId="0" xfId="1" applyNumberFormat="1" applyFont="1" applyFill="1" applyAlignment="1">
      <alignment horizontal="left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/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left" vertical="center" wrapText="1"/>
    </xf>
    <xf numFmtId="41" fontId="0" fillId="0" borderId="0" xfId="22" applyNumberFormat="1" applyFont="1"/>
    <xf numFmtId="164" fontId="7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164" fontId="7" fillId="0" borderId="0" xfId="1" applyNumberFormat="1" applyFont="1" applyFill="1" applyAlignment="1">
      <alignment horizontal="left"/>
    </xf>
    <xf numFmtId="164" fontId="7" fillId="0" borderId="0" xfId="1" applyNumberFormat="1" applyFont="1" applyFill="1" applyAlignment="1">
      <alignment horizontal="left" wrapText="1"/>
    </xf>
    <xf numFmtId="164" fontId="7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left"/>
    </xf>
    <xf numFmtId="164" fontId="7" fillId="0" borderId="1" xfId="1" applyNumberFormat="1" applyFont="1" applyFill="1" applyBorder="1" applyAlignment="1">
      <alignment horizontal="left"/>
    </xf>
    <xf numFmtId="164" fontId="7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left" wrapText="1"/>
    </xf>
    <xf numFmtId="164" fontId="7" fillId="0" borderId="4" xfId="1" applyNumberFormat="1" applyFont="1" applyFill="1" applyBorder="1" applyAlignment="1">
      <alignment horizontal="left"/>
    </xf>
    <xf numFmtId="164" fontId="7" fillId="0" borderId="2" xfId="1" applyNumberFormat="1" applyFont="1" applyFill="1" applyBorder="1" applyAlignment="1">
      <alignment horizontal="left"/>
    </xf>
    <xf numFmtId="164" fontId="7" fillId="0" borderId="4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4" fontId="7" fillId="0" borderId="5" xfId="1" applyNumberFormat="1" applyFont="1" applyFill="1" applyBorder="1" applyAlignment="1">
      <alignment horizontal="left"/>
    </xf>
    <xf numFmtId="0" fontId="0" fillId="0" borderId="4" xfId="4" applyFont="1" applyBorder="1" applyAlignment="1">
      <alignment horizontal="center" wrapText="1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22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7" fillId="4" borderId="0" xfId="0" applyFont="1" applyFill="1"/>
    <xf numFmtId="0" fontId="16" fillId="4" borderId="0" xfId="0" applyFont="1" applyFill="1"/>
    <xf numFmtId="43" fontId="0" fillId="4" borderId="0" xfId="1" applyFont="1" applyFill="1"/>
    <xf numFmtId="43" fontId="0" fillId="4" borderId="0" xfId="0" applyNumberFormat="1" applyFill="1"/>
    <xf numFmtId="41" fontId="0" fillId="4" borderId="0" xfId="0" applyNumberFormat="1" applyFill="1"/>
    <xf numFmtId="164" fontId="0" fillId="4" borderId="0" xfId="0" applyNumberFormat="1" applyFill="1"/>
    <xf numFmtId="9" fontId="0" fillId="4" borderId="0" xfId="27" applyFont="1" applyFill="1"/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vertical="center"/>
    </xf>
    <xf numFmtId="0" fontId="0" fillId="0" borderId="0" xfId="22" applyFont="1" applyFill="1" applyAlignment="1">
      <alignment vertical="center" wrapText="1"/>
    </xf>
    <xf numFmtId="0" fontId="8" fillId="0" borderId="0" xfId="22" applyFont="1" applyFill="1" applyAlignment="1">
      <alignment horizontal="center" vertical="center" wrapText="1"/>
    </xf>
    <xf numFmtId="0" fontId="7" fillId="0" borderId="0" xfId="0" applyFont="1" applyFill="1"/>
    <xf numFmtId="41" fontId="8" fillId="0" borderId="0" xfId="22" applyNumberFormat="1" applyFont="1" applyFill="1" applyAlignment="1">
      <alignment horizontal="center" vertical="center" wrapText="1"/>
    </xf>
    <xf numFmtId="41" fontId="8" fillId="0" borderId="0" xfId="22" applyNumberFormat="1" applyFont="1" applyFill="1" applyAlignment="1">
      <alignment horizontal="right" vertical="center" wrapText="1"/>
    </xf>
    <xf numFmtId="0" fontId="0" fillId="0" borderId="0" xfId="22" applyFont="1" applyFill="1"/>
    <xf numFmtId="15" fontId="9" fillId="0" borderId="0" xfId="22" applyNumberFormat="1" applyFont="1" applyFill="1" applyAlignment="1">
      <alignment vertical="center" wrapText="1"/>
    </xf>
    <xf numFmtId="15" fontId="7" fillId="0" borderId="0" xfId="22" applyNumberFormat="1" applyFont="1" applyFill="1" applyAlignment="1">
      <alignment vertical="center" wrapText="1"/>
    </xf>
    <xf numFmtId="0" fontId="7" fillId="0" borderId="0" xfId="22" applyFont="1" applyFill="1" applyAlignment="1">
      <alignment horizontal="left"/>
    </xf>
    <xf numFmtId="15" fontId="9" fillId="0" borderId="0" xfId="22" applyNumberFormat="1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8" fillId="0" borderId="0" xfId="4" applyFont="1" applyFill="1" applyAlignment="1">
      <alignment horizontal="center"/>
    </xf>
    <xf numFmtId="0" fontId="7" fillId="0" borderId="0" xfId="22" applyFont="1" applyFill="1" applyAlignment="1">
      <alignment vertical="top"/>
    </xf>
    <xf numFmtId="0" fontId="7" fillId="0" borderId="0" xfId="0" applyFont="1" applyFill="1" applyAlignment="1">
      <alignment horizontal="left"/>
    </xf>
    <xf numFmtId="3" fontId="11" fillId="0" borderId="0" xfId="22" applyNumberFormat="1" applyFont="1" applyFill="1" applyAlignment="1">
      <alignment horizontal="center" vertical="center" wrapText="1"/>
    </xf>
    <xf numFmtId="3" fontId="10" fillId="0" borderId="0" xfId="22" applyNumberFormat="1" applyFont="1" applyFill="1" applyAlignment="1">
      <alignment horizontal="left" vertical="center" wrapText="1"/>
    </xf>
    <xf numFmtId="3" fontId="0" fillId="0" borderId="0" xfId="0" applyNumberFormat="1" applyFill="1" applyAlignment="1">
      <alignment horizontal="left"/>
    </xf>
    <xf numFmtId="3" fontId="12" fillId="0" borderId="0" xfId="22" applyNumberFormat="1" applyFont="1" applyFill="1" applyAlignment="1">
      <alignment horizontal="left" vertical="center" wrapText="1"/>
    </xf>
    <xf numFmtId="0" fontId="0" fillId="0" borderId="0" xfId="22" applyFont="1" applyFill="1" applyAlignment="1">
      <alignment wrapText="1"/>
    </xf>
    <xf numFmtId="41" fontId="0" fillId="0" borderId="0" xfId="22" applyNumberFormat="1" applyFont="1" applyFill="1"/>
    <xf numFmtId="41" fontId="0" fillId="0" borderId="0" xfId="22" applyNumberFormat="1" applyFont="1" applyFill="1" applyAlignment="1">
      <alignment horizontal="right"/>
    </xf>
    <xf numFmtId="0" fontId="3" fillId="0" borderId="0" xfId="22" applyFill="1" applyAlignment="1">
      <alignment wrapText="1"/>
    </xf>
    <xf numFmtId="0" fontId="3" fillId="0" borderId="0" xfId="22" applyFill="1" applyAlignment="1">
      <alignment horizontal="center" wrapText="1"/>
    </xf>
    <xf numFmtId="0" fontId="3" fillId="0" borderId="0" xfId="22" applyFill="1"/>
    <xf numFmtId="0" fontId="3" fillId="0" borderId="0" xfId="22" applyFill="1" applyAlignment="1">
      <alignment horizontal="center"/>
    </xf>
    <xf numFmtId="0" fontId="8" fillId="0" borderId="0" xfId="2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4" applyFont="1" applyFill="1" applyBorder="1" applyAlignment="1">
      <alignment wrapText="1"/>
    </xf>
    <xf numFmtId="0" fontId="3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3" fillId="0" borderId="0" xfId="4" applyFont="1" applyFill="1"/>
    <xf numFmtId="0" fontId="0" fillId="0" borderId="0" xfId="22" applyFont="1" applyFill="1" applyAlignment="1">
      <alignment horizontal="center"/>
    </xf>
    <xf numFmtId="0" fontId="3" fillId="0" borderId="0" xfId="4" applyFont="1" applyFill="1" applyAlignment="1">
      <alignment wrapText="1"/>
    </xf>
    <xf numFmtId="41" fontId="3" fillId="0" borderId="0" xfId="0" applyNumberFormat="1" applyFont="1" applyFill="1" applyAlignment="1">
      <alignment horizontal="center"/>
    </xf>
    <xf numFmtId="0" fontId="3" fillId="0" borderId="0" xfId="4" applyFont="1" applyFill="1" applyAlignment="1">
      <alignment horizontal="center" vertical="center" wrapText="1"/>
    </xf>
    <xf numFmtId="0" fontId="0" fillId="0" borderId="0" xfId="22" applyFont="1" applyFill="1" applyAlignment="1">
      <alignment horizontal="center" wrapText="1"/>
    </xf>
    <xf numFmtId="0" fontId="3" fillId="0" borderId="0" xfId="22" applyFill="1" applyAlignment="1">
      <alignment horizontal="center" vertical="center" wrapText="1"/>
    </xf>
    <xf numFmtId="41" fontId="3" fillId="0" borderId="0" xfId="22" applyNumberFormat="1" applyFill="1" applyAlignment="1">
      <alignment horizontal="center"/>
    </xf>
    <xf numFmtId="0" fontId="3" fillId="0" borderId="0" xfId="2" applyFill="1" applyAlignment="1">
      <alignment horizontal="center"/>
    </xf>
    <xf numFmtId="0" fontId="3" fillId="0" borderId="0" xfId="4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0" fontId="0" fillId="0" borderId="0" xfId="22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0" xfId="22" applyFill="1" applyAlignment="1">
      <alignment vertical="center" wrapText="1"/>
    </xf>
    <xf numFmtId="0" fontId="3" fillId="0" borderId="0" xfId="0" applyFont="1" applyFill="1"/>
    <xf numFmtId="3" fontId="0" fillId="0" borderId="0" xfId="0" applyNumberFormat="1" applyFont="1" applyFill="1" applyAlignment="1">
      <alignment horizontal="left"/>
    </xf>
    <xf numFmtId="15" fontId="7" fillId="0" borderId="0" xfId="22" applyNumberFormat="1" applyFont="1" applyFill="1" applyAlignment="1">
      <alignment horizontal="center" vertical="center" wrapText="1"/>
    </xf>
    <xf numFmtId="41" fontId="3" fillId="0" borderId="0" xfId="22" applyNumberFormat="1" applyFill="1"/>
    <xf numFmtId="164" fontId="3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Font="1" applyAlignment="1">
      <alignment horizontal="center"/>
    </xf>
    <xf numFmtId="0" fontId="0" fillId="0" borderId="0" xfId="0" applyFont="1" applyFill="1"/>
    <xf numFmtId="164" fontId="3" fillId="3" borderId="0" xfId="22" applyNumberFormat="1" applyFill="1"/>
    <xf numFmtId="0" fontId="0" fillId="0" borderId="0" xfId="0" applyFont="1" applyAlignment="1">
      <alignment wrapText="1"/>
    </xf>
    <xf numFmtId="0" fontId="0" fillId="0" borderId="0" xfId="0" applyFont="1"/>
    <xf numFmtId="41" fontId="0" fillId="0" borderId="0" xfId="0" applyNumberFormat="1" applyFont="1"/>
    <xf numFmtId="43" fontId="0" fillId="0" borderId="0" xfId="0" applyNumberFormat="1" applyFont="1"/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7" fontId="0" fillId="0" borderId="0" xfId="0" applyNumberFormat="1" applyFont="1"/>
    <xf numFmtId="41" fontId="0" fillId="0" borderId="4" xfId="0" applyNumberFormat="1" applyFont="1" applyBorder="1"/>
    <xf numFmtId="164" fontId="0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8" fillId="0" borderId="0" xfId="22" applyNumberFormat="1" applyFont="1" applyFill="1" applyAlignment="1">
      <alignment horizontal="center" vertical="center" wrapText="1"/>
    </xf>
    <xf numFmtId="0" fontId="7" fillId="0" borderId="0" xfId="22" applyFont="1" applyAlignment="1">
      <alignment horizontal="center"/>
    </xf>
    <xf numFmtId="41" fontId="8" fillId="0" borderId="0" xfId="22" applyNumberFormat="1" applyFont="1" applyAlignment="1">
      <alignment horizontal="center" vertical="center" wrapText="1"/>
    </xf>
    <xf numFmtId="0" fontId="3" fillId="0" borderId="4" xfId="22" applyBorder="1" applyAlignment="1">
      <alignment horizontal="center"/>
    </xf>
    <xf numFmtId="0" fontId="3" fillId="0" borderId="4" xfId="22" applyFill="1" applyBorder="1" applyAlignment="1">
      <alignment horizontal="center"/>
    </xf>
    <xf numFmtId="0" fontId="0" fillId="0" borderId="4" xfId="22" applyFont="1" applyBorder="1" applyAlignment="1">
      <alignment horizontal="center"/>
    </xf>
    <xf numFmtId="0" fontId="0" fillId="0" borderId="0" xfId="0" applyFont="1" applyAlignment="1">
      <alignment horizontal="center" wrapText="1"/>
    </xf>
  </cellXfs>
  <cellStyles count="28">
    <cellStyle name="Comma" xfId="1" builtinId="3"/>
    <cellStyle name="Comma 11 4" xfId="5" xr:uid="{64E625B8-8C42-40FC-854A-EE7B6C40B4E5}"/>
    <cellStyle name="Comma 17" xfId="10" xr:uid="{2D000B14-C7B5-48F5-96E7-4EF9C0B9C40A}"/>
    <cellStyle name="Comma 2" xfId="8" xr:uid="{6DEE934D-58CB-497F-B3EC-61D4CE64BCC8}"/>
    <cellStyle name="Comma 2 2" xfId="13" xr:uid="{1FC05936-F5A4-4586-BC90-D979E9895ECD}"/>
    <cellStyle name="Comma 2 3" xfId="18" xr:uid="{93D3D91A-8B7E-468D-B4E0-0C4ED358D3E7}"/>
    <cellStyle name="Comma 2 3 2" xfId="20" xr:uid="{3A0F31B5-8E20-4140-A780-7D614602150A}"/>
    <cellStyle name="Comma 2 4" xfId="14" xr:uid="{C4DF9895-7705-415B-806E-5D201A5535A5}"/>
    <cellStyle name="Comma 2 5" xfId="25" xr:uid="{9CBCDFB6-C489-46AD-ABD5-C316EBFD2958}"/>
    <cellStyle name="Comma 3 2" xfId="17" xr:uid="{E0B37521-5B48-4B0C-9F32-DE3570D16385}"/>
    <cellStyle name="Comma 7" xfId="12" xr:uid="{A7024347-66E9-4918-90C6-3BE2B76CC335}"/>
    <cellStyle name="Normal" xfId="0" builtinId="0"/>
    <cellStyle name="Normal 14" xfId="21" xr:uid="{7F0C9B18-7824-4049-88AD-B51AA04372A2}"/>
    <cellStyle name="Normal 2" xfId="4" xr:uid="{2156C582-E25F-4B0A-ABB4-00394065D63A}"/>
    <cellStyle name="Normal 2 2" xfId="7" xr:uid="{730FE8D3-C100-482E-B99E-58D637E2D003}"/>
    <cellStyle name="Normal 2 3" xfId="19" xr:uid="{94DC7139-BBEC-4CDF-9FFF-A1FD37730DD3}"/>
    <cellStyle name="Normal 2 4" xfId="24" xr:uid="{562A8889-3795-44AE-A6A6-E5CDBABCCDA8}"/>
    <cellStyle name="Normal 281" xfId="6" xr:uid="{278303F9-531E-4051-AFD4-36E2CFD1EAA9}"/>
    <cellStyle name="Normal 3" xfId="22" xr:uid="{2E729967-36A9-43D0-A7AE-F6637D6EE754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" xfId="27" builtinId="5"/>
    <cellStyle name="Percent 2" xfId="15" xr:uid="{01C02BA2-8F6C-4D1C-8293-6279C90A6268}"/>
    <cellStyle name="Percent 2 2" xfId="11" xr:uid="{FAABE08C-89CE-4F14-91C1-A21C6C596B78}"/>
    <cellStyle name="Percent 3" xfId="9" xr:uid="{ED0E6C39-B5F6-4776-988C-E051123747ED}"/>
    <cellStyle name="Percent 3 2" xfId="26" xr:uid="{9213455A-3C17-4847-A0D1-85C4BF0A2671}"/>
    <cellStyle name="Percent 4" xfId="23" xr:uid="{712C77EF-990B-49CB-8043-728F1FDC6269}"/>
    <cellStyle name="Percent 6" xfId="16" xr:uid="{A6E9333A-65E9-48C8-A264-9C392DC66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kusalaphirom\Desktop\Singer%20Year%20end\FS%20YE18\Conso%20lead%20update%202\SINGER%20-%20CONSO%20Sheet%20%20CF%20_Q4-18%20v4.2%20withOC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jwichaidit/Downloads/1253285%20-%202022%20Dec-FSA-Singer%20Thailand%20Pcl%20ve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7-11"/>
      <sheetName val="SH-12"/>
      <sheetName val="SH-13"/>
      <sheetName val="SH-14"/>
      <sheetName val="SH-15"/>
      <sheetName val="CF16-17"/>
    </sheetNames>
    <sheetDataSet>
      <sheetData sheetId="0" refreshError="1">
        <row r="78">
          <cell r="G78">
            <v>822266411</v>
          </cell>
        </row>
        <row r="146">
          <cell r="G146">
            <v>19666073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05"/>
  <sheetViews>
    <sheetView tabSelected="1" view="pageBreakPreview" topLeftCell="A78" zoomScale="80" zoomScaleNormal="80" zoomScaleSheetLayoutView="80" workbookViewId="0">
      <selection activeCell="G82" sqref="G82"/>
    </sheetView>
  </sheetViews>
  <sheetFormatPr defaultColWidth="9.1796875" defaultRowHeight="20.25" customHeight="1"/>
  <cols>
    <col min="1" max="1" width="38.26953125" customWidth="1"/>
    <col min="2" max="2" width="6.54296875" style="40" customWidth="1"/>
    <col min="3" max="3" width="15.453125" style="35" customWidth="1"/>
    <col min="4" max="4" width="1.1796875" style="35" customWidth="1"/>
    <col min="5" max="5" width="15.453125" style="35" customWidth="1"/>
    <col min="6" max="6" width="1.1796875" style="35" customWidth="1"/>
    <col min="7" max="7" width="15.453125" style="35" customWidth="1"/>
    <col min="8" max="8" width="1.1796875" style="35" customWidth="1"/>
    <col min="9" max="9" width="15.453125" style="35" customWidth="1"/>
    <col min="10" max="10" width="12" style="235" bestFit="1" customWidth="1"/>
    <col min="11" max="11" width="10.1796875" style="235" bestFit="1" customWidth="1"/>
    <col min="12" max="12" width="14.1796875" style="235" customWidth="1"/>
    <col min="13" max="45" width="9.1796875" style="235"/>
  </cols>
  <sheetData>
    <row r="1" spans="1:45" ht="21" customHeight="1">
      <c r="A1" s="1" t="s">
        <v>0</v>
      </c>
    </row>
    <row r="2" spans="1:45" ht="21" customHeight="1">
      <c r="A2" s="2" t="s">
        <v>1</v>
      </c>
    </row>
    <row r="3" spans="1:45" ht="21" customHeight="1"/>
    <row r="4" spans="1:45" ht="21" customHeight="1">
      <c r="C4" s="317" t="s">
        <v>2</v>
      </c>
      <c r="D4" s="317"/>
      <c r="E4" s="317"/>
      <c r="F4" s="58"/>
      <c r="G4" s="317" t="s">
        <v>3</v>
      </c>
      <c r="H4" s="317"/>
      <c r="I4" s="317"/>
    </row>
    <row r="5" spans="1:45" ht="21" customHeight="1">
      <c r="C5" s="317" t="s">
        <v>4</v>
      </c>
      <c r="D5" s="317"/>
      <c r="E5" s="317"/>
      <c r="F5" s="58"/>
      <c r="G5" s="317" t="s">
        <v>4</v>
      </c>
      <c r="H5" s="317"/>
      <c r="I5" s="317"/>
    </row>
    <row r="6" spans="1:45" ht="21" customHeight="1">
      <c r="C6" s="318" t="s">
        <v>5</v>
      </c>
      <c r="D6" s="318"/>
      <c r="E6" s="318"/>
      <c r="F6" s="58"/>
      <c r="G6" s="318" t="s">
        <v>5</v>
      </c>
      <c r="H6" s="318"/>
      <c r="I6" s="318"/>
    </row>
    <row r="7" spans="1:45" ht="21" customHeight="1">
      <c r="A7" s="12" t="s">
        <v>6</v>
      </c>
      <c r="B7" s="5" t="s">
        <v>7</v>
      </c>
      <c r="C7" s="41">
        <v>2023</v>
      </c>
      <c r="D7" s="42"/>
      <c r="E7" s="41">
        <v>2022</v>
      </c>
      <c r="F7" s="42"/>
      <c r="G7" s="41">
        <v>2023</v>
      </c>
      <c r="H7" s="42"/>
      <c r="I7" s="41">
        <v>2022</v>
      </c>
    </row>
    <row r="8" spans="1:45" ht="21" customHeight="1">
      <c r="A8" s="3"/>
      <c r="C8" s="316" t="s">
        <v>8</v>
      </c>
      <c r="D8" s="316"/>
      <c r="E8" s="316"/>
      <c r="F8" s="316"/>
      <c r="G8" s="316"/>
      <c r="H8" s="316"/>
      <c r="I8" s="316"/>
    </row>
    <row r="9" spans="1:45" ht="21" customHeight="1">
      <c r="A9" s="4" t="s">
        <v>9</v>
      </c>
      <c r="B9" s="5"/>
    </row>
    <row r="10" spans="1:45" s="86" customFormat="1" ht="21" customHeight="1">
      <c r="A10" t="s">
        <v>10</v>
      </c>
      <c r="B10" s="5">
        <v>6</v>
      </c>
      <c r="C10" s="23">
        <v>3713636038</v>
      </c>
      <c r="D10" s="35"/>
      <c r="E10" s="23">
        <v>4639072543</v>
      </c>
      <c r="F10" s="35"/>
      <c r="G10" s="23">
        <v>3522647127</v>
      </c>
      <c r="H10" s="35"/>
      <c r="I10" s="23">
        <v>1486198641</v>
      </c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</row>
    <row r="11" spans="1:45" s="86" customFormat="1" ht="21" customHeight="1">
      <c r="A11" t="s">
        <v>11</v>
      </c>
      <c r="B11" s="5">
        <v>29</v>
      </c>
      <c r="C11" s="23">
        <v>1197228</v>
      </c>
      <c r="D11" s="35"/>
      <c r="E11" s="23">
        <v>2797363735</v>
      </c>
      <c r="F11" s="35"/>
      <c r="G11" s="23">
        <v>1197228</v>
      </c>
      <c r="H11" s="35"/>
      <c r="I11" s="23">
        <v>2797363735</v>
      </c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</row>
    <row r="12" spans="1:45" s="86" customFormat="1" ht="21" customHeight="1">
      <c r="A12" t="s">
        <v>12</v>
      </c>
      <c r="B12" s="5" t="s">
        <v>13</v>
      </c>
      <c r="C12" s="23">
        <v>32531495</v>
      </c>
      <c r="D12" s="35"/>
      <c r="E12" s="23">
        <v>75770686</v>
      </c>
      <c r="F12" s="35"/>
      <c r="G12" s="23">
        <v>101037232</v>
      </c>
      <c r="H12" s="35"/>
      <c r="I12" s="23">
        <v>536157093</v>
      </c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</row>
    <row r="13" spans="1:45" s="86" customFormat="1" ht="21" customHeight="1">
      <c r="A13" t="s">
        <v>222</v>
      </c>
      <c r="B13" s="299"/>
      <c r="C13" s="23"/>
      <c r="D13" s="35"/>
      <c r="E13" s="23"/>
      <c r="F13" s="35"/>
      <c r="G13" s="23"/>
      <c r="H13" s="35"/>
      <c r="I13" s="23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</row>
    <row r="14" spans="1:45" s="86" customFormat="1" ht="21" customHeight="1">
      <c r="A14" t="s">
        <v>223</v>
      </c>
      <c r="B14" s="5">
        <v>8</v>
      </c>
      <c r="C14" s="23">
        <v>875237582</v>
      </c>
      <c r="D14" s="35"/>
      <c r="E14" s="23">
        <v>3438456428</v>
      </c>
      <c r="F14" s="35"/>
      <c r="G14" s="57">
        <v>19373098</v>
      </c>
      <c r="H14" s="35"/>
      <c r="I14" s="228">
        <v>0</v>
      </c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</row>
    <row r="15" spans="1:45" s="86" customFormat="1" ht="21" customHeight="1">
      <c r="A15" t="s">
        <v>14</v>
      </c>
      <c r="B15" s="5">
        <v>9</v>
      </c>
      <c r="C15" s="57">
        <v>2496466867</v>
      </c>
      <c r="D15" s="35"/>
      <c r="E15" s="228">
        <v>2006260095</v>
      </c>
      <c r="F15" s="35"/>
      <c r="G15" s="57">
        <v>233192204</v>
      </c>
      <c r="H15" s="35"/>
      <c r="I15" s="228">
        <v>0</v>
      </c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</row>
    <row r="16" spans="1:45" s="86" customFormat="1" ht="21" customHeight="1">
      <c r="A16" t="s">
        <v>225</v>
      </c>
      <c r="B16" s="299"/>
      <c r="C16" s="297"/>
      <c r="D16" s="35"/>
      <c r="E16" s="297"/>
      <c r="F16" s="35"/>
      <c r="G16" s="297"/>
      <c r="H16" s="35"/>
      <c r="I16" s="297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</row>
    <row r="17" spans="1:45" s="86" customFormat="1" ht="21" customHeight="1">
      <c r="A17" t="s">
        <v>224</v>
      </c>
      <c r="B17" s="233">
        <v>5</v>
      </c>
      <c r="C17" s="232">
        <v>0</v>
      </c>
      <c r="D17" s="35"/>
      <c r="E17" s="232">
        <v>0</v>
      </c>
      <c r="F17" s="35"/>
      <c r="G17" s="232">
        <v>2353829494</v>
      </c>
      <c r="H17" s="35"/>
      <c r="I17" s="232">
        <v>0</v>
      </c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</row>
    <row r="18" spans="1:45" s="86" customFormat="1" ht="21" customHeight="1">
      <c r="A18" t="s">
        <v>15</v>
      </c>
      <c r="B18" s="5" t="s">
        <v>16</v>
      </c>
      <c r="C18" s="57">
        <v>356778155</v>
      </c>
      <c r="D18" s="35"/>
      <c r="E18" s="228">
        <v>724357513</v>
      </c>
      <c r="F18" s="35"/>
      <c r="G18" s="57">
        <v>130024444</v>
      </c>
      <c r="H18" s="35"/>
      <c r="I18" s="228">
        <v>644678983</v>
      </c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</row>
    <row r="19" spans="1:45" ht="21" customHeight="1">
      <c r="A19" t="s">
        <v>17</v>
      </c>
      <c r="B19" s="5">
        <v>11</v>
      </c>
      <c r="C19" s="23">
        <v>701434885</v>
      </c>
      <c r="E19" s="23">
        <v>1754781596</v>
      </c>
      <c r="G19" s="57">
        <v>664337919</v>
      </c>
      <c r="H19" s="43"/>
      <c r="I19" s="228">
        <v>1734253218</v>
      </c>
    </row>
    <row r="20" spans="1:45" ht="21" customHeight="1">
      <c r="A20" t="s">
        <v>18</v>
      </c>
      <c r="B20" s="5"/>
      <c r="C20" s="23">
        <v>149496103</v>
      </c>
      <c r="E20" s="23">
        <v>18383000</v>
      </c>
      <c r="G20" s="57">
        <v>0</v>
      </c>
      <c r="I20" s="228">
        <v>0</v>
      </c>
    </row>
    <row r="21" spans="1:45" ht="21" customHeight="1">
      <c r="A21" t="s">
        <v>19</v>
      </c>
      <c r="B21" s="5"/>
      <c r="C21" s="23">
        <v>1399609</v>
      </c>
      <c r="E21" s="23">
        <v>34759114</v>
      </c>
      <c r="G21" s="57">
        <v>1849609</v>
      </c>
      <c r="I21" s="228">
        <v>32229783</v>
      </c>
    </row>
    <row r="22" spans="1:45" s="3" customFormat="1" ht="21" customHeight="1">
      <c r="A22" s="3" t="s">
        <v>20</v>
      </c>
      <c r="B22" s="6"/>
      <c r="C22" s="29">
        <f>SUM(C10:C21)</f>
        <v>8328177962</v>
      </c>
      <c r="D22" s="30"/>
      <c r="E22" s="29">
        <f>SUM(E10:E21)</f>
        <v>15489204710</v>
      </c>
      <c r="F22" s="30"/>
      <c r="G22" s="29">
        <f>SUM(G10:G21)</f>
        <v>7027488355</v>
      </c>
      <c r="H22" s="30"/>
      <c r="I22" s="29">
        <f>SUM(I10:I21)</f>
        <v>7230881453</v>
      </c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</row>
    <row r="23" spans="1:45" s="20" customFormat="1" ht="21" customHeight="1">
      <c r="B23" s="21"/>
      <c r="C23" s="31">
        <f>C22-'[1]3) SUM IF - F1 F2 F3'!$K$20</f>
        <v>5798986214</v>
      </c>
      <c r="D23" s="31"/>
      <c r="E23" s="31">
        <f>E22-'[1]3) SUM IF - F1 F2 F3'!$K$20</f>
        <v>12960012962</v>
      </c>
      <c r="F23" s="31"/>
      <c r="G23" s="31">
        <f>G22-'[1]3) SUM IF - F1 F2 F3'!$M$20</f>
        <v>2962520952</v>
      </c>
      <c r="H23" s="31"/>
      <c r="I23" s="31">
        <f>I22-'[1]3) SUM IF - F1 F2 F3'!$M$20</f>
        <v>3165914050</v>
      </c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</row>
    <row r="24" spans="1:45" ht="21" customHeight="1">
      <c r="A24" s="4" t="s">
        <v>21</v>
      </c>
      <c r="B24" s="5"/>
    </row>
    <row r="25" spans="1:45" ht="21" customHeight="1">
      <c r="A25" t="s">
        <v>22</v>
      </c>
      <c r="B25" s="5"/>
      <c r="C25" s="22">
        <v>2000000</v>
      </c>
      <c r="D25" s="22"/>
      <c r="E25" s="22">
        <v>2000000</v>
      </c>
      <c r="F25" s="22"/>
      <c r="G25" s="57">
        <v>0</v>
      </c>
      <c r="H25" s="22"/>
      <c r="I25" s="228">
        <v>0</v>
      </c>
    </row>
    <row r="26" spans="1:45" ht="21" customHeight="1">
      <c r="A26" t="s">
        <v>198</v>
      </c>
      <c r="B26" s="226">
        <v>29</v>
      </c>
      <c r="C26" s="22">
        <v>96668849</v>
      </c>
      <c r="D26" s="22"/>
      <c r="E26" s="22">
        <v>195396580</v>
      </c>
      <c r="F26" s="22"/>
      <c r="G26" s="225">
        <v>96668849</v>
      </c>
      <c r="H26" s="22"/>
      <c r="I26" s="228">
        <v>195396580</v>
      </c>
    </row>
    <row r="27" spans="1:45" ht="21" customHeight="1">
      <c r="A27" t="s">
        <v>23</v>
      </c>
      <c r="B27" s="5">
        <v>8</v>
      </c>
      <c r="C27" s="57">
        <v>726396243</v>
      </c>
      <c r="E27" s="228">
        <v>1918404851</v>
      </c>
      <c r="G27" s="57">
        <v>10816263</v>
      </c>
      <c r="I27" s="228">
        <v>0</v>
      </c>
      <c r="K27" s="238"/>
    </row>
    <row r="28" spans="1:45" ht="21" customHeight="1">
      <c r="A28" t="s">
        <v>24</v>
      </c>
      <c r="B28" s="5">
        <v>9</v>
      </c>
      <c r="C28" s="57">
        <v>8334997841</v>
      </c>
      <c r="E28" s="228">
        <v>7030473098</v>
      </c>
      <c r="G28" s="57">
        <v>9559656</v>
      </c>
      <c r="I28" s="228">
        <v>0</v>
      </c>
      <c r="K28" s="238"/>
    </row>
    <row r="29" spans="1:45" ht="21" customHeight="1">
      <c r="A29" t="s">
        <v>25</v>
      </c>
      <c r="B29" s="5">
        <v>5</v>
      </c>
      <c r="C29" s="57">
        <v>0</v>
      </c>
      <c r="E29" s="228">
        <v>0</v>
      </c>
      <c r="G29" s="57">
        <v>7718843038</v>
      </c>
      <c r="I29" s="228">
        <v>11172672533</v>
      </c>
      <c r="K29" s="238"/>
    </row>
    <row r="30" spans="1:45" ht="21" customHeight="1">
      <c r="A30" t="s">
        <v>26</v>
      </c>
      <c r="B30" s="5">
        <v>12</v>
      </c>
      <c r="C30" s="57">
        <v>0</v>
      </c>
      <c r="E30" s="228">
        <v>0</v>
      </c>
      <c r="G30" s="57">
        <v>2468995800</v>
      </c>
      <c r="I30" s="228">
        <v>2468995800</v>
      </c>
      <c r="K30" s="238"/>
    </row>
    <row r="31" spans="1:45" ht="21" customHeight="1">
      <c r="A31" t="s">
        <v>27</v>
      </c>
      <c r="B31" s="5">
        <v>14</v>
      </c>
      <c r="C31" s="23">
        <v>582410546</v>
      </c>
      <c r="E31" s="23">
        <v>849677848</v>
      </c>
      <c r="G31" s="23">
        <v>560923529</v>
      </c>
      <c r="I31" s="23">
        <v>828362625</v>
      </c>
      <c r="K31" s="238"/>
    </row>
    <row r="32" spans="1:45" ht="21" customHeight="1">
      <c r="A32" t="s">
        <v>28</v>
      </c>
      <c r="B32" s="5">
        <v>15</v>
      </c>
      <c r="C32" s="23">
        <v>130328927</v>
      </c>
      <c r="E32" s="23">
        <v>162367586</v>
      </c>
      <c r="G32" s="23">
        <v>103185387</v>
      </c>
      <c r="I32" s="23">
        <v>142243979</v>
      </c>
      <c r="K32" s="238"/>
    </row>
    <row r="33" spans="1:11" ht="21" customHeight="1">
      <c r="A33" t="s">
        <v>29</v>
      </c>
      <c r="B33" s="5"/>
      <c r="C33" s="23">
        <v>68433448</v>
      </c>
      <c r="E33" s="23">
        <v>59834033</v>
      </c>
      <c r="G33" s="23">
        <v>48329702</v>
      </c>
      <c r="I33" s="23">
        <v>50027222</v>
      </c>
      <c r="K33" s="238"/>
    </row>
    <row r="34" spans="1:11" ht="21" customHeight="1">
      <c r="A34" t="s">
        <v>30</v>
      </c>
      <c r="B34" s="5">
        <v>26</v>
      </c>
      <c r="C34" s="23">
        <v>861195284</v>
      </c>
      <c r="E34" s="23">
        <v>132400422</v>
      </c>
      <c r="G34" s="57">
        <v>182911147</v>
      </c>
      <c r="I34" s="228">
        <v>0</v>
      </c>
      <c r="K34" s="238"/>
    </row>
    <row r="35" spans="1:11" ht="21" customHeight="1">
      <c r="A35" t="s">
        <v>31</v>
      </c>
      <c r="B35" s="5"/>
      <c r="C35" s="23">
        <v>50792185</v>
      </c>
      <c r="D35" s="43"/>
      <c r="E35" s="23">
        <v>54360046</v>
      </c>
      <c r="F35" s="43"/>
      <c r="G35" s="23">
        <v>48395405</v>
      </c>
      <c r="H35" s="43"/>
      <c r="I35" s="23">
        <v>52338856</v>
      </c>
      <c r="K35" s="238"/>
    </row>
    <row r="36" spans="1:11" ht="21" customHeight="1">
      <c r="A36" s="3" t="s">
        <v>32</v>
      </c>
      <c r="B36" s="5"/>
      <c r="C36" s="32">
        <f>SUM(C25:C35)</f>
        <v>10853223323</v>
      </c>
      <c r="D36" s="36">
        <f t="shared" ref="D36:H36" si="0">SUM(D25:D35)</f>
        <v>0</v>
      </c>
      <c r="E36" s="32">
        <f>SUM(E25:E35)</f>
        <v>10404914464</v>
      </c>
      <c r="F36" s="36">
        <f t="shared" si="0"/>
        <v>0</v>
      </c>
      <c r="G36" s="32">
        <f t="shared" si="0"/>
        <v>11248628776</v>
      </c>
      <c r="H36" s="36">
        <f t="shared" si="0"/>
        <v>0</v>
      </c>
      <c r="I36" s="32">
        <f t="shared" ref="I36" si="1">SUM(I25:I35)</f>
        <v>14910037595</v>
      </c>
      <c r="K36" s="238"/>
    </row>
    <row r="37" spans="1:11" ht="21" customHeight="1">
      <c r="A37" s="3"/>
      <c r="B37" s="5"/>
      <c r="C37" s="33">
        <v>2511380342</v>
      </c>
      <c r="D37" s="43"/>
      <c r="E37" s="33">
        <v>2511380342</v>
      </c>
      <c r="F37" s="43"/>
      <c r="G37" s="33">
        <v>1947731681</v>
      </c>
      <c r="H37" s="43"/>
      <c r="I37" s="33">
        <v>1947731681</v>
      </c>
      <c r="K37" s="238"/>
    </row>
    <row r="38" spans="1:11" ht="21" customHeight="1" thickBot="1">
      <c r="A38" s="3" t="s">
        <v>33</v>
      </c>
      <c r="B38" s="5"/>
      <c r="C38" s="34">
        <f>C22+C36</f>
        <v>19181401285</v>
      </c>
      <c r="D38" s="30"/>
      <c r="E38" s="34">
        <f>E22+E36</f>
        <v>25894119174</v>
      </c>
      <c r="F38" s="30"/>
      <c r="G38" s="34">
        <f>G22+G36</f>
        <v>18276117131</v>
      </c>
      <c r="H38" s="30"/>
      <c r="I38" s="34">
        <f>I22+I36</f>
        <v>22140919048</v>
      </c>
      <c r="K38" s="238"/>
    </row>
    <row r="39" spans="1:11" ht="20.25" customHeight="1" thickTop="1"/>
    <row r="40" spans="1:11" ht="21" customHeight="1">
      <c r="A40" s="1" t="s">
        <v>0</v>
      </c>
    </row>
    <row r="41" spans="1:11" ht="21" customHeight="1">
      <c r="A41" s="2" t="s">
        <v>1</v>
      </c>
    </row>
    <row r="42" spans="1:11" ht="21" customHeight="1"/>
    <row r="43" spans="1:11" ht="21" customHeight="1">
      <c r="C43" s="317" t="s">
        <v>2</v>
      </c>
      <c r="D43" s="317"/>
      <c r="E43" s="317"/>
      <c r="F43" s="58"/>
      <c r="G43" s="317" t="s">
        <v>3</v>
      </c>
      <c r="H43" s="317"/>
      <c r="I43" s="317"/>
    </row>
    <row r="44" spans="1:11" ht="21" customHeight="1">
      <c r="C44" s="317" t="s">
        <v>4</v>
      </c>
      <c r="D44" s="317"/>
      <c r="E44" s="317"/>
      <c r="F44" s="58"/>
      <c r="G44" s="317" t="s">
        <v>4</v>
      </c>
      <c r="H44" s="317"/>
      <c r="I44" s="317"/>
    </row>
    <row r="45" spans="1:11" ht="21" customHeight="1">
      <c r="C45" s="318" t="s">
        <v>5</v>
      </c>
      <c r="D45" s="318"/>
      <c r="E45" s="318"/>
      <c r="F45" s="58"/>
      <c r="G45" s="318" t="s">
        <v>5</v>
      </c>
      <c r="H45" s="318"/>
      <c r="I45" s="318"/>
    </row>
    <row r="46" spans="1:11" ht="21" customHeight="1">
      <c r="A46" s="12" t="s">
        <v>34</v>
      </c>
      <c r="B46" s="5" t="s">
        <v>7</v>
      </c>
      <c r="C46" s="41">
        <v>2023</v>
      </c>
      <c r="D46" s="42"/>
      <c r="E46" s="41">
        <v>2022</v>
      </c>
      <c r="F46" s="42"/>
      <c r="G46" s="41">
        <v>2023</v>
      </c>
      <c r="H46" s="42"/>
      <c r="I46" s="41">
        <v>2022</v>
      </c>
    </row>
    <row r="47" spans="1:11" ht="21" customHeight="1">
      <c r="A47" s="3"/>
      <c r="B47" s="5"/>
      <c r="C47" s="316" t="s">
        <v>8</v>
      </c>
      <c r="D47" s="316"/>
      <c r="E47" s="316"/>
      <c r="F47" s="316"/>
      <c r="G47" s="316"/>
      <c r="H47" s="316"/>
      <c r="I47" s="316"/>
    </row>
    <row r="48" spans="1:11" ht="21" customHeight="1">
      <c r="A48" s="4" t="s">
        <v>35</v>
      </c>
    </row>
    <row r="49" spans="1:11" ht="21" customHeight="1">
      <c r="A49" t="s">
        <v>227</v>
      </c>
      <c r="B49" s="301"/>
    </row>
    <row r="50" spans="1:11" ht="21" customHeight="1">
      <c r="A50" t="s">
        <v>226</v>
      </c>
      <c r="B50" s="233">
        <v>16</v>
      </c>
      <c r="C50" s="35">
        <v>0</v>
      </c>
      <c r="E50" s="35">
        <v>55000000</v>
      </c>
      <c r="G50" s="35">
        <v>0</v>
      </c>
      <c r="I50" s="35">
        <v>0</v>
      </c>
    </row>
    <row r="51" spans="1:11" ht="21" customHeight="1">
      <c r="A51" t="s">
        <v>36</v>
      </c>
      <c r="B51" s="5">
        <v>5</v>
      </c>
      <c r="C51" s="23">
        <v>71138970</v>
      </c>
      <c r="E51" s="23">
        <v>193311500</v>
      </c>
      <c r="G51" s="23">
        <v>64953172</v>
      </c>
      <c r="I51" s="23">
        <v>175700924</v>
      </c>
      <c r="K51" s="239"/>
    </row>
    <row r="52" spans="1:11" ht="21" customHeight="1">
      <c r="A52" t="s">
        <v>37</v>
      </c>
      <c r="B52" s="5" t="s">
        <v>38</v>
      </c>
      <c r="C52" s="23">
        <v>226788129</v>
      </c>
      <c r="E52" s="23">
        <v>371363627</v>
      </c>
      <c r="G52" s="23">
        <v>98665459</v>
      </c>
      <c r="I52" s="23">
        <v>215161378</v>
      </c>
      <c r="K52" s="239"/>
    </row>
    <row r="53" spans="1:11" ht="21" customHeight="1">
      <c r="A53" t="s">
        <v>228</v>
      </c>
      <c r="B53" s="5"/>
      <c r="C53" s="23"/>
      <c r="E53" s="23"/>
      <c r="G53" s="23"/>
      <c r="I53" s="23"/>
      <c r="K53" s="239"/>
    </row>
    <row r="54" spans="1:11" ht="21" customHeight="1">
      <c r="A54" t="s">
        <v>229</v>
      </c>
      <c r="B54" s="5">
        <v>16</v>
      </c>
      <c r="C54" s="23">
        <v>0</v>
      </c>
      <c r="E54" s="23">
        <v>10475584</v>
      </c>
      <c r="G54" s="23">
        <v>0</v>
      </c>
      <c r="I54" s="23">
        <v>0</v>
      </c>
      <c r="K54" s="239"/>
    </row>
    <row r="55" spans="1:11" ht="21" customHeight="1">
      <c r="A55" t="s">
        <v>40</v>
      </c>
      <c r="B55" s="5" t="s">
        <v>204</v>
      </c>
      <c r="C55" s="57">
        <v>3000000000</v>
      </c>
      <c r="E55" s="228">
        <v>1800000000</v>
      </c>
      <c r="G55" s="57">
        <v>3000000000</v>
      </c>
      <c r="I55" s="228">
        <v>1800000000</v>
      </c>
      <c r="K55" s="239"/>
    </row>
    <row r="56" spans="1:11" ht="21" customHeight="1">
      <c r="A56" t="s">
        <v>41</v>
      </c>
      <c r="B56" s="5">
        <v>16</v>
      </c>
      <c r="C56" s="23">
        <v>71333696</v>
      </c>
      <c r="E56" s="23">
        <v>70026432</v>
      </c>
      <c r="G56" s="23">
        <v>56637465</v>
      </c>
      <c r="I56" s="23">
        <v>60488092</v>
      </c>
      <c r="K56" s="239"/>
    </row>
    <row r="57" spans="1:11" ht="21" customHeight="1">
      <c r="A57" t="s">
        <v>42</v>
      </c>
      <c r="B57" s="5"/>
      <c r="C57" s="23">
        <v>727670</v>
      </c>
      <c r="D57" s="43"/>
      <c r="E57" s="23">
        <v>131905351</v>
      </c>
      <c r="F57" s="43"/>
      <c r="G57" s="23">
        <v>0</v>
      </c>
      <c r="H57" s="43"/>
      <c r="I57" s="23">
        <v>36562680</v>
      </c>
      <c r="K57" s="239"/>
    </row>
    <row r="58" spans="1:11" ht="21" customHeight="1">
      <c r="A58" s="3" t="s">
        <v>43</v>
      </c>
      <c r="B58" s="5"/>
      <c r="C58" s="29">
        <f>SUM(C50:C57)</f>
        <v>3369988465</v>
      </c>
      <c r="D58" s="36">
        <f t="shared" ref="D58:H58" si="2">SUM(D50:D57)</f>
        <v>0</v>
      </c>
      <c r="E58" s="29">
        <f>SUM(E50:E57)</f>
        <v>2632082494</v>
      </c>
      <c r="F58" s="36">
        <f t="shared" si="2"/>
        <v>0</v>
      </c>
      <c r="G58" s="29">
        <f t="shared" si="2"/>
        <v>3220256096</v>
      </c>
      <c r="H58" s="36">
        <f t="shared" si="2"/>
        <v>0</v>
      </c>
      <c r="I58" s="29">
        <f t="shared" ref="I58" si="3">SUM(I50:I57)</f>
        <v>2287913074</v>
      </c>
      <c r="K58" s="239"/>
    </row>
    <row r="59" spans="1:11" ht="21" customHeight="1">
      <c r="B59" s="5"/>
      <c r="D59" s="43"/>
      <c r="F59" s="43"/>
      <c r="H59" s="43"/>
      <c r="K59" s="239"/>
    </row>
    <row r="60" spans="1:11" ht="21" customHeight="1">
      <c r="A60" s="4" t="s">
        <v>44</v>
      </c>
      <c r="B60" s="5"/>
      <c r="K60" s="239"/>
    </row>
    <row r="61" spans="1:11" ht="21" customHeight="1">
      <c r="A61" t="s">
        <v>230</v>
      </c>
      <c r="B61" s="299"/>
      <c r="K61" s="239"/>
    </row>
    <row r="62" spans="1:11" ht="21" customHeight="1">
      <c r="A62" t="s">
        <v>39</v>
      </c>
      <c r="B62" s="5">
        <v>16</v>
      </c>
      <c r="C62" s="35">
        <v>0</v>
      </c>
      <c r="E62" s="35">
        <v>3918566</v>
      </c>
      <c r="G62" s="35">
        <v>0</v>
      </c>
      <c r="I62" s="35">
        <v>0</v>
      </c>
      <c r="K62" s="239"/>
    </row>
    <row r="63" spans="1:11" ht="21" customHeight="1">
      <c r="A63" t="s">
        <v>45</v>
      </c>
      <c r="B63" s="5" t="s">
        <v>204</v>
      </c>
      <c r="C63" s="35">
        <v>1687654424</v>
      </c>
      <c r="E63" s="35">
        <v>4669711534</v>
      </c>
      <c r="G63" s="35">
        <v>1687654424</v>
      </c>
      <c r="I63" s="35">
        <v>4669711534</v>
      </c>
      <c r="K63" s="239"/>
    </row>
    <row r="64" spans="1:11" ht="21" customHeight="1">
      <c r="A64" t="s">
        <v>46</v>
      </c>
      <c r="B64" s="5">
        <v>16</v>
      </c>
      <c r="C64" s="57">
        <v>71193973</v>
      </c>
      <c r="E64" s="228">
        <v>97572335</v>
      </c>
      <c r="G64" s="57">
        <v>57620055</v>
      </c>
      <c r="I64" s="228">
        <v>84671200</v>
      </c>
      <c r="K64" s="239"/>
    </row>
    <row r="65" spans="1:45" ht="21" customHeight="1">
      <c r="A65" t="s">
        <v>47</v>
      </c>
      <c r="B65" s="5">
        <v>18</v>
      </c>
      <c r="C65" s="35">
        <v>68499399</v>
      </c>
      <c r="E65" s="35">
        <v>107832295</v>
      </c>
      <c r="G65" s="35">
        <v>45451439</v>
      </c>
      <c r="I65" s="35">
        <v>73960130</v>
      </c>
      <c r="K65" s="239"/>
    </row>
    <row r="66" spans="1:45" ht="21" customHeight="1">
      <c r="A66" t="s">
        <v>48</v>
      </c>
      <c r="B66" s="5">
        <v>26</v>
      </c>
      <c r="C66" s="35">
        <v>0</v>
      </c>
      <c r="E66" s="35">
        <v>19460730</v>
      </c>
      <c r="G66" s="35">
        <v>0</v>
      </c>
      <c r="I66" s="35">
        <v>19460730</v>
      </c>
      <c r="K66" s="239"/>
    </row>
    <row r="67" spans="1:45" ht="21" customHeight="1">
      <c r="A67" t="s">
        <v>49</v>
      </c>
      <c r="B67" s="5"/>
      <c r="C67" s="35">
        <v>32770069</v>
      </c>
      <c r="E67" s="35">
        <v>55870331</v>
      </c>
      <c r="G67" s="35">
        <v>15690562</v>
      </c>
      <c r="I67" s="35">
        <v>48635386</v>
      </c>
      <c r="K67" s="239"/>
    </row>
    <row r="68" spans="1:45" s="3" customFormat="1" ht="21" customHeight="1">
      <c r="A68" s="3" t="s">
        <v>50</v>
      </c>
      <c r="B68" s="6"/>
      <c r="C68" s="32">
        <f>SUM(C62:C67)</f>
        <v>1860117865</v>
      </c>
      <c r="D68" s="30"/>
      <c r="E68" s="32">
        <f>SUM(E62:E67)</f>
        <v>4954365791</v>
      </c>
      <c r="F68" s="30"/>
      <c r="G68" s="32">
        <f>SUM(G62:G67)</f>
        <v>1806416480</v>
      </c>
      <c r="H68" s="30"/>
      <c r="I68" s="32">
        <f>SUM(I62:I67)</f>
        <v>4896438980</v>
      </c>
      <c r="J68" s="236"/>
      <c r="K68" s="239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  <c r="AM68" s="236"/>
      <c r="AN68" s="236"/>
      <c r="AO68" s="236"/>
      <c r="AP68" s="236"/>
      <c r="AQ68" s="236"/>
      <c r="AR68" s="236"/>
      <c r="AS68" s="236"/>
    </row>
    <row r="69" spans="1:45" s="3" customFormat="1" ht="21" customHeight="1">
      <c r="B69" s="6"/>
      <c r="C69" s="44"/>
      <c r="D69" s="36"/>
      <c r="E69" s="44"/>
      <c r="F69" s="36"/>
      <c r="G69" s="44"/>
      <c r="H69" s="43"/>
      <c r="I69" s="44"/>
      <c r="J69" s="236"/>
      <c r="K69" s="239"/>
      <c r="L69" s="236"/>
      <c r="M69" s="236"/>
      <c r="N69" s="236"/>
      <c r="O69" s="236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36"/>
      <c r="AO69" s="236"/>
      <c r="AP69" s="236"/>
      <c r="AQ69" s="236"/>
      <c r="AR69" s="236"/>
      <c r="AS69" s="236"/>
    </row>
    <row r="70" spans="1:45" s="3" customFormat="1" ht="21" customHeight="1">
      <c r="A70" s="3" t="s">
        <v>51</v>
      </c>
      <c r="B70" s="6"/>
      <c r="C70" s="37">
        <f>C58+C68</f>
        <v>5230106330</v>
      </c>
      <c r="D70" s="36"/>
      <c r="E70" s="37">
        <f>E58+E68</f>
        <v>7586448285</v>
      </c>
      <c r="F70" s="36"/>
      <c r="G70" s="37">
        <f>G58+G68</f>
        <v>5026672576</v>
      </c>
      <c r="H70" s="36"/>
      <c r="I70" s="37">
        <f>I58+I68</f>
        <v>7184352054</v>
      </c>
      <c r="J70" s="236"/>
      <c r="K70" s="239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6"/>
      <c r="AM70" s="236"/>
      <c r="AN70" s="236"/>
      <c r="AO70" s="236"/>
      <c r="AP70" s="236"/>
      <c r="AQ70" s="236"/>
      <c r="AR70" s="236"/>
      <c r="AS70" s="236"/>
    </row>
    <row r="71" spans="1:45" ht="21" customHeight="1">
      <c r="B71" s="5"/>
    </row>
    <row r="72" spans="1:45" ht="21" customHeight="1">
      <c r="A72" s="1" t="s">
        <v>0</v>
      </c>
      <c r="B72" s="301"/>
    </row>
    <row r="73" spans="1:45" ht="21" customHeight="1">
      <c r="A73" s="2" t="s">
        <v>1</v>
      </c>
      <c r="B73" s="301"/>
    </row>
    <row r="74" spans="1:45" ht="21" customHeight="1">
      <c r="B74" s="301"/>
    </row>
    <row r="75" spans="1:45" ht="21" customHeight="1">
      <c r="B75" s="301"/>
      <c r="C75" s="317" t="s">
        <v>2</v>
      </c>
      <c r="D75" s="317"/>
      <c r="E75" s="317"/>
      <c r="F75" s="298"/>
      <c r="G75" s="317" t="s">
        <v>3</v>
      </c>
      <c r="H75" s="317"/>
      <c r="I75" s="317"/>
    </row>
    <row r="76" spans="1:45" ht="21" customHeight="1">
      <c r="B76" s="301"/>
      <c r="C76" s="317" t="s">
        <v>4</v>
      </c>
      <c r="D76" s="317"/>
      <c r="E76" s="317"/>
      <c r="F76" s="298"/>
      <c r="G76" s="317" t="s">
        <v>4</v>
      </c>
      <c r="H76" s="317"/>
      <c r="I76" s="317"/>
    </row>
    <row r="77" spans="1:45" ht="21" customHeight="1">
      <c r="B77" s="301"/>
      <c r="C77" s="318" t="s">
        <v>5</v>
      </c>
      <c r="D77" s="318"/>
      <c r="E77" s="318"/>
      <c r="F77" s="298"/>
      <c r="G77" s="318" t="s">
        <v>5</v>
      </c>
      <c r="H77" s="318"/>
      <c r="I77" s="318"/>
    </row>
    <row r="78" spans="1:45" ht="21" customHeight="1">
      <c r="A78" s="12" t="s">
        <v>34</v>
      </c>
      <c r="B78" s="299" t="s">
        <v>7</v>
      </c>
      <c r="C78" s="41">
        <v>2023</v>
      </c>
      <c r="D78" s="42"/>
      <c r="E78" s="41">
        <v>2022</v>
      </c>
      <c r="F78" s="42"/>
      <c r="G78" s="41">
        <v>2023</v>
      </c>
      <c r="H78" s="42"/>
      <c r="I78" s="41">
        <v>2022</v>
      </c>
    </row>
    <row r="79" spans="1:45" ht="21" customHeight="1">
      <c r="B79" s="299"/>
      <c r="C79" s="316" t="s">
        <v>8</v>
      </c>
      <c r="D79" s="316"/>
      <c r="E79" s="316"/>
      <c r="F79" s="316"/>
      <c r="G79" s="316"/>
      <c r="H79" s="316"/>
      <c r="I79" s="316"/>
    </row>
    <row r="80" spans="1:45" ht="21" customHeight="1">
      <c r="A80" s="4" t="s">
        <v>52</v>
      </c>
      <c r="B80" s="5"/>
      <c r="C80" s="92"/>
      <c r="D80" s="92"/>
      <c r="E80" s="227"/>
      <c r="F80" s="92"/>
      <c r="G80" s="92"/>
      <c r="H80" s="92"/>
      <c r="I80" s="227"/>
      <c r="K80" s="240"/>
    </row>
    <row r="81" spans="1:45" ht="21" customHeight="1">
      <c r="A81" t="s">
        <v>53</v>
      </c>
      <c r="B81" s="5">
        <v>19</v>
      </c>
      <c r="K81" s="240"/>
    </row>
    <row r="82" spans="1:45" ht="21" customHeight="1" thickBot="1">
      <c r="A82" t="s">
        <v>54</v>
      </c>
      <c r="C82" s="45">
        <v>840682556</v>
      </c>
      <c r="E82" s="45">
        <v>840674119</v>
      </c>
      <c r="G82" s="45">
        <v>840682556</v>
      </c>
      <c r="I82" s="45">
        <v>840674119</v>
      </c>
      <c r="K82" s="240"/>
    </row>
    <row r="83" spans="1:45" s="86" customFormat="1" ht="21" customHeight="1" thickTop="1">
      <c r="A83" t="s">
        <v>55</v>
      </c>
      <c r="B83" s="5"/>
      <c r="C83" s="43">
        <v>828992226</v>
      </c>
      <c r="D83" s="35"/>
      <c r="E83" s="43">
        <v>822266411</v>
      </c>
      <c r="F83" s="35"/>
      <c r="G83" s="43">
        <v>828992226</v>
      </c>
      <c r="H83" s="35"/>
      <c r="I83" s="43">
        <v>822266411</v>
      </c>
      <c r="J83" s="235"/>
      <c r="K83" s="240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</row>
    <row r="84" spans="1:45" s="86" customFormat="1" ht="21" customHeight="1">
      <c r="A84" t="s">
        <v>56</v>
      </c>
      <c r="B84" s="5"/>
      <c r="C84" s="35"/>
      <c r="D84" s="35"/>
      <c r="E84" s="35"/>
      <c r="F84" s="35"/>
      <c r="G84" s="35"/>
      <c r="H84" s="35"/>
      <c r="I84" s="35"/>
      <c r="J84" s="235"/>
      <c r="K84" s="240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</row>
    <row r="85" spans="1:45" s="86" customFormat="1" ht="21" customHeight="1">
      <c r="A85" t="s">
        <v>57</v>
      </c>
      <c r="B85" s="5">
        <v>19</v>
      </c>
      <c r="C85" s="57">
        <v>12334930378</v>
      </c>
      <c r="D85" s="89"/>
      <c r="E85" s="228">
        <v>12256176532</v>
      </c>
      <c r="F85" s="89"/>
      <c r="G85" s="57">
        <v>12334930378</v>
      </c>
      <c r="H85" s="89"/>
      <c r="I85" s="228">
        <v>12256176532</v>
      </c>
      <c r="J85" s="235"/>
      <c r="K85" s="240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</row>
    <row r="86" spans="1:45" s="86" customFormat="1" ht="21" customHeight="1">
      <c r="A86" t="s">
        <v>233</v>
      </c>
      <c r="B86" s="299"/>
      <c r="C86" s="297"/>
      <c r="D86" s="89"/>
      <c r="E86" s="297"/>
      <c r="F86" s="89"/>
      <c r="G86" s="297"/>
      <c r="H86" s="89"/>
      <c r="I86" s="297"/>
      <c r="J86" s="235"/>
      <c r="K86" s="240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5"/>
      <c r="Z86" s="235"/>
      <c r="AA86" s="235"/>
      <c r="AB86" s="235"/>
      <c r="AC86" s="235"/>
      <c r="AD86" s="235"/>
      <c r="AE86" s="235"/>
      <c r="AF86" s="235"/>
      <c r="AG86" s="235"/>
      <c r="AH86" s="235"/>
      <c r="AI86" s="235"/>
      <c r="AJ86" s="235"/>
      <c r="AK86" s="235"/>
      <c r="AL86" s="235"/>
      <c r="AM86" s="235"/>
      <c r="AN86" s="235"/>
      <c r="AO86" s="235"/>
      <c r="AP86" s="235"/>
      <c r="AQ86" s="235"/>
      <c r="AR86" s="235"/>
      <c r="AS86" s="235"/>
    </row>
    <row r="87" spans="1:45" s="86" customFormat="1" ht="21" customHeight="1">
      <c r="A87" t="s">
        <v>234</v>
      </c>
      <c r="B87" s="5">
        <v>12</v>
      </c>
      <c r="C87" s="57">
        <v>2457712980</v>
      </c>
      <c r="D87" s="89"/>
      <c r="E87" s="228">
        <v>2457712980</v>
      </c>
      <c r="F87" s="89"/>
      <c r="G87" s="57">
        <v>0</v>
      </c>
      <c r="H87" s="89"/>
      <c r="I87" s="228">
        <v>0</v>
      </c>
      <c r="J87" s="235"/>
      <c r="K87" s="240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5"/>
      <c r="AH87" s="235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5"/>
    </row>
    <row r="88" spans="1:45" s="86" customFormat="1" ht="21" customHeight="1">
      <c r="A88" t="s">
        <v>231</v>
      </c>
      <c r="B88" s="5"/>
      <c r="C88" s="57"/>
      <c r="D88" s="89"/>
      <c r="E88" s="228"/>
      <c r="F88" s="89"/>
      <c r="G88" s="57"/>
      <c r="H88" s="89"/>
      <c r="I88" s="228"/>
      <c r="J88" s="235"/>
      <c r="K88" s="240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</row>
    <row r="89" spans="1:45" s="86" customFormat="1" ht="21" customHeight="1">
      <c r="A89" t="s">
        <v>232</v>
      </c>
      <c r="B89" s="5">
        <v>5</v>
      </c>
      <c r="C89" s="49">
        <v>0</v>
      </c>
      <c r="D89" s="90"/>
      <c r="E89" s="49">
        <v>0</v>
      </c>
      <c r="F89" s="90"/>
      <c r="G89" s="49">
        <v>974117594</v>
      </c>
      <c r="H89" s="90"/>
      <c r="I89" s="49">
        <v>974117594</v>
      </c>
      <c r="J89" s="235"/>
      <c r="K89" s="240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5"/>
      <c r="AH89" s="235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5"/>
    </row>
    <row r="90" spans="1:45" s="87" customFormat="1" ht="21" customHeight="1">
      <c r="A90" t="s">
        <v>58</v>
      </c>
      <c r="B90" s="5"/>
      <c r="C90" s="49">
        <v>0</v>
      </c>
      <c r="D90" s="92"/>
      <c r="E90" s="49">
        <v>960395</v>
      </c>
      <c r="F90" s="92"/>
      <c r="G90" s="49">
        <v>0</v>
      </c>
      <c r="H90" s="92"/>
      <c r="I90" s="49">
        <v>960395</v>
      </c>
      <c r="J90" s="236"/>
      <c r="K90" s="240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G90" s="236"/>
      <c r="AH90" s="236"/>
      <c r="AI90" s="236"/>
      <c r="AJ90" s="236"/>
      <c r="AK90" s="236"/>
      <c r="AL90" s="236"/>
      <c r="AM90" s="236"/>
      <c r="AN90" s="236"/>
      <c r="AO90" s="236"/>
      <c r="AP90" s="236"/>
      <c r="AQ90" s="236"/>
      <c r="AR90" s="236"/>
      <c r="AS90" s="236"/>
    </row>
    <row r="91" spans="1:45" s="3" customFormat="1" ht="21" customHeight="1">
      <c r="A91" t="s">
        <v>205</v>
      </c>
      <c r="B91" s="5"/>
      <c r="C91" s="35"/>
      <c r="D91" s="35"/>
      <c r="E91" s="35"/>
      <c r="F91" s="35"/>
      <c r="G91" s="35"/>
      <c r="H91" s="35"/>
      <c r="I91" s="35"/>
      <c r="J91" s="236"/>
      <c r="K91" s="240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236"/>
      <c r="AG91" s="236"/>
      <c r="AH91" s="236"/>
      <c r="AI91" s="236"/>
      <c r="AJ91" s="236"/>
      <c r="AK91" s="236"/>
      <c r="AL91" s="236"/>
      <c r="AM91" s="236"/>
      <c r="AN91" s="236"/>
      <c r="AO91" s="236"/>
      <c r="AP91" s="236"/>
      <c r="AQ91" s="236"/>
      <c r="AR91" s="236"/>
      <c r="AS91" s="236"/>
    </row>
    <row r="92" spans="1:45" ht="21" customHeight="1">
      <c r="A92" t="s">
        <v>59</v>
      </c>
      <c r="B92" s="5"/>
      <c r="K92" s="240"/>
    </row>
    <row r="93" spans="1:45" s="86" customFormat="1" ht="21" customHeight="1">
      <c r="A93" t="s">
        <v>60</v>
      </c>
      <c r="B93" s="5">
        <v>22</v>
      </c>
      <c r="C93" s="35">
        <v>82820154</v>
      </c>
      <c r="D93" s="35"/>
      <c r="E93" s="35">
        <v>82820154</v>
      </c>
      <c r="F93" s="35"/>
      <c r="G93" s="35">
        <v>82820154</v>
      </c>
      <c r="H93" s="35"/>
      <c r="I93" s="35">
        <v>82820154</v>
      </c>
      <c r="J93" s="235"/>
      <c r="K93" s="235"/>
      <c r="L93" s="241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5"/>
      <c r="AH93" s="235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5"/>
    </row>
    <row r="94" spans="1:45" s="86" customFormat="1" ht="21" customHeight="1">
      <c r="A94" t="s">
        <v>61</v>
      </c>
      <c r="B94" s="5">
        <v>21</v>
      </c>
      <c r="C94" s="35">
        <v>337905118</v>
      </c>
      <c r="D94" s="35"/>
      <c r="E94" s="35">
        <v>58653048</v>
      </c>
      <c r="F94" s="35"/>
      <c r="G94" s="35">
        <v>337905118</v>
      </c>
      <c r="H94" s="35"/>
      <c r="I94" s="35">
        <v>58653048</v>
      </c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</row>
    <row r="95" spans="1:45" s="86" customFormat="1" ht="21" customHeight="1">
      <c r="A95" t="s">
        <v>206</v>
      </c>
      <c r="B95"/>
      <c r="C95" s="57">
        <v>-1975020428</v>
      </c>
      <c r="D95" s="43"/>
      <c r="E95" s="228">
        <v>1803046807</v>
      </c>
      <c r="F95" s="43"/>
      <c r="G95" s="43">
        <v>-1186313944</v>
      </c>
      <c r="H95" s="43"/>
      <c r="I95" s="43">
        <v>602092485</v>
      </c>
      <c r="J95" s="235"/>
      <c r="K95" s="235"/>
      <c r="L95" s="241"/>
      <c r="M95" s="242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</row>
    <row r="96" spans="1:45" s="86" customFormat="1" ht="21" customHeight="1">
      <c r="A96" t="s">
        <v>62</v>
      </c>
      <c r="B96" s="5">
        <v>21</v>
      </c>
      <c r="C96" s="57">
        <v>-337905118</v>
      </c>
      <c r="D96" s="43"/>
      <c r="E96" s="228">
        <v>-58653048</v>
      </c>
      <c r="F96" s="43"/>
      <c r="G96" s="43">
        <v>-337905118</v>
      </c>
      <c r="H96" s="43"/>
      <c r="I96" s="43">
        <v>-58653048</v>
      </c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</row>
    <row r="97" spans="1:45" s="86" customFormat="1" ht="21" customHeight="1">
      <c r="A97" t="s">
        <v>63</v>
      </c>
      <c r="B97" s="5" t="s">
        <v>64</v>
      </c>
      <c r="C97" s="35">
        <v>214898147</v>
      </c>
      <c r="D97" s="43"/>
      <c r="E97" s="35">
        <v>218133423</v>
      </c>
      <c r="F97" s="43"/>
      <c r="G97" s="35">
        <v>214898147</v>
      </c>
      <c r="H97" s="43"/>
      <c r="I97" s="35">
        <v>218133423</v>
      </c>
      <c r="J97" s="235"/>
      <c r="K97" s="239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5"/>
    </row>
    <row r="98" spans="1:45" s="86" customFormat="1" ht="21" customHeight="1">
      <c r="A98" s="3" t="s">
        <v>65</v>
      </c>
      <c r="B98" s="5"/>
      <c r="C98" s="209">
        <f>SUM(C83:C97)</f>
        <v>13944333457</v>
      </c>
      <c r="D98" s="59">
        <f t="shared" ref="D98:H98" si="4">SUM(D83:D97)</f>
        <v>0</v>
      </c>
      <c r="E98" s="209">
        <f>SUM(E83:E97)</f>
        <v>17641116702</v>
      </c>
      <c r="F98" s="59">
        <f t="shared" si="4"/>
        <v>0</v>
      </c>
      <c r="G98" s="209">
        <f t="shared" si="4"/>
        <v>13249444555</v>
      </c>
      <c r="H98" s="59">
        <f t="shared" si="4"/>
        <v>0</v>
      </c>
      <c r="I98" s="209">
        <f t="shared" ref="I98" si="5">SUM(I83:I97)</f>
        <v>14956566994</v>
      </c>
      <c r="J98" s="235"/>
      <c r="K98" s="239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5"/>
      <c r="AI98" s="235"/>
      <c r="AJ98" s="235"/>
      <c r="AK98" s="235"/>
      <c r="AL98" s="235"/>
      <c r="AM98" s="235"/>
      <c r="AN98" s="235"/>
      <c r="AO98" s="235"/>
      <c r="AP98" s="235"/>
      <c r="AQ98" s="235"/>
      <c r="AR98" s="235"/>
      <c r="AS98" s="235"/>
    </row>
    <row r="99" spans="1:45" s="86" customFormat="1" ht="21" customHeight="1">
      <c r="A99" t="s">
        <v>66</v>
      </c>
      <c r="B99" s="5">
        <v>13</v>
      </c>
      <c r="C99" s="35">
        <v>6961498</v>
      </c>
      <c r="D99" s="43"/>
      <c r="E99" s="35">
        <v>666554187</v>
      </c>
      <c r="F99" s="43"/>
      <c r="G99" s="35">
        <v>0</v>
      </c>
      <c r="H99" s="43"/>
      <c r="I99" s="35">
        <v>0</v>
      </c>
      <c r="J99" s="235"/>
      <c r="K99" s="239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5"/>
      <c r="AS99" s="235"/>
    </row>
    <row r="100" spans="1:45" s="86" customFormat="1" ht="21" customHeight="1">
      <c r="A100" s="3" t="s">
        <v>67</v>
      </c>
      <c r="B100" s="6"/>
      <c r="C100" s="29">
        <f>C98+C99</f>
        <v>13951294955</v>
      </c>
      <c r="D100" s="36">
        <f t="shared" ref="D100:H100" si="6">D98+D99</f>
        <v>0</v>
      </c>
      <c r="E100" s="29">
        <f>E98+E99</f>
        <v>18307670889</v>
      </c>
      <c r="F100" s="36">
        <f t="shared" si="6"/>
        <v>0</v>
      </c>
      <c r="G100" s="29">
        <f t="shared" si="6"/>
        <v>13249444555</v>
      </c>
      <c r="H100" s="36">
        <f t="shared" si="6"/>
        <v>0</v>
      </c>
      <c r="I100" s="29">
        <f t="shared" ref="I100" si="7">I98+I99</f>
        <v>14956566994</v>
      </c>
      <c r="J100" s="235"/>
      <c r="K100" s="235"/>
      <c r="L100" s="241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  <c r="AA100" s="235"/>
      <c r="AB100" s="235"/>
      <c r="AC100" s="235"/>
      <c r="AD100" s="235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</row>
    <row r="101" spans="1:45" s="86" customFormat="1" ht="21" customHeight="1">
      <c r="A101" s="3"/>
      <c r="B101" s="6"/>
      <c r="C101" s="43"/>
      <c r="D101" s="43"/>
      <c r="E101" s="43"/>
      <c r="F101" s="43"/>
      <c r="G101" s="43"/>
      <c r="H101" s="43"/>
      <c r="I101" s="43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</row>
    <row r="102" spans="1:45" s="86" customFormat="1" ht="21" customHeight="1" thickBot="1">
      <c r="A102" s="3" t="s">
        <v>68</v>
      </c>
      <c r="B102" s="5"/>
      <c r="C102" s="34">
        <f>C70+C100</f>
        <v>19181401285</v>
      </c>
      <c r="D102" s="30"/>
      <c r="E102" s="34">
        <f>E70+E100</f>
        <v>25894119174</v>
      </c>
      <c r="F102" s="30"/>
      <c r="G102" s="34">
        <f>G70+G100</f>
        <v>18276117131</v>
      </c>
      <c r="H102" s="30"/>
      <c r="I102" s="34">
        <f>I70+I100</f>
        <v>22140919048</v>
      </c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</row>
    <row r="103" spans="1:45" ht="21" customHeight="1" thickTop="1">
      <c r="B103" s="11"/>
      <c r="C103" s="38"/>
      <c r="D103" s="38"/>
      <c r="E103" s="38"/>
      <c r="F103" s="38"/>
      <c r="G103" s="38"/>
      <c r="H103" s="38"/>
      <c r="I103" s="38"/>
    </row>
    <row r="104" spans="1:45" ht="20.25" customHeight="1">
      <c r="B104" s="5"/>
    </row>
    <row r="105" spans="1:45" ht="20.25" customHeight="1">
      <c r="C105" s="35">
        <f>C102-C38</f>
        <v>0</v>
      </c>
      <c r="E105" s="35">
        <f>E102-E38</f>
        <v>0</v>
      </c>
      <c r="G105" s="35">
        <f>G102-G38</f>
        <v>0</v>
      </c>
      <c r="I105" s="35">
        <f>I102-I38</f>
        <v>0</v>
      </c>
    </row>
  </sheetData>
  <mergeCells count="21">
    <mergeCell ref="C47:I47"/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79:I79"/>
    <mergeCell ref="C75:E75"/>
    <mergeCell ref="G75:I75"/>
    <mergeCell ref="C76:E76"/>
    <mergeCell ref="G76:I76"/>
    <mergeCell ref="C77:E77"/>
    <mergeCell ref="G77:I77"/>
  </mergeCells>
  <pageMargins left="0.7" right="0.7" top="0.48" bottom="0.5" header="0.5" footer="0.5"/>
  <pageSetup paperSize="9" scale="80" firstPageNumber="6" fitToHeight="0" orientation="portrait" useFirstPageNumber="1" horizontalDpi="1200" verticalDpi="1200" r:id="rId1"/>
  <headerFooter alignWithMargins="0">
    <oddFooter>&amp;LThe accompanying notes from an integral part of the financial statements.
&amp;C&amp;P</oddFooter>
  </headerFooter>
  <rowBreaks count="2" manualBreakCount="2">
    <brk id="39" max="16383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F55-AE3D-48FA-9400-BE0EF967118A}">
  <sheetPr>
    <pageSetUpPr fitToPage="1"/>
  </sheetPr>
  <dimension ref="A1:Q71"/>
  <sheetViews>
    <sheetView view="pageBreakPreview" topLeftCell="C23" zoomScale="80" zoomScaleNormal="86" zoomScaleSheetLayoutView="80" workbookViewId="0">
      <selection activeCell="O32" sqref="O32"/>
    </sheetView>
  </sheetViews>
  <sheetFormatPr defaultColWidth="9.1796875" defaultRowHeight="20.25" customHeight="1"/>
  <cols>
    <col min="1" max="1" width="39.08984375" customWidth="1"/>
    <col min="2" max="2" width="6.453125" style="40" customWidth="1"/>
    <col min="3" max="3" width="15.1796875" customWidth="1"/>
    <col min="4" max="4" width="1.453125" customWidth="1"/>
    <col min="5" max="5" width="15.1796875" customWidth="1"/>
    <col min="6" max="6" width="1.453125" customWidth="1"/>
    <col min="7" max="7" width="15.1796875" customWidth="1"/>
    <col min="8" max="8" width="1.453125" customWidth="1"/>
    <col min="9" max="9" width="15.1796875" customWidth="1"/>
    <col min="10" max="10" width="18.7265625" style="28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>
      <c r="A1" s="1" t="s">
        <v>0</v>
      </c>
    </row>
    <row r="2" spans="1:17" ht="20.25" customHeight="1">
      <c r="A2" s="12" t="s">
        <v>69</v>
      </c>
    </row>
    <row r="3" spans="1:17" ht="20.25" customHeight="1">
      <c r="A3" s="3"/>
    </row>
    <row r="4" spans="1:17" ht="21" customHeight="1">
      <c r="C4" s="320" t="s">
        <v>2</v>
      </c>
      <c r="D4" s="320"/>
      <c r="E4" s="320"/>
      <c r="F4" s="64"/>
      <c r="G4" s="320" t="s">
        <v>3</v>
      </c>
      <c r="H4" s="320"/>
      <c r="I4" s="320"/>
    </row>
    <row r="5" spans="1:17" ht="21" customHeight="1">
      <c r="C5" s="320" t="s">
        <v>4</v>
      </c>
      <c r="D5" s="320"/>
      <c r="E5" s="320"/>
      <c r="F5" s="64"/>
      <c r="G5" s="320" t="s">
        <v>4</v>
      </c>
      <c r="H5" s="320"/>
      <c r="I5" s="320"/>
    </row>
    <row r="6" spans="1:17" ht="21" customHeight="1">
      <c r="C6" s="321" t="s">
        <v>70</v>
      </c>
      <c r="D6" s="321"/>
      <c r="E6" s="321"/>
      <c r="F6" s="64"/>
      <c r="G6" s="321" t="s">
        <v>70</v>
      </c>
      <c r="H6" s="321"/>
      <c r="I6" s="321"/>
    </row>
    <row r="7" spans="1:17" ht="21" customHeight="1">
      <c r="B7" s="5" t="s">
        <v>7</v>
      </c>
      <c r="C7" s="47">
        <v>2023</v>
      </c>
      <c r="D7" s="40"/>
      <c r="E7" s="47">
        <v>2022</v>
      </c>
      <c r="F7" s="40"/>
      <c r="G7" s="47">
        <v>2023</v>
      </c>
      <c r="H7" s="40"/>
      <c r="I7" s="47">
        <v>2022</v>
      </c>
    </row>
    <row r="8" spans="1:17" ht="21" customHeight="1">
      <c r="B8" s="5"/>
      <c r="C8" s="319" t="s">
        <v>8</v>
      </c>
      <c r="D8" s="319"/>
      <c r="E8" s="319"/>
      <c r="F8" s="319"/>
      <c r="G8" s="319"/>
      <c r="H8" s="319"/>
      <c r="I8" s="319"/>
    </row>
    <row r="9" spans="1:17" ht="21" customHeight="1">
      <c r="A9" s="4" t="s">
        <v>71</v>
      </c>
      <c r="B9" s="5"/>
    </row>
    <row r="10" spans="1:17" ht="21" customHeight="1">
      <c r="A10" t="s">
        <v>72</v>
      </c>
      <c r="B10" s="5">
        <v>5</v>
      </c>
      <c r="C10" s="19">
        <v>757462937</v>
      </c>
      <c r="D10" s="19"/>
      <c r="E10" s="19">
        <v>2710861511</v>
      </c>
      <c r="F10" s="19"/>
      <c r="G10" s="19">
        <v>752578286</v>
      </c>
      <c r="H10" s="19"/>
      <c r="I10" s="19">
        <v>2702253061</v>
      </c>
      <c r="K10" s="18"/>
      <c r="M10" s="18"/>
      <c r="O10" s="18"/>
      <c r="Q10" s="18"/>
    </row>
    <row r="11" spans="1:17" ht="21" customHeight="1">
      <c r="A11" t="s">
        <v>235</v>
      </c>
      <c r="B11" s="299"/>
      <c r="C11" s="19"/>
      <c r="D11" s="19"/>
      <c r="E11" s="19"/>
      <c r="F11" s="19"/>
      <c r="G11" s="19"/>
      <c r="H11" s="19"/>
      <c r="I11" s="19"/>
      <c r="K11" s="18"/>
      <c r="M11" s="18"/>
      <c r="O11" s="18"/>
      <c r="Q11" s="18"/>
    </row>
    <row r="12" spans="1:17" ht="21" customHeight="1">
      <c r="A12" t="s">
        <v>236</v>
      </c>
      <c r="B12" s="5"/>
      <c r="C12" s="19">
        <v>2089280690</v>
      </c>
      <c r="D12" s="19"/>
      <c r="E12" s="19">
        <v>2315838007</v>
      </c>
      <c r="F12" s="19"/>
      <c r="G12" s="297">
        <v>10716133</v>
      </c>
      <c r="H12" s="52"/>
      <c r="I12" s="24">
        <v>0</v>
      </c>
      <c r="K12" s="18"/>
      <c r="M12" s="18"/>
      <c r="O12" s="18"/>
      <c r="Q12" s="18"/>
    </row>
    <row r="13" spans="1:17" ht="21" customHeight="1">
      <c r="A13" t="s">
        <v>73</v>
      </c>
      <c r="B13" s="5">
        <v>5</v>
      </c>
      <c r="C13" s="43">
        <v>0</v>
      </c>
      <c r="D13" s="19"/>
      <c r="E13" s="43">
        <v>0</v>
      </c>
      <c r="F13" s="19"/>
      <c r="G13" s="57">
        <v>591117041</v>
      </c>
      <c r="H13" s="52"/>
      <c r="I13" s="228">
        <v>597495838</v>
      </c>
      <c r="K13" s="18"/>
      <c r="M13" s="18"/>
      <c r="O13" s="18"/>
      <c r="Q13" s="18"/>
    </row>
    <row r="14" spans="1:17" ht="21" customHeight="1">
      <c r="A14" t="s">
        <v>74</v>
      </c>
      <c r="B14" s="5">
        <v>5</v>
      </c>
      <c r="C14" s="19">
        <v>57927546</v>
      </c>
      <c r="D14" s="19"/>
      <c r="E14" s="19">
        <v>86457899</v>
      </c>
      <c r="F14" s="19"/>
      <c r="G14" s="9">
        <v>4029703</v>
      </c>
      <c r="H14" s="19"/>
      <c r="I14" s="9">
        <v>30720283</v>
      </c>
      <c r="K14" s="18"/>
      <c r="M14" s="18"/>
      <c r="O14" s="18"/>
      <c r="Q14" s="18"/>
    </row>
    <row r="15" spans="1:17" ht="21" customHeight="1">
      <c r="A15" t="s">
        <v>75</v>
      </c>
      <c r="B15" s="5">
        <v>5</v>
      </c>
      <c r="C15" s="24">
        <v>0</v>
      </c>
      <c r="D15" s="52"/>
      <c r="E15" s="24">
        <v>0</v>
      </c>
      <c r="F15" s="19"/>
      <c r="G15" s="19">
        <v>30729606</v>
      </c>
      <c r="H15" s="19"/>
      <c r="I15" s="19">
        <v>55717184</v>
      </c>
      <c r="K15" s="18"/>
      <c r="M15" s="18"/>
      <c r="O15" s="18"/>
      <c r="Q15" s="18"/>
    </row>
    <row r="16" spans="1:17" ht="21" customHeight="1">
      <c r="A16" t="s">
        <v>76</v>
      </c>
      <c r="B16" s="5">
        <v>12</v>
      </c>
      <c r="C16" s="315">
        <v>4517840</v>
      </c>
      <c r="D16" s="52"/>
      <c r="E16" s="24">
        <v>0</v>
      </c>
      <c r="F16" s="19"/>
      <c r="G16" s="19">
        <v>274017620</v>
      </c>
      <c r="H16" s="19"/>
      <c r="I16" s="19">
        <v>440999640</v>
      </c>
      <c r="K16" s="18"/>
      <c r="M16" s="18"/>
      <c r="O16" s="18"/>
      <c r="Q16" s="18"/>
    </row>
    <row r="17" spans="1:17" ht="21" customHeight="1">
      <c r="A17" t="s">
        <v>77</v>
      </c>
      <c r="B17" s="5">
        <v>5</v>
      </c>
      <c r="C17" s="19">
        <v>129447531</v>
      </c>
      <c r="D17" s="19"/>
      <c r="E17" s="19">
        <v>92324873</v>
      </c>
      <c r="F17" s="19"/>
      <c r="G17" s="19">
        <v>83837104</v>
      </c>
      <c r="H17" s="19"/>
      <c r="I17" s="19">
        <v>68563314</v>
      </c>
      <c r="K17" s="18"/>
      <c r="M17" s="18"/>
      <c r="O17" s="18"/>
      <c r="Q17" s="18"/>
    </row>
    <row r="18" spans="1:17" s="3" customFormat="1" ht="21" customHeight="1">
      <c r="A18" s="3" t="s">
        <v>78</v>
      </c>
      <c r="B18" s="6"/>
      <c r="C18" s="7">
        <f>SUM(C10:C17)</f>
        <v>3038636544</v>
      </c>
      <c r="D18" s="8">
        <f t="shared" ref="D18:H18" si="0">SUM(D10:D17)</f>
        <v>0</v>
      </c>
      <c r="E18" s="7">
        <f>SUM(E10:E17)</f>
        <v>5205482290</v>
      </c>
      <c r="F18" s="8">
        <f t="shared" si="0"/>
        <v>0</v>
      </c>
      <c r="G18" s="7">
        <f t="shared" si="0"/>
        <v>1747025493</v>
      </c>
      <c r="H18" s="8">
        <f t="shared" si="0"/>
        <v>0</v>
      </c>
      <c r="I18" s="7">
        <f t="shared" ref="I18" si="1">SUM(I10:I17)</f>
        <v>3895749320</v>
      </c>
      <c r="J18" s="10"/>
      <c r="K18" s="18"/>
      <c r="M18" s="18"/>
      <c r="O18" s="18"/>
      <c r="Q18" s="18"/>
    </row>
    <row r="19" spans="1:17" ht="21" customHeight="1">
      <c r="B19" s="5"/>
      <c r="C19" s="19"/>
      <c r="D19" s="19"/>
      <c r="E19" s="19"/>
      <c r="F19" s="19"/>
      <c r="G19" s="19"/>
      <c r="H19" s="19"/>
      <c r="I19" s="19"/>
      <c r="K19" s="18"/>
      <c r="M19" s="18"/>
      <c r="O19" s="18"/>
      <c r="Q19" s="18"/>
    </row>
    <row r="20" spans="1:17" ht="21" customHeight="1">
      <c r="A20" s="4" t="s">
        <v>79</v>
      </c>
      <c r="B20" s="5">
        <v>5</v>
      </c>
      <c r="C20" s="19"/>
      <c r="D20" s="19"/>
      <c r="E20" s="19"/>
      <c r="F20" s="19"/>
      <c r="G20" s="19"/>
      <c r="H20" s="19"/>
      <c r="I20" s="19"/>
      <c r="K20" s="18"/>
      <c r="M20" s="18"/>
      <c r="O20" s="18"/>
      <c r="Q20" s="18"/>
    </row>
    <row r="21" spans="1:17" ht="21" customHeight="1">
      <c r="A21" t="s">
        <v>80</v>
      </c>
      <c r="B21" s="5" t="s">
        <v>81</v>
      </c>
      <c r="C21" s="19">
        <v>1612823847</v>
      </c>
      <c r="D21" s="19"/>
      <c r="E21" s="19">
        <v>1507219284</v>
      </c>
      <c r="F21" s="19"/>
      <c r="G21" s="19">
        <v>1607240714</v>
      </c>
      <c r="H21" s="19"/>
      <c r="I21" s="19">
        <v>1503221927</v>
      </c>
      <c r="K21" s="18"/>
      <c r="M21" s="18"/>
      <c r="O21" s="18"/>
      <c r="Q21" s="18"/>
    </row>
    <row r="22" spans="1:17" ht="21" customHeight="1">
      <c r="A22" t="s">
        <v>82</v>
      </c>
      <c r="B22" s="5">
        <v>24</v>
      </c>
      <c r="C22" s="19">
        <v>18818367</v>
      </c>
      <c r="D22" s="19"/>
      <c r="E22" s="19">
        <v>25908778</v>
      </c>
      <c r="F22" s="19"/>
      <c r="G22" s="19">
        <v>4134706</v>
      </c>
      <c r="H22" s="19"/>
      <c r="I22" s="19">
        <v>2882446</v>
      </c>
      <c r="K22" s="18"/>
      <c r="M22" s="18"/>
      <c r="O22" s="18"/>
      <c r="Q22" s="18"/>
    </row>
    <row r="23" spans="1:17" ht="21" customHeight="1">
      <c r="A23" t="s">
        <v>83</v>
      </c>
      <c r="B23" s="5">
        <v>24</v>
      </c>
      <c r="C23" s="19">
        <v>629326928</v>
      </c>
      <c r="D23" s="19"/>
      <c r="E23" s="19">
        <v>1070805271</v>
      </c>
      <c r="F23" s="19"/>
      <c r="G23" s="19">
        <v>368487961</v>
      </c>
      <c r="H23" s="19"/>
      <c r="I23" s="19">
        <v>820621480</v>
      </c>
      <c r="K23" s="18"/>
      <c r="M23" s="18"/>
      <c r="O23" s="18"/>
      <c r="Q23" s="18"/>
    </row>
    <row r="24" spans="1:17" ht="21" customHeight="1">
      <c r="A24" t="s">
        <v>84</v>
      </c>
      <c r="B24" s="5">
        <v>24</v>
      </c>
      <c r="C24" s="19">
        <v>752718723</v>
      </c>
      <c r="D24" s="19"/>
      <c r="E24" s="19">
        <v>595831030</v>
      </c>
      <c r="F24" s="19"/>
      <c r="G24" s="19">
        <v>406820205</v>
      </c>
      <c r="H24" s="19"/>
      <c r="I24" s="19">
        <v>261861310</v>
      </c>
      <c r="K24" s="18"/>
      <c r="M24" s="18"/>
      <c r="O24" s="18"/>
      <c r="Q24" s="18"/>
    </row>
    <row r="25" spans="1:17" s="3" customFormat="1" ht="21" customHeight="1">
      <c r="A25" s="3" t="s">
        <v>85</v>
      </c>
      <c r="B25" s="6"/>
      <c r="C25" s="7">
        <f>SUM(C21:C24)</f>
        <v>3013687865</v>
      </c>
      <c r="D25" s="8"/>
      <c r="E25" s="7">
        <f>SUM(E21:E24)</f>
        <v>3199764363</v>
      </c>
      <c r="F25" s="8"/>
      <c r="G25" s="7">
        <f>SUM(G21:G24)</f>
        <v>2386683586</v>
      </c>
      <c r="H25" s="8"/>
      <c r="I25" s="7">
        <f>SUM(I21:I24)</f>
        <v>2588587163</v>
      </c>
      <c r="J25" s="10"/>
      <c r="K25" s="18"/>
      <c r="L25" s="13"/>
      <c r="M25" s="18"/>
      <c r="N25" s="8"/>
      <c r="O25" s="18"/>
      <c r="Q25" s="18"/>
    </row>
    <row r="26" spans="1:17" s="3" customFormat="1" ht="21" customHeight="1">
      <c r="B26" s="6"/>
      <c r="C26" s="8"/>
      <c r="D26" s="8"/>
      <c r="E26" s="8"/>
      <c r="F26" s="8"/>
      <c r="G26" s="8"/>
      <c r="H26" s="8"/>
      <c r="I26" s="8"/>
      <c r="J26" s="10"/>
      <c r="K26" s="18"/>
      <c r="L26" s="13"/>
      <c r="M26" s="18"/>
      <c r="N26" s="8"/>
      <c r="O26" s="18"/>
      <c r="Q26" s="18"/>
    </row>
    <row r="27" spans="1:17" s="3" customFormat="1" ht="21" customHeight="1">
      <c r="A27" s="3" t="s">
        <v>220</v>
      </c>
      <c r="B27" s="5"/>
      <c r="C27" s="8">
        <f>C18-C25</f>
        <v>24948679</v>
      </c>
      <c r="D27" s="8"/>
      <c r="E27" s="8">
        <f>E18-E25</f>
        <v>2005717927</v>
      </c>
      <c r="F27" s="8"/>
      <c r="G27" s="8">
        <f>G18-G25</f>
        <v>-639658093</v>
      </c>
      <c r="H27" s="8"/>
      <c r="I27" s="8">
        <f>I18-I25</f>
        <v>1307162157</v>
      </c>
      <c r="J27" s="10"/>
      <c r="K27" s="18"/>
      <c r="L27" s="13"/>
      <c r="M27" s="18"/>
      <c r="N27" s="8"/>
      <c r="O27" s="18"/>
      <c r="Q27" s="18"/>
    </row>
    <row r="28" spans="1:17" s="3" customFormat="1" ht="21" customHeight="1">
      <c r="A28" t="s">
        <v>86</v>
      </c>
      <c r="B28" s="5">
        <v>25</v>
      </c>
      <c r="C28" s="19">
        <v>357166013</v>
      </c>
      <c r="D28" s="19"/>
      <c r="E28" s="19">
        <v>461460111</v>
      </c>
      <c r="F28" s="19"/>
      <c r="G28" s="19">
        <v>355579026</v>
      </c>
      <c r="H28" s="19"/>
      <c r="I28" s="19">
        <v>458656611</v>
      </c>
      <c r="J28" s="10"/>
      <c r="K28" s="18"/>
      <c r="L28" s="13"/>
      <c r="M28" s="18"/>
      <c r="N28" s="8"/>
      <c r="O28" s="18"/>
      <c r="Q28" s="18"/>
    </row>
    <row r="29" spans="1:17" s="3" customFormat="1" ht="21" customHeight="1">
      <c r="A29" t="s">
        <v>248</v>
      </c>
      <c r="B29" s="5">
        <v>29</v>
      </c>
      <c r="C29" s="19">
        <v>4174601930</v>
      </c>
      <c r="D29" s="19"/>
      <c r="E29" s="19">
        <v>356143237</v>
      </c>
      <c r="F29" s="19"/>
      <c r="G29" s="19">
        <v>403702076</v>
      </c>
      <c r="H29" s="19"/>
      <c r="I29" s="19">
        <v>-70312901</v>
      </c>
      <c r="J29" s="10"/>
      <c r="K29" s="18"/>
      <c r="L29" s="13"/>
      <c r="M29" s="18"/>
      <c r="N29" s="8"/>
      <c r="O29" s="18"/>
      <c r="Q29" s="18"/>
    </row>
    <row r="30" spans="1:17" s="3" customFormat="1" ht="21" customHeight="1">
      <c r="A30" t="s">
        <v>87</v>
      </c>
      <c r="B30" s="5">
        <v>29</v>
      </c>
      <c r="C30" s="19">
        <v>-1197228</v>
      </c>
      <c r="D30" s="19"/>
      <c r="E30" s="19">
        <v>-4459814</v>
      </c>
      <c r="F30" s="19"/>
      <c r="G30" s="19">
        <v>-1197228</v>
      </c>
      <c r="H30" s="19"/>
      <c r="I30" s="19">
        <v>-4459814</v>
      </c>
      <c r="J30" s="10"/>
      <c r="K30" s="18"/>
      <c r="L30" s="13"/>
      <c r="M30" s="18"/>
      <c r="N30" s="8"/>
      <c r="O30" s="18"/>
      <c r="Q30" s="18"/>
    </row>
    <row r="31" spans="1:17" s="3" customFormat="1" ht="21" customHeight="1">
      <c r="A31" s="3" t="s">
        <v>219</v>
      </c>
      <c r="B31" s="6"/>
      <c r="C31" s="91">
        <f>C27-SUM(C28:C30)</f>
        <v>-4505622036</v>
      </c>
      <c r="D31" s="8"/>
      <c r="E31" s="91">
        <f>E27-SUM(E28:E30)</f>
        <v>1192574393</v>
      </c>
      <c r="F31" s="8"/>
      <c r="G31" s="91">
        <f>G27-SUM(G28:G30)</f>
        <v>-1397741967</v>
      </c>
      <c r="H31" s="8"/>
      <c r="I31" s="91">
        <f>I27-SUM(I28:I30)</f>
        <v>923278261</v>
      </c>
      <c r="J31" s="10"/>
      <c r="K31" s="18"/>
      <c r="L31" s="13"/>
      <c r="M31" s="18"/>
      <c r="N31" s="8"/>
      <c r="O31" s="18"/>
      <c r="Q31" s="18"/>
    </row>
    <row r="32" spans="1:17" s="3" customFormat="1" ht="21" customHeight="1">
      <c r="A32" t="s">
        <v>215</v>
      </c>
      <c r="B32" s="5">
        <v>26</v>
      </c>
      <c r="C32" s="48">
        <v>-725360007</v>
      </c>
      <c r="D32" s="19"/>
      <c r="E32" s="48">
        <v>251150247</v>
      </c>
      <c r="F32" s="19"/>
      <c r="G32" s="48">
        <v>-181310118</v>
      </c>
      <c r="H32" s="19"/>
      <c r="I32" s="48">
        <v>91440431</v>
      </c>
      <c r="J32" s="10"/>
      <c r="K32" s="18"/>
      <c r="L32" s="13"/>
      <c r="M32" s="18"/>
      <c r="N32" s="8"/>
      <c r="O32" s="18"/>
      <c r="Q32" s="18"/>
    </row>
    <row r="33" spans="1:17" s="3" customFormat="1" ht="21" customHeight="1" thickBot="1">
      <c r="A33" s="3" t="s">
        <v>214</v>
      </c>
      <c r="B33" s="5"/>
      <c r="C33" s="27">
        <f>C31-C32</f>
        <v>-3780262029</v>
      </c>
      <c r="D33" s="8"/>
      <c r="E33" s="27">
        <f>E31-E32</f>
        <v>941424146</v>
      </c>
      <c r="F33" s="8"/>
      <c r="G33" s="27">
        <f>G31-G32</f>
        <v>-1216431849</v>
      </c>
      <c r="H33" s="8"/>
      <c r="I33" s="27">
        <f>I31-I32</f>
        <v>831837830</v>
      </c>
      <c r="J33" s="10"/>
      <c r="K33" s="18"/>
      <c r="L33" s="13"/>
      <c r="M33" s="18"/>
      <c r="N33" s="8"/>
      <c r="O33" s="18"/>
      <c r="Q33" s="18"/>
    </row>
    <row r="34" spans="1:17" ht="21" customHeight="1" thickTop="1">
      <c r="A34" s="3"/>
      <c r="C34" s="19"/>
      <c r="D34" s="19"/>
      <c r="E34" s="19"/>
      <c r="F34" s="19"/>
      <c r="G34" s="19"/>
      <c r="H34" s="19"/>
      <c r="I34" s="19"/>
      <c r="K34" s="18"/>
      <c r="M34" s="18"/>
      <c r="O34" s="18"/>
      <c r="Q34" s="18"/>
    </row>
    <row r="35" spans="1:17" ht="21" customHeight="1">
      <c r="A35" s="1" t="s">
        <v>0</v>
      </c>
      <c r="K35" s="18"/>
      <c r="M35" s="18"/>
      <c r="O35" s="18"/>
      <c r="Q35" s="18"/>
    </row>
    <row r="36" spans="1:17" ht="21" customHeight="1">
      <c r="A36" s="12" t="s">
        <v>69</v>
      </c>
      <c r="K36" s="18"/>
      <c r="M36" s="18"/>
      <c r="O36" s="18"/>
      <c r="Q36" s="18"/>
    </row>
    <row r="37" spans="1:17" ht="21" customHeight="1">
      <c r="A37" s="3"/>
      <c r="K37" s="18"/>
      <c r="M37" s="18"/>
      <c r="O37" s="18"/>
      <c r="Q37" s="18"/>
    </row>
    <row r="38" spans="1:17" ht="21" customHeight="1">
      <c r="C38" s="320" t="s">
        <v>2</v>
      </c>
      <c r="D38" s="320"/>
      <c r="E38" s="320"/>
      <c r="F38" s="64"/>
      <c r="G38" s="320" t="s">
        <v>3</v>
      </c>
      <c r="H38" s="320"/>
      <c r="I38" s="320"/>
      <c r="K38" s="18"/>
      <c r="M38" s="18"/>
      <c r="O38" s="18"/>
      <c r="Q38" s="18"/>
    </row>
    <row r="39" spans="1:17" ht="21" customHeight="1">
      <c r="C39" s="320" t="s">
        <v>4</v>
      </c>
      <c r="D39" s="320"/>
      <c r="E39" s="320"/>
      <c r="F39" s="64"/>
      <c r="G39" s="320" t="s">
        <v>4</v>
      </c>
      <c r="H39" s="320"/>
      <c r="I39" s="320"/>
      <c r="K39" s="18"/>
      <c r="M39" s="18"/>
      <c r="O39" s="18"/>
      <c r="Q39" s="18"/>
    </row>
    <row r="40" spans="1:17" ht="21" customHeight="1">
      <c r="C40" s="321" t="s">
        <v>70</v>
      </c>
      <c r="D40" s="321"/>
      <c r="E40" s="321"/>
      <c r="F40" s="64"/>
      <c r="G40" s="321" t="s">
        <v>70</v>
      </c>
      <c r="H40" s="321"/>
      <c r="I40" s="321"/>
      <c r="K40" s="18"/>
      <c r="M40" s="18"/>
      <c r="O40" s="18"/>
      <c r="Q40" s="18"/>
    </row>
    <row r="41" spans="1:17" ht="21" customHeight="1">
      <c r="B41" s="5" t="s">
        <v>7</v>
      </c>
      <c r="C41" s="47">
        <v>2023</v>
      </c>
      <c r="D41" s="230"/>
      <c r="E41" s="47">
        <v>2022</v>
      </c>
      <c r="F41" s="230"/>
      <c r="G41" s="47">
        <v>2023</v>
      </c>
      <c r="H41" s="230"/>
      <c r="I41" s="47">
        <v>2022</v>
      </c>
      <c r="K41" s="18"/>
      <c r="M41" s="18"/>
      <c r="O41" s="18"/>
      <c r="Q41" s="18"/>
    </row>
    <row r="42" spans="1:17" ht="21" customHeight="1">
      <c r="B42" s="5"/>
      <c r="C42" s="319" t="s">
        <v>8</v>
      </c>
      <c r="D42" s="319"/>
      <c r="E42" s="319"/>
      <c r="F42" s="319"/>
      <c r="G42" s="319"/>
      <c r="H42" s="319"/>
      <c r="I42" s="319"/>
      <c r="K42" s="18"/>
      <c r="M42" s="18"/>
      <c r="O42" s="18"/>
      <c r="Q42" s="18"/>
    </row>
    <row r="43" spans="1:17" ht="21" customHeight="1">
      <c r="A43" s="3" t="s">
        <v>88</v>
      </c>
      <c r="C43" s="19"/>
      <c r="D43" s="19"/>
      <c r="E43" s="19"/>
      <c r="F43" s="19"/>
      <c r="G43" s="19"/>
      <c r="H43" s="19"/>
      <c r="I43" s="19"/>
      <c r="K43" s="18"/>
      <c r="M43" s="18"/>
      <c r="O43" s="18"/>
      <c r="Q43" s="18"/>
    </row>
    <row r="44" spans="1:17" ht="21" customHeight="1">
      <c r="A44" s="14" t="s">
        <v>89</v>
      </c>
      <c r="C44" s="19"/>
      <c r="D44" s="19"/>
      <c r="E44" s="19"/>
      <c r="F44" s="19"/>
      <c r="G44" s="19"/>
      <c r="H44" s="19"/>
      <c r="I44" s="19"/>
      <c r="K44" s="18"/>
      <c r="M44" s="18"/>
      <c r="O44" s="18"/>
      <c r="Q44" s="18"/>
    </row>
    <row r="45" spans="1:17" ht="21" customHeight="1">
      <c r="A45" s="14" t="s">
        <v>90</v>
      </c>
      <c r="C45" s="19"/>
      <c r="D45" s="19"/>
      <c r="E45" s="19"/>
      <c r="F45" s="19"/>
      <c r="G45" s="19"/>
      <c r="H45" s="19"/>
      <c r="I45" s="19"/>
      <c r="K45" s="18"/>
      <c r="M45" s="18"/>
      <c r="O45" s="18"/>
      <c r="Q45" s="18"/>
    </row>
    <row r="46" spans="1:17" ht="21" customHeight="1">
      <c r="A46" t="s">
        <v>237</v>
      </c>
      <c r="C46" s="19"/>
      <c r="D46" s="19"/>
      <c r="E46" s="19"/>
      <c r="F46" s="19"/>
      <c r="G46" s="19"/>
      <c r="H46" s="19"/>
      <c r="I46" s="19"/>
      <c r="K46" s="18"/>
      <c r="M46" s="18"/>
      <c r="O46" s="18"/>
      <c r="Q46" s="18"/>
    </row>
    <row r="47" spans="1:17" ht="21" customHeight="1">
      <c r="A47" t="s">
        <v>238</v>
      </c>
      <c r="C47" s="19">
        <v>-98727731</v>
      </c>
      <c r="D47" s="19"/>
      <c r="E47" s="19">
        <v>-18870605</v>
      </c>
      <c r="F47" s="19"/>
      <c r="G47" s="19">
        <v>-98727731</v>
      </c>
      <c r="H47" s="19"/>
      <c r="I47" s="19">
        <v>-18870605</v>
      </c>
      <c r="K47" s="18"/>
      <c r="M47" s="18"/>
      <c r="O47" s="18"/>
      <c r="Q47" s="18"/>
    </row>
    <row r="48" spans="1:17" ht="21" customHeight="1">
      <c r="A48" t="s">
        <v>240</v>
      </c>
      <c r="B48" s="301"/>
      <c r="C48" s="19"/>
      <c r="D48" s="19"/>
      <c r="E48" s="19"/>
      <c r="F48" s="19"/>
      <c r="G48" s="19"/>
      <c r="H48" s="19"/>
      <c r="I48" s="19"/>
      <c r="K48" s="18"/>
      <c r="M48" s="18"/>
      <c r="O48" s="18"/>
      <c r="Q48" s="18"/>
    </row>
    <row r="49" spans="1:17" ht="21" customHeight="1">
      <c r="A49" t="s">
        <v>239</v>
      </c>
      <c r="B49" s="5">
        <v>18</v>
      </c>
      <c r="C49" s="57">
        <v>-357267</v>
      </c>
      <c r="D49" s="43"/>
      <c r="E49" s="228">
        <v>43620681</v>
      </c>
      <c r="F49" s="43"/>
      <c r="G49" s="57">
        <v>-6319468</v>
      </c>
      <c r="H49" s="43"/>
      <c r="I49" s="228">
        <v>43453196</v>
      </c>
      <c r="K49" s="18"/>
      <c r="M49" s="18"/>
      <c r="O49" s="18"/>
      <c r="Q49" s="18"/>
    </row>
    <row r="50" spans="1:17" ht="21" customHeight="1">
      <c r="A50" t="s">
        <v>242</v>
      </c>
      <c r="B50" s="299"/>
      <c r="C50" s="297"/>
      <c r="D50" s="43"/>
      <c r="E50" s="297"/>
      <c r="F50" s="43"/>
      <c r="G50" s="297"/>
      <c r="H50" s="43"/>
      <c r="I50" s="297"/>
      <c r="K50" s="18"/>
      <c r="M50" s="18"/>
      <c r="O50" s="18"/>
      <c r="Q50" s="18"/>
    </row>
    <row r="51" spans="1:17" ht="21" customHeight="1">
      <c r="A51" t="s">
        <v>241</v>
      </c>
      <c r="B51" s="5">
        <v>26</v>
      </c>
      <c r="C51" s="49">
        <v>19816999</v>
      </c>
      <c r="D51" s="43"/>
      <c r="E51" s="49">
        <v>-4950015</v>
      </c>
      <c r="F51" s="43"/>
      <c r="G51" s="49">
        <v>21009440</v>
      </c>
      <c r="H51" s="43"/>
      <c r="I51" s="49">
        <v>-4916518</v>
      </c>
      <c r="K51" s="18"/>
      <c r="M51" s="18"/>
      <c r="O51" s="18"/>
      <c r="Q51" s="18"/>
    </row>
    <row r="52" spans="1:17" ht="21" customHeight="1">
      <c r="A52" s="3" t="s">
        <v>243</v>
      </c>
      <c r="B52" s="5"/>
      <c r="C52" s="39"/>
      <c r="D52" s="8"/>
      <c r="E52" s="39"/>
      <c r="F52" s="8"/>
      <c r="G52" s="39"/>
      <c r="H52" s="8"/>
      <c r="I52" s="39"/>
      <c r="J52"/>
      <c r="K52" s="18"/>
      <c r="M52" s="18"/>
      <c r="O52" s="18"/>
    </row>
    <row r="53" spans="1:17" ht="21" customHeight="1">
      <c r="A53" s="3" t="s">
        <v>244</v>
      </c>
      <c r="B53" s="5"/>
      <c r="C53" s="26">
        <f>SUM(C47:C51)</f>
        <v>-79267999</v>
      </c>
      <c r="D53" s="58">
        <f t="shared" ref="D53:H53" si="2">SUM(D47:D51)</f>
        <v>0</v>
      </c>
      <c r="E53" s="26">
        <f>SUM(E47:E51)</f>
        <v>19800061</v>
      </c>
      <c r="F53" s="58">
        <f t="shared" si="2"/>
        <v>0</v>
      </c>
      <c r="G53" s="26">
        <f>SUM(G47:G51)</f>
        <v>-84037759</v>
      </c>
      <c r="H53" s="58">
        <f t="shared" si="2"/>
        <v>0</v>
      </c>
      <c r="I53" s="26">
        <f>SUM(I47:I51)</f>
        <v>19666073</v>
      </c>
    </row>
    <row r="54" spans="1:17" ht="21" customHeight="1">
      <c r="A54" s="3" t="s">
        <v>245</v>
      </c>
      <c r="C54" s="19"/>
      <c r="E54" s="19"/>
      <c r="G54" s="19"/>
      <c r="I54" s="19"/>
    </row>
    <row r="55" spans="1:17" ht="21" customHeight="1" thickBot="1">
      <c r="A55" s="3" t="s">
        <v>246</v>
      </c>
      <c r="B55" s="5"/>
      <c r="C55" s="17">
        <f>SUM(C33,C53)</f>
        <v>-3859530028</v>
      </c>
      <c r="D55" s="8"/>
      <c r="E55" s="17">
        <f>SUM(E33,E53)</f>
        <v>961224207</v>
      </c>
      <c r="F55" s="8"/>
      <c r="G55" s="17">
        <f>SUM(G33,G53)</f>
        <v>-1300469608</v>
      </c>
      <c r="H55" s="8"/>
      <c r="I55" s="17">
        <f>SUM(I33,I53)</f>
        <v>851503903</v>
      </c>
    </row>
    <row r="56" spans="1:17" ht="20.5" customHeight="1" thickTop="1">
      <c r="A56" s="3"/>
      <c r="B56" s="5"/>
      <c r="C56" s="58"/>
      <c r="D56" s="8"/>
      <c r="E56" s="229"/>
      <c r="F56" s="8"/>
      <c r="G56" s="58"/>
      <c r="H56" s="8"/>
      <c r="I56" s="229"/>
    </row>
    <row r="57" spans="1:17" ht="21" customHeight="1">
      <c r="A57" s="16" t="s">
        <v>221</v>
      </c>
      <c r="B57" s="5"/>
      <c r="C57" s="58"/>
      <c r="D57" s="8"/>
      <c r="E57" s="229"/>
      <c r="F57" s="8"/>
      <c r="G57" s="58"/>
      <c r="H57" s="8"/>
      <c r="I57" s="229"/>
    </row>
    <row r="58" spans="1:17" ht="21" customHeight="1">
      <c r="A58" s="210" t="s">
        <v>92</v>
      </c>
      <c r="B58" s="5"/>
      <c r="C58" s="61">
        <v>-3209604336</v>
      </c>
      <c r="D58" s="19"/>
      <c r="E58" s="61">
        <v>935281012</v>
      </c>
      <c r="F58" s="19"/>
      <c r="G58" s="61">
        <v>-1216431849</v>
      </c>
      <c r="H58" s="19"/>
      <c r="I58" s="61">
        <v>831837830</v>
      </c>
    </row>
    <row r="59" spans="1:17" ht="21" customHeight="1">
      <c r="A59" s="65" t="s">
        <v>93</v>
      </c>
      <c r="C59" s="19">
        <v>-570657693</v>
      </c>
      <c r="E59" s="19">
        <v>6143134</v>
      </c>
      <c r="F59" s="43"/>
      <c r="G59" s="43">
        <v>0</v>
      </c>
      <c r="H59" s="43"/>
      <c r="I59" s="43">
        <v>0</v>
      </c>
    </row>
    <row r="60" spans="1:17" ht="21" customHeight="1" thickBot="1">
      <c r="A60" s="3"/>
      <c r="C60" s="27">
        <f>SUM(C58:C59)</f>
        <v>-3780262029</v>
      </c>
      <c r="D60" s="8">
        <f t="shared" ref="D60:H60" si="3">SUM(D58:D59)</f>
        <v>0</v>
      </c>
      <c r="E60" s="27">
        <f>SUM(E58:E59)</f>
        <v>941424146</v>
      </c>
      <c r="F60" s="8">
        <f t="shared" si="3"/>
        <v>0</v>
      </c>
      <c r="G60" s="27">
        <f t="shared" si="3"/>
        <v>-1216431849</v>
      </c>
      <c r="H60" s="8">
        <f t="shared" si="3"/>
        <v>0</v>
      </c>
      <c r="I60" s="27">
        <f t="shared" ref="I60" si="4">SUM(I58:I59)</f>
        <v>831837830</v>
      </c>
    </row>
    <row r="61" spans="1:17" ht="20.5" customHeight="1" thickTop="1">
      <c r="A61" s="3"/>
      <c r="C61" s="19"/>
      <c r="E61" s="19"/>
      <c r="G61" s="19"/>
      <c r="I61" s="19"/>
    </row>
    <row r="62" spans="1:17" ht="21" customHeight="1">
      <c r="A62" s="3" t="s">
        <v>245</v>
      </c>
      <c r="C62" s="19"/>
      <c r="E62" s="19"/>
      <c r="G62" s="19"/>
      <c r="I62" s="19"/>
    </row>
    <row r="63" spans="1:17" ht="21" customHeight="1">
      <c r="A63" s="3" t="s">
        <v>247</v>
      </c>
      <c r="B63" s="301"/>
      <c r="C63" s="19"/>
      <c r="E63" s="19"/>
      <c r="G63" s="19"/>
      <c r="I63" s="19"/>
    </row>
    <row r="64" spans="1:17" ht="21" customHeight="1">
      <c r="A64" s="210" t="s">
        <v>92</v>
      </c>
      <c r="C64" s="19">
        <v>-3290130414</v>
      </c>
      <c r="E64" s="19">
        <v>955091977</v>
      </c>
      <c r="G64" s="19">
        <v>-1300469608</v>
      </c>
      <c r="I64" s="19">
        <v>851503903</v>
      </c>
    </row>
    <row r="65" spans="1:9" ht="21" customHeight="1">
      <c r="A65" s="65" t="s">
        <v>93</v>
      </c>
      <c r="C65" s="19">
        <v>-569399614</v>
      </c>
      <c r="E65" s="19">
        <v>6132230</v>
      </c>
      <c r="F65" s="43"/>
      <c r="G65" s="43">
        <v>0</v>
      </c>
      <c r="H65" s="43"/>
      <c r="I65" s="43">
        <v>0</v>
      </c>
    </row>
    <row r="66" spans="1:9" ht="21" customHeight="1" thickBot="1">
      <c r="A66" s="3"/>
      <c r="C66" s="27">
        <f>SUM(C64:C65)</f>
        <v>-3859530028</v>
      </c>
      <c r="D66" s="8"/>
      <c r="E66" s="27">
        <f>SUM(E64:E65)</f>
        <v>961224207</v>
      </c>
      <c r="F66" s="8"/>
      <c r="G66" s="27">
        <f t="shared" ref="G66" si="5">SUM(G64:G65)</f>
        <v>-1300469608</v>
      </c>
      <c r="H66" s="8"/>
      <c r="I66" s="27">
        <f t="shared" ref="I66" si="6">SUM(I64:I65)</f>
        <v>851503903</v>
      </c>
    </row>
    <row r="67" spans="1:9" ht="21" customHeight="1" thickTop="1">
      <c r="A67" s="3"/>
      <c r="C67" s="19"/>
      <c r="D67" s="19"/>
      <c r="E67" s="19"/>
      <c r="F67" s="19"/>
      <c r="G67" s="19"/>
      <c r="H67" s="19"/>
      <c r="I67" s="19"/>
    </row>
    <row r="68" spans="1:9" ht="21" customHeight="1" thickBot="1">
      <c r="A68" s="15" t="s">
        <v>249</v>
      </c>
      <c r="B68" s="5">
        <v>27</v>
      </c>
      <c r="C68" s="95">
        <v>-3.9403388121719956</v>
      </c>
      <c r="D68" s="8"/>
      <c r="E68" s="95">
        <v>1.1399999999999999</v>
      </c>
      <c r="F68" s="8"/>
      <c r="G68" s="95">
        <v>-1.4933783498530406</v>
      </c>
      <c r="H68" s="8"/>
      <c r="I68" s="95">
        <v>1.02</v>
      </c>
    </row>
    <row r="69" spans="1:9" ht="13.5" customHeight="1" thickTop="1">
      <c r="A69" s="3"/>
      <c r="C69" s="89"/>
      <c r="E69" s="89"/>
      <c r="G69" s="94"/>
      <c r="I69" s="94"/>
    </row>
    <row r="70" spans="1:9" ht="21" customHeight="1" thickBot="1">
      <c r="A70" s="16" t="s">
        <v>250</v>
      </c>
      <c r="B70" s="5">
        <v>27</v>
      </c>
      <c r="C70" s="95">
        <v>-3.9403388121719956</v>
      </c>
      <c r="E70" s="95">
        <v>1.1200000000000001</v>
      </c>
      <c r="G70" s="95">
        <v>-1.4933783498530406</v>
      </c>
      <c r="I70" s="95">
        <v>0.99629353592689507</v>
      </c>
    </row>
    <row r="71" spans="1:9" ht="21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2:I42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81" firstPageNumber="9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C19F-517A-4296-A76B-11AE84C64A54}">
  <dimension ref="A1:AE101"/>
  <sheetViews>
    <sheetView view="pageBreakPreview" topLeftCell="A34" zoomScale="80" zoomScaleNormal="70" zoomScaleSheetLayoutView="80" workbookViewId="0">
      <selection activeCell="O32" sqref="O32"/>
    </sheetView>
  </sheetViews>
  <sheetFormatPr defaultColWidth="9.1796875" defaultRowHeight="18"/>
  <cols>
    <col min="1" max="1" width="57.90625" style="99" customWidth="1"/>
    <col min="2" max="2" width="7.81640625" style="137" customWidth="1"/>
    <col min="3" max="3" width="1.26953125" style="99" customWidth="1"/>
    <col min="4" max="4" width="12.7265625" style="136" bestFit="1" customWidth="1"/>
    <col min="5" max="5" width="1.26953125" style="100" customWidth="1"/>
    <col min="6" max="6" width="15.453125" style="136" bestFit="1" customWidth="1"/>
    <col min="7" max="7" width="1.26953125" style="136" customWidth="1"/>
    <col min="8" max="8" width="16.1796875" style="136" customWidth="1"/>
    <col min="9" max="9" width="1.26953125" style="136" customWidth="1"/>
    <col min="10" max="10" width="13.453125" style="136" bestFit="1" customWidth="1"/>
    <col min="11" max="11" width="1.26953125" style="100" customWidth="1"/>
    <col min="12" max="12" width="12.81640625" style="136" customWidth="1"/>
    <col min="13" max="13" width="1.26953125" style="136" customWidth="1"/>
    <col min="14" max="14" width="12.7265625" style="136" customWidth="1"/>
    <col min="15" max="15" width="1.26953125" style="100" customWidth="1"/>
    <col min="16" max="16" width="15.08984375" style="136" bestFit="1" customWidth="1"/>
    <col min="17" max="17" width="1.1796875" style="136" customWidth="1"/>
    <col min="18" max="18" width="13.453125" style="136" customWidth="1"/>
    <col min="19" max="19" width="1.26953125" style="100" customWidth="1"/>
    <col min="20" max="20" width="16.26953125" style="136" bestFit="1" customWidth="1"/>
    <col min="21" max="21" width="1.26953125" style="136" hidden="1" customWidth="1"/>
    <col min="22" max="22" width="11.453125" style="136" hidden="1" customWidth="1"/>
    <col min="23" max="23" width="1.26953125" style="136" hidden="1" customWidth="1"/>
    <col min="24" max="24" width="11.453125" style="136" hidden="1" customWidth="1"/>
    <col min="25" max="25" width="1.26953125" style="136" customWidth="1"/>
    <col min="26" max="26" width="15.453125" style="136" bestFit="1" customWidth="1"/>
    <col min="27" max="27" width="1.1796875" style="136" customWidth="1"/>
    <col min="28" max="28" width="15.08984375" style="136" bestFit="1" customWidth="1"/>
    <col min="29" max="29" width="1.26953125" style="104" customWidth="1"/>
    <col min="30" max="30" width="15.453125" style="104" bestFit="1" customWidth="1"/>
    <col min="31" max="31" width="11.81640625" style="104" bestFit="1" customWidth="1"/>
    <col min="32" max="16384" width="9.1796875" style="104"/>
  </cols>
  <sheetData>
    <row r="1" spans="1:30" s="129" customFormat="1" ht="26.15" customHeight="1">
      <c r="A1" s="1" t="s">
        <v>94</v>
      </c>
      <c r="B1" s="124"/>
      <c r="C1" s="125"/>
      <c r="D1" s="126"/>
      <c r="E1" s="124"/>
      <c r="F1" s="126"/>
      <c r="G1" s="126"/>
      <c r="H1" s="126"/>
      <c r="I1" s="126"/>
      <c r="J1" s="126"/>
      <c r="K1" s="124"/>
      <c r="L1" s="126"/>
      <c r="M1" s="126"/>
      <c r="N1" s="126"/>
      <c r="O1" s="124"/>
      <c r="P1" s="126"/>
      <c r="Q1" s="126"/>
      <c r="R1" s="126"/>
      <c r="S1" s="124"/>
      <c r="T1" s="127"/>
      <c r="U1" s="127"/>
      <c r="V1" s="127"/>
      <c r="W1" s="127"/>
      <c r="X1" s="127"/>
      <c r="Y1" s="127"/>
      <c r="Z1" s="127"/>
      <c r="AA1" s="127"/>
      <c r="AB1" s="127"/>
      <c r="AC1" s="128"/>
      <c r="AD1" s="128"/>
    </row>
    <row r="2" spans="1:30" s="129" customFormat="1" ht="26.15" customHeight="1">
      <c r="A2" s="2" t="s">
        <v>95</v>
      </c>
      <c r="B2" s="124"/>
      <c r="C2" s="125"/>
      <c r="D2" s="130"/>
      <c r="E2" s="125"/>
      <c r="F2" s="130"/>
      <c r="G2" s="130"/>
      <c r="H2" s="130"/>
      <c r="I2" s="130"/>
      <c r="J2" s="130"/>
      <c r="K2" s="125"/>
      <c r="L2" s="131"/>
      <c r="M2" s="131"/>
      <c r="N2" s="131"/>
      <c r="O2" s="125"/>
      <c r="P2" s="130"/>
      <c r="Q2" s="130"/>
      <c r="R2" s="130"/>
      <c r="S2" s="125"/>
      <c r="T2" s="127"/>
      <c r="U2" s="127"/>
      <c r="V2" s="127"/>
      <c r="W2" s="127"/>
      <c r="X2" s="127"/>
      <c r="Y2" s="127"/>
      <c r="Z2" s="127"/>
      <c r="AA2" s="127"/>
      <c r="AB2" s="127"/>
      <c r="AC2" s="128"/>
      <c r="AD2" s="128"/>
    </row>
    <row r="3" spans="1:30" s="99" customFormat="1" ht="14.15" customHeight="1">
      <c r="A3" s="132"/>
      <c r="B3" s="98"/>
      <c r="C3" s="132"/>
      <c r="D3" s="133"/>
      <c r="E3" s="132"/>
      <c r="F3" s="133"/>
      <c r="G3" s="133"/>
      <c r="H3" s="133"/>
      <c r="I3" s="133"/>
      <c r="J3" s="133"/>
      <c r="K3" s="132"/>
      <c r="L3" s="134"/>
      <c r="M3" s="134"/>
      <c r="N3" s="134"/>
      <c r="O3" s="132"/>
      <c r="P3" s="133"/>
      <c r="Q3" s="133"/>
      <c r="R3" s="133"/>
      <c r="S3" s="132"/>
      <c r="T3" s="135"/>
      <c r="U3" s="135"/>
      <c r="V3" s="135"/>
      <c r="W3" s="135"/>
      <c r="X3" s="135"/>
      <c r="Y3" s="135"/>
      <c r="Z3" s="135"/>
      <c r="AA3" s="135"/>
      <c r="AB3" s="135"/>
      <c r="AC3" s="97"/>
      <c r="AD3" s="97"/>
    </row>
    <row r="4" spans="1:30" s="109" customFormat="1" ht="22.5" customHeight="1">
      <c r="A4" s="106"/>
      <c r="B4" s="107"/>
      <c r="C4" s="106"/>
      <c r="D4" s="323" t="s">
        <v>96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</row>
    <row r="5" spans="1:30" s="109" customFormat="1" ht="22.5" customHeight="1">
      <c r="A5" s="106"/>
      <c r="B5" s="107"/>
      <c r="C5" s="106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96"/>
      <c r="S5" s="108"/>
      <c r="T5" s="96" t="s">
        <v>97</v>
      </c>
      <c r="U5" s="108"/>
      <c r="V5" s="108"/>
      <c r="W5" s="108"/>
      <c r="X5" s="108"/>
      <c r="Y5" s="108"/>
      <c r="Z5" s="108"/>
      <c r="AA5" s="108"/>
      <c r="AB5" s="108"/>
      <c r="AC5" s="108"/>
      <c r="AD5" s="108"/>
    </row>
    <row r="6" spans="1:30" s="109" customFormat="1" ht="22" customHeight="1">
      <c r="A6" s="106"/>
      <c r="B6" s="107"/>
      <c r="C6" s="106"/>
      <c r="D6" s="110"/>
      <c r="E6" s="111"/>
      <c r="F6" s="111"/>
      <c r="G6" s="111"/>
      <c r="H6" s="111"/>
      <c r="I6" s="111"/>
      <c r="J6" s="111"/>
      <c r="K6" s="112"/>
      <c r="L6" s="325" t="s">
        <v>98</v>
      </c>
      <c r="M6" s="325"/>
      <c r="N6" s="325"/>
      <c r="O6" s="325"/>
      <c r="P6" s="325"/>
      <c r="Q6" s="111"/>
      <c r="R6" s="96"/>
      <c r="S6" s="111"/>
      <c r="T6" s="101" t="s">
        <v>99</v>
      </c>
      <c r="U6" s="113"/>
      <c r="V6" s="113"/>
      <c r="W6" s="113"/>
      <c r="X6" s="113"/>
      <c r="Y6" s="114"/>
      <c r="Z6" s="114"/>
      <c r="AA6" s="115"/>
      <c r="AB6" s="114"/>
      <c r="AC6" s="116"/>
      <c r="AD6" s="116"/>
    </row>
    <row r="7" spans="1:30" s="109" customFormat="1" ht="22" customHeight="1">
      <c r="A7" s="106"/>
      <c r="B7" s="107"/>
      <c r="C7" s="106"/>
      <c r="D7" s="110"/>
      <c r="E7" s="111"/>
      <c r="F7" s="111"/>
      <c r="G7" s="111"/>
      <c r="H7" s="166" t="s">
        <v>118</v>
      </c>
      <c r="I7" s="111"/>
      <c r="J7" s="111" t="s">
        <v>119</v>
      </c>
      <c r="K7" s="112"/>
      <c r="L7" s="111"/>
      <c r="M7" s="111"/>
      <c r="N7" s="111"/>
      <c r="O7" s="111"/>
      <c r="P7" s="111"/>
      <c r="Q7" s="111"/>
      <c r="R7" s="96"/>
      <c r="S7" s="111"/>
      <c r="T7" s="96"/>
      <c r="U7" s="122"/>
      <c r="V7" s="122"/>
      <c r="W7" s="122"/>
      <c r="X7" s="122"/>
      <c r="Y7" s="114"/>
      <c r="Z7" s="88" t="s">
        <v>120</v>
      </c>
      <c r="AA7" s="115"/>
      <c r="AB7" s="114"/>
      <c r="AC7" s="116"/>
      <c r="AD7" s="116"/>
    </row>
    <row r="8" spans="1:30" s="109" customFormat="1" ht="21.65" customHeight="1">
      <c r="A8" s="106"/>
      <c r="B8" s="107"/>
      <c r="C8" s="106"/>
      <c r="D8" s="102" t="s">
        <v>100</v>
      </c>
      <c r="E8" s="111"/>
      <c r="F8" s="96"/>
      <c r="G8" s="111"/>
      <c r="H8" s="166" t="s">
        <v>121</v>
      </c>
      <c r="I8" s="111"/>
      <c r="J8" s="102" t="s">
        <v>122</v>
      </c>
      <c r="K8" s="112"/>
      <c r="L8" s="111"/>
      <c r="M8" s="111"/>
      <c r="N8" s="96" t="s">
        <v>123</v>
      </c>
      <c r="O8" s="112"/>
      <c r="P8" s="112"/>
      <c r="Q8" s="112"/>
      <c r="R8" s="96"/>
      <c r="S8" s="111"/>
      <c r="T8" s="117"/>
      <c r="U8" s="117"/>
      <c r="V8" s="117" t="s">
        <v>124</v>
      </c>
      <c r="W8" s="117"/>
      <c r="X8" s="117" t="s">
        <v>125</v>
      </c>
      <c r="Y8" s="117"/>
      <c r="Z8" s="88" t="s">
        <v>126</v>
      </c>
      <c r="AA8" s="114"/>
      <c r="AB8" s="88" t="s">
        <v>127</v>
      </c>
      <c r="AC8" s="116"/>
      <c r="AD8" s="116"/>
    </row>
    <row r="9" spans="1:30" s="121" customFormat="1" ht="22.5" customHeight="1">
      <c r="A9" s="106"/>
      <c r="B9" s="107"/>
      <c r="C9" s="106"/>
      <c r="D9" s="102" t="s">
        <v>102</v>
      </c>
      <c r="E9" s="111"/>
      <c r="F9" s="96" t="s">
        <v>101</v>
      </c>
      <c r="G9" s="107"/>
      <c r="H9" s="179" t="s">
        <v>128</v>
      </c>
      <c r="I9" s="107"/>
      <c r="J9" s="102" t="s">
        <v>103</v>
      </c>
      <c r="K9" s="112"/>
      <c r="L9" s="96" t="s">
        <v>104</v>
      </c>
      <c r="M9" s="118"/>
      <c r="N9" s="96" t="s">
        <v>129</v>
      </c>
      <c r="O9" s="112"/>
      <c r="P9" s="119"/>
      <c r="Q9" s="119"/>
      <c r="R9" s="96" t="s">
        <v>130</v>
      </c>
      <c r="S9" s="111"/>
      <c r="T9" s="103" t="s">
        <v>105</v>
      </c>
      <c r="U9" s="117"/>
      <c r="V9" s="117" t="s">
        <v>131</v>
      </c>
      <c r="W9" s="117"/>
      <c r="X9" s="117" t="s">
        <v>132</v>
      </c>
      <c r="Y9" s="117"/>
      <c r="Z9" s="88" t="s">
        <v>133</v>
      </c>
      <c r="AA9" s="114"/>
      <c r="AB9" s="88" t="s">
        <v>134</v>
      </c>
      <c r="AC9" s="120"/>
      <c r="AD9" s="102" t="s">
        <v>106</v>
      </c>
    </row>
    <row r="10" spans="1:30" s="121" customFormat="1" ht="22.5" customHeight="1">
      <c r="A10" s="106"/>
      <c r="B10" s="67" t="s">
        <v>7</v>
      </c>
      <c r="C10" s="106"/>
      <c r="D10" s="102" t="s">
        <v>107</v>
      </c>
      <c r="E10" s="107"/>
      <c r="F10" s="302" t="s">
        <v>251</v>
      </c>
      <c r="G10" s="118"/>
      <c r="H10" s="182" t="s">
        <v>135</v>
      </c>
      <c r="I10" s="118"/>
      <c r="J10" s="105" t="s">
        <v>108</v>
      </c>
      <c r="K10" s="107"/>
      <c r="L10" s="105" t="s">
        <v>109</v>
      </c>
      <c r="M10" s="118"/>
      <c r="N10" s="96" t="s">
        <v>136</v>
      </c>
      <c r="O10" s="107"/>
      <c r="P10" s="96" t="s">
        <v>110</v>
      </c>
      <c r="Q10" s="118"/>
      <c r="R10" s="96" t="s">
        <v>129</v>
      </c>
      <c r="S10" s="106"/>
      <c r="T10" s="103" t="s">
        <v>111</v>
      </c>
      <c r="U10" s="117"/>
      <c r="V10" s="117" t="s">
        <v>137</v>
      </c>
      <c r="W10" s="117"/>
      <c r="X10" s="117" t="s">
        <v>138</v>
      </c>
      <c r="Y10" s="117"/>
      <c r="Z10" s="88" t="s">
        <v>139</v>
      </c>
      <c r="AA10" s="114"/>
      <c r="AB10" s="88" t="s">
        <v>140</v>
      </c>
      <c r="AC10" s="117"/>
      <c r="AD10" s="105" t="s">
        <v>112</v>
      </c>
    </row>
    <row r="11" spans="1:30" s="121" customFormat="1" ht="22.5" customHeight="1">
      <c r="A11" s="140"/>
      <c r="B11" s="141"/>
      <c r="C11" s="140"/>
      <c r="D11" s="324" t="s">
        <v>8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</row>
    <row r="12" spans="1:30" s="121" customFormat="1" ht="22.5" customHeight="1">
      <c r="A12" s="3" t="s">
        <v>141</v>
      </c>
      <c r="B12" s="141"/>
      <c r="C12" s="140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10"/>
      <c r="AD12" s="110"/>
    </row>
    <row r="13" spans="1:30" s="110" customFormat="1" ht="22.5" customHeight="1">
      <c r="A13" s="3" t="s">
        <v>142</v>
      </c>
      <c r="B13" s="143"/>
      <c r="C13" s="144"/>
      <c r="D13" s="211">
        <v>800094788</v>
      </c>
      <c r="E13" s="211"/>
      <c r="F13" s="211">
        <v>11996409654</v>
      </c>
      <c r="G13" s="211"/>
      <c r="H13" s="211">
        <v>0</v>
      </c>
      <c r="I13" s="211"/>
      <c r="J13" s="211">
        <v>139389449</v>
      </c>
      <c r="K13" s="211"/>
      <c r="L13" s="211">
        <v>41228262</v>
      </c>
      <c r="M13" s="211"/>
      <c r="N13" s="211">
        <v>0</v>
      </c>
      <c r="O13" s="211"/>
      <c r="P13" s="211">
        <v>1640104392</v>
      </c>
      <c r="Q13" s="211"/>
      <c r="R13" s="211">
        <v>0</v>
      </c>
      <c r="S13" s="211"/>
      <c r="T13" s="211">
        <v>221368700</v>
      </c>
      <c r="U13" s="211"/>
      <c r="V13" s="211">
        <v>0</v>
      </c>
      <c r="W13" s="211"/>
      <c r="X13" s="211">
        <f>SUM(T13:V13)</f>
        <v>221368700</v>
      </c>
      <c r="Y13" s="211"/>
      <c r="Z13" s="211">
        <f>SUM(D13:R13,T13)</f>
        <v>14838595245</v>
      </c>
      <c r="AA13" s="211"/>
      <c r="AB13" s="211">
        <v>0</v>
      </c>
      <c r="AC13" s="146"/>
      <c r="AD13" s="55">
        <f>SUM(Z13:AB13)</f>
        <v>14838595245</v>
      </c>
    </row>
    <row r="14" spans="1:30" s="110" customFormat="1" ht="22.5" customHeight="1">
      <c r="A14" s="147"/>
      <c r="B14" s="143"/>
      <c r="C14" s="144"/>
      <c r="D14" s="211"/>
      <c r="E14" s="212"/>
      <c r="F14" s="211"/>
      <c r="G14" s="211"/>
      <c r="H14" s="211"/>
      <c r="I14" s="211"/>
      <c r="J14" s="211"/>
      <c r="K14" s="212"/>
      <c r="L14" s="211"/>
      <c r="M14" s="211"/>
      <c r="N14" s="211"/>
      <c r="O14" s="212"/>
      <c r="P14" s="211"/>
      <c r="Q14" s="211"/>
      <c r="R14" s="211"/>
      <c r="S14" s="212"/>
      <c r="T14" s="211"/>
      <c r="U14" s="211"/>
      <c r="V14" s="211"/>
      <c r="W14" s="211"/>
      <c r="X14" s="211"/>
      <c r="Y14" s="211"/>
      <c r="Z14" s="211"/>
      <c r="AA14" s="211"/>
      <c r="AB14" s="211"/>
      <c r="AC14" s="146"/>
      <c r="AD14" s="146"/>
    </row>
    <row r="15" spans="1:30" s="110" customFormat="1" ht="22.5" customHeight="1">
      <c r="A15" s="3" t="s">
        <v>113</v>
      </c>
      <c r="B15" s="143"/>
      <c r="C15" s="144"/>
      <c r="D15" s="88"/>
      <c r="E15" s="211"/>
      <c r="F15" s="213"/>
      <c r="G15" s="213"/>
      <c r="H15" s="213"/>
      <c r="I15" s="213"/>
      <c r="J15" s="213"/>
      <c r="K15" s="212"/>
      <c r="L15" s="213"/>
      <c r="M15" s="213"/>
      <c r="N15" s="213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146"/>
      <c r="AD15" s="146"/>
    </row>
    <row r="16" spans="1:30" s="110" customFormat="1" ht="22.5" customHeight="1">
      <c r="A16" s="4" t="s">
        <v>143</v>
      </c>
      <c r="B16" s="143"/>
      <c r="C16" s="144"/>
      <c r="D16" s="88"/>
      <c r="E16" s="211"/>
      <c r="F16" s="213"/>
      <c r="G16" s="213"/>
      <c r="H16" s="213"/>
      <c r="I16" s="213"/>
      <c r="J16" s="213"/>
      <c r="K16" s="212"/>
      <c r="L16" s="213"/>
      <c r="M16" s="213"/>
      <c r="N16" s="213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146"/>
      <c r="AD16" s="146"/>
    </row>
    <row r="17" spans="1:30" s="110" customFormat="1" ht="22.5" customHeight="1">
      <c r="A17" s="93" t="s">
        <v>144</v>
      </c>
      <c r="B17" s="150" t="s">
        <v>114</v>
      </c>
      <c r="C17" s="144"/>
      <c r="D17" s="88">
        <v>22171623</v>
      </c>
      <c r="E17" s="211"/>
      <c r="F17" s="88">
        <v>259766878</v>
      </c>
      <c r="G17" s="88"/>
      <c r="H17" s="88">
        <v>0</v>
      </c>
      <c r="I17" s="88"/>
      <c r="J17" s="88">
        <v>-139389449</v>
      </c>
      <c r="K17" s="211"/>
      <c r="L17" s="88">
        <v>0</v>
      </c>
      <c r="M17" s="88"/>
      <c r="N17" s="214">
        <v>0</v>
      </c>
      <c r="O17" s="211"/>
      <c r="P17" s="88">
        <v>0</v>
      </c>
      <c r="Q17" s="88"/>
      <c r="R17" s="214">
        <v>0</v>
      </c>
      <c r="S17" s="211"/>
      <c r="T17" s="214">
        <v>0</v>
      </c>
      <c r="U17" s="214"/>
      <c r="V17" s="88"/>
      <c r="W17" s="214"/>
      <c r="X17" s="214">
        <f>SUM(T17:V17)</f>
        <v>0</v>
      </c>
      <c r="Y17" s="211"/>
      <c r="Z17" s="88">
        <f t="shared" ref="Z17:Z20" si="0">SUM(D17:R17,T17)</f>
        <v>142549052</v>
      </c>
      <c r="AA17" s="211"/>
      <c r="AB17" s="88">
        <v>0</v>
      </c>
      <c r="AC17" s="146"/>
      <c r="AD17" s="146">
        <f>SUM(Z17:AB17)</f>
        <v>142549052</v>
      </c>
    </row>
    <row r="18" spans="1:30" s="110" customFormat="1" ht="22.5" customHeight="1">
      <c r="A18" s="93" t="s">
        <v>145</v>
      </c>
      <c r="B18" s="150"/>
      <c r="C18" s="144"/>
      <c r="D18" s="88">
        <v>0</v>
      </c>
      <c r="E18" s="211"/>
      <c r="F18" s="88">
        <v>0</v>
      </c>
      <c r="G18" s="88"/>
      <c r="H18" s="88">
        <v>0</v>
      </c>
      <c r="I18" s="88"/>
      <c r="J18" s="88">
        <v>960395</v>
      </c>
      <c r="K18" s="211"/>
      <c r="L18" s="88">
        <v>0</v>
      </c>
      <c r="M18" s="88"/>
      <c r="N18" s="214">
        <v>0</v>
      </c>
      <c r="O18" s="214"/>
      <c r="P18" s="88">
        <v>0</v>
      </c>
      <c r="Q18" s="88"/>
      <c r="R18" s="214">
        <v>0</v>
      </c>
      <c r="S18" s="214"/>
      <c r="T18" s="214">
        <v>0</v>
      </c>
      <c r="U18" s="214"/>
      <c r="V18" s="88"/>
      <c r="W18" s="214"/>
      <c r="X18" s="214">
        <f>SUM(T18:V18)</f>
        <v>0</v>
      </c>
      <c r="Y18" s="211"/>
      <c r="Z18" s="88">
        <f t="shared" si="0"/>
        <v>960395</v>
      </c>
      <c r="AA18" s="211"/>
      <c r="AB18" s="88">
        <v>0</v>
      </c>
      <c r="AC18" s="146"/>
      <c r="AD18" s="146">
        <f>SUM(Z18:AB18)</f>
        <v>960395</v>
      </c>
    </row>
    <row r="19" spans="1:30" s="110" customFormat="1" ht="22.5" customHeight="1">
      <c r="A19" s="93" t="s">
        <v>146</v>
      </c>
      <c r="B19" s="150">
        <v>21</v>
      </c>
      <c r="C19" s="144"/>
      <c r="D19" s="88">
        <v>0</v>
      </c>
      <c r="E19" s="211"/>
      <c r="F19" s="88">
        <v>0</v>
      </c>
      <c r="G19" s="88"/>
      <c r="H19" s="88">
        <v>0</v>
      </c>
      <c r="I19" s="88"/>
      <c r="J19" s="88">
        <v>0</v>
      </c>
      <c r="K19" s="211"/>
      <c r="L19" s="88">
        <v>0</v>
      </c>
      <c r="M19" s="88"/>
      <c r="N19" s="88">
        <v>58653048</v>
      </c>
      <c r="O19" s="214"/>
      <c r="P19" s="88">
        <v>-58653048</v>
      </c>
      <c r="Q19" s="88"/>
      <c r="R19" s="88">
        <v>-58653048</v>
      </c>
      <c r="S19" s="214"/>
      <c r="T19" s="214">
        <v>0</v>
      </c>
      <c r="U19" s="214"/>
      <c r="V19" s="88"/>
      <c r="W19" s="214"/>
      <c r="X19" s="214">
        <f>SUM(T19:V19)</f>
        <v>0</v>
      </c>
      <c r="Y19" s="214"/>
      <c r="Z19" s="88">
        <f t="shared" si="0"/>
        <v>-58653048</v>
      </c>
      <c r="AA19" s="214"/>
      <c r="AB19" s="88">
        <v>0</v>
      </c>
      <c r="AC19" s="146"/>
      <c r="AD19" s="146">
        <f>SUM(Z19:AB19)</f>
        <v>-58653048</v>
      </c>
    </row>
    <row r="20" spans="1:30" s="110" customFormat="1" ht="22.5" customHeight="1">
      <c r="A20" s="93" t="s">
        <v>147</v>
      </c>
      <c r="B20" s="150">
        <v>28</v>
      </c>
      <c r="C20" s="144"/>
      <c r="D20" s="62">
        <v>0</v>
      </c>
      <c r="E20" s="211"/>
      <c r="F20" s="62">
        <v>0</v>
      </c>
      <c r="G20" s="61"/>
      <c r="H20" s="61">
        <v>0</v>
      </c>
      <c r="I20" s="61"/>
      <c r="J20" s="62">
        <v>0</v>
      </c>
      <c r="K20" s="211"/>
      <c r="L20" s="62">
        <v>0</v>
      </c>
      <c r="M20" s="61"/>
      <c r="N20" s="88">
        <v>0</v>
      </c>
      <c r="O20" s="211"/>
      <c r="P20" s="62">
        <v>-695139899</v>
      </c>
      <c r="Q20" s="61"/>
      <c r="R20" s="214">
        <v>0</v>
      </c>
      <c r="S20" s="211"/>
      <c r="T20" s="214">
        <v>0</v>
      </c>
      <c r="U20" s="214"/>
      <c r="V20" s="62"/>
      <c r="W20" s="214"/>
      <c r="X20" s="214">
        <f>SUM(T20:V20)</f>
        <v>0</v>
      </c>
      <c r="Y20" s="211"/>
      <c r="Z20" s="62">
        <f t="shared" si="0"/>
        <v>-695139899</v>
      </c>
      <c r="AA20" s="211"/>
      <c r="AB20" s="62">
        <v>0</v>
      </c>
      <c r="AC20" s="146"/>
      <c r="AD20" s="146">
        <f>SUM(Z20:AB20)</f>
        <v>-695139899</v>
      </c>
    </row>
    <row r="21" spans="1:30" s="110" customFormat="1" ht="22.5" customHeight="1">
      <c r="A21" s="4" t="s">
        <v>148</v>
      </c>
      <c r="B21" s="143"/>
      <c r="C21" s="144"/>
      <c r="D21" s="215">
        <f>SUM(D17:D20)</f>
        <v>22171623</v>
      </c>
      <c r="E21" s="211"/>
      <c r="F21" s="215">
        <f>SUM(F17:F20)</f>
        <v>259766878</v>
      </c>
      <c r="G21" s="216"/>
      <c r="H21" s="215">
        <f>SUM(H17:H20)</f>
        <v>0</v>
      </c>
      <c r="I21" s="216"/>
      <c r="J21" s="215">
        <f>SUM(J17:J20)</f>
        <v>-138429054</v>
      </c>
      <c r="K21" s="211"/>
      <c r="L21" s="215">
        <f>SUM(L17:L20)</f>
        <v>0</v>
      </c>
      <c r="M21" s="216"/>
      <c r="N21" s="215">
        <f>SUM(N17:N20)</f>
        <v>58653048</v>
      </c>
      <c r="O21" s="211"/>
      <c r="P21" s="215">
        <f>SUM(P17:P20)</f>
        <v>-753792947</v>
      </c>
      <c r="Q21" s="216"/>
      <c r="R21" s="215">
        <f>SUM(R17:R20)</f>
        <v>-58653048</v>
      </c>
      <c r="S21" s="211"/>
      <c r="T21" s="215">
        <f>SUM(T17:T20)</f>
        <v>0</v>
      </c>
      <c r="U21" s="216"/>
      <c r="V21" s="215">
        <f>SUM(V17:V20)</f>
        <v>0</v>
      </c>
      <c r="W21" s="216"/>
      <c r="X21" s="215">
        <f>SUM(X17:X20)</f>
        <v>0</v>
      </c>
      <c r="Y21" s="216"/>
      <c r="Z21" s="215">
        <f>SUM(D21:R21,T21)</f>
        <v>-610283500</v>
      </c>
      <c r="AA21" s="216"/>
      <c r="AB21" s="215">
        <f>SUM(AB17:AB20)</f>
        <v>0</v>
      </c>
      <c r="AC21" s="55"/>
      <c r="AD21" s="54">
        <f>SUM(Z21:AB21)</f>
        <v>-610283500</v>
      </c>
    </row>
    <row r="22" spans="1:30" s="110" customFormat="1" ht="12" customHeight="1">
      <c r="A22" s="153"/>
      <c r="B22" s="143"/>
      <c r="C22" s="144"/>
      <c r="D22" s="216"/>
      <c r="E22" s="212"/>
      <c r="F22" s="216"/>
      <c r="G22" s="216"/>
      <c r="H22" s="216"/>
      <c r="I22" s="216"/>
      <c r="J22" s="216"/>
      <c r="K22" s="212"/>
      <c r="L22" s="216"/>
      <c r="M22" s="216"/>
      <c r="N22" s="216"/>
      <c r="O22" s="212"/>
      <c r="P22" s="216"/>
      <c r="Q22" s="216"/>
      <c r="R22" s="216"/>
      <c r="S22" s="212"/>
      <c r="T22" s="216"/>
      <c r="U22" s="216"/>
      <c r="V22" s="216"/>
      <c r="W22" s="216"/>
      <c r="X22" s="216"/>
      <c r="Y22" s="216"/>
      <c r="Z22" s="216"/>
      <c r="AA22" s="216"/>
      <c r="AB22" s="216"/>
      <c r="AC22" s="55"/>
      <c r="AD22" s="60"/>
    </row>
    <row r="23" spans="1:30" s="110" customFormat="1" ht="22.5" customHeight="1">
      <c r="A23" s="4" t="s">
        <v>149</v>
      </c>
      <c r="B23" s="143"/>
      <c r="C23" s="144"/>
      <c r="D23" s="216"/>
      <c r="E23" s="212"/>
      <c r="F23" s="216"/>
      <c r="G23" s="216"/>
      <c r="H23" s="216"/>
      <c r="I23" s="216"/>
      <c r="J23" s="216"/>
      <c r="K23" s="212"/>
      <c r="L23" s="216"/>
      <c r="M23" s="216"/>
      <c r="N23" s="216"/>
      <c r="O23" s="212"/>
      <c r="P23" s="216"/>
      <c r="Q23" s="216"/>
      <c r="R23" s="216"/>
      <c r="S23" s="212"/>
      <c r="T23" s="216"/>
      <c r="U23" s="216"/>
      <c r="V23" s="216"/>
      <c r="W23" s="216"/>
      <c r="X23" s="216"/>
      <c r="Y23" s="216"/>
      <c r="Z23" s="216"/>
      <c r="AA23" s="216"/>
      <c r="AB23" s="216"/>
      <c r="AC23" s="55"/>
      <c r="AD23" s="60"/>
    </row>
    <row r="24" spans="1:30" s="110" customFormat="1" ht="22.5" customHeight="1">
      <c r="A24" s="93" t="s">
        <v>150</v>
      </c>
      <c r="B24" s="150">
        <v>12</v>
      </c>
      <c r="C24" s="144"/>
      <c r="D24" s="88">
        <v>0</v>
      </c>
      <c r="E24" s="217"/>
      <c r="F24" s="88">
        <v>0</v>
      </c>
      <c r="G24" s="88"/>
      <c r="H24" s="88">
        <v>2457712980</v>
      </c>
      <c r="I24" s="88"/>
      <c r="J24" s="88">
        <v>0</v>
      </c>
      <c r="K24" s="217"/>
      <c r="L24" s="88">
        <v>0</v>
      </c>
      <c r="M24" s="216"/>
      <c r="N24" s="88">
        <v>0</v>
      </c>
      <c r="O24" s="212"/>
      <c r="P24" s="88">
        <v>0</v>
      </c>
      <c r="Q24" s="216"/>
      <c r="R24" s="88">
        <v>0</v>
      </c>
      <c r="S24" s="212"/>
      <c r="T24" s="88">
        <v>0</v>
      </c>
      <c r="U24" s="216"/>
      <c r="V24" s="216"/>
      <c r="W24" s="216"/>
      <c r="X24" s="88">
        <v>0</v>
      </c>
      <c r="Y24" s="216"/>
      <c r="Z24" s="88">
        <f t="shared" ref="Z24" si="1">SUM(D24:R24,T24)</f>
        <v>2457712980</v>
      </c>
      <c r="AA24" s="216"/>
      <c r="AB24" s="123">
        <v>660421957</v>
      </c>
      <c r="AC24" s="55"/>
      <c r="AD24" s="146">
        <f>SUM(Z24:AB24)</f>
        <v>3118134937</v>
      </c>
    </row>
    <row r="25" spans="1:30" s="110" customFormat="1" ht="22.5" customHeight="1">
      <c r="A25" s="4" t="s">
        <v>151</v>
      </c>
      <c r="B25" s="143"/>
      <c r="C25" s="144"/>
      <c r="D25" s="215">
        <f>D24</f>
        <v>0</v>
      </c>
      <c r="E25" s="212"/>
      <c r="F25" s="215">
        <f>F24</f>
        <v>0</v>
      </c>
      <c r="G25" s="216"/>
      <c r="H25" s="215">
        <f>H24</f>
        <v>2457712980</v>
      </c>
      <c r="I25" s="216"/>
      <c r="J25" s="215">
        <f>J24</f>
        <v>0</v>
      </c>
      <c r="K25" s="212"/>
      <c r="L25" s="215">
        <f>L24</f>
        <v>0</v>
      </c>
      <c r="M25" s="216"/>
      <c r="N25" s="215">
        <f>SUM(N24)</f>
        <v>0</v>
      </c>
      <c r="O25" s="212"/>
      <c r="P25" s="215">
        <f>P24</f>
        <v>0</v>
      </c>
      <c r="Q25" s="216"/>
      <c r="R25" s="215">
        <f>R24</f>
        <v>0</v>
      </c>
      <c r="S25" s="212"/>
      <c r="T25" s="215">
        <f>T24</f>
        <v>0</v>
      </c>
      <c r="U25" s="216"/>
      <c r="V25" s="215">
        <f>SUM(V21:V24)</f>
        <v>0</v>
      </c>
      <c r="W25" s="216"/>
      <c r="X25" s="215">
        <f>X24</f>
        <v>0</v>
      </c>
      <c r="Y25" s="216"/>
      <c r="Z25" s="215">
        <f>SUM(D25:R25,T25)</f>
        <v>2457712980</v>
      </c>
      <c r="AA25" s="216"/>
      <c r="AB25" s="218">
        <f>AB24</f>
        <v>660421957</v>
      </c>
      <c r="AC25" s="55"/>
      <c r="AD25" s="54">
        <f>SUM(Z25:AB25)</f>
        <v>3118134937</v>
      </c>
    </row>
    <row r="26" spans="1:30" s="110" customFormat="1" ht="11.15" customHeight="1">
      <c r="A26" s="154"/>
      <c r="B26" s="143"/>
      <c r="C26" s="144"/>
      <c r="D26" s="216"/>
      <c r="E26" s="212"/>
      <c r="F26" s="216"/>
      <c r="G26" s="216"/>
      <c r="H26" s="216"/>
      <c r="I26" s="216"/>
      <c r="J26" s="216"/>
      <c r="K26" s="212"/>
      <c r="L26" s="219"/>
      <c r="M26" s="216"/>
      <c r="N26" s="216"/>
      <c r="O26" s="212"/>
      <c r="P26" s="216"/>
      <c r="Q26" s="216"/>
      <c r="R26" s="216"/>
      <c r="S26" s="212"/>
      <c r="T26" s="216"/>
      <c r="U26" s="216"/>
      <c r="V26" s="216"/>
      <c r="W26" s="216"/>
      <c r="X26" s="219"/>
      <c r="Y26" s="216"/>
      <c r="Z26" s="219"/>
      <c r="AA26" s="216"/>
      <c r="AB26" s="216"/>
      <c r="AC26" s="55"/>
      <c r="AD26" s="60"/>
    </row>
    <row r="27" spans="1:30" s="110" customFormat="1" ht="22.5" customHeight="1">
      <c r="A27" s="3" t="s">
        <v>152</v>
      </c>
      <c r="B27" s="143"/>
      <c r="C27" s="144"/>
      <c r="D27" s="218">
        <f>D21+D25</f>
        <v>22171623</v>
      </c>
      <c r="E27" s="212"/>
      <c r="F27" s="218">
        <f>F21+F25</f>
        <v>259766878</v>
      </c>
      <c r="G27" s="216"/>
      <c r="H27" s="218">
        <f>H21+H25</f>
        <v>2457712980</v>
      </c>
      <c r="I27" s="216"/>
      <c r="J27" s="218">
        <f>J21+J25</f>
        <v>-138429054</v>
      </c>
      <c r="K27" s="212"/>
      <c r="L27" s="218">
        <f>L21+L25</f>
        <v>0</v>
      </c>
      <c r="M27" s="216"/>
      <c r="N27" s="218">
        <f>N21+N25</f>
        <v>58653048</v>
      </c>
      <c r="O27" s="212"/>
      <c r="P27" s="218">
        <f>P21+P25</f>
        <v>-753792947</v>
      </c>
      <c r="Q27" s="216"/>
      <c r="R27" s="218">
        <f>R21+R25</f>
        <v>-58653048</v>
      </c>
      <c r="S27" s="212"/>
      <c r="T27" s="218">
        <f>T21+T25</f>
        <v>0</v>
      </c>
      <c r="U27" s="216"/>
      <c r="V27" s="215">
        <f>SUM(V23:V26)</f>
        <v>0</v>
      </c>
      <c r="W27" s="216"/>
      <c r="X27" s="218">
        <f>X21+X25</f>
        <v>0</v>
      </c>
      <c r="Y27" s="216"/>
      <c r="Z27" s="218">
        <f>SUM(D27:R27,T27)</f>
        <v>1847429480</v>
      </c>
      <c r="AA27" s="216"/>
      <c r="AB27" s="218">
        <f>AB21+AB25</f>
        <v>660421957</v>
      </c>
      <c r="AC27" s="55"/>
      <c r="AD27" s="220">
        <f>SUM(Z27:AB27)</f>
        <v>2507851437</v>
      </c>
    </row>
    <row r="28" spans="1:30" s="110" customFormat="1" ht="11.15" customHeight="1">
      <c r="A28" s="153"/>
      <c r="B28" s="143"/>
      <c r="C28" s="144"/>
      <c r="D28" s="216"/>
      <c r="E28" s="212"/>
      <c r="F28" s="216"/>
      <c r="G28" s="216"/>
      <c r="H28" s="216"/>
      <c r="I28" s="216"/>
      <c r="J28" s="216"/>
      <c r="K28" s="212"/>
      <c r="L28" s="58"/>
      <c r="M28" s="58"/>
      <c r="N28" s="58"/>
      <c r="O28" s="212"/>
      <c r="P28" s="216"/>
      <c r="Q28" s="216"/>
      <c r="R28" s="58"/>
      <c r="S28" s="212"/>
      <c r="T28" s="216"/>
      <c r="U28" s="216"/>
      <c r="V28" s="58"/>
      <c r="W28" s="216"/>
      <c r="X28" s="216"/>
      <c r="Y28" s="216"/>
      <c r="Z28" s="58"/>
      <c r="AA28" s="216"/>
      <c r="AB28" s="58"/>
      <c r="AC28" s="146"/>
      <c r="AD28" s="160"/>
    </row>
    <row r="29" spans="1:30" s="121" customFormat="1" ht="22.5" customHeight="1">
      <c r="A29" s="63" t="s">
        <v>115</v>
      </c>
      <c r="B29" s="155"/>
      <c r="C29" s="156"/>
      <c r="D29" s="88"/>
      <c r="E29" s="214"/>
      <c r="F29" s="214"/>
      <c r="G29" s="214"/>
      <c r="H29" s="214"/>
      <c r="I29" s="214"/>
      <c r="J29" s="214"/>
      <c r="K29" s="217"/>
      <c r="L29" s="88"/>
      <c r="M29" s="88"/>
      <c r="N29" s="88"/>
      <c r="O29" s="217"/>
      <c r="P29" s="217"/>
      <c r="Q29" s="217"/>
      <c r="R29" s="88"/>
      <c r="S29" s="217"/>
      <c r="T29" s="217"/>
      <c r="U29" s="217"/>
      <c r="V29" s="88"/>
      <c r="W29" s="217"/>
      <c r="X29" s="217"/>
      <c r="Y29" s="217"/>
      <c r="Z29" s="88"/>
      <c r="AA29" s="217"/>
      <c r="AB29" s="88"/>
      <c r="AC29" s="146"/>
      <c r="AD29" s="146"/>
    </row>
    <row r="30" spans="1:30" s="121" customFormat="1" ht="22.5" customHeight="1">
      <c r="A30" s="157" t="s">
        <v>153</v>
      </c>
      <c r="B30" s="155"/>
      <c r="C30" s="156"/>
      <c r="D30" s="88">
        <v>0</v>
      </c>
      <c r="E30" s="214"/>
      <c r="F30" s="88">
        <v>0</v>
      </c>
      <c r="G30" s="88"/>
      <c r="H30" s="88">
        <v>0</v>
      </c>
      <c r="I30" s="88"/>
      <c r="J30" s="88">
        <v>0</v>
      </c>
      <c r="K30" s="214"/>
      <c r="L30" s="88">
        <v>0</v>
      </c>
      <c r="M30" s="88"/>
      <c r="N30" s="88">
        <v>0</v>
      </c>
      <c r="O30" s="214"/>
      <c r="P30" s="61">
        <v>935281012</v>
      </c>
      <c r="Q30" s="61"/>
      <c r="R30" s="88">
        <v>0</v>
      </c>
      <c r="S30" s="214"/>
      <c r="T30" s="88">
        <v>0</v>
      </c>
      <c r="U30" s="88"/>
      <c r="V30" s="88"/>
      <c r="W30" s="88"/>
      <c r="X30" s="211">
        <f>SUM(T30:V30)</f>
        <v>0</v>
      </c>
      <c r="Y30" s="211"/>
      <c r="Z30" s="88">
        <f>SUM(D30:R30,T30)</f>
        <v>935281012</v>
      </c>
      <c r="AA30" s="211"/>
      <c r="AB30" s="214">
        <v>6143134</v>
      </c>
      <c r="AC30" s="146"/>
      <c r="AD30" s="146">
        <f>SUM(Z30:AB30)</f>
        <v>941424146</v>
      </c>
    </row>
    <row r="31" spans="1:30" s="121" customFormat="1" ht="22.5" customHeight="1">
      <c r="A31" s="157" t="s">
        <v>154</v>
      </c>
      <c r="B31" s="155"/>
      <c r="C31" s="156"/>
      <c r="D31" s="62">
        <v>0</v>
      </c>
      <c r="E31" s="214"/>
      <c r="F31" s="62">
        <v>0</v>
      </c>
      <c r="G31" s="61"/>
      <c r="H31" s="62">
        <v>0</v>
      </c>
      <c r="I31" s="61"/>
      <c r="J31" s="62">
        <v>0</v>
      </c>
      <c r="K31" s="214"/>
      <c r="L31" s="62">
        <v>0</v>
      </c>
      <c r="M31" s="61"/>
      <c r="N31" s="62">
        <v>0</v>
      </c>
      <c r="O31" s="214"/>
      <c r="P31" s="62">
        <v>19810965</v>
      </c>
      <c r="Q31" s="61"/>
      <c r="R31" s="62">
        <v>0</v>
      </c>
      <c r="S31" s="214"/>
      <c r="T31" s="62">
        <v>0</v>
      </c>
      <c r="U31" s="61"/>
      <c r="V31" s="62"/>
      <c r="W31" s="61"/>
      <c r="X31" s="218">
        <f>SUM(T31:V31)</f>
        <v>0</v>
      </c>
      <c r="Y31" s="216"/>
      <c r="Z31" s="62">
        <f>SUM(D31:R31,T31)</f>
        <v>19810965</v>
      </c>
      <c r="AA31" s="216"/>
      <c r="AB31" s="221">
        <v>-10904</v>
      </c>
      <c r="AC31" s="146"/>
      <c r="AD31" s="146">
        <f>SUM(Z31:AB31)</f>
        <v>19800061</v>
      </c>
    </row>
    <row r="32" spans="1:30" s="121" customFormat="1" ht="22.5" customHeight="1">
      <c r="A32" s="63" t="s">
        <v>91</v>
      </c>
      <c r="B32" s="155"/>
      <c r="C32" s="156"/>
      <c r="D32" s="26">
        <f>SUM(D30:D31)</f>
        <v>0</v>
      </c>
      <c r="E32" s="211"/>
      <c r="F32" s="26">
        <f>SUM(F30:F31)</f>
        <v>0</v>
      </c>
      <c r="G32" s="58"/>
      <c r="H32" s="26">
        <f>SUM(H30:H31)</f>
        <v>0</v>
      </c>
      <c r="I32" s="58"/>
      <c r="J32" s="26">
        <f>SUM(J30:J31)</f>
        <v>0</v>
      </c>
      <c r="K32" s="211"/>
      <c r="L32" s="26">
        <f>SUM(L30:L31)</f>
        <v>0</v>
      </c>
      <c r="M32" s="58"/>
      <c r="N32" s="26">
        <f>SUM(N30:N31)</f>
        <v>0</v>
      </c>
      <c r="O32" s="211"/>
      <c r="P32" s="26">
        <f>SUM(P30:P31)</f>
        <v>955091977</v>
      </c>
      <c r="Q32" s="58"/>
      <c r="R32" s="26">
        <f>SUM(R30:R31)</f>
        <v>0</v>
      </c>
      <c r="S32" s="211"/>
      <c r="T32" s="26">
        <f>SUM(T30:T31)</f>
        <v>0</v>
      </c>
      <c r="U32" s="58"/>
      <c r="V32" s="26">
        <f>SUM(V30:V31)</f>
        <v>0</v>
      </c>
      <c r="W32" s="58"/>
      <c r="X32" s="26">
        <f>SUM(X30:X31)</f>
        <v>0</v>
      </c>
      <c r="Y32" s="58"/>
      <c r="Z32" s="26">
        <f>SUM(D32:R32,T32)</f>
        <v>955091977</v>
      </c>
      <c r="AA32" s="58"/>
      <c r="AB32" s="26">
        <f>SUM(AB30:AB31)</f>
        <v>6132230</v>
      </c>
      <c r="AC32" s="55"/>
      <c r="AD32" s="54">
        <f>SUM(Z32:AB32)</f>
        <v>961224207</v>
      </c>
    </row>
    <row r="33" spans="1:31" s="121" customFormat="1" ht="16.5" customHeight="1">
      <c r="A33" s="159"/>
      <c r="B33" s="155"/>
      <c r="C33" s="156"/>
      <c r="D33" s="58"/>
      <c r="E33" s="216"/>
      <c r="F33" s="58"/>
      <c r="G33" s="58"/>
      <c r="H33" s="58"/>
      <c r="I33" s="58"/>
      <c r="J33" s="58"/>
      <c r="K33" s="216"/>
      <c r="L33" s="58"/>
      <c r="M33" s="58"/>
      <c r="N33" s="58"/>
      <c r="O33" s="216"/>
      <c r="P33" s="58"/>
      <c r="Q33" s="58"/>
      <c r="R33" s="58"/>
      <c r="S33" s="216"/>
      <c r="T33" s="58"/>
      <c r="U33" s="58"/>
      <c r="V33" s="58"/>
      <c r="W33" s="58"/>
      <c r="X33" s="58"/>
      <c r="Y33" s="58"/>
      <c r="Z33" s="58"/>
      <c r="AA33" s="58"/>
      <c r="AB33" s="58"/>
      <c r="AC33" s="146"/>
      <c r="AD33" s="160"/>
    </row>
    <row r="34" spans="1:31" s="121" customFormat="1" ht="22.5" customHeight="1">
      <c r="A34" s="93" t="s">
        <v>116</v>
      </c>
      <c r="B34" s="155">
        <v>22</v>
      </c>
      <c r="C34" s="156"/>
      <c r="D34" s="88">
        <v>0</v>
      </c>
      <c r="E34" s="222"/>
      <c r="F34" s="88">
        <v>0</v>
      </c>
      <c r="G34" s="88"/>
      <c r="H34" s="88">
        <v>0</v>
      </c>
      <c r="I34" s="88"/>
      <c r="J34" s="88">
        <v>0</v>
      </c>
      <c r="K34" s="222"/>
      <c r="L34" s="61">
        <v>41591892</v>
      </c>
      <c r="M34" s="61"/>
      <c r="N34" s="88">
        <v>0</v>
      </c>
      <c r="O34" s="222"/>
      <c r="P34" s="61">
        <f>-L34</f>
        <v>-41591892</v>
      </c>
      <c r="Q34" s="61"/>
      <c r="R34" s="88">
        <v>0</v>
      </c>
      <c r="S34" s="222"/>
      <c r="T34" s="88">
        <v>0</v>
      </c>
      <c r="U34" s="88"/>
      <c r="V34" s="61"/>
      <c r="W34" s="88"/>
      <c r="X34" s="88">
        <f>SUM(T34:V34)</f>
        <v>0</v>
      </c>
      <c r="Y34" s="88"/>
      <c r="Z34" s="61">
        <f t="shared" ref="Z34:Z35" si="2">SUM(D34:R34,T34)</f>
        <v>0</v>
      </c>
      <c r="AA34" s="88"/>
      <c r="AB34" s="61">
        <f>SUM(F34:T34,Z34)</f>
        <v>0</v>
      </c>
      <c r="AC34" s="146"/>
      <c r="AD34" s="146">
        <f>SUM(Z34:AB34)</f>
        <v>0</v>
      </c>
    </row>
    <row r="35" spans="1:31" s="121" customFormat="1" ht="22.5" customHeight="1">
      <c r="A35" s="93" t="s">
        <v>117</v>
      </c>
      <c r="B35" s="155">
        <v>14</v>
      </c>
      <c r="C35" s="156"/>
      <c r="D35" s="62">
        <v>0</v>
      </c>
      <c r="E35" s="214"/>
      <c r="F35" s="62">
        <v>0</v>
      </c>
      <c r="G35" s="61"/>
      <c r="H35" s="61">
        <v>0</v>
      </c>
      <c r="I35" s="61"/>
      <c r="J35" s="62">
        <v>0</v>
      </c>
      <c r="K35" s="214"/>
      <c r="L35" s="62">
        <v>0</v>
      </c>
      <c r="M35" s="61"/>
      <c r="N35" s="62">
        <v>0</v>
      </c>
      <c r="O35" s="214"/>
      <c r="P35" s="123">
        <f>3235277</f>
        <v>3235277</v>
      </c>
      <c r="Q35" s="160"/>
      <c r="R35" s="62">
        <v>0</v>
      </c>
      <c r="S35" s="160"/>
      <c r="T35" s="123">
        <v>-3235277</v>
      </c>
      <c r="U35" s="160"/>
      <c r="V35" s="62"/>
      <c r="W35" s="160"/>
      <c r="X35" s="123">
        <f>SUM(T35:V35)</f>
        <v>-3235277</v>
      </c>
      <c r="Y35" s="160"/>
      <c r="Z35" s="62">
        <f t="shared" si="2"/>
        <v>0</v>
      </c>
      <c r="AA35" s="160"/>
      <c r="AB35" s="62">
        <f>SUM(F35:T35,Z35)</f>
        <v>0</v>
      </c>
      <c r="AC35" s="146"/>
      <c r="AD35" s="146">
        <f>SUM(Z35:AB35)</f>
        <v>0</v>
      </c>
    </row>
    <row r="36" spans="1:31" s="110" customFormat="1" ht="22.5" customHeight="1" thickBot="1">
      <c r="A36" s="3" t="s">
        <v>155</v>
      </c>
      <c r="B36" s="161"/>
      <c r="C36" s="144"/>
      <c r="D36" s="223">
        <f>D27+D32+D35+D34+D13</f>
        <v>822266411</v>
      </c>
      <c r="E36" s="211"/>
      <c r="F36" s="223">
        <f>F27+F32+F35+F34+F13</f>
        <v>12256176532</v>
      </c>
      <c r="G36" s="216"/>
      <c r="H36" s="223">
        <f>H27+H32+H35+H34+H13</f>
        <v>2457712980</v>
      </c>
      <c r="I36" s="216"/>
      <c r="J36" s="223">
        <f>J27+J32+J35+J34+J13</f>
        <v>960395</v>
      </c>
      <c r="K36" s="211"/>
      <c r="L36" s="223">
        <f>L27+L32+L35+L34+L13</f>
        <v>82820154</v>
      </c>
      <c r="M36" s="216"/>
      <c r="N36" s="223">
        <f>N21+N32+N35+N34+N13</f>
        <v>58653048</v>
      </c>
      <c r="O36" s="211"/>
      <c r="P36" s="223">
        <f>P27+P32+P35+P34+P13</f>
        <v>1803046807</v>
      </c>
      <c r="Q36" s="216"/>
      <c r="R36" s="223">
        <f>R27+R32+R35+R34+R13</f>
        <v>-58653048</v>
      </c>
      <c r="S36" s="211"/>
      <c r="T36" s="223">
        <f>T27+T32+T35+T34+T13</f>
        <v>218133423</v>
      </c>
      <c r="U36" s="216"/>
      <c r="V36" s="223">
        <f>V21+V32+V35+V34+V13</f>
        <v>0</v>
      </c>
      <c r="W36" s="216"/>
      <c r="X36" s="223">
        <f>X27+X32+X35+X34+X13</f>
        <v>218133423</v>
      </c>
      <c r="Y36" s="216"/>
      <c r="Z36" s="223">
        <f>SUM(D36:R36,T36)</f>
        <v>17641116702</v>
      </c>
      <c r="AA36" s="216"/>
      <c r="AB36" s="223">
        <f>AB27+AB32+AB35+AB34+AB13</f>
        <v>666554187</v>
      </c>
      <c r="AC36" s="146"/>
      <c r="AD36" s="223">
        <f>AD27+AD32+AD35+AD34+AD13</f>
        <v>18307670889</v>
      </c>
      <c r="AE36" s="162"/>
    </row>
    <row r="37" spans="1:31" s="121" customFormat="1" ht="23.25" customHeight="1" thickTop="1">
      <c r="A37" s="106"/>
      <c r="B37" s="107"/>
      <c r="C37" s="106"/>
      <c r="D37" s="163"/>
      <c r="E37" s="110"/>
      <c r="F37" s="163"/>
      <c r="G37" s="163"/>
      <c r="H37" s="163"/>
      <c r="I37" s="163"/>
      <c r="J37" s="163"/>
      <c r="K37" s="110"/>
      <c r="L37" s="163"/>
      <c r="M37" s="163"/>
      <c r="N37" s="163"/>
      <c r="O37" s="110"/>
      <c r="P37" s="163"/>
      <c r="Q37" s="163"/>
      <c r="R37" s="163"/>
      <c r="S37" s="110"/>
      <c r="T37" s="163"/>
      <c r="U37" s="163"/>
      <c r="V37" s="163"/>
      <c r="W37" s="163"/>
      <c r="X37" s="163"/>
      <c r="Y37" s="163"/>
      <c r="Z37" s="163"/>
      <c r="AA37" s="163"/>
      <c r="AB37" s="163"/>
      <c r="AC37" s="110"/>
      <c r="AD37" s="110"/>
    </row>
    <row r="38" spans="1:31" s="129" customFormat="1" ht="26.15" customHeight="1">
      <c r="A38" s="1" t="s">
        <v>94</v>
      </c>
      <c r="B38" s="124"/>
      <c r="C38" s="125"/>
      <c r="D38" s="126"/>
      <c r="E38" s="124"/>
      <c r="F38" s="126"/>
      <c r="G38" s="126"/>
      <c r="H38" s="126"/>
      <c r="I38" s="126"/>
      <c r="J38" s="126"/>
      <c r="K38" s="124"/>
      <c r="L38" s="126"/>
      <c r="M38" s="126"/>
      <c r="N38" s="126"/>
      <c r="O38" s="124"/>
      <c r="P38" s="126"/>
      <c r="Q38" s="126"/>
      <c r="R38" s="126"/>
      <c r="S38" s="124"/>
      <c r="T38" s="127"/>
      <c r="U38" s="127"/>
      <c r="V38" s="127"/>
      <c r="W38" s="127"/>
      <c r="X38" s="127"/>
      <c r="Y38" s="127"/>
      <c r="Z38" s="127"/>
      <c r="AA38" s="127"/>
      <c r="AB38" s="127"/>
      <c r="AC38" s="128"/>
      <c r="AD38" s="128"/>
    </row>
    <row r="39" spans="1:31" s="129" customFormat="1" ht="26.15" customHeight="1">
      <c r="A39" s="2" t="s">
        <v>95</v>
      </c>
      <c r="B39" s="124"/>
      <c r="C39" s="125"/>
      <c r="D39" s="130"/>
      <c r="E39" s="125"/>
      <c r="F39" s="130"/>
      <c r="G39" s="130"/>
      <c r="H39" s="130"/>
      <c r="I39" s="130"/>
      <c r="J39" s="130"/>
      <c r="K39" s="125"/>
      <c r="L39" s="131"/>
      <c r="M39" s="131"/>
      <c r="N39" s="131"/>
      <c r="O39" s="125"/>
      <c r="P39" s="130"/>
      <c r="Q39" s="130"/>
      <c r="R39" s="130"/>
      <c r="S39" s="125"/>
      <c r="T39" s="127"/>
      <c r="U39" s="127"/>
      <c r="V39" s="127"/>
      <c r="W39" s="127"/>
      <c r="X39" s="127"/>
      <c r="Y39" s="127"/>
      <c r="Z39" s="127"/>
      <c r="AA39" s="127"/>
      <c r="AB39" s="127"/>
      <c r="AC39" s="128"/>
      <c r="AD39" s="128"/>
    </row>
    <row r="40" spans="1:31" s="99" customFormat="1" ht="14.15" customHeight="1">
      <c r="A40" s="132"/>
      <c r="B40" s="98"/>
      <c r="C40" s="132"/>
      <c r="D40" s="133"/>
      <c r="E40" s="132"/>
      <c r="F40" s="133"/>
      <c r="G40" s="133"/>
      <c r="H40" s="133"/>
      <c r="I40" s="133"/>
      <c r="J40" s="133"/>
      <c r="K40" s="132"/>
      <c r="L40" s="134"/>
      <c r="M40" s="134"/>
      <c r="N40" s="134"/>
      <c r="O40" s="132"/>
      <c r="P40" s="133"/>
      <c r="Q40" s="133"/>
      <c r="R40" s="133"/>
      <c r="S40" s="132"/>
      <c r="T40" s="135"/>
      <c r="U40" s="135"/>
      <c r="V40" s="135"/>
      <c r="W40" s="135"/>
      <c r="X40" s="135"/>
      <c r="Y40" s="135"/>
      <c r="Z40" s="135"/>
      <c r="AA40" s="135"/>
      <c r="AB40" s="135"/>
      <c r="AC40" s="97"/>
      <c r="AD40" s="97"/>
    </row>
    <row r="41" spans="1:31" s="109" customFormat="1" ht="22.5" customHeight="1">
      <c r="A41" s="106"/>
      <c r="B41" s="107"/>
      <c r="C41" s="106"/>
      <c r="D41" s="323" t="s">
        <v>96</v>
      </c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</row>
    <row r="42" spans="1:31" s="109" customFormat="1" ht="22.5" customHeight="1">
      <c r="A42" s="106"/>
      <c r="B42" s="107"/>
      <c r="C42" s="106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96"/>
      <c r="S42" s="231"/>
      <c r="T42" s="96" t="s">
        <v>97</v>
      </c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</row>
    <row r="43" spans="1:31" s="109" customFormat="1" ht="22" customHeight="1">
      <c r="A43" s="267"/>
      <c r="B43" s="268"/>
      <c r="C43" s="267"/>
      <c r="D43" s="269"/>
      <c r="E43" s="270"/>
      <c r="F43" s="270"/>
      <c r="G43" s="270"/>
      <c r="H43" s="270"/>
      <c r="I43" s="270"/>
      <c r="J43" s="270"/>
      <c r="K43" s="271"/>
      <c r="L43" s="326" t="s">
        <v>208</v>
      </c>
      <c r="M43" s="326"/>
      <c r="N43" s="326"/>
      <c r="O43" s="326"/>
      <c r="P43" s="326"/>
      <c r="Q43" s="270"/>
      <c r="R43" s="272"/>
      <c r="S43" s="270"/>
      <c r="T43" s="273" t="s">
        <v>99</v>
      </c>
      <c r="U43" s="274"/>
      <c r="V43" s="274"/>
      <c r="W43" s="274"/>
      <c r="X43" s="274"/>
      <c r="Y43" s="275"/>
      <c r="Z43" s="275"/>
      <c r="AA43" s="276"/>
      <c r="AB43" s="275"/>
      <c r="AC43" s="277"/>
      <c r="AD43" s="277"/>
    </row>
    <row r="44" spans="1:31" s="109" customFormat="1" ht="22" customHeight="1">
      <c r="A44" s="267"/>
      <c r="B44" s="268"/>
      <c r="C44" s="267"/>
      <c r="D44" s="269"/>
      <c r="E44" s="270"/>
      <c r="F44" s="270"/>
      <c r="G44" s="270"/>
      <c r="H44" s="278" t="s">
        <v>118</v>
      </c>
      <c r="I44" s="270"/>
      <c r="J44" s="270" t="s">
        <v>119</v>
      </c>
      <c r="K44" s="271"/>
      <c r="L44" s="270"/>
      <c r="M44" s="270"/>
      <c r="N44" s="270"/>
      <c r="O44" s="270"/>
      <c r="P44" s="270"/>
      <c r="Q44" s="270"/>
      <c r="R44" s="272"/>
      <c r="S44" s="270"/>
      <c r="T44" s="272"/>
      <c r="U44" s="279"/>
      <c r="V44" s="279"/>
      <c r="W44" s="279"/>
      <c r="X44" s="279"/>
      <c r="Y44" s="275"/>
      <c r="Z44" s="88" t="s">
        <v>120</v>
      </c>
      <c r="AA44" s="276"/>
      <c r="AB44" s="275"/>
      <c r="AC44" s="277"/>
      <c r="AD44" s="277"/>
    </row>
    <row r="45" spans="1:31" s="109" customFormat="1" ht="21.65" customHeight="1">
      <c r="A45" s="267"/>
      <c r="B45" s="268"/>
      <c r="C45" s="267"/>
      <c r="D45" s="280" t="s">
        <v>100</v>
      </c>
      <c r="E45" s="270"/>
      <c r="F45" s="96"/>
      <c r="G45" s="270"/>
      <c r="H45" s="278" t="s">
        <v>121</v>
      </c>
      <c r="I45" s="270"/>
      <c r="J45" s="280" t="s">
        <v>122</v>
      </c>
      <c r="K45" s="271"/>
      <c r="L45" s="270"/>
      <c r="M45" s="270"/>
      <c r="N45" s="272" t="s">
        <v>123</v>
      </c>
      <c r="O45" s="271"/>
      <c r="P45" s="271"/>
      <c r="Q45" s="271"/>
      <c r="R45" s="272"/>
      <c r="S45" s="270"/>
      <c r="T45" s="281"/>
      <c r="U45" s="281"/>
      <c r="V45" s="281" t="s">
        <v>124</v>
      </c>
      <c r="W45" s="281"/>
      <c r="X45" s="281" t="s">
        <v>125</v>
      </c>
      <c r="Y45" s="281"/>
      <c r="Z45" s="88" t="s">
        <v>126</v>
      </c>
      <c r="AA45" s="275"/>
      <c r="AB45" s="88" t="s">
        <v>127</v>
      </c>
      <c r="AC45" s="277"/>
      <c r="AD45" s="277"/>
    </row>
    <row r="46" spans="1:31" s="121" customFormat="1" ht="22.5" customHeight="1">
      <c r="A46" s="267"/>
      <c r="B46" s="268"/>
      <c r="C46" s="267"/>
      <c r="D46" s="280" t="s">
        <v>102</v>
      </c>
      <c r="E46" s="270"/>
      <c r="F46" s="96" t="s">
        <v>101</v>
      </c>
      <c r="G46" s="268"/>
      <c r="H46" s="282" t="s">
        <v>128</v>
      </c>
      <c r="I46" s="268"/>
      <c r="J46" s="280" t="s">
        <v>103</v>
      </c>
      <c r="K46" s="271"/>
      <c r="L46" s="272" t="s">
        <v>104</v>
      </c>
      <c r="M46" s="283"/>
      <c r="N46" s="272" t="s">
        <v>129</v>
      </c>
      <c r="O46" s="271"/>
      <c r="P46" s="272" t="s">
        <v>110</v>
      </c>
      <c r="Q46" s="284"/>
      <c r="R46" s="272" t="s">
        <v>130</v>
      </c>
      <c r="S46" s="270"/>
      <c r="T46" s="285" t="s">
        <v>105</v>
      </c>
      <c r="U46" s="281"/>
      <c r="V46" s="281" t="s">
        <v>131</v>
      </c>
      <c r="W46" s="281"/>
      <c r="X46" s="281" t="s">
        <v>132</v>
      </c>
      <c r="Y46" s="281"/>
      <c r="Z46" s="88" t="s">
        <v>133</v>
      </c>
      <c r="AA46" s="275"/>
      <c r="AB46" s="88" t="s">
        <v>134</v>
      </c>
      <c r="AC46" s="286"/>
      <c r="AD46" s="280" t="s">
        <v>106</v>
      </c>
    </row>
    <row r="47" spans="1:31" s="121" customFormat="1" ht="22.5" customHeight="1">
      <c r="A47" s="267"/>
      <c r="B47" s="287" t="s">
        <v>7</v>
      </c>
      <c r="C47" s="267"/>
      <c r="D47" s="280" t="s">
        <v>107</v>
      </c>
      <c r="E47" s="268"/>
      <c r="F47" s="302" t="s">
        <v>251</v>
      </c>
      <c r="G47" s="283"/>
      <c r="H47" s="289" t="s">
        <v>135</v>
      </c>
      <c r="I47" s="283"/>
      <c r="J47" s="288" t="s">
        <v>108</v>
      </c>
      <c r="K47" s="268"/>
      <c r="L47" s="288" t="s">
        <v>109</v>
      </c>
      <c r="M47" s="283"/>
      <c r="N47" s="272" t="s">
        <v>136</v>
      </c>
      <c r="O47" s="268"/>
      <c r="P47" s="290" t="s">
        <v>211</v>
      </c>
      <c r="Q47" s="283"/>
      <c r="R47" s="272" t="s">
        <v>129</v>
      </c>
      <c r="S47" s="267"/>
      <c r="T47" s="285" t="s">
        <v>111</v>
      </c>
      <c r="U47" s="281"/>
      <c r="V47" s="281" t="s">
        <v>137</v>
      </c>
      <c r="W47" s="281"/>
      <c r="X47" s="281" t="s">
        <v>138</v>
      </c>
      <c r="Y47" s="281"/>
      <c r="Z47" s="88" t="s">
        <v>139</v>
      </c>
      <c r="AA47" s="275"/>
      <c r="AB47" s="88" t="s">
        <v>140</v>
      </c>
      <c r="AC47" s="281"/>
      <c r="AD47" s="288" t="s">
        <v>112</v>
      </c>
    </row>
    <row r="48" spans="1:31" s="121" customFormat="1" ht="22.5" customHeight="1">
      <c r="A48" s="291"/>
      <c r="B48" s="246"/>
      <c r="C48" s="291"/>
      <c r="D48" s="322" t="s">
        <v>8</v>
      </c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2"/>
      <c r="Z48" s="322"/>
      <c r="AA48" s="322"/>
      <c r="AB48" s="322"/>
      <c r="AC48" s="322"/>
      <c r="AD48" s="322"/>
    </row>
    <row r="49" spans="1:30" s="121" customFormat="1" ht="22.5" customHeight="1">
      <c r="A49" s="247" t="s">
        <v>201</v>
      </c>
      <c r="B49" s="246"/>
      <c r="C49" s="291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69"/>
      <c r="AD49" s="269"/>
    </row>
    <row r="50" spans="1:30" s="110" customFormat="1" ht="22.5" customHeight="1">
      <c r="A50" s="247" t="s">
        <v>202</v>
      </c>
      <c r="B50" s="254"/>
      <c r="C50" s="252"/>
      <c r="D50" s="211">
        <f>D36</f>
        <v>822266411</v>
      </c>
      <c r="E50" s="211"/>
      <c r="F50" s="211">
        <f>F36</f>
        <v>12256176532</v>
      </c>
      <c r="G50" s="211"/>
      <c r="H50" s="211">
        <f>H36</f>
        <v>2457712980</v>
      </c>
      <c r="I50" s="211"/>
      <c r="J50" s="211">
        <f>J36</f>
        <v>960395</v>
      </c>
      <c r="K50" s="211"/>
      <c r="L50" s="211">
        <f>L36</f>
        <v>82820154</v>
      </c>
      <c r="M50" s="211"/>
      <c r="N50" s="211">
        <f>N36</f>
        <v>58653048</v>
      </c>
      <c r="O50" s="211"/>
      <c r="P50" s="211">
        <f>P36</f>
        <v>1803046807</v>
      </c>
      <c r="Q50" s="211"/>
      <c r="R50" s="211">
        <f>R36</f>
        <v>-58653048</v>
      </c>
      <c r="S50" s="211"/>
      <c r="T50" s="211">
        <f>T36</f>
        <v>218133423</v>
      </c>
      <c r="U50" s="211"/>
      <c r="V50" s="211">
        <v>0</v>
      </c>
      <c r="W50" s="211"/>
      <c r="X50" s="211">
        <f>SUM(T50:V50)</f>
        <v>218133423</v>
      </c>
      <c r="Y50" s="211"/>
      <c r="Z50" s="211">
        <f>SUM(D50:R50,T50)</f>
        <v>17641116702</v>
      </c>
      <c r="AA50" s="211"/>
      <c r="AB50" s="211">
        <f>AB36</f>
        <v>666554187</v>
      </c>
      <c r="AC50" s="146"/>
      <c r="AD50" s="55">
        <f>SUM(Z50:AB50)</f>
        <v>18307670889</v>
      </c>
    </row>
    <row r="51" spans="1:30" s="110" customFormat="1" ht="22.5" customHeight="1">
      <c r="A51" s="253"/>
      <c r="B51" s="254"/>
      <c r="C51" s="252"/>
      <c r="D51" s="211"/>
      <c r="E51" s="212"/>
      <c r="F51" s="211"/>
      <c r="G51" s="211"/>
      <c r="H51" s="211"/>
      <c r="I51" s="211"/>
      <c r="J51" s="211"/>
      <c r="K51" s="212"/>
      <c r="L51" s="211"/>
      <c r="M51" s="211"/>
      <c r="N51" s="211"/>
      <c r="O51" s="212"/>
      <c r="P51" s="211"/>
      <c r="Q51" s="211"/>
      <c r="R51" s="211"/>
      <c r="S51" s="212"/>
      <c r="T51" s="211"/>
      <c r="U51" s="211"/>
      <c r="V51" s="211"/>
      <c r="W51" s="211"/>
      <c r="X51" s="211"/>
      <c r="Y51" s="211"/>
      <c r="Z51" s="211"/>
      <c r="AA51" s="211"/>
      <c r="AB51" s="211"/>
      <c r="AC51" s="146"/>
      <c r="AD51" s="146"/>
    </row>
    <row r="52" spans="1:30" s="110" customFormat="1" ht="22.5" customHeight="1">
      <c r="A52" s="247" t="s">
        <v>113</v>
      </c>
      <c r="B52" s="254"/>
      <c r="C52" s="252"/>
      <c r="D52" s="88"/>
      <c r="E52" s="211"/>
      <c r="F52" s="213"/>
      <c r="G52" s="213"/>
      <c r="H52" s="213"/>
      <c r="I52" s="213"/>
      <c r="J52" s="213"/>
      <c r="K52" s="212"/>
      <c r="L52" s="213"/>
      <c r="M52" s="213"/>
      <c r="N52" s="213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146"/>
      <c r="AD52" s="146"/>
    </row>
    <row r="53" spans="1:30" s="110" customFormat="1" ht="22.5" customHeight="1">
      <c r="A53" s="255" t="s">
        <v>143</v>
      </c>
      <c r="B53" s="254"/>
      <c r="C53" s="252"/>
      <c r="D53" s="88"/>
      <c r="E53" s="211"/>
      <c r="F53" s="213"/>
      <c r="G53" s="213"/>
      <c r="H53" s="213"/>
      <c r="I53" s="213"/>
      <c r="J53" s="213"/>
      <c r="K53" s="212"/>
      <c r="L53" s="213"/>
      <c r="M53" s="213"/>
      <c r="N53" s="213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146"/>
      <c r="AD53" s="146"/>
    </row>
    <row r="54" spans="1:30" s="110" customFormat="1" ht="22.5" customHeight="1">
      <c r="A54" s="292" t="s">
        <v>144</v>
      </c>
      <c r="B54" s="257" t="s">
        <v>114</v>
      </c>
      <c r="C54" s="252"/>
      <c r="D54" s="88">
        <v>6725815</v>
      </c>
      <c r="E54" s="211"/>
      <c r="F54" s="88">
        <v>78753846</v>
      </c>
      <c r="G54" s="88"/>
      <c r="H54" s="88">
        <v>0</v>
      </c>
      <c r="I54" s="88"/>
      <c r="J54" s="88">
        <v>-85479661</v>
      </c>
      <c r="K54" s="211"/>
      <c r="L54" s="88">
        <v>0</v>
      </c>
      <c r="M54" s="88"/>
      <c r="N54" s="214">
        <v>0</v>
      </c>
      <c r="O54" s="211"/>
      <c r="P54" s="88">
        <v>0</v>
      </c>
      <c r="Q54" s="88"/>
      <c r="R54" s="214">
        <v>0</v>
      </c>
      <c r="S54" s="211"/>
      <c r="T54" s="214">
        <v>0</v>
      </c>
      <c r="U54" s="214"/>
      <c r="V54" s="88"/>
      <c r="W54" s="214"/>
      <c r="X54" s="214">
        <v>0</v>
      </c>
      <c r="Y54" s="211"/>
      <c r="Z54" s="88">
        <f t="shared" ref="Z54:Z57" si="3">SUM(D54:T54)</f>
        <v>0</v>
      </c>
      <c r="AA54" s="211"/>
      <c r="AB54" s="88">
        <v>0</v>
      </c>
      <c r="AC54" s="146"/>
      <c r="AD54" s="146">
        <f>SUM(Z54:AB54)</f>
        <v>0</v>
      </c>
    </row>
    <row r="55" spans="1:30" s="110" customFormat="1" ht="22.5" customHeight="1">
      <c r="A55" s="292" t="s">
        <v>145</v>
      </c>
      <c r="B55" s="257"/>
      <c r="C55" s="252"/>
      <c r="D55" s="88">
        <v>0</v>
      </c>
      <c r="E55" s="211"/>
      <c r="F55" s="88">
        <v>0</v>
      </c>
      <c r="G55" s="88"/>
      <c r="H55" s="88">
        <v>0</v>
      </c>
      <c r="I55" s="88"/>
      <c r="J55" s="88">
        <v>84519266</v>
      </c>
      <c r="K55" s="211"/>
      <c r="L55" s="88">
        <v>0</v>
      </c>
      <c r="M55" s="88"/>
      <c r="N55" s="214">
        <v>0</v>
      </c>
      <c r="O55" s="214"/>
      <c r="P55" s="88">
        <v>0</v>
      </c>
      <c r="Q55" s="88"/>
      <c r="R55" s="214">
        <v>0</v>
      </c>
      <c r="S55" s="214"/>
      <c r="T55" s="214">
        <v>0</v>
      </c>
      <c r="U55" s="214"/>
      <c r="V55" s="88"/>
      <c r="W55" s="214"/>
      <c r="X55" s="214">
        <v>0</v>
      </c>
      <c r="Y55" s="211"/>
      <c r="Z55" s="88">
        <f t="shared" si="3"/>
        <v>84519266</v>
      </c>
      <c r="AA55" s="211"/>
      <c r="AB55" s="88">
        <v>0</v>
      </c>
      <c r="AC55" s="146"/>
      <c r="AD55" s="146">
        <f>SUM(Z55:AB55)</f>
        <v>84519266</v>
      </c>
    </row>
    <row r="56" spans="1:30" s="110" customFormat="1" ht="22.5" customHeight="1">
      <c r="A56" s="292" t="s">
        <v>146</v>
      </c>
      <c r="B56" s="257">
        <v>21</v>
      </c>
      <c r="C56" s="252"/>
      <c r="D56" s="88">
        <v>0</v>
      </c>
      <c r="E56" s="211"/>
      <c r="F56" s="88">
        <v>0</v>
      </c>
      <c r="G56" s="88"/>
      <c r="H56" s="88">
        <v>0</v>
      </c>
      <c r="I56" s="88"/>
      <c r="J56" s="88">
        <v>0</v>
      </c>
      <c r="K56" s="211"/>
      <c r="L56" s="88">
        <v>0</v>
      </c>
      <c r="M56" s="88"/>
      <c r="N56" s="88">
        <f>-P56</f>
        <v>279252070</v>
      </c>
      <c r="O56" s="214"/>
      <c r="P56" s="88">
        <f>R56</f>
        <v>-279252070</v>
      </c>
      <c r="Q56" s="88"/>
      <c r="R56" s="88">
        <v>-279252070</v>
      </c>
      <c r="S56" s="214"/>
      <c r="T56" s="214">
        <v>0</v>
      </c>
      <c r="U56" s="214"/>
      <c r="V56" s="88"/>
      <c r="W56" s="214"/>
      <c r="X56" s="214">
        <v>0</v>
      </c>
      <c r="Y56" s="214"/>
      <c r="Z56" s="88">
        <f t="shared" si="3"/>
        <v>-279252070</v>
      </c>
      <c r="AA56" s="214"/>
      <c r="AB56" s="88">
        <v>0</v>
      </c>
      <c r="AC56" s="146"/>
      <c r="AD56" s="146">
        <f>SUM(Z56:AB56)</f>
        <v>-279252070</v>
      </c>
    </row>
    <row r="57" spans="1:30" s="110" customFormat="1" ht="22.5" customHeight="1">
      <c r="A57" s="292" t="s">
        <v>147</v>
      </c>
      <c r="B57" s="257">
        <v>28</v>
      </c>
      <c r="C57" s="252"/>
      <c r="D57" s="62">
        <v>0</v>
      </c>
      <c r="E57" s="211"/>
      <c r="F57" s="62">
        <v>0</v>
      </c>
      <c r="G57" s="61"/>
      <c r="H57" s="61">
        <v>0</v>
      </c>
      <c r="I57" s="61"/>
      <c r="J57" s="62">
        <v>0</v>
      </c>
      <c r="K57" s="211"/>
      <c r="L57" s="62">
        <v>0</v>
      </c>
      <c r="M57" s="61"/>
      <c r="N57" s="88">
        <v>0</v>
      </c>
      <c r="O57" s="211"/>
      <c r="P57" s="62">
        <v>-211920027</v>
      </c>
      <c r="Q57" s="61"/>
      <c r="R57" s="214">
        <v>0</v>
      </c>
      <c r="S57" s="211"/>
      <c r="T57" s="214">
        <v>0</v>
      </c>
      <c r="U57" s="214"/>
      <c r="V57" s="62"/>
      <c r="W57" s="214"/>
      <c r="X57" s="214">
        <v>0</v>
      </c>
      <c r="Y57" s="211"/>
      <c r="Z57" s="62">
        <f t="shared" si="3"/>
        <v>-211920027</v>
      </c>
      <c r="AA57" s="211"/>
      <c r="AB57" s="62">
        <v>-90193075</v>
      </c>
      <c r="AC57" s="146"/>
      <c r="AD57" s="146">
        <f>SUM(Z57:AB57)</f>
        <v>-302113102</v>
      </c>
    </row>
    <row r="58" spans="1:30" s="110" customFormat="1" ht="22.5" customHeight="1">
      <c r="A58" s="247" t="s">
        <v>148</v>
      </c>
      <c r="B58" s="254"/>
      <c r="C58" s="252"/>
      <c r="D58" s="215">
        <f>SUM(D54:D57)</f>
        <v>6725815</v>
      </c>
      <c r="E58" s="211"/>
      <c r="F58" s="215">
        <f>SUM(F54:F57)</f>
        <v>78753846</v>
      </c>
      <c r="G58" s="216"/>
      <c r="H58" s="215">
        <f>SUM(H54:H57)</f>
        <v>0</v>
      </c>
      <c r="I58" s="216"/>
      <c r="J58" s="215">
        <f>SUM(J54:J57)</f>
        <v>-960395</v>
      </c>
      <c r="K58" s="211"/>
      <c r="L58" s="215">
        <f>SUM(L54:L57)</f>
        <v>0</v>
      </c>
      <c r="M58" s="216"/>
      <c r="N58" s="215">
        <f>SUM(N54:N57)</f>
        <v>279252070</v>
      </c>
      <c r="O58" s="211"/>
      <c r="P58" s="215">
        <f>SUM(P54:P57)</f>
        <v>-491172097</v>
      </c>
      <c r="Q58" s="216"/>
      <c r="R58" s="215">
        <f>SUM(R54:R57)</f>
        <v>-279252070</v>
      </c>
      <c r="S58" s="211"/>
      <c r="T58" s="215">
        <f>SUM(T54:T57)</f>
        <v>0</v>
      </c>
      <c r="U58" s="216"/>
      <c r="V58" s="215">
        <f>SUM(V54:V57)</f>
        <v>0</v>
      </c>
      <c r="W58" s="216"/>
      <c r="X58" s="215">
        <f>SUM(X54:X57)</f>
        <v>0</v>
      </c>
      <c r="Y58" s="216"/>
      <c r="Z58" s="215">
        <f>SUM(D58:R58,T58)</f>
        <v>-406652831</v>
      </c>
      <c r="AA58" s="216"/>
      <c r="AB58" s="215">
        <f>SUM(AB54:AB57)</f>
        <v>-90193075</v>
      </c>
      <c r="AC58" s="55"/>
      <c r="AD58" s="54">
        <f>SUM(Z58:AB58)</f>
        <v>-496845906</v>
      </c>
    </row>
    <row r="59" spans="1:30" s="110" customFormat="1" ht="12" customHeight="1">
      <c r="A59" s="258"/>
      <c r="B59" s="254"/>
      <c r="C59" s="252"/>
      <c r="D59" s="216"/>
      <c r="E59" s="212"/>
      <c r="F59" s="216"/>
      <c r="G59" s="216"/>
      <c r="H59" s="216"/>
      <c r="I59" s="216"/>
      <c r="J59" s="216"/>
      <c r="K59" s="212"/>
      <c r="L59" s="216"/>
      <c r="M59" s="216"/>
      <c r="N59" s="216"/>
      <c r="O59" s="212"/>
      <c r="P59" s="216"/>
      <c r="Q59" s="216"/>
      <c r="R59" s="216"/>
      <c r="S59" s="212"/>
      <c r="T59" s="216"/>
      <c r="U59" s="216"/>
      <c r="V59" s="216"/>
      <c r="W59" s="216"/>
      <c r="X59" s="216"/>
      <c r="Y59" s="216"/>
      <c r="Z59" s="216"/>
      <c r="AA59" s="216"/>
      <c r="AB59" s="216"/>
      <c r="AC59" s="55"/>
      <c r="AD59" s="60"/>
    </row>
    <row r="60" spans="1:30" s="121" customFormat="1" ht="22.5" customHeight="1">
      <c r="A60" s="259" t="s">
        <v>115</v>
      </c>
      <c r="B60" s="260"/>
      <c r="C60" s="261"/>
      <c r="D60" s="88"/>
      <c r="E60" s="214"/>
      <c r="F60" s="214"/>
      <c r="G60" s="214"/>
      <c r="H60" s="214"/>
      <c r="I60" s="214"/>
      <c r="J60" s="214"/>
      <c r="K60" s="217"/>
      <c r="L60" s="88"/>
      <c r="M60" s="88"/>
      <c r="N60" s="88"/>
      <c r="O60" s="217"/>
      <c r="P60" s="217"/>
      <c r="Q60" s="217"/>
      <c r="R60" s="88"/>
      <c r="S60" s="217"/>
      <c r="T60" s="217"/>
      <c r="U60" s="217"/>
      <c r="V60" s="88"/>
      <c r="W60" s="217"/>
      <c r="X60" s="217"/>
      <c r="Y60" s="217"/>
      <c r="Z60" s="88"/>
      <c r="AA60" s="217"/>
      <c r="AB60" s="88"/>
      <c r="AC60" s="146"/>
      <c r="AD60" s="146"/>
    </row>
    <row r="61" spans="1:30" s="121" customFormat="1" ht="22.5" customHeight="1">
      <c r="A61" s="293" t="s">
        <v>213</v>
      </c>
      <c r="B61" s="260"/>
      <c r="C61" s="261"/>
      <c r="D61" s="88">
        <v>0</v>
      </c>
      <c r="E61" s="214"/>
      <c r="F61" s="88">
        <v>0</v>
      </c>
      <c r="G61" s="88"/>
      <c r="H61" s="88">
        <v>0</v>
      </c>
      <c r="I61" s="88"/>
      <c r="J61" s="88">
        <v>0</v>
      </c>
      <c r="K61" s="214"/>
      <c r="L61" s="88">
        <v>0</v>
      </c>
      <c r="M61" s="88"/>
      <c r="N61" s="88">
        <v>0</v>
      </c>
      <c r="O61" s="214"/>
      <c r="P61" s="61">
        <f>'PL 9-10'!C58</f>
        <v>-3209604336</v>
      </c>
      <c r="Q61" s="61"/>
      <c r="R61" s="88">
        <v>0</v>
      </c>
      <c r="S61" s="214"/>
      <c r="T61" s="88">
        <v>0</v>
      </c>
      <c r="U61" s="88"/>
      <c r="V61" s="88"/>
      <c r="W61" s="88"/>
      <c r="X61" s="211">
        <v>0</v>
      </c>
      <c r="Y61" s="211"/>
      <c r="Z61" s="88">
        <f t="shared" ref="Z61:Z62" si="4">SUM(D61:T61)</f>
        <v>-3209604336</v>
      </c>
      <c r="AA61" s="211"/>
      <c r="AB61" s="214">
        <f>'PL 9-10'!C59</f>
        <v>-570657693</v>
      </c>
      <c r="AC61" s="146"/>
      <c r="AD61" s="146">
        <f>SUM(Z61:AB61)</f>
        <v>-3780262029</v>
      </c>
    </row>
    <row r="62" spans="1:30" s="121" customFormat="1" ht="22.5" customHeight="1">
      <c r="A62" s="293" t="s">
        <v>270</v>
      </c>
      <c r="B62" s="260"/>
      <c r="C62" s="261"/>
      <c r="D62" s="62">
        <v>0</v>
      </c>
      <c r="E62" s="214"/>
      <c r="F62" s="62">
        <v>0</v>
      </c>
      <c r="G62" s="61"/>
      <c r="H62" s="62">
        <v>0</v>
      </c>
      <c r="I62" s="61"/>
      <c r="J62" s="62">
        <v>0</v>
      </c>
      <c r="K62" s="214"/>
      <c r="L62" s="62">
        <v>0</v>
      </c>
      <c r="M62" s="61"/>
      <c r="N62" s="62">
        <v>0</v>
      </c>
      <c r="O62" s="214"/>
      <c r="P62" s="62">
        <v>-80526078</v>
      </c>
      <c r="Q62" s="61"/>
      <c r="R62" s="62">
        <v>0</v>
      </c>
      <c r="S62" s="214"/>
      <c r="T62" s="62">
        <v>0</v>
      </c>
      <c r="U62" s="61"/>
      <c r="V62" s="62"/>
      <c r="W62" s="61"/>
      <c r="X62" s="218">
        <v>0</v>
      </c>
      <c r="Y62" s="216"/>
      <c r="Z62" s="62">
        <f t="shared" si="4"/>
        <v>-80526078</v>
      </c>
      <c r="AA62" s="216"/>
      <c r="AB62" s="221">
        <v>1258079</v>
      </c>
      <c r="AC62" s="146"/>
      <c r="AD62" s="146">
        <f>SUM(Z62:AB62)</f>
        <v>-79267999</v>
      </c>
    </row>
    <row r="63" spans="1:30" s="121" customFormat="1" ht="22.5" customHeight="1">
      <c r="A63" s="259" t="s">
        <v>207</v>
      </c>
      <c r="B63" s="260"/>
      <c r="C63" s="261"/>
      <c r="D63" s="26">
        <f>SUM(D61:D62)</f>
        <v>0</v>
      </c>
      <c r="E63" s="211"/>
      <c r="F63" s="26">
        <f>SUM(F61:F62)</f>
        <v>0</v>
      </c>
      <c r="G63" s="243"/>
      <c r="H63" s="26">
        <f>SUM(H61:H62)</f>
        <v>0</v>
      </c>
      <c r="I63" s="243"/>
      <c r="J63" s="26">
        <f>SUM(J61:J62)</f>
        <v>0</v>
      </c>
      <c r="K63" s="211"/>
      <c r="L63" s="26">
        <f>SUM(L61:L62)</f>
        <v>0</v>
      </c>
      <c r="M63" s="243"/>
      <c r="N63" s="26">
        <f>SUM(N61:N62)</f>
        <v>0</v>
      </c>
      <c r="O63" s="211"/>
      <c r="P63" s="26">
        <f>SUM(P61:P62)</f>
        <v>-3290130414</v>
      </c>
      <c r="Q63" s="243"/>
      <c r="R63" s="26">
        <f>SUM(R61:R62)</f>
        <v>0</v>
      </c>
      <c r="S63" s="211"/>
      <c r="T63" s="26">
        <f>SUM(T61:T62)</f>
        <v>0</v>
      </c>
      <c r="U63" s="243"/>
      <c r="V63" s="26">
        <f>SUM(V61:V62)</f>
        <v>0</v>
      </c>
      <c r="W63" s="243"/>
      <c r="X63" s="26">
        <f>SUM(X61:X62)</f>
        <v>0</v>
      </c>
      <c r="Y63" s="243"/>
      <c r="Z63" s="26">
        <f>SUM(D63:R63,T63)</f>
        <v>-3290130414</v>
      </c>
      <c r="AA63" s="243"/>
      <c r="AB63" s="26">
        <f>SUM(AB61:AB62)</f>
        <v>-569399614</v>
      </c>
      <c r="AC63" s="55"/>
      <c r="AD63" s="54">
        <f>SUM(Z63:AB63)</f>
        <v>-3859530028</v>
      </c>
    </row>
    <row r="64" spans="1:30" s="121" customFormat="1" ht="16.5" customHeight="1">
      <c r="A64" s="263"/>
      <c r="B64" s="260"/>
      <c r="C64" s="261"/>
      <c r="D64" s="243"/>
      <c r="E64" s="216"/>
      <c r="F64" s="243"/>
      <c r="G64" s="243"/>
      <c r="H64" s="243"/>
      <c r="I64" s="243"/>
      <c r="J64" s="243"/>
      <c r="K64" s="216"/>
      <c r="L64" s="243"/>
      <c r="M64" s="243"/>
      <c r="N64" s="243"/>
      <c r="O64" s="216"/>
      <c r="P64" s="243"/>
      <c r="Q64" s="243"/>
      <c r="R64" s="243"/>
      <c r="S64" s="216"/>
      <c r="T64" s="243"/>
      <c r="U64" s="243"/>
      <c r="V64" s="243"/>
      <c r="W64" s="243"/>
      <c r="X64" s="243"/>
      <c r="Y64" s="243"/>
      <c r="Z64" s="243"/>
      <c r="AA64" s="243"/>
      <c r="AB64" s="243"/>
      <c r="AC64" s="146"/>
      <c r="AD64" s="160"/>
    </row>
    <row r="65" spans="1:31" s="121" customFormat="1" ht="22.5" customHeight="1">
      <c r="A65" s="303" t="s">
        <v>252</v>
      </c>
      <c r="B65" s="260">
        <v>14</v>
      </c>
      <c r="C65" s="261"/>
      <c r="D65" s="62">
        <v>0</v>
      </c>
      <c r="E65" s="214"/>
      <c r="F65" s="62">
        <v>0</v>
      </c>
      <c r="G65" s="61"/>
      <c r="H65" s="61">
        <v>0</v>
      </c>
      <c r="I65" s="61"/>
      <c r="J65" s="62">
        <v>0</v>
      </c>
      <c r="K65" s="214"/>
      <c r="L65" s="62">
        <v>0</v>
      </c>
      <c r="M65" s="61"/>
      <c r="N65" s="62">
        <v>0</v>
      </c>
      <c r="O65" s="214"/>
      <c r="P65" s="123">
        <f>-T65</f>
        <v>3235276</v>
      </c>
      <c r="Q65" s="160"/>
      <c r="R65" s="62">
        <v>0</v>
      </c>
      <c r="S65" s="160"/>
      <c r="T65" s="123">
        <v>-3235276</v>
      </c>
      <c r="U65" s="160"/>
      <c r="V65" s="62"/>
      <c r="W65" s="160"/>
      <c r="X65" s="123">
        <v>-3235277</v>
      </c>
      <c r="Y65" s="160"/>
      <c r="Z65" s="62">
        <v>0</v>
      </c>
      <c r="AA65" s="160"/>
      <c r="AB65" s="62">
        <v>0</v>
      </c>
      <c r="AC65" s="146"/>
      <c r="AD65" s="146">
        <v>0</v>
      </c>
    </row>
    <row r="66" spans="1:31" s="110" customFormat="1" ht="22.5" customHeight="1" thickBot="1">
      <c r="A66" s="247" t="s">
        <v>203</v>
      </c>
      <c r="B66" s="294"/>
      <c r="C66" s="252"/>
      <c r="D66" s="223">
        <f>D58+D63+D65+D50</f>
        <v>828992226</v>
      </c>
      <c r="E66" s="211"/>
      <c r="F66" s="223">
        <f>F58+F63+F65+F50</f>
        <v>12334930378</v>
      </c>
      <c r="G66" s="216"/>
      <c r="H66" s="223">
        <f>H58+H63+H65+H50</f>
        <v>2457712980</v>
      </c>
      <c r="I66" s="216"/>
      <c r="J66" s="223">
        <f>J58+J63+J65+J50</f>
        <v>0</v>
      </c>
      <c r="K66" s="211"/>
      <c r="L66" s="223">
        <f>L58+L63+L65+L50</f>
        <v>82820154</v>
      </c>
      <c r="M66" s="216"/>
      <c r="N66" s="223">
        <f>N58+N63+N65+N50</f>
        <v>337905118</v>
      </c>
      <c r="O66" s="211"/>
      <c r="P66" s="223">
        <f>P58+P63+P65+P50</f>
        <v>-1975020428</v>
      </c>
      <c r="Q66" s="216"/>
      <c r="R66" s="223">
        <f>R58+R63+R65+R50</f>
        <v>-337905118</v>
      </c>
      <c r="S66" s="211"/>
      <c r="T66" s="223">
        <f>T58+T63+T65+T50</f>
        <v>214898147</v>
      </c>
      <c r="U66" s="216"/>
      <c r="V66" s="223" t="e">
        <f>V58+V63+V65+#REF!+V50</f>
        <v>#REF!</v>
      </c>
      <c r="W66" s="216"/>
      <c r="X66" s="223" t="e">
        <f>#REF!+X63+X65+#REF!+X50</f>
        <v>#REF!</v>
      </c>
      <c r="Y66" s="216"/>
      <c r="Z66" s="223">
        <f>SUM(D66:R66,T66)</f>
        <v>13944333457</v>
      </c>
      <c r="AA66" s="216"/>
      <c r="AB66" s="223">
        <f>AB58+AB63+AB65+AB50</f>
        <v>6961498</v>
      </c>
      <c r="AC66" s="146"/>
      <c r="AD66" s="223">
        <f>AD58+AD63+AD65+AD50</f>
        <v>13951294955</v>
      </c>
      <c r="AE66" s="162"/>
    </row>
    <row r="67" spans="1:31" s="121" customFormat="1" ht="14.5" thickTop="1">
      <c r="A67" s="267"/>
      <c r="B67" s="268"/>
      <c r="C67" s="267"/>
      <c r="D67" s="265"/>
      <c r="E67" s="269"/>
      <c r="F67" s="295"/>
      <c r="G67" s="295"/>
      <c r="H67" s="295"/>
      <c r="I67" s="295"/>
      <c r="J67" s="295"/>
      <c r="K67" s="269"/>
      <c r="L67" s="295"/>
      <c r="M67" s="295"/>
      <c r="N67" s="295"/>
      <c r="O67" s="269"/>
      <c r="P67" s="295"/>
      <c r="Q67" s="295"/>
      <c r="R67" s="295"/>
      <c r="S67" s="269"/>
      <c r="T67" s="295"/>
      <c r="U67" s="295"/>
      <c r="V67" s="295"/>
      <c r="W67" s="295"/>
      <c r="X67" s="295"/>
      <c r="Y67" s="295"/>
      <c r="Z67" s="295"/>
      <c r="AA67" s="295"/>
      <c r="AB67" s="295"/>
      <c r="AC67" s="269"/>
      <c r="AD67" s="296"/>
    </row>
    <row r="68" spans="1:31" s="121" customFormat="1" ht="14">
      <c r="A68" s="267"/>
      <c r="B68" s="268"/>
      <c r="C68" s="267"/>
      <c r="D68" s="295"/>
      <c r="E68" s="295"/>
      <c r="F68" s="295"/>
      <c r="G68" s="295"/>
      <c r="H68" s="295"/>
      <c r="I68" s="295"/>
      <c r="J68" s="295"/>
      <c r="K68" s="295"/>
      <c r="L68" s="295"/>
      <c r="M68" s="295"/>
      <c r="N68" s="295"/>
      <c r="O68" s="295"/>
      <c r="P68" s="295"/>
      <c r="Q68" s="295"/>
      <c r="R68" s="295"/>
      <c r="S68" s="295"/>
      <c r="T68" s="295"/>
      <c r="U68" s="295"/>
      <c r="V68" s="295"/>
      <c r="W68" s="295"/>
      <c r="X68" s="295"/>
      <c r="Y68" s="295"/>
      <c r="Z68" s="295"/>
      <c r="AA68" s="295"/>
      <c r="AB68" s="295"/>
      <c r="AC68" s="295"/>
      <c r="AD68" s="269"/>
    </row>
    <row r="69" spans="1:31" s="121" customFormat="1" ht="14">
      <c r="A69" s="109"/>
      <c r="B69" s="164"/>
      <c r="C69" s="109"/>
      <c r="D69" s="163"/>
      <c r="E69" s="110"/>
      <c r="F69" s="163"/>
      <c r="G69" s="163"/>
      <c r="H69" s="163"/>
      <c r="I69" s="163"/>
      <c r="J69" s="163"/>
      <c r="K69" s="110"/>
      <c r="L69" s="163"/>
      <c r="M69" s="163"/>
      <c r="N69" s="163"/>
      <c r="O69" s="110"/>
      <c r="P69" s="163"/>
      <c r="Q69" s="163"/>
      <c r="R69" s="163"/>
      <c r="S69" s="110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31" s="121" customFormat="1" ht="24.5" customHeight="1">
      <c r="A70" s="109"/>
      <c r="B70" s="164"/>
      <c r="C70" s="109"/>
      <c r="D70" s="163">
        <f>D50-'BS 6-8'!E83</f>
        <v>0</v>
      </c>
      <c r="E70" s="110"/>
      <c r="F70" s="163">
        <f>F50-'BS 6-8'!E85</f>
        <v>0</v>
      </c>
      <c r="G70" s="163"/>
      <c r="H70" s="163">
        <f>H50-'BS 6-8'!E87</f>
        <v>0</v>
      </c>
      <c r="I70" s="163"/>
      <c r="J70" s="163">
        <f>J50-'BS 6-8'!E90</f>
        <v>0</v>
      </c>
      <c r="K70" s="110"/>
      <c r="L70" s="163">
        <f>L50-'BS 6-8'!E93</f>
        <v>0</v>
      </c>
      <c r="M70" s="163"/>
      <c r="N70" s="163">
        <f>N50-'BS 6-8'!E94</f>
        <v>0</v>
      </c>
      <c r="O70" s="110"/>
      <c r="P70" s="163">
        <f>P50-'BS 6-8'!E95</f>
        <v>0</v>
      </c>
      <c r="Q70" s="163"/>
      <c r="R70" s="163">
        <f>R50-'BS 6-8'!E96</f>
        <v>0</v>
      </c>
      <c r="S70" s="110"/>
      <c r="T70" s="163">
        <f>T50-'BS 6-8'!E97</f>
        <v>0</v>
      </c>
      <c r="U70" s="163"/>
      <c r="V70" s="163"/>
      <c r="W70" s="163"/>
      <c r="X70" s="163"/>
      <c r="Y70" s="163"/>
      <c r="Z70" s="163">
        <f>Z50-'BS 6-8'!E98</f>
        <v>0</v>
      </c>
      <c r="AA70" s="163"/>
      <c r="AB70" s="163">
        <f>AB50-'BS 6-8'!E99</f>
        <v>0</v>
      </c>
      <c r="AD70" s="304">
        <f>AD50-'BS 6-8'!E100</f>
        <v>0</v>
      </c>
    </row>
    <row r="71" spans="1:31" s="121" customFormat="1" ht="24.5" customHeight="1">
      <c r="A71" s="109"/>
      <c r="B71" s="164"/>
      <c r="C71" s="109"/>
      <c r="D71" s="163">
        <f>D66-'BS 6-8'!C83</f>
        <v>0</v>
      </c>
      <c r="E71" s="110"/>
      <c r="F71" s="163">
        <f>F66-'BS 6-8'!C85</f>
        <v>0</v>
      </c>
      <c r="G71" s="163"/>
      <c r="H71" s="163">
        <f>H66-'BS 6-8'!C87</f>
        <v>0</v>
      </c>
      <c r="I71" s="163"/>
      <c r="J71" s="163">
        <f>J66-'BS 6-8'!C90</f>
        <v>0</v>
      </c>
      <c r="K71" s="110"/>
      <c r="L71" s="163">
        <f>L66-'BS 6-8'!C93</f>
        <v>0</v>
      </c>
      <c r="M71" s="163"/>
      <c r="N71" s="163">
        <f>N66-'BS 6-8'!C94</f>
        <v>0</v>
      </c>
      <c r="O71" s="110"/>
      <c r="P71" s="163">
        <f>P66-'BS 6-8'!C95</f>
        <v>0</v>
      </c>
      <c r="Q71" s="163"/>
      <c r="R71" s="163">
        <f>R66-'BS 6-8'!C96</f>
        <v>0</v>
      </c>
      <c r="S71" s="110"/>
      <c r="T71" s="163">
        <f>T66-'BS 6-8'!C97</f>
        <v>0</v>
      </c>
      <c r="U71" s="163"/>
      <c r="V71" s="163"/>
      <c r="W71" s="163"/>
      <c r="X71" s="163"/>
      <c r="Y71" s="163"/>
      <c r="Z71" s="163">
        <f>Z66-'BS 6-8'!C98</f>
        <v>0</v>
      </c>
      <c r="AA71" s="163"/>
      <c r="AB71" s="163">
        <f>AB66-'BS 6-8'!C99</f>
        <v>0</v>
      </c>
      <c r="AD71" s="304">
        <f>AD66-'BS 6-8'!C100</f>
        <v>0</v>
      </c>
    </row>
    <row r="72" spans="1:31" s="121" customFormat="1" ht="14">
      <c r="A72" s="109"/>
      <c r="B72" s="164"/>
      <c r="C72" s="109"/>
      <c r="E72" s="110"/>
      <c r="F72" s="163"/>
      <c r="G72" s="163"/>
      <c r="H72" s="163"/>
      <c r="I72" s="163"/>
      <c r="J72" s="163"/>
      <c r="K72" s="110"/>
      <c r="L72" s="163"/>
      <c r="M72" s="163"/>
      <c r="N72" s="163"/>
      <c r="O72" s="110"/>
      <c r="P72" s="163"/>
      <c r="Q72" s="163"/>
      <c r="R72" s="163"/>
      <c r="S72" s="110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31" s="121" customFormat="1" ht="14">
      <c r="A73" s="109"/>
      <c r="B73" s="164"/>
      <c r="C73" s="109"/>
      <c r="D73" s="163"/>
      <c r="E73" s="110"/>
      <c r="F73" s="163"/>
      <c r="G73" s="163"/>
      <c r="H73" s="163"/>
      <c r="I73" s="163"/>
      <c r="J73" s="163"/>
      <c r="K73" s="110"/>
      <c r="L73" s="163"/>
      <c r="M73" s="163"/>
      <c r="N73" s="163"/>
      <c r="O73" s="110"/>
      <c r="P73" s="163"/>
      <c r="Q73" s="163"/>
      <c r="R73" s="163"/>
      <c r="S73" s="110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31" s="121" customFormat="1" ht="14">
      <c r="A74" s="109"/>
      <c r="B74" s="164"/>
      <c r="C74" s="109"/>
      <c r="D74" s="163"/>
      <c r="E74" s="110"/>
      <c r="F74" s="163"/>
      <c r="G74" s="163"/>
      <c r="H74" s="163"/>
      <c r="I74" s="163"/>
      <c r="J74" s="163"/>
      <c r="K74" s="110"/>
      <c r="L74" s="163"/>
      <c r="M74" s="163"/>
      <c r="N74" s="163"/>
      <c r="O74" s="110"/>
      <c r="P74" s="163"/>
      <c r="Q74" s="163"/>
      <c r="R74" s="163"/>
      <c r="S74" s="110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31" s="121" customFormat="1" ht="14">
      <c r="A75" s="109"/>
      <c r="B75" s="164"/>
      <c r="C75" s="109"/>
      <c r="D75" s="163"/>
      <c r="E75" s="110"/>
      <c r="F75" s="163"/>
      <c r="G75" s="163"/>
      <c r="H75" s="163"/>
      <c r="I75" s="163"/>
      <c r="J75" s="163"/>
      <c r="K75" s="110"/>
      <c r="L75" s="163"/>
      <c r="M75" s="163"/>
      <c r="N75" s="163"/>
      <c r="O75" s="110"/>
      <c r="P75" s="163"/>
      <c r="Q75" s="163"/>
      <c r="R75" s="163"/>
      <c r="S75" s="110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31" s="121" customFormat="1" ht="14">
      <c r="A76" s="109"/>
      <c r="B76" s="164"/>
      <c r="C76" s="109"/>
      <c r="D76" s="163"/>
      <c r="E76" s="110"/>
      <c r="F76" s="163"/>
      <c r="G76" s="163"/>
      <c r="H76" s="163"/>
      <c r="I76" s="163"/>
      <c r="J76" s="163"/>
      <c r="K76" s="110"/>
      <c r="L76" s="163"/>
      <c r="M76" s="163"/>
      <c r="N76" s="163"/>
      <c r="O76" s="110"/>
      <c r="P76" s="163"/>
      <c r="Q76" s="163"/>
      <c r="R76" s="163"/>
      <c r="S76" s="110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31" s="121" customFormat="1" ht="14">
      <c r="A77" s="109"/>
      <c r="B77" s="164"/>
      <c r="C77" s="109"/>
      <c r="D77" s="163"/>
      <c r="E77" s="110"/>
      <c r="F77" s="163"/>
      <c r="G77" s="163"/>
      <c r="H77" s="163"/>
      <c r="I77" s="163"/>
      <c r="J77" s="163"/>
      <c r="K77" s="110"/>
      <c r="L77" s="163"/>
      <c r="M77" s="163"/>
      <c r="N77" s="163"/>
      <c r="O77" s="110"/>
      <c r="P77" s="163"/>
      <c r="Q77" s="163"/>
      <c r="R77" s="163"/>
      <c r="S77" s="110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31" s="121" customFormat="1" ht="14">
      <c r="A78" s="109"/>
      <c r="B78" s="164"/>
      <c r="C78" s="109"/>
      <c r="D78" s="163"/>
      <c r="E78" s="110"/>
      <c r="F78" s="163"/>
      <c r="G78" s="163"/>
      <c r="H78" s="163"/>
      <c r="I78" s="163"/>
      <c r="J78" s="163"/>
      <c r="K78" s="110"/>
      <c r="L78" s="163"/>
      <c r="M78" s="163"/>
      <c r="N78" s="163"/>
      <c r="O78" s="110"/>
      <c r="P78" s="163"/>
      <c r="Q78" s="163"/>
      <c r="R78" s="163"/>
      <c r="S78" s="110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31" s="121" customFormat="1" ht="14">
      <c r="A79" s="109"/>
      <c r="B79" s="164"/>
      <c r="C79" s="109"/>
      <c r="D79" s="163"/>
      <c r="E79" s="110"/>
      <c r="F79" s="163"/>
      <c r="G79" s="163"/>
      <c r="H79" s="163"/>
      <c r="I79" s="163"/>
      <c r="J79" s="163"/>
      <c r="K79" s="110"/>
      <c r="L79" s="163"/>
      <c r="M79" s="163"/>
      <c r="N79" s="163"/>
      <c r="O79" s="110"/>
      <c r="P79" s="163"/>
      <c r="Q79" s="163"/>
      <c r="R79" s="163"/>
      <c r="S79" s="110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31" s="121" customFormat="1" ht="14">
      <c r="A80" s="109"/>
      <c r="B80" s="164"/>
      <c r="C80" s="109"/>
      <c r="D80" s="163"/>
      <c r="E80" s="110"/>
      <c r="F80" s="163"/>
      <c r="G80" s="163"/>
      <c r="H80" s="163"/>
      <c r="I80" s="163"/>
      <c r="J80" s="163"/>
      <c r="K80" s="110"/>
      <c r="L80" s="163"/>
      <c r="M80" s="163"/>
      <c r="N80" s="163"/>
      <c r="O80" s="110"/>
      <c r="P80" s="163"/>
      <c r="Q80" s="163"/>
      <c r="R80" s="163"/>
      <c r="S80" s="110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s="121" customFormat="1" ht="14">
      <c r="A81" s="109"/>
      <c r="B81" s="164"/>
      <c r="C81" s="109"/>
      <c r="D81" s="163"/>
      <c r="E81" s="110"/>
      <c r="F81" s="163"/>
      <c r="G81" s="163"/>
      <c r="H81" s="163"/>
      <c r="I81" s="163"/>
      <c r="J81" s="163"/>
      <c r="K81" s="110"/>
      <c r="L81" s="163"/>
      <c r="M81" s="163"/>
      <c r="N81" s="163"/>
      <c r="O81" s="110"/>
      <c r="P81" s="163"/>
      <c r="Q81" s="163"/>
      <c r="R81" s="163"/>
      <c r="S81" s="110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s="110" customFormat="1" ht="21" customHeight="1">
      <c r="A82" s="109"/>
      <c r="B82" s="164"/>
      <c r="C82" s="109"/>
      <c r="D82" s="163"/>
      <c r="F82" s="163"/>
      <c r="G82" s="163"/>
      <c r="H82" s="163"/>
      <c r="I82" s="163"/>
      <c r="J82" s="163"/>
      <c r="L82" s="165"/>
      <c r="M82" s="165"/>
      <c r="N82" s="165"/>
      <c r="P82" s="163"/>
      <c r="Q82" s="163"/>
      <c r="R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s="110" customFormat="1" ht="21" customHeight="1">
      <c r="A83" s="109"/>
      <c r="B83" s="164"/>
      <c r="C83" s="109"/>
      <c r="D83" s="163"/>
      <c r="F83" s="163"/>
      <c r="G83" s="163"/>
      <c r="H83" s="163"/>
      <c r="I83" s="163"/>
      <c r="J83" s="163"/>
      <c r="L83" s="165"/>
      <c r="M83" s="165"/>
      <c r="N83" s="165"/>
      <c r="P83" s="163"/>
      <c r="Q83" s="163"/>
      <c r="R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s="110" customFormat="1" ht="21" customHeight="1">
      <c r="A84" s="109"/>
      <c r="B84" s="164"/>
      <c r="C84" s="109"/>
      <c r="D84" s="165"/>
      <c r="F84" s="165"/>
      <c r="G84" s="165"/>
      <c r="H84" s="165"/>
      <c r="I84" s="165"/>
      <c r="J84" s="165"/>
      <c r="L84" s="163"/>
      <c r="M84" s="163"/>
      <c r="N84" s="163"/>
      <c r="P84" s="163"/>
      <c r="Q84" s="163"/>
      <c r="R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s="121" customFormat="1" ht="14">
      <c r="A85" s="109"/>
      <c r="B85" s="164"/>
      <c r="C85" s="109"/>
      <c r="D85" s="163"/>
      <c r="E85" s="110"/>
      <c r="F85" s="163"/>
      <c r="G85" s="163"/>
      <c r="H85" s="163"/>
      <c r="I85" s="163"/>
      <c r="J85" s="163"/>
      <c r="K85" s="110"/>
      <c r="L85" s="163"/>
      <c r="M85" s="163"/>
      <c r="N85" s="163"/>
      <c r="O85" s="110"/>
      <c r="P85" s="163"/>
      <c r="Q85" s="163"/>
      <c r="R85" s="163"/>
      <c r="S85" s="110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s="121" customFormat="1" ht="14">
      <c r="A86" s="109"/>
      <c r="B86" s="164"/>
      <c r="C86" s="109"/>
      <c r="D86" s="163"/>
      <c r="E86" s="110"/>
      <c r="F86" s="163"/>
      <c r="G86" s="163"/>
      <c r="H86" s="163"/>
      <c r="I86" s="163"/>
      <c r="J86" s="163"/>
      <c r="K86" s="110"/>
      <c r="L86" s="163"/>
      <c r="M86" s="163"/>
      <c r="N86" s="163"/>
      <c r="O86" s="110"/>
      <c r="P86" s="163"/>
      <c r="Q86" s="163"/>
      <c r="R86" s="163"/>
      <c r="S86" s="110"/>
      <c r="T86" s="163"/>
      <c r="U86" s="163"/>
      <c r="V86" s="163"/>
      <c r="W86" s="163"/>
      <c r="X86" s="163"/>
      <c r="Y86" s="163"/>
      <c r="Z86" s="163"/>
      <c r="AA86" s="163"/>
      <c r="AB86" s="163"/>
    </row>
    <row r="100" spans="1:28" s="100" customFormat="1" ht="21" customHeight="1" thickBot="1">
      <c r="A100" s="99"/>
      <c r="B100" s="137"/>
      <c r="C100" s="99"/>
      <c r="D100" s="139" t="s">
        <v>156</v>
      </c>
      <c r="F100" s="139" t="s">
        <v>156</v>
      </c>
      <c r="G100" s="138"/>
      <c r="H100" s="138"/>
      <c r="I100" s="138"/>
      <c r="J100" s="138"/>
      <c r="L100" s="139" t="s">
        <v>156</v>
      </c>
      <c r="M100" s="138"/>
      <c r="N100" s="138"/>
      <c r="P100" s="136"/>
      <c r="Q100" s="136"/>
      <c r="R100" s="136"/>
      <c r="T100" s="136"/>
      <c r="U100" s="136"/>
      <c r="V100" s="136"/>
      <c r="W100" s="136"/>
      <c r="X100" s="136"/>
      <c r="Y100" s="136"/>
      <c r="Z100" s="136"/>
      <c r="AA100" s="136"/>
      <c r="AB100" s="136"/>
    </row>
    <row r="101" spans="1:28" s="100" customFormat="1" ht="21" customHeight="1" thickTop="1">
      <c r="A101" s="99"/>
      <c r="B101" s="137"/>
      <c r="C101" s="99"/>
      <c r="D101" s="136"/>
      <c r="F101" s="136"/>
      <c r="G101" s="136"/>
      <c r="H101" s="136"/>
      <c r="I101" s="136"/>
      <c r="J101" s="136"/>
      <c r="L101" s="136"/>
      <c r="M101" s="136"/>
      <c r="N101" s="136"/>
      <c r="P101" s="136"/>
      <c r="Q101" s="136"/>
      <c r="R101" s="136"/>
      <c r="T101" s="136"/>
      <c r="U101" s="136"/>
      <c r="V101" s="136"/>
      <c r="W101" s="136"/>
      <c r="X101" s="136"/>
      <c r="Y101" s="136"/>
      <c r="Z101" s="136"/>
      <c r="AA101" s="136"/>
      <c r="AB101" s="136"/>
    </row>
  </sheetData>
  <mergeCells count="6">
    <mergeCell ref="D48:AD48"/>
    <mergeCell ref="D4:AD4"/>
    <mergeCell ref="D11:AD11"/>
    <mergeCell ref="L6:P6"/>
    <mergeCell ref="D41:AD41"/>
    <mergeCell ref="L43:P43"/>
  </mergeCells>
  <pageMargins left="0.7" right="0.7" top="0.48" bottom="0.5" header="0.5" footer="0.5"/>
  <pageSetup paperSize="9" scale="52" firstPageNumber="11" fitToHeight="0" orientation="landscape" useFirstPageNumber="1" r:id="rId1"/>
  <headerFooter>
    <oddFooter>&amp;LThe accompanying notes from an integral part of the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2D6E-2CAB-4F62-990E-BA45BBB61CA2}">
  <sheetPr>
    <pageSetUpPr fitToPage="1"/>
  </sheetPr>
  <dimension ref="A1:AC64"/>
  <sheetViews>
    <sheetView view="pageBreakPreview" topLeftCell="A46" zoomScale="80" zoomScaleNormal="70" zoomScaleSheetLayoutView="80" workbookViewId="0">
      <selection activeCell="O32" sqref="O32"/>
    </sheetView>
  </sheetViews>
  <sheetFormatPr defaultColWidth="9.1796875" defaultRowHeight="14"/>
  <cols>
    <col min="1" max="1" width="49.26953125" style="172" customWidth="1"/>
    <col min="2" max="2" width="7.81640625" style="172" customWidth="1"/>
    <col min="3" max="3" width="1.453125" style="172" customWidth="1"/>
    <col min="4" max="4" width="12.7265625" style="208" customWidth="1"/>
    <col min="5" max="5" width="1.453125" style="174" customWidth="1"/>
    <col min="6" max="6" width="15.1796875" style="208" customWidth="1"/>
    <col min="7" max="7" width="1.453125" style="208" customWidth="1"/>
    <col min="8" max="8" width="15" style="208" customWidth="1"/>
    <col min="9" max="9" width="1.453125" style="208" customWidth="1"/>
    <col min="10" max="10" width="12.7265625" style="208" hidden="1" customWidth="1"/>
    <col min="11" max="11" width="1.453125" style="208" hidden="1" customWidth="1"/>
    <col min="12" max="12" width="13.54296875" style="208" bestFit="1" customWidth="1"/>
    <col min="13" max="13" width="1.453125" style="174" customWidth="1"/>
    <col min="14" max="14" width="12.7265625" style="208" customWidth="1"/>
    <col min="15" max="15" width="1.1796875" style="208" customWidth="1"/>
    <col min="16" max="16" width="12.7265625" style="208" customWidth="1"/>
    <col min="17" max="17" width="1.453125" style="174" customWidth="1"/>
    <col min="18" max="18" width="14.54296875" style="171" customWidth="1"/>
    <col min="19" max="19" width="1.1796875" style="171" customWidth="1"/>
    <col min="20" max="20" width="13.54296875" style="171" bestFit="1" customWidth="1"/>
    <col min="21" max="21" width="1.453125" style="174" customWidth="1"/>
    <col min="22" max="22" width="12.81640625" style="208" customWidth="1"/>
    <col min="23" max="23" width="1.453125" style="208" hidden="1" customWidth="1"/>
    <col min="24" max="24" width="12.81640625" style="208" hidden="1" customWidth="1"/>
    <col min="25" max="25" width="1.453125" style="208" hidden="1" customWidth="1"/>
    <col min="26" max="26" width="12.81640625" style="208" hidden="1" customWidth="1"/>
    <col min="27" max="27" width="1.453125" style="185" customWidth="1"/>
    <col min="28" max="28" width="15.453125" style="185" bestFit="1" customWidth="1"/>
    <col min="29" max="29" width="11.1796875" style="185" bestFit="1" customWidth="1"/>
    <col min="30" max="16384" width="9.1796875" style="185"/>
  </cols>
  <sheetData>
    <row r="1" spans="1:28" s="172" customFormat="1" ht="22.5" customHeight="1">
      <c r="A1" s="3" t="s">
        <v>94</v>
      </c>
      <c r="B1" s="147"/>
      <c r="C1" s="147"/>
      <c r="D1" s="169"/>
      <c r="E1" s="108"/>
      <c r="F1" s="169"/>
      <c r="G1" s="169"/>
      <c r="H1" s="169"/>
      <c r="I1" s="169"/>
      <c r="J1" s="169"/>
      <c r="K1" s="169"/>
      <c r="L1" s="169"/>
      <c r="M1" s="108"/>
      <c r="N1" s="169"/>
      <c r="O1" s="169"/>
      <c r="P1" s="169"/>
      <c r="Q1" s="108"/>
      <c r="R1" s="170"/>
      <c r="S1" s="170"/>
      <c r="T1" s="170"/>
      <c r="U1" s="108"/>
      <c r="V1" s="171"/>
      <c r="W1" s="171"/>
      <c r="X1" s="171"/>
      <c r="Y1" s="171"/>
      <c r="Z1" s="171"/>
      <c r="AA1" s="168"/>
      <c r="AB1" s="168"/>
    </row>
    <row r="2" spans="1:28" s="172" customFormat="1" ht="22.5" customHeight="1">
      <c r="A2" s="63" t="s">
        <v>95</v>
      </c>
      <c r="B2" s="147"/>
      <c r="C2" s="147"/>
      <c r="D2" s="173"/>
      <c r="E2" s="147"/>
      <c r="F2" s="173"/>
      <c r="G2" s="173"/>
      <c r="H2" s="173"/>
      <c r="I2" s="173"/>
      <c r="J2" s="173"/>
      <c r="K2" s="173"/>
      <c r="L2" s="173"/>
      <c r="M2" s="147"/>
      <c r="N2" s="173"/>
      <c r="O2" s="173"/>
      <c r="P2" s="173"/>
      <c r="Q2" s="147"/>
      <c r="R2" s="170"/>
      <c r="S2" s="170"/>
      <c r="T2" s="170"/>
      <c r="U2" s="147"/>
      <c r="V2" s="171"/>
      <c r="W2" s="171"/>
      <c r="X2" s="171"/>
      <c r="Y2" s="171"/>
      <c r="Z2" s="171"/>
      <c r="AA2" s="168"/>
      <c r="AB2" s="168"/>
    </row>
    <row r="3" spans="1:28" s="172" customFormat="1" ht="21" customHeight="1">
      <c r="A3" s="147"/>
      <c r="B3" s="147" t="s">
        <v>162</v>
      </c>
      <c r="C3" s="147"/>
      <c r="D3" s="173"/>
      <c r="E3" s="147"/>
      <c r="F3" s="173"/>
      <c r="G3" s="173"/>
      <c r="H3" s="173"/>
      <c r="I3" s="173"/>
      <c r="J3" s="173"/>
      <c r="K3" s="173"/>
      <c r="L3" s="173"/>
      <c r="M3" s="147"/>
      <c r="N3" s="173"/>
      <c r="O3" s="173"/>
      <c r="P3" s="173"/>
      <c r="Q3" s="147"/>
      <c r="R3" s="170"/>
      <c r="S3" s="170"/>
      <c r="T3" s="170"/>
      <c r="U3" s="147"/>
      <c r="V3" s="171"/>
      <c r="W3" s="171"/>
      <c r="X3" s="171"/>
      <c r="Y3" s="171"/>
      <c r="Z3" s="171"/>
      <c r="AA3" s="168"/>
      <c r="AB3" s="168"/>
    </row>
    <row r="4" spans="1:28" s="172" customFormat="1" ht="21" customHeight="1">
      <c r="A4" s="168"/>
      <c r="B4" s="168"/>
      <c r="C4" s="168"/>
      <c r="D4" s="323" t="s">
        <v>157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</row>
    <row r="5" spans="1:28" s="172" customFormat="1" ht="22.5" customHeight="1">
      <c r="A5" s="168"/>
      <c r="B5" s="168"/>
      <c r="C5" s="16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84" t="s">
        <v>163</v>
      </c>
      <c r="W5" s="108"/>
      <c r="X5" s="108"/>
      <c r="Y5" s="108"/>
      <c r="Z5" s="108"/>
      <c r="AA5" s="108"/>
      <c r="AB5" s="108"/>
    </row>
    <row r="6" spans="1:28" s="172" customFormat="1" ht="22.5" customHeight="1">
      <c r="A6" s="168"/>
      <c r="B6" s="168"/>
      <c r="C6" s="16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84" t="s">
        <v>164</v>
      </c>
      <c r="W6" s="108"/>
      <c r="X6" s="108"/>
      <c r="Y6" s="108"/>
      <c r="Z6" s="108"/>
      <c r="AA6" s="108"/>
      <c r="AB6" s="108"/>
    </row>
    <row r="7" spans="1:28" s="172" customFormat="1" ht="20.5" customHeight="1">
      <c r="A7" s="168"/>
      <c r="B7" s="168"/>
      <c r="C7" s="168"/>
      <c r="D7" s="174"/>
      <c r="E7" s="166"/>
      <c r="F7" s="166"/>
      <c r="G7" s="166"/>
      <c r="H7" s="166"/>
      <c r="I7" s="166"/>
      <c r="J7" s="166"/>
      <c r="K7" s="166"/>
      <c r="L7" s="166"/>
      <c r="M7" s="112"/>
      <c r="N7" s="327" t="s">
        <v>98</v>
      </c>
      <c r="O7" s="327"/>
      <c r="P7" s="327"/>
      <c r="Q7" s="327"/>
      <c r="R7" s="327"/>
      <c r="S7" s="166"/>
      <c r="T7" s="166"/>
      <c r="U7" s="166"/>
      <c r="V7" s="224" t="s">
        <v>99</v>
      </c>
      <c r="W7" s="175"/>
      <c r="X7" s="175"/>
      <c r="Y7" s="175"/>
      <c r="Z7" s="175"/>
      <c r="AA7" s="176"/>
      <c r="AB7" s="176"/>
    </row>
    <row r="8" spans="1:28" s="172" customFormat="1" ht="21" customHeight="1">
      <c r="A8" s="168"/>
      <c r="B8" s="168"/>
      <c r="C8" s="168"/>
      <c r="D8" s="174"/>
      <c r="E8" s="166"/>
      <c r="F8" s="166"/>
      <c r="G8" s="166"/>
      <c r="H8" s="321" t="s">
        <v>158</v>
      </c>
      <c r="I8" s="321"/>
      <c r="J8" s="321"/>
      <c r="K8" s="166"/>
      <c r="L8" s="166" t="s">
        <v>253</v>
      </c>
      <c r="M8" s="112"/>
      <c r="N8" s="166"/>
      <c r="O8" s="166"/>
      <c r="P8" s="166"/>
      <c r="Q8" s="166"/>
      <c r="R8" s="166"/>
      <c r="S8" s="166"/>
      <c r="T8" s="166"/>
      <c r="U8" s="166"/>
      <c r="V8" s="40"/>
      <c r="W8" s="177"/>
      <c r="X8" s="177" t="s">
        <v>165</v>
      </c>
      <c r="Y8" s="177"/>
      <c r="Z8" s="178" t="s">
        <v>166</v>
      </c>
      <c r="AA8" s="176"/>
      <c r="AB8" s="176"/>
    </row>
    <row r="9" spans="1:28" s="172" customFormat="1" ht="22.5" customHeight="1">
      <c r="A9" s="168"/>
      <c r="B9" s="179"/>
      <c r="C9" s="168"/>
      <c r="D9" s="9" t="s">
        <v>100</v>
      </c>
      <c r="E9" s="166"/>
      <c r="F9" s="96"/>
      <c r="G9" s="166"/>
      <c r="H9" s="321" t="s">
        <v>159</v>
      </c>
      <c r="I9" s="321"/>
      <c r="J9" s="321"/>
      <c r="K9" s="166"/>
      <c r="L9" s="9" t="s">
        <v>122</v>
      </c>
      <c r="M9" s="112"/>
      <c r="N9" s="112"/>
      <c r="O9" s="112"/>
      <c r="P9" s="40" t="s">
        <v>123</v>
      </c>
      <c r="Q9" s="166"/>
      <c r="R9" s="167"/>
      <c r="S9" s="167"/>
      <c r="T9" s="40"/>
      <c r="U9" s="166"/>
      <c r="V9" s="167"/>
      <c r="W9" s="167"/>
      <c r="X9" s="180" t="s">
        <v>167</v>
      </c>
      <c r="Y9" s="177"/>
      <c r="Z9" s="181" t="s">
        <v>125</v>
      </c>
      <c r="AA9" s="176"/>
      <c r="AB9" s="176"/>
    </row>
    <row r="10" spans="1:28" ht="22.5" customHeight="1">
      <c r="A10" s="168"/>
      <c r="B10" s="179"/>
      <c r="C10" s="168"/>
      <c r="D10" s="9" t="s">
        <v>102</v>
      </c>
      <c r="E10" s="166"/>
      <c r="F10" s="96" t="s">
        <v>101</v>
      </c>
      <c r="G10" s="179"/>
      <c r="H10" s="40" t="s">
        <v>160</v>
      </c>
      <c r="I10" s="112"/>
      <c r="J10" s="40" t="s">
        <v>104</v>
      </c>
      <c r="K10" s="182"/>
      <c r="L10" s="9" t="s">
        <v>103</v>
      </c>
      <c r="M10" s="112"/>
      <c r="N10" s="40" t="s">
        <v>104</v>
      </c>
      <c r="O10" s="183"/>
      <c r="P10" s="40" t="s">
        <v>129</v>
      </c>
      <c r="Q10" s="166"/>
      <c r="R10" s="66"/>
      <c r="S10" s="167"/>
      <c r="T10" s="40" t="s">
        <v>130</v>
      </c>
      <c r="U10" s="166"/>
      <c r="V10" s="66" t="s">
        <v>105</v>
      </c>
      <c r="W10" s="167"/>
      <c r="X10" s="180" t="s">
        <v>168</v>
      </c>
      <c r="Y10" s="177"/>
      <c r="Z10" s="181" t="s">
        <v>132</v>
      </c>
      <c r="AA10" s="184"/>
      <c r="AB10" s="9" t="s">
        <v>106</v>
      </c>
    </row>
    <row r="11" spans="1:28" ht="22.5" customHeight="1">
      <c r="A11" s="168"/>
      <c r="B11" s="67" t="s">
        <v>7</v>
      </c>
      <c r="C11" s="168"/>
      <c r="D11" s="9" t="s">
        <v>107</v>
      </c>
      <c r="E11" s="179"/>
      <c r="F11" s="302" t="s">
        <v>251</v>
      </c>
      <c r="G11" s="182"/>
      <c r="H11" s="40" t="s">
        <v>161</v>
      </c>
      <c r="I11" s="179"/>
      <c r="J11" s="68" t="s">
        <v>109</v>
      </c>
      <c r="K11" s="182"/>
      <c r="L11" s="68" t="s">
        <v>108</v>
      </c>
      <c r="M11" s="179"/>
      <c r="N11" s="68" t="s">
        <v>109</v>
      </c>
      <c r="O11" s="182"/>
      <c r="P11" s="40" t="s">
        <v>136</v>
      </c>
      <c r="Q11" s="168"/>
      <c r="R11" s="40" t="s">
        <v>110</v>
      </c>
      <c r="S11" s="167"/>
      <c r="T11" s="40" t="s">
        <v>129</v>
      </c>
      <c r="U11" s="168"/>
      <c r="V11" s="66" t="s">
        <v>111</v>
      </c>
      <c r="W11" s="167"/>
      <c r="X11" s="180" t="s">
        <v>169</v>
      </c>
      <c r="Y11" s="177"/>
      <c r="Z11" s="181" t="s">
        <v>138</v>
      </c>
      <c r="AA11" s="167"/>
      <c r="AB11" s="68" t="s">
        <v>112</v>
      </c>
    </row>
    <row r="12" spans="1:28" ht="21" customHeight="1">
      <c r="A12" s="186"/>
      <c r="B12" s="141"/>
      <c r="C12" s="186"/>
      <c r="D12" s="324" t="s">
        <v>8</v>
      </c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</row>
    <row r="13" spans="1:28" s="174" customFormat="1" ht="22" customHeight="1">
      <c r="A13" s="3" t="s">
        <v>141</v>
      </c>
      <c r="B13" s="141"/>
      <c r="C13" s="186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87"/>
      <c r="S13" s="187"/>
      <c r="T13" s="187"/>
      <c r="U13" s="142"/>
      <c r="V13" s="142"/>
      <c r="W13" s="142"/>
      <c r="X13" s="142"/>
      <c r="Y13" s="142"/>
      <c r="Z13" s="142"/>
    </row>
    <row r="14" spans="1:28" s="174" customFormat="1" ht="22" customHeight="1">
      <c r="A14" s="3" t="s">
        <v>142</v>
      </c>
      <c r="B14" s="188"/>
      <c r="C14" s="144"/>
      <c r="D14" s="148">
        <v>800094788</v>
      </c>
      <c r="E14" s="148"/>
      <c r="F14" s="148">
        <v>11996409654</v>
      </c>
      <c r="G14" s="148"/>
      <c r="H14" s="189">
        <v>974117594</v>
      </c>
      <c r="I14" s="189"/>
      <c r="J14" s="149">
        <v>0</v>
      </c>
      <c r="K14" s="148"/>
      <c r="L14" s="189">
        <v>139389449</v>
      </c>
      <c r="M14" s="189"/>
      <c r="N14" s="148">
        <v>41228262</v>
      </c>
      <c r="O14" s="148"/>
      <c r="P14" s="149">
        <v>0</v>
      </c>
      <c r="Q14" s="148"/>
      <c r="R14" s="148">
        <v>542738144</v>
      </c>
      <c r="S14" s="148"/>
      <c r="T14" s="149">
        <v>0</v>
      </c>
      <c r="U14" s="148"/>
      <c r="V14" s="145">
        <v>221368700</v>
      </c>
      <c r="W14" s="145"/>
      <c r="X14" s="149">
        <v>0</v>
      </c>
      <c r="Y14" s="145"/>
      <c r="Z14" s="149">
        <f>SUM(V14:X14)</f>
        <v>221368700</v>
      </c>
      <c r="AA14" s="35"/>
      <c r="AB14" s="30">
        <f>SUM(D14:T14,V14)</f>
        <v>14715346591</v>
      </c>
    </row>
    <row r="15" spans="1:28" ht="13.5" customHeight="1">
      <c r="A15" s="147"/>
      <c r="B15" s="188"/>
      <c r="C15" s="144"/>
      <c r="D15" s="148"/>
      <c r="E15" s="148"/>
      <c r="F15" s="148"/>
      <c r="G15" s="148"/>
      <c r="H15" s="149"/>
      <c r="I15" s="149"/>
      <c r="J15" s="149"/>
      <c r="K15" s="148"/>
      <c r="L15" s="145"/>
      <c r="M15" s="148"/>
      <c r="N15" s="148"/>
      <c r="O15" s="148"/>
      <c r="P15" s="149"/>
      <c r="Q15" s="148"/>
      <c r="R15" s="190"/>
      <c r="S15" s="190"/>
      <c r="T15" s="149"/>
      <c r="U15" s="148"/>
      <c r="V15" s="148"/>
      <c r="W15" s="148"/>
      <c r="X15" s="149"/>
      <c r="Y15" s="148"/>
      <c r="Z15" s="149"/>
      <c r="AA15" s="35"/>
      <c r="AB15" s="35"/>
    </row>
    <row r="16" spans="1:28" s="174" customFormat="1" ht="22" customHeight="1">
      <c r="A16" s="3" t="s">
        <v>113</v>
      </c>
      <c r="B16" s="143"/>
      <c r="C16" s="144"/>
      <c r="D16" s="191"/>
      <c r="E16" s="145"/>
      <c r="F16" s="149"/>
      <c r="G16" s="148"/>
      <c r="H16" s="149"/>
      <c r="I16" s="149"/>
      <c r="J16" s="149"/>
      <c r="K16" s="148"/>
      <c r="L16" s="149"/>
      <c r="M16" s="148"/>
      <c r="N16" s="149"/>
      <c r="O16" s="149"/>
      <c r="P16" s="149"/>
      <c r="Q16" s="148"/>
      <c r="R16" s="190"/>
      <c r="S16" s="190"/>
      <c r="T16" s="149"/>
      <c r="U16" s="148"/>
      <c r="V16" s="148"/>
      <c r="W16" s="148"/>
      <c r="X16" s="149"/>
      <c r="Y16" s="148"/>
      <c r="Z16" s="149"/>
      <c r="AA16" s="35"/>
      <c r="AB16" s="35"/>
    </row>
    <row r="17" spans="1:29" s="174" customFormat="1" ht="22" customHeight="1">
      <c r="A17" s="4" t="s">
        <v>209</v>
      </c>
      <c r="B17" s="143"/>
      <c r="C17" s="144"/>
      <c r="D17" s="191"/>
      <c r="E17" s="145"/>
      <c r="F17" s="149"/>
      <c r="G17" s="148"/>
      <c r="H17" s="149"/>
      <c r="I17" s="149"/>
      <c r="J17" s="149"/>
      <c r="K17" s="148"/>
      <c r="L17" s="149"/>
      <c r="M17" s="148"/>
      <c r="N17" s="149"/>
      <c r="O17" s="149"/>
      <c r="P17" s="149"/>
      <c r="Q17" s="148"/>
      <c r="R17" s="190"/>
      <c r="S17" s="190"/>
      <c r="T17" s="149"/>
      <c r="U17" s="148"/>
      <c r="V17" s="148"/>
      <c r="W17" s="148"/>
      <c r="X17" s="149"/>
      <c r="Y17" s="148"/>
      <c r="Z17" s="149"/>
      <c r="AA17" s="35"/>
      <c r="AB17" s="35"/>
    </row>
    <row r="18" spans="1:29" s="174" customFormat="1" ht="22" customHeight="1">
      <c r="A18" t="s">
        <v>144</v>
      </c>
      <c r="B18" s="150" t="s">
        <v>114</v>
      </c>
      <c r="C18" s="144"/>
      <c r="D18" s="191">
        <v>22171623</v>
      </c>
      <c r="E18" s="51"/>
      <c r="F18" s="191">
        <v>259766878</v>
      </c>
      <c r="G18" s="148"/>
      <c r="H18" s="191">
        <v>0</v>
      </c>
      <c r="I18" s="191"/>
      <c r="J18" s="191"/>
      <c r="K18" s="148"/>
      <c r="L18" s="191">
        <v>-139389449</v>
      </c>
      <c r="M18" s="148"/>
      <c r="N18" s="191">
        <v>0</v>
      </c>
      <c r="O18" s="191"/>
      <c r="P18" s="191">
        <v>0</v>
      </c>
      <c r="Q18" s="148"/>
      <c r="R18" s="191">
        <v>0</v>
      </c>
      <c r="S18" s="191"/>
      <c r="T18" s="191">
        <v>0</v>
      </c>
      <c r="U18" s="148"/>
      <c r="V18" s="191">
        <v>0</v>
      </c>
      <c r="W18" s="191"/>
      <c r="X18" s="191">
        <v>0</v>
      </c>
      <c r="Y18" s="191"/>
      <c r="Z18" s="191">
        <f>SUM(V18:X18)</f>
        <v>0</v>
      </c>
      <c r="AA18" s="35"/>
      <c r="AB18" s="35">
        <f t="shared" ref="AB18:AB22" si="0">SUM(D18:T18,V18)</f>
        <v>142549052</v>
      </c>
      <c r="AC18" s="192"/>
    </row>
    <row r="19" spans="1:29" s="174" customFormat="1" ht="22" customHeight="1">
      <c r="A19" t="s">
        <v>145</v>
      </c>
      <c r="B19" s="150"/>
      <c r="C19" s="144"/>
      <c r="D19" s="191">
        <v>0</v>
      </c>
      <c r="E19" s="145"/>
      <c r="F19" s="191">
        <v>0</v>
      </c>
      <c r="G19" s="148"/>
      <c r="H19" s="191">
        <v>0</v>
      </c>
      <c r="I19" s="191"/>
      <c r="J19" s="191"/>
      <c r="K19" s="148"/>
      <c r="L19" s="191">
        <v>960395</v>
      </c>
      <c r="M19" s="148"/>
      <c r="N19" s="191">
        <v>0</v>
      </c>
      <c r="O19" s="191"/>
      <c r="P19" s="191">
        <v>0</v>
      </c>
      <c r="Q19" s="148"/>
      <c r="R19" s="191">
        <v>0</v>
      </c>
      <c r="S19" s="191"/>
      <c r="T19" s="191">
        <v>0</v>
      </c>
      <c r="U19" s="148"/>
      <c r="V19" s="191">
        <v>0</v>
      </c>
      <c r="W19" s="191"/>
      <c r="X19" s="191">
        <v>0</v>
      </c>
      <c r="Y19" s="191"/>
      <c r="Z19" s="191">
        <f>SUM(V19:X19)</f>
        <v>0</v>
      </c>
      <c r="AA19" s="35"/>
      <c r="AB19" s="35">
        <f t="shared" si="0"/>
        <v>960395</v>
      </c>
    </row>
    <row r="20" spans="1:29" s="174" customFormat="1" ht="22" customHeight="1">
      <c r="A20" t="s">
        <v>146</v>
      </c>
      <c r="B20" s="150">
        <v>21</v>
      </c>
      <c r="C20" s="144"/>
      <c r="D20" s="191">
        <v>0</v>
      </c>
      <c r="E20" s="145"/>
      <c r="F20" s="191">
        <v>0</v>
      </c>
      <c r="G20" s="148"/>
      <c r="H20" s="191">
        <v>0</v>
      </c>
      <c r="I20" s="191"/>
      <c r="J20" s="191"/>
      <c r="K20" s="148"/>
      <c r="L20" s="191">
        <v>0</v>
      </c>
      <c r="M20" s="148"/>
      <c r="N20" s="191">
        <v>0</v>
      </c>
      <c r="O20" s="191"/>
      <c r="P20" s="191">
        <v>58653048</v>
      </c>
      <c r="Q20" s="193"/>
      <c r="R20" s="191">
        <v>-58653048</v>
      </c>
      <c r="S20" s="191"/>
      <c r="T20" s="191">
        <v>-58653048</v>
      </c>
      <c r="U20" s="148"/>
      <c r="V20" s="191">
        <v>0</v>
      </c>
      <c r="W20" s="191"/>
      <c r="X20" s="191">
        <v>0</v>
      </c>
      <c r="Y20" s="191"/>
      <c r="Z20" s="191">
        <v>0</v>
      </c>
      <c r="AA20" s="35"/>
      <c r="AB20" s="35">
        <f t="shared" si="0"/>
        <v>-58653048</v>
      </c>
    </row>
    <row r="21" spans="1:29" s="174" customFormat="1" ht="22" customHeight="1">
      <c r="A21" t="s">
        <v>147</v>
      </c>
      <c r="B21" s="150">
        <v>28</v>
      </c>
      <c r="C21" s="144"/>
      <c r="D21" s="194">
        <v>0</v>
      </c>
      <c r="E21" s="145"/>
      <c r="F21" s="194">
        <v>0</v>
      </c>
      <c r="G21" s="148"/>
      <c r="H21" s="194">
        <v>0</v>
      </c>
      <c r="I21" s="195"/>
      <c r="J21" s="194"/>
      <c r="K21" s="148"/>
      <c r="L21" s="194">
        <v>0</v>
      </c>
      <c r="M21" s="148"/>
      <c r="N21" s="194">
        <v>0</v>
      </c>
      <c r="O21" s="195"/>
      <c r="P21" s="194">
        <v>0</v>
      </c>
      <c r="Q21" s="148"/>
      <c r="R21" s="194">
        <v>-695139899</v>
      </c>
      <c r="S21" s="195"/>
      <c r="T21" s="194">
        <v>0</v>
      </c>
      <c r="U21" s="148"/>
      <c r="V21" s="193">
        <v>0</v>
      </c>
      <c r="W21" s="193"/>
      <c r="X21" s="191">
        <v>0</v>
      </c>
      <c r="Y21" s="193"/>
      <c r="Z21" s="194">
        <f>SUM(V21:X21)</f>
        <v>0</v>
      </c>
      <c r="AA21" s="35"/>
      <c r="AB21" s="196">
        <f t="shared" si="0"/>
        <v>-695139899</v>
      </c>
    </row>
    <row r="22" spans="1:29" s="174" customFormat="1" ht="22" customHeight="1">
      <c r="A22" s="3" t="s">
        <v>210</v>
      </c>
      <c r="B22" s="143"/>
      <c r="C22" s="144"/>
      <c r="D22" s="151">
        <f>SUM(D18:D21)</f>
        <v>22171623</v>
      </c>
      <c r="E22" s="148"/>
      <c r="F22" s="151">
        <f>SUM(F18:F21)</f>
        <v>259766878</v>
      </c>
      <c r="G22" s="148"/>
      <c r="H22" s="158">
        <f>SUM(H18:H21)</f>
        <v>0</v>
      </c>
      <c r="I22" s="25"/>
      <c r="J22" s="158">
        <f>SUM(J18:J21)</f>
        <v>0</v>
      </c>
      <c r="K22" s="148"/>
      <c r="L22" s="197">
        <f>SUM(L18:L21)</f>
        <v>-138429054</v>
      </c>
      <c r="M22" s="148"/>
      <c r="N22" s="158">
        <f>SUM(N18:N21)</f>
        <v>0</v>
      </c>
      <c r="O22" s="25"/>
      <c r="P22" s="158">
        <f>SUM(P18:P21)</f>
        <v>58653048</v>
      </c>
      <c r="Q22" s="148"/>
      <c r="R22" s="151">
        <f>SUM(R18:R21)</f>
        <v>-753792947</v>
      </c>
      <c r="S22" s="152"/>
      <c r="T22" s="158">
        <f>SUM(T18:T21)</f>
        <v>-58653048</v>
      </c>
      <c r="U22" s="148"/>
      <c r="V22" s="151">
        <f>SUM(V18:V21)</f>
        <v>0</v>
      </c>
      <c r="W22" s="152"/>
      <c r="X22" s="158">
        <f>SUM(X18:X21)</f>
        <v>0</v>
      </c>
      <c r="Y22" s="152"/>
      <c r="Z22" s="158">
        <f>SUM(V22:X22)</f>
        <v>0</v>
      </c>
      <c r="AA22" s="30"/>
      <c r="AB22" s="37">
        <f t="shared" si="0"/>
        <v>-610283500</v>
      </c>
    </row>
    <row r="23" spans="1:29" s="174" customFormat="1" ht="13.5" customHeight="1">
      <c r="A23" s="153"/>
      <c r="B23" s="143"/>
      <c r="C23" s="144"/>
      <c r="D23" s="152"/>
      <c r="E23" s="148"/>
      <c r="F23" s="152"/>
      <c r="G23" s="148"/>
      <c r="H23" s="25"/>
      <c r="I23" s="25"/>
      <c r="J23" s="25"/>
      <c r="K23" s="148"/>
      <c r="L23" s="198"/>
      <c r="M23" s="148"/>
      <c r="N23" s="25"/>
      <c r="O23" s="25"/>
      <c r="P23" s="25"/>
      <c r="Q23" s="148"/>
      <c r="R23" s="152"/>
      <c r="S23" s="152"/>
      <c r="T23" s="25"/>
      <c r="U23" s="148"/>
      <c r="V23" s="152"/>
      <c r="W23" s="152"/>
      <c r="X23" s="25"/>
      <c r="Y23" s="152"/>
      <c r="Z23" s="25"/>
      <c r="AA23" s="35"/>
      <c r="AB23" s="43"/>
    </row>
    <row r="24" spans="1:29" ht="22" customHeight="1">
      <c r="A24" s="63" t="s">
        <v>115</v>
      </c>
      <c r="B24" s="155"/>
      <c r="C24" s="156"/>
      <c r="D24" s="193"/>
      <c r="E24" s="193"/>
      <c r="F24" s="193"/>
      <c r="G24" s="193"/>
      <c r="H24" s="193"/>
      <c r="I24" s="193"/>
      <c r="J24" s="193"/>
      <c r="K24" s="193"/>
      <c r="L24" s="193"/>
      <c r="M24" s="199"/>
      <c r="N24" s="199"/>
      <c r="O24" s="199"/>
      <c r="P24" s="193"/>
      <c r="Q24" s="199"/>
      <c r="R24" s="200"/>
      <c r="S24" s="200"/>
      <c r="T24" s="193"/>
      <c r="U24" s="199"/>
      <c r="V24" s="199"/>
      <c r="W24" s="199"/>
      <c r="X24" s="193"/>
      <c r="Y24" s="199"/>
      <c r="Z24" s="193"/>
      <c r="AA24" s="35"/>
      <c r="AB24" s="35"/>
    </row>
    <row r="25" spans="1:29" ht="22" customHeight="1">
      <c r="A25" s="69" t="s">
        <v>153</v>
      </c>
      <c r="B25" s="155"/>
      <c r="C25" s="156"/>
      <c r="D25" s="191">
        <v>0</v>
      </c>
      <c r="E25" s="199"/>
      <c r="F25" s="191">
        <v>0</v>
      </c>
      <c r="G25" s="199"/>
      <c r="H25" s="191">
        <v>0</v>
      </c>
      <c r="I25" s="191"/>
      <c r="J25" s="191"/>
      <c r="K25" s="199"/>
      <c r="L25" s="191">
        <v>0</v>
      </c>
      <c r="M25" s="199"/>
      <c r="N25" s="191">
        <v>0</v>
      </c>
      <c r="O25" s="191"/>
      <c r="P25" s="191">
        <v>0</v>
      </c>
      <c r="Q25" s="199"/>
      <c r="R25" s="201">
        <v>831837830</v>
      </c>
      <c r="S25" s="201"/>
      <c r="T25" s="191">
        <v>0</v>
      </c>
      <c r="U25" s="199"/>
      <c r="V25" s="191">
        <v>0</v>
      </c>
      <c r="W25" s="191"/>
      <c r="X25" s="191">
        <v>0</v>
      </c>
      <c r="Y25" s="191"/>
      <c r="Z25" s="191">
        <f>SUM(V25:X25)</f>
        <v>0</v>
      </c>
      <c r="AA25" s="35"/>
      <c r="AB25" s="35">
        <f t="shared" ref="AB25:AB27" si="1">SUM(D25:T25,V25)</f>
        <v>831837830</v>
      </c>
    </row>
    <row r="26" spans="1:29" ht="22" customHeight="1">
      <c r="A26" s="69" t="s">
        <v>154</v>
      </c>
      <c r="B26" s="155"/>
      <c r="C26" s="156"/>
      <c r="D26" s="194">
        <v>0</v>
      </c>
      <c r="E26" s="199"/>
      <c r="F26" s="194">
        <v>0</v>
      </c>
      <c r="G26" s="199"/>
      <c r="H26" s="194">
        <v>0</v>
      </c>
      <c r="I26" s="195"/>
      <c r="J26" s="194"/>
      <c r="K26" s="199"/>
      <c r="L26" s="194">
        <v>0</v>
      </c>
      <c r="M26" s="199"/>
      <c r="N26" s="194">
        <v>0</v>
      </c>
      <c r="O26" s="195"/>
      <c r="P26" s="194">
        <v>0</v>
      </c>
      <c r="Q26" s="199"/>
      <c r="R26" s="202">
        <f>'[2]BL7-11'!G146</f>
        <v>19666073</v>
      </c>
      <c r="S26" s="203"/>
      <c r="T26" s="194">
        <v>0</v>
      </c>
      <c r="U26" s="199"/>
      <c r="V26" s="194">
        <v>0</v>
      </c>
      <c r="W26" s="195"/>
      <c r="X26" s="194">
        <v>0</v>
      </c>
      <c r="Y26" s="195"/>
      <c r="Z26" s="194">
        <f>SUM(V26:X26)</f>
        <v>0</v>
      </c>
      <c r="AA26" s="35"/>
      <c r="AB26" s="196">
        <f t="shared" si="1"/>
        <v>19666073</v>
      </c>
    </row>
    <row r="27" spans="1:29" ht="22" customHeight="1">
      <c r="A27" s="63" t="s">
        <v>91</v>
      </c>
      <c r="B27" s="155"/>
      <c r="C27" s="156"/>
      <c r="D27" s="158">
        <f>SUM(D25:D26)</f>
        <v>0</v>
      </c>
      <c r="E27" s="148"/>
      <c r="F27" s="158">
        <f>SUM(F25:F26)</f>
        <v>0</v>
      </c>
      <c r="G27" s="148"/>
      <c r="H27" s="158">
        <f>SUM(H25:H26)</f>
        <v>0</v>
      </c>
      <c r="I27" s="25"/>
      <c r="J27" s="158">
        <f>SUM(J25:J26)</f>
        <v>0</v>
      </c>
      <c r="K27" s="148"/>
      <c r="L27" s="158">
        <f>SUM(L25:L26)</f>
        <v>0</v>
      </c>
      <c r="M27" s="148"/>
      <c r="N27" s="158">
        <f>SUM(N25:N26)</f>
        <v>0</v>
      </c>
      <c r="O27" s="25"/>
      <c r="P27" s="158">
        <f>SUM(P25:P26)</f>
        <v>0</v>
      </c>
      <c r="Q27" s="148"/>
      <c r="R27" s="204">
        <f>SUM(R25:R26)</f>
        <v>851503903</v>
      </c>
      <c r="S27" s="198"/>
      <c r="T27" s="158">
        <f>SUM(T25:T26)</f>
        <v>0</v>
      </c>
      <c r="U27" s="148"/>
      <c r="V27" s="158">
        <f>SUM(V25:V26)</f>
        <v>0</v>
      </c>
      <c r="W27" s="25"/>
      <c r="X27" s="158">
        <f>SUM(X25:X26)</f>
        <v>0</v>
      </c>
      <c r="Y27" s="25"/>
      <c r="Z27" s="158">
        <f>SUM(V27:X27)</f>
        <v>0</v>
      </c>
      <c r="AA27" s="30"/>
      <c r="AB27" s="37">
        <f t="shared" si="1"/>
        <v>851503903</v>
      </c>
    </row>
    <row r="28" spans="1:29" ht="13.5" customHeight="1">
      <c r="A28" s="159"/>
      <c r="B28" s="155"/>
      <c r="C28" s="156"/>
      <c r="D28" s="25"/>
      <c r="E28" s="205"/>
      <c r="F28" s="25"/>
      <c r="G28" s="205"/>
      <c r="H28" s="25"/>
      <c r="I28" s="25"/>
      <c r="J28" s="25"/>
      <c r="K28" s="205"/>
      <c r="L28" s="25"/>
      <c r="M28" s="205"/>
      <c r="N28" s="25"/>
      <c r="O28" s="25"/>
      <c r="P28" s="25"/>
      <c r="Q28" s="206"/>
      <c r="R28" s="198"/>
      <c r="S28" s="198"/>
      <c r="T28" s="25"/>
      <c r="U28" s="206"/>
      <c r="V28" s="25"/>
      <c r="W28" s="25"/>
      <c r="X28" s="25"/>
      <c r="Y28" s="25"/>
      <c r="Z28" s="25"/>
      <c r="AA28" s="43"/>
      <c r="AB28" s="43"/>
    </row>
    <row r="29" spans="1:29" ht="22" customHeight="1">
      <c r="A29" t="s">
        <v>116</v>
      </c>
      <c r="B29" s="155">
        <v>22</v>
      </c>
      <c r="C29" s="156"/>
      <c r="D29" s="191">
        <v>0</v>
      </c>
      <c r="E29" s="199"/>
      <c r="F29" s="191">
        <v>0</v>
      </c>
      <c r="G29" s="199"/>
      <c r="H29" s="191">
        <v>0</v>
      </c>
      <c r="I29" s="191"/>
      <c r="J29" s="191"/>
      <c r="K29" s="199"/>
      <c r="L29" s="191">
        <v>0</v>
      </c>
      <c r="M29" s="199"/>
      <c r="N29" s="195">
        <v>41591892</v>
      </c>
      <c r="O29" s="195"/>
      <c r="P29" s="191">
        <v>0</v>
      </c>
      <c r="Q29" s="206"/>
      <c r="R29" s="195">
        <f>-N29</f>
        <v>-41591892</v>
      </c>
      <c r="S29" s="195"/>
      <c r="T29" s="191">
        <v>0</v>
      </c>
      <c r="U29" s="206"/>
      <c r="V29" s="191">
        <v>0</v>
      </c>
      <c r="W29" s="191"/>
      <c r="X29" s="191">
        <v>0</v>
      </c>
      <c r="Y29" s="191"/>
      <c r="Z29" s="191">
        <f>SUM(V29:X29)</f>
        <v>0</v>
      </c>
      <c r="AA29" s="43"/>
      <c r="AB29" s="35">
        <f t="shared" ref="AB29:AB31" si="2">SUM(D29:T29,V29)</f>
        <v>0</v>
      </c>
    </row>
    <row r="30" spans="1:29" s="174" customFormat="1" ht="22" customHeight="1">
      <c r="A30" t="s">
        <v>117</v>
      </c>
      <c r="B30" s="155">
        <v>14</v>
      </c>
      <c r="C30" s="156"/>
      <c r="D30" s="194">
        <v>0</v>
      </c>
      <c r="E30" s="199"/>
      <c r="F30" s="194">
        <v>0</v>
      </c>
      <c r="G30" s="199"/>
      <c r="H30" s="194">
        <v>0</v>
      </c>
      <c r="I30" s="195"/>
      <c r="J30" s="194"/>
      <c r="K30" s="199"/>
      <c r="L30" s="194">
        <v>0</v>
      </c>
      <c r="M30" s="199"/>
      <c r="N30" s="194">
        <v>0</v>
      </c>
      <c r="O30" s="195"/>
      <c r="P30" s="191">
        <v>0</v>
      </c>
      <c r="Q30" s="199"/>
      <c r="R30" s="202">
        <f>3235277</f>
        <v>3235277</v>
      </c>
      <c r="S30" s="203"/>
      <c r="T30" s="191">
        <v>0</v>
      </c>
      <c r="U30" s="203"/>
      <c r="V30" s="202">
        <v>-3235277</v>
      </c>
      <c r="W30" s="203"/>
      <c r="X30" s="191">
        <v>0</v>
      </c>
      <c r="Y30" s="203"/>
      <c r="Z30" s="194">
        <f>SUM(V30:X30)</f>
        <v>-3235277</v>
      </c>
      <c r="AA30" s="35"/>
      <c r="AB30" s="196">
        <f t="shared" si="2"/>
        <v>0</v>
      </c>
    </row>
    <row r="31" spans="1:29" ht="22" customHeight="1" thickBot="1">
      <c r="A31" s="3" t="s">
        <v>155</v>
      </c>
      <c r="B31" s="188"/>
      <c r="C31" s="144"/>
      <c r="D31" s="207">
        <f>D14+D22+D27+D30+D29</f>
        <v>822266411</v>
      </c>
      <c r="E31" s="148"/>
      <c r="F31" s="207">
        <f>F14+F22+F27+F30+F29</f>
        <v>12256176532</v>
      </c>
      <c r="G31" s="148"/>
      <c r="H31" s="207">
        <f>H14+H22+H27+H30+H29</f>
        <v>974117594</v>
      </c>
      <c r="I31" s="206"/>
      <c r="J31" s="207">
        <f>J14+J22+J27+J30+J29</f>
        <v>0</v>
      </c>
      <c r="K31" s="148"/>
      <c r="L31" s="207">
        <f>L14+L22+L27+L30+L29</f>
        <v>960395</v>
      </c>
      <c r="M31" s="148"/>
      <c r="N31" s="207">
        <f>N14+N22+N27+N30+N29</f>
        <v>82820154</v>
      </c>
      <c r="O31" s="206"/>
      <c r="P31" s="207">
        <f>P14+P22+P27+P30+P29</f>
        <v>58653048</v>
      </c>
      <c r="Q31" s="148"/>
      <c r="R31" s="207">
        <f>R14+R22+R27+R30+R29</f>
        <v>602092485</v>
      </c>
      <c r="S31" s="206"/>
      <c r="T31" s="207">
        <f>T14+T22+T27+T30+T29</f>
        <v>-58653048</v>
      </c>
      <c r="U31" s="148"/>
      <c r="V31" s="207">
        <f>V14+V22+V27+V30+V29</f>
        <v>218133423</v>
      </c>
      <c r="W31" s="206"/>
      <c r="X31" s="207">
        <f>X14+X22+X27+X30+X29</f>
        <v>0</v>
      </c>
      <c r="Y31" s="206"/>
      <c r="Z31" s="207">
        <f>SUM(V31:X31)</f>
        <v>218133423</v>
      </c>
      <c r="AA31" s="30"/>
      <c r="AB31" s="207">
        <f t="shared" si="2"/>
        <v>14956566994</v>
      </c>
    </row>
    <row r="32" spans="1:29" ht="23.25" customHeight="1" thickTop="1">
      <c r="A32" s="168"/>
      <c r="B32" s="168"/>
      <c r="C32" s="168"/>
      <c r="AA32" s="174"/>
      <c r="AB32" s="174"/>
    </row>
    <row r="33" spans="1:28" s="172" customFormat="1" ht="22.5" customHeight="1">
      <c r="A33" s="3" t="s">
        <v>94</v>
      </c>
      <c r="B33" s="147"/>
      <c r="C33" s="147"/>
      <c r="D33" s="169"/>
      <c r="E33" s="231"/>
      <c r="F33" s="169"/>
      <c r="G33" s="169"/>
      <c r="H33" s="169"/>
      <c r="I33" s="169"/>
      <c r="J33" s="169"/>
      <c r="K33" s="169"/>
      <c r="L33" s="169"/>
      <c r="M33" s="231"/>
      <c r="N33" s="169"/>
      <c r="O33" s="169"/>
      <c r="P33" s="169"/>
      <c r="Q33" s="231"/>
      <c r="R33" s="170"/>
      <c r="S33" s="170"/>
      <c r="T33" s="170"/>
      <c r="U33" s="231"/>
      <c r="V33" s="171"/>
      <c r="W33" s="171"/>
      <c r="X33" s="171"/>
      <c r="Y33" s="171"/>
      <c r="Z33" s="171"/>
      <c r="AA33" s="168"/>
      <c r="AB33" s="168"/>
    </row>
    <row r="34" spans="1:28" s="172" customFormat="1" ht="22.5" customHeight="1">
      <c r="A34" s="63" t="s">
        <v>95</v>
      </c>
      <c r="B34" s="147"/>
      <c r="C34" s="147"/>
      <c r="D34" s="173"/>
      <c r="E34" s="147"/>
      <c r="F34" s="173"/>
      <c r="G34" s="173"/>
      <c r="H34" s="173"/>
      <c r="I34" s="173"/>
      <c r="J34" s="173"/>
      <c r="K34" s="173"/>
      <c r="L34" s="173"/>
      <c r="M34" s="147"/>
      <c r="N34" s="173"/>
      <c r="O34" s="173"/>
      <c r="P34" s="173"/>
      <c r="Q34" s="147"/>
      <c r="R34" s="170"/>
      <c r="S34" s="170"/>
      <c r="T34" s="170"/>
      <c r="U34" s="147"/>
      <c r="V34" s="171"/>
      <c r="W34" s="171"/>
      <c r="X34" s="171"/>
      <c r="Y34" s="171"/>
      <c r="Z34" s="171"/>
      <c r="AA34" s="168"/>
      <c r="AB34" s="168"/>
    </row>
    <row r="35" spans="1:28" s="172" customFormat="1" ht="21" customHeight="1">
      <c r="A35" s="147"/>
      <c r="B35" s="147" t="s">
        <v>162</v>
      </c>
      <c r="C35" s="147"/>
      <c r="D35" s="173"/>
      <c r="E35" s="147"/>
      <c r="F35" s="173"/>
      <c r="G35" s="173"/>
      <c r="H35" s="173"/>
      <c r="I35" s="173"/>
      <c r="J35" s="173"/>
      <c r="K35" s="173"/>
      <c r="L35" s="173"/>
      <c r="M35" s="147"/>
      <c r="N35" s="173"/>
      <c r="O35" s="173"/>
      <c r="P35" s="173"/>
      <c r="Q35" s="147"/>
      <c r="R35" s="170"/>
      <c r="S35" s="170"/>
      <c r="T35" s="170"/>
      <c r="U35" s="147"/>
      <c r="V35" s="171"/>
      <c r="W35" s="171"/>
      <c r="X35" s="171"/>
      <c r="Y35" s="171"/>
      <c r="Z35" s="171"/>
      <c r="AA35" s="168"/>
      <c r="AB35" s="168"/>
    </row>
    <row r="36" spans="1:28" s="172" customFormat="1" ht="21" customHeight="1">
      <c r="A36" s="168"/>
      <c r="B36" s="168"/>
      <c r="C36" s="168"/>
      <c r="D36" s="323" t="s">
        <v>157</v>
      </c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</row>
    <row r="37" spans="1:28" s="172" customFormat="1" ht="22.5" customHeight="1">
      <c r="A37" s="168"/>
      <c r="B37" s="168"/>
      <c r="C37" s="168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184" t="s">
        <v>163</v>
      </c>
      <c r="W37" s="231"/>
      <c r="X37" s="231"/>
      <c r="Y37" s="231"/>
      <c r="Z37" s="231"/>
      <c r="AA37" s="231"/>
      <c r="AB37" s="231"/>
    </row>
    <row r="38" spans="1:28" s="172" customFormat="1" ht="22.5" customHeight="1">
      <c r="A38" s="168"/>
      <c r="B38" s="168"/>
      <c r="C38" s="168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184" t="s">
        <v>164</v>
      </c>
      <c r="W38" s="231"/>
      <c r="X38" s="231"/>
      <c r="Y38" s="231"/>
      <c r="Z38" s="231"/>
      <c r="AA38" s="231"/>
      <c r="AB38" s="231"/>
    </row>
    <row r="39" spans="1:28" s="172" customFormat="1" ht="20.5" customHeight="1">
      <c r="A39" s="168"/>
      <c r="B39" s="168"/>
      <c r="C39" s="168"/>
      <c r="D39" s="174"/>
      <c r="E39" s="166"/>
      <c r="F39" s="166"/>
      <c r="G39" s="166"/>
      <c r="H39" s="166"/>
      <c r="I39" s="166"/>
      <c r="J39" s="166"/>
      <c r="K39" s="166"/>
      <c r="L39" s="166"/>
      <c r="M39" s="112"/>
      <c r="N39" s="327" t="s">
        <v>208</v>
      </c>
      <c r="O39" s="327"/>
      <c r="P39" s="327"/>
      <c r="Q39" s="327"/>
      <c r="R39" s="327"/>
      <c r="S39" s="166"/>
      <c r="T39" s="166"/>
      <c r="U39" s="166"/>
      <c r="V39" s="224" t="s">
        <v>99</v>
      </c>
      <c r="W39" s="175"/>
      <c r="X39" s="175"/>
      <c r="Y39" s="175"/>
      <c r="Z39" s="175"/>
      <c r="AA39" s="176"/>
      <c r="AB39" s="176"/>
    </row>
    <row r="40" spans="1:28" s="172" customFormat="1" ht="21" customHeight="1">
      <c r="A40" s="168"/>
      <c r="B40" s="168"/>
      <c r="C40" s="168"/>
      <c r="D40" s="174"/>
      <c r="E40" s="166"/>
      <c r="F40" s="166"/>
      <c r="G40" s="166"/>
      <c r="H40" s="321" t="s">
        <v>158</v>
      </c>
      <c r="I40" s="321"/>
      <c r="J40" s="321"/>
      <c r="K40" s="166"/>
      <c r="L40" s="166" t="s">
        <v>119</v>
      </c>
      <c r="M40" s="112"/>
      <c r="N40" s="166"/>
      <c r="O40" s="166"/>
      <c r="P40" s="166"/>
      <c r="Q40" s="166"/>
      <c r="R40" s="166"/>
      <c r="S40" s="166"/>
      <c r="T40" s="166"/>
      <c r="U40" s="166"/>
      <c r="V40" s="230"/>
      <c r="W40" s="177"/>
      <c r="X40" s="177" t="s">
        <v>165</v>
      </c>
      <c r="Y40" s="177"/>
      <c r="Z40" s="178" t="s">
        <v>166</v>
      </c>
      <c r="AA40" s="176"/>
      <c r="AB40" s="176"/>
    </row>
    <row r="41" spans="1:28" s="172" customFormat="1" ht="22.5" customHeight="1">
      <c r="A41" s="168"/>
      <c r="B41" s="179"/>
      <c r="C41" s="168"/>
      <c r="D41" s="9" t="s">
        <v>100</v>
      </c>
      <c r="E41" s="166"/>
      <c r="F41" s="96"/>
      <c r="G41" s="166"/>
      <c r="H41" s="321" t="s">
        <v>159</v>
      </c>
      <c r="I41" s="321"/>
      <c r="J41" s="321"/>
      <c r="K41" s="166"/>
      <c r="L41" s="9" t="s">
        <v>122</v>
      </c>
      <c r="M41" s="112"/>
      <c r="N41" s="112"/>
      <c r="O41" s="112"/>
      <c r="P41" s="230" t="s">
        <v>123</v>
      </c>
      <c r="Q41" s="166"/>
      <c r="R41" s="167"/>
      <c r="S41" s="167"/>
      <c r="T41" s="230"/>
      <c r="U41" s="166"/>
      <c r="V41" s="167"/>
      <c r="W41" s="167"/>
      <c r="X41" s="180" t="s">
        <v>167</v>
      </c>
      <c r="Y41" s="177"/>
      <c r="Z41" s="181" t="s">
        <v>125</v>
      </c>
      <c r="AA41" s="176"/>
      <c r="AB41" s="176"/>
    </row>
    <row r="42" spans="1:28" ht="22.5" customHeight="1">
      <c r="A42" s="168"/>
      <c r="B42" s="179"/>
      <c r="C42" s="168"/>
      <c r="D42" s="9" t="s">
        <v>102</v>
      </c>
      <c r="E42" s="166"/>
      <c r="F42" s="96" t="s">
        <v>101</v>
      </c>
      <c r="G42" s="179"/>
      <c r="H42" s="230" t="s">
        <v>160</v>
      </c>
      <c r="I42" s="112"/>
      <c r="J42" s="230" t="s">
        <v>104</v>
      </c>
      <c r="K42" s="182"/>
      <c r="L42" s="9" t="s">
        <v>103</v>
      </c>
      <c r="M42" s="112"/>
      <c r="N42" s="230" t="s">
        <v>104</v>
      </c>
      <c r="O42" s="183"/>
      <c r="P42" s="230" t="s">
        <v>129</v>
      </c>
      <c r="Q42" s="166"/>
      <c r="R42" s="234" t="s">
        <v>110</v>
      </c>
      <c r="S42" s="167"/>
      <c r="T42" s="230" t="s">
        <v>130</v>
      </c>
      <c r="U42" s="166"/>
      <c r="V42" s="66" t="s">
        <v>105</v>
      </c>
      <c r="W42" s="167"/>
      <c r="X42" s="180" t="s">
        <v>168</v>
      </c>
      <c r="Y42" s="177"/>
      <c r="Z42" s="181" t="s">
        <v>132</v>
      </c>
      <c r="AA42" s="184"/>
      <c r="AB42" s="9" t="s">
        <v>106</v>
      </c>
    </row>
    <row r="43" spans="1:28" ht="22.5" customHeight="1">
      <c r="A43" s="168"/>
      <c r="B43" s="67" t="s">
        <v>7</v>
      </c>
      <c r="C43" s="168"/>
      <c r="D43" s="9" t="s">
        <v>107</v>
      </c>
      <c r="E43" s="179"/>
      <c r="F43" s="302" t="s">
        <v>251</v>
      </c>
      <c r="G43" s="182"/>
      <c r="H43" s="230" t="s">
        <v>161</v>
      </c>
      <c r="I43" s="179"/>
      <c r="J43" s="68" t="s">
        <v>109</v>
      </c>
      <c r="K43" s="182"/>
      <c r="L43" s="68" t="s">
        <v>108</v>
      </c>
      <c r="M43" s="179"/>
      <c r="N43" s="68" t="s">
        <v>109</v>
      </c>
      <c r="O43" s="182"/>
      <c r="P43" s="230" t="s">
        <v>136</v>
      </c>
      <c r="Q43" s="168"/>
      <c r="R43" s="230" t="s">
        <v>211</v>
      </c>
      <c r="S43" s="167"/>
      <c r="T43" s="230" t="s">
        <v>129</v>
      </c>
      <c r="U43" s="168"/>
      <c r="V43" s="66" t="s">
        <v>111</v>
      </c>
      <c r="W43" s="167"/>
      <c r="X43" s="180" t="s">
        <v>169</v>
      </c>
      <c r="Y43" s="177"/>
      <c r="Z43" s="181" t="s">
        <v>138</v>
      </c>
      <c r="AA43" s="167"/>
      <c r="AB43" s="68" t="s">
        <v>112</v>
      </c>
    </row>
    <row r="44" spans="1:28" ht="21" customHeight="1">
      <c r="A44" s="245"/>
      <c r="B44" s="246"/>
      <c r="C44" s="245"/>
      <c r="D44" s="322" t="s">
        <v>8</v>
      </c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</row>
    <row r="45" spans="1:28" s="174" customFormat="1" ht="22" customHeight="1">
      <c r="A45" s="247" t="s">
        <v>201</v>
      </c>
      <c r="B45" s="246"/>
      <c r="C45" s="245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9"/>
      <c r="S45" s="249"/>
      <c r="T45" s="249"/>
      <c r="U45" s="248"/>
      <c r="V45" s="248"/>
      <c r="W45" s="248"/>
      <c r="X45" s="248"/>
      <c r="Y45" s="248"/>
      <c r="Z45" s="248"/>
      <c r="AA45" s="250"/>
      <c r="AB45" s="250"/>
    </row>
    <row r="46" spans="1:28" s="174" customFormat="1" ht="22" customHeight="1">
      <c r="A46" s="247" t="s">
        <v>202</v>
      </c>
      <c r="B46" s="251"/>
      <c r="C46" s="252"/>
      <c r="D46" s="148">
        <f>D31</f>
        <v>822266411</v>
      </c>
      <c r="E46" s="148"/>
      <c r="F46" s="148">
        <f>F31</f>
        <v>12256176532</v>
      </c>
      <c r="G46" s="148"/>
      <c r="H46" s="189">
        <f>H31</f>
        <v>974117594</v>
      </c>
      <c r="I46" s="189"/>
      <c r="J46" s="149">
        <v>0</v>
      </c>
      <c r="K46" s="148"/>
      <c r="L46" s="189">
        <f>L31</f>
        <v>960395</v>
      </c>
      <c r="M46" s="189"/>
      <c r="N46" s="189">
        <f>N31</f>
        <v>82820154</v>
      </c>
      <c r="O46" s="148"/>
      <c r="P46" s="189">
        <f>P31</f>
        <v>58653048</v>
      </c>
      <c r="Q46" s="148"/>
      <c r="R46" s="189">
        <f>R31</f>
        <v>602092485</v>
      </c>
      <c r="S46" s="148"/>
      <c r="T46" s="189">
        <f>T31</f>
        <v>-58653048</v>
      </c>
      <c r="U46" s="148"/>
      <c r="V46" s="189">
        <f>V31</f>
        <v>218133423</v>
      </c>
      <c r="W46" s="145"/>
      <c r="X46" s="149">
        <v>0</v>
      </c>
      <c r="Y46" s="145"/>
      <c r="Z46" s="149">
        <f>SUM(V46:X46)</f>
        <v>218133423</v>
      </c>
      <c r="AA46" s="201"/>
      <c r="AB46" s="244">
        <f>SUM(D46:T46,V46)</f>
        <v>14956566994</v>
      </c>
    </row>
    <row r="47" spans="1:28" ht="13.5" customHeight="1">
      <c r="A47" s="253"/>
      <c r="B47" s="251"/>
      <c r="C47" s="252"/>
      <c r="D47" s="148"/>
      <c r="E47" s="148"/>
      <c r="F47" s="148"/>
      <c r="G47" s="148"/>
      <c r="H47" s="149"/>
      <c r="I47" s="149"/>
      <c r="J47" s="149"/>
      <c r="K47" s="148"/>
      <c r="L47" s="145"/>
      <c r="M47" s="148"/>
      <c r="N47" s="148"/>
      <c r="O47" s="148"/>
      <c r="P47" s="149"/>
      <c r="Q47" s="148"/>
      <c r="R47" s="190"/>
      <c r="S47" s="190"/>
      <c r="T47" s="149"/>
      <c r="U47" s="148"/>
      <c r="V47" s="148"/>
      <c r="W47" s="148"/>
      <c r="X47" s="149"/>
      <c r="Y47" s="148"/>
      <c r="Z47" s="149"/>
      <c r="AA47" s="35"/>
      <c r="AB47" s="35"/>
    </row>
    <row r="48" spans="1:28" s="174" customFormat="1" ht="22" customHeight="1">
      <c r="A48" s="247" t="s">
        <v>113</v>
      </c>
      <c r="B48" s="254"/>
      <c r="C48" s="252"/>
      <c r="D48" s="191"/>
      <c r="E48" s="145"/>
      <c r="F48" s="149"/>
      <c r="G48" s="148"/>
      <c r="H48" s="149"/>
      <c r="I48" s="149"/>
      <c r="J48" s="149"/>
      <c r="K48" s="148"/>
      <c r="L48" s="149"/>
      <c r="M48" s="148"/>
      <c r="N48" s="149"/>
      <c r="O48" s="149"/>
      <c r="P48" s="149"/>
      <c r="Q48" s="148"/>
      <c r="R48" s="190"/>
      <c r="S48" s="190"/>
      <c r="T48" s="149"/>
      <c r="U48" s="148"/>
      <c r="V48" s="148"/>
      <c r="W48" s="148"/>
      <c r="X48" s="149"/>
      <c r="Y48" s="148"/>
      <c r="Z48" s="149"/>
      <c r="AA48" s="35"/>
      <c r="AB48" s="35"/>
    </row>
    <row r="49" spans="1:29" s="174" customFormat="1" ht="22" customHeight="1">
      <c r="A49" s="255" t="s">
        <v>209</v>
      </c>
      <c r="B49" s="254"/>
      <c r="C49" s="252"/>
      <c r="D49" s="191"/>
      <c r="E49" s="145"/>
      <c r="F49" s="149"/>
      <c r="G49" s="148"/>
      <c r="H49" s="149"/>
      <c r="I49" s="149"/>
      <c r="J49" s="149"/>
      <c r="K49" s="148"/>
      <c r="L49" s="149"/>
      <c r="M49" s="148"/>
      <c r="N49" s="149"/>
      <c r="O49" s="149"/>
      <c r="P49" s="149"/>
      <c r="Q49" s="148"/>
      <c r="R49" s="190"/>
      <c r="S49" s="190"/>
      <c r="T49" s="149"/>
      <c r="U49" s="148"/>
      <c r="V49" s="148"/>
      <c r="W49" s="148"/>
      <c r="X49" s="149"/>
      <c r="Y49" s="148"/>
      <c r="Z49" s="149"/>
      <c r="AA49" s="35"/>
      <c r="AB49" s="35"/>
    </row>
    <row r="50" spans="1:29" s="174" customFormat="1" ht="22" customHeight="1">
      <c r="A50" s="256" t="s">
        <v>144</v>
      </c>
      <c r="B50" s="257" t="s">
        <v>114</v>
      </c>
      <c r="C50" s="252"/>
      <c r="D50" s="191">
        <v>6725815</v>
      </c>
      <c r="E50" s="145"/>
      <c r="F50" s="191">
        <v>78753846</v>
      </c>
      <c r="G50" s="148"/>
      <c r="H50" s="191">
        <v>0</v>
      </c>
      <c r="I50" s="191"/>
      <c r="J50" s="191"/>
      <c r="K50" s="148"/>
      <c r="L50" s="191">
        <v>-85479661</v>
      </c>
      <c r="M50" s="148"/>
      <c r="N50" s="191">
        <v>0</v>
      </c>
      <c r="O50" s="191"/>
      <c r="P50" s="191">
        <v>0</v>
      </c>
      <c r="Q50" s="148"/>
      <c r="R50" s="191">
        <v>0</v>
      </c>
      <c r="S50" s="191"/>
      <c r="T50" s="191">
        <v>0</v>
      </c>
      <c r="U50" s="148"/>
      <c r="V50" s="191">
        <v>0</v>
      </c>
      <c r="W50" s="191"/>
      <c r="X50" s="191">
        <v>0</v>
      </c>
      <c r="Y50" s="191"/>
      <c r="Z50" s="191">
        <v>0</v>
      </c>
      <c r="AA50" s="35"/>
      <c r="AB50" s="35">
        <f>SUM(D50:V50)</f>
        <v>0</v>
      </c>
      <c r="AC50" s="192"/>
    </row>
    <row r="51" spans="1:29" s="174" customFormat="1" ht="22" customHeight="1">
      <c r="A51" s="256" t="s">
        <v>145</v>
      </c>
      <c r="B51" s="257"/>
      <c r="C51" s="252"/>
      <c r="D51" s="191">
        <v>0</v>
      </c>
      <c r="E51" s="145"/>
      <c r="F51" s="191">
        <v>0</v>
      </c>
      <c r="G51" s="148"/>
      <c r="H51" s="191">
        <v>0</v>
      </c>
      <c r="I51" s="191"/>
      <c r="J51" s="191"/>
      <c r="K51" s="148"/>
      <c r="L51" s="191">
        <v>84519266</v>
      </c>
      <c r="M51" s="148"/>
      <c r="N51" s="191">
        <v>0</v>
      </c>
      <c r="O51" s="191"/>
      <c r="P51" s="191">
        <v>0</v>
      </c>
      <c r="Q51" s="148"/>
      <c r="R51" s="191">
        <v>0</v>
      </c>
      <c r="S51" s="191"/>
      <c r="T51" s="191">
        <v>0</v>
      </c>
      <c r="U51" s="148"/>
      <c r="V51" s="191">
        <v>0</v>
      </c>
      <c r="W51" s="191"/>
      <c r="X51" s="191">
        <v>0</v>
      </c>
      <c r="Y51" s="191"/>
      <c r="Z51" s="191">
        <v>0</v>
      </c>
      <c r="AA51" s="35"/>
      <c r="AB51" s="35">
        <f>SUM(D51:V51)</f>
        <v>84519266</v>
      </c>
    </row>
    <row r="52" spans="1:29" s="174" customFormat="1" ht="22" customHeight="1">
      <c r="A52" s="256" t="s">
        <v>146</v>
      </c>
      <c r="B52" s="257">
        <v>21</v>
      </c>
      <c r="C52" s="252"/>
      <c r="D52" s="191">
        <v>0</v>
      </c>
      <c r="E52" s="145"/>
      <c r="F52" s="191">
        <v>0</v>
      </c>
      <c r="G52" s="148"/>
      <c r="H52" s="191">
        <v>0</v>
      </c>
      <c r="I52" s="191"/>
      <c r="J52" s="191"/>
      <c r="K52" s="148"/>
      <c r="L52" s="191">
        <v>0</v>
      </c>
      <c r="M52" s="148"/>
      <c r="N52" s="191">
        <v>0</v>
      </c>
      <c r="O52" s="191"/>
      <c r="P52" s="191">
        <v>279252070</v>
      </c>
      <c r="Q52" s="193"/>
      <c r="R52" s="191">
        <v>-279252070</v>
      </c>
      <c r="S52" s="191"/>
      <c r="T52" s="191">
        <v>-279252070</v>
      </c>
      <c r="U52" s="148"/>
      <c r="V52" s="191">
        <v>0</v>
      </c>
      <c r="W52" s="191"/>
      <c r="X52" s="191">
        <v>0</v>
      </c>
      <c r="Y52" s="191"/>
      <c r="Z52" s="191">
        <v>0</v>
      </c>
      <c r="AA52" s="35"/>
      <c r="AB52" s="35">
        <f>SUM(D52:V52)</f>
        <v>-279252070</v>
      </c>
    </row>
    <row r="53" spans="1:29" s="174" customFormat="1" ht="22" customHeight="1">
      <c r="A53" s="256" t="s">
        <v>147</v>
      </c>
      <c r="B53" s="257">
        <v>28</v>
      </c>
      <c r="C53" s="252"/>
      <c r="D53" s="194">
        <v>0</v>
      </c>
      <c r="E53" s="145"/>
      <c r="F53" s="194">
        <v>0</v>
      </c>
      <c r="G53" s="148"/>
      <c r="H53" s="194">
        <v>0</v>
      </c>
      <c r="I53" s="195"/>
      <c r="J53" s="194"/>
      <c r="K53" s="148"/>
      <c r="L53" s="194">
        <v>0</v>
      </c>
      <c r="M53" s="148"/>
      <c r="N53" s="194">
        <v>0</v>
      </c>
      <c r="O53" s="195"/>
      <c r="P53" s="194">
        <v>0</v>
      </c>
      <c r="Q53" s="148"/>
      <c r="R53" s="194">
        <v>-211920027</v>
      </c>
      <c r="S53" s="195"/>
      <c r="T53" s="194">
        <v>0</v>
      </c>
      <c r="U53" s="148"/>
      <c r="V53" s="193">
        <v>0</v>
      </c>
      <c r="W53" s="193"/>
      <c r="X53" s="191">
        <v>0</v>
      </c>
      <c r="Y53" s="193"/>
      <c r="Z53" s="194">
        <v>0</v>
      </c>
      <c r="AA53" s="35"/>
      <c r="AB53" s="196">
        <f>SUM(D53:V53)</f>
        <v>-211920027</v>
      </c>
    </row>
    <row r="54" spans="1:29" s="174" customFormat="1" ht="22" customHeight="1">
      <c r="A54" s="247" t="s">
        <v>212</v>
      </c>
      <c r="B54" s="254"/>
      <c r="C54" s="252"/>
      <c r="D54" s="151">
        <f>SUM(D50:D53)</f>
        <v>6725815</v>
      </c>
      <c r="E54" s="148"/>
      <c r="F54" s="151">
        <f>SUM(F50:F53)</f>
        <v>78753846</v>
      </c>
      <c r="G54" s="148"/>
      <c r="H54" s="158">
        <f>SUM(H50:H53)</f>
        <v>0</v>
      </c>
      <c r="I54" s="25"/>
      <c r="J54" s="158">
        <f>SUM(J50:J53)</f>
        <v>0</v>
      </c>
      <c r="K54" s="148"/>
      <c r="L54" s="197">
        <f>SUM(L50:L53)</f>
        <v>-960395</v>
      </c>
      <c r="M54" s="148"/>
      <c r="N54" s="158">
        <f>SUM(N50:N53)</f>
        <v>0</v>
      </c>
      <c r="O54" s="25"/>
      <c r="P54" s="158">
        <f>SUM(P50:P53)</f>
        <v>279252070</v>
      </c>
      <c r="Q54" s="148"/>
      <c r="R54" s="151">
        <f>SUM(R50:R53)</f>
        <v>-491172097</v>
      </c>
      <c r="S54" s="152"/>
      <c r="T54" s="158">
        <f>SUM(T50:T53)</f>
        <v>-279252070</v>
      </c>
      <c r="U54" s="148"/>
      <c r="V54" s="151">
        <f>SUM(V50:V53)</f>
        <v>0</v>
      </c>
      <c r="W54" s="152"/>
      <c r="X54" s="158">
        <f>SUM(X50:X53)</f>
        <v>0</v>
      </c>
      <c r="Y54" s="152"/>
      <c r="Z54" s="158">
        <f>SUM(V54:X54)</f>
        <v>0</v>
      </c>
      <c r="AA54" s="30"/>
      <c r="AB54" s="37">
        <f t="shared" ref="AB54" si="3">SUM(D54:T54,V54)</f>
        <v>-406652831</v>
      </c>
    </row>
    <row r="55" spans="1:29" s="174" customFormat="1" ht="13.5" customHeight="1">
      <c r="A55" s="258"/>
      <c r="B55" s="254"/>
      <c r="C55" s="252"/>
      <c r="D55" s="152"/>
      <c r="E55" s="148"/>
      <c r="F55" s="152"/>
      <c r="G55" s="148"/>
      <c r="H55" s="25"/>
      <c r="I55" s="25"/>
      <c r="J55" s="25"/>
      <c r="K55" s="148"/>
      <c r="L55" s="198"/>
      <c r="M55" s="148"/>
      <c r="N55" s="25"/>
      <c r="O55" s="25"/>
      <c r="P55" s="25"/>
      <c r="Q55" s="148"/>
      <c r="R55" s="152"/>
      <c r="S55" s="152"/>
      <c r="T55" s="25"/>
      <c r="U55" s="148"/>
      <c r="V55" s="152"/>
      <c r="W55" s="152"/>
      <c r="X55" s="25"/>
      <c r="Y55" s="152"/>
      <c r="Z55" s="25"/>
      <c r="AA55" s="35"/>
      <c r="AB55" s="43"/>
    </row>
    <row r="56" spans="1:29" ht="22" customHeight="1">
      <c r="A56" s="259" t="s">
        <v>115</v>
      </c>
      <c r="B56" s="260"/>
      <c r="C56" s="261"/>
      <c r="D56" s="193"/>
      <c r="E56" s="193"/>
      <c r="F56" s="193"/>
      <c r="G56" s="193"/>
      <c r="H56" s="193"/>
      <c r="I56" s="193"/>
      <c r="J56" s="193"/>
      <c r="K56" s="193"/>
      <c r="L56" s="193"/>
      <c r="M56" s="199"/>
      <c r="N56" s="199"/>
      <c r="O56" s="199"/>
      <c r="P56" s="193"/>
      <c r="Q56" s="199"/>
      <c r="R56" s="200"/>
      <c r="S56" s="200"/>
      <c r="T56" s="193"/>
      <c r="U56" s="199"/>
      <c r="V56" s="199"/>
      <c r="W56" s="199"/>
      <c r="X56" s="193"/>
      <c r="Y56" s="199"/>
      <c r="Z56" s="193"/>
      <c r="AA56" s="35"/>
      <c r="AB56" s="35"/>
    </row>
    <row r="57" spans="1:29" ht="22" customHeight="1">
      <c r="A57" s="262" t="s">
        <v>213</v>
      </c>
      <c r="B57" s="260"/>
      <c r="C57" s="261"/>
      <c r="D57" s="191">
        <v>0</v>
      </c>
      <c r="E57" s="199"/>
      <c r="F57" s="191">
        <v>0</v>
      </c>
      <c r="G57" s="199"/>
      <c r="H57" s="191">
        <v>0</v>
      </c>
      <c r="I57" s="191"/>
      <c r="J57" s="191"/>
      <c r="K57" s="199"/>
      <c r="L57" s="191">
        <v>0</v>
      </c>
      <c r="M57" s="199"/>
      <c r="N57" s="191">
        <v>0</v>
      </c>
      <c r="O57" s="191"/>
      <c r="P57" s="191">
        <v>0</v>
      </c>
      <c r="Q57" s="199"/>
      <c r="R57" s="201">
        <v>-1216431849</v>
      </c>
      <c r="S57" s="201"/>
      <c r="T57" s="191">
        <v>0</v>
      </c>
      <c r="U57" s="199"/>
      <c r="V57" s="191">
        <v>0</v>
      </c>
      <c r="W57" s="191"/>
      <c r="X57" s="191">
        <v>0</v>
      </c>
      <c r="Y57" s="191"/>
      <c r="Z57" s="191">
        <v>0</v>
      </c>
      <c r="AA57" s="35"/>
      <c r="AB57" s="35">
        <f t="shared" ref="AB57:AB58" si="4">SUM(D57:V57)</f>
        <v>-1216431849</v>
      </c>
    </row>
    <row r="58" spans="1:29" ht="22" customHeight="1">
      <c r="A58" s="262" t="s">
        <v>270</v>
      </c>
      <c r="B58" s="260"/>
      <c r="C58" s="261"/>
      <c r="D58" s="194">
        <v>0</v>
      </c>
      <c r="E58" s="199"/>
      <c r="F58" s="194">
        <v>0</v>
      </c>
      <c r="G58" s="199"/>
      <c r="H58" s="194">
        <v>0</v>
      </c>
      <c r="I58" s="195"/>
      <c r="J58" s="194"/>
      <c r="K58" s="199"/>
      <c r="L58" s="194">
        <v>0</v>
      </c>
      <c r="M58" s="199"/>
      <c r="N58" s="194">
        <v>0</v>
      </c>
      <c r="O58" s="195"/>
      <c r="P58" s="194">
        <v>0</v>
      </c>
      <c r="Q58" s="199"/>
      <c r="R58" s="202">
        <v>-84037759</v>
      </c>
      <c r="S58" s="203"/>
      <c r="T58" s="194">
        <v>0</v>
      </c>
      <c r="U58" s="199"/>
      <c r="V58" s="194">
        <v>0</v>
      </c>
      <c r="W58" s="195"/>
      <c r="X58" s="194">
        <v>0</v>
      </c>
      <c r="Y58" s="195"/>
      <c r="Z58" s="194">
        <v>0</v>
      </c>
      <c r="AA58" s="35"/>
      <c r="AB58" s="196">
        <f t="shared" si="4"/>
        <v>-84037759</v>
      </c>
    </row>
    <row r="59" spans="1:29" ht="22" customHeight="1">
      <c r="A59" s="259" t="s">
        <v>207</v>
      </c>
      <c r="B59" s="260"/>
      <c r="C59" s="261"/>
      <c r="D59" s="158">
        <f>SUM(D57:D58)</f>
        <v>0</v>
      </c>
      <c r="E59" s="148"/>
      <c r="F59" s="158">
        <f>SUM(F57:F58)</f>
        <v>0</v>
      </c>
      <c r="G59" s="148"/>
      <c r="H59" s="158">
        <f>SUM(H57:H58)</f>
        <v>0</v>
      </c>
      <c r="I59" s="25"/>
      <c r="J59" s="158">
        <f>SUM(J57:J58)</f>
        <v>0</v>
      </c>
      <c r="K59" s="148"/>
      <c r="L59" s="158">
        <f>SUM(L57:L58)</f>
        <v>0</v>
      </c>
      <c r="M59" s="148"/>
      <c r="N59" s="158">
        <f>SUM(N57:N58)</f>
        <v>0</v>
      </c>
      <c r="O59" s="25"/>
      <c r="P59" s="158">
        <f>SUM(P57:P58)</f>
        <v>0</v>
      </c>
      <c r="Q59" s="148"/>
      <c r="R59" s="204">
        <f>SUM(R57:R58)</f>
        <v>-1300469608</v>
      </c>
      <c r="S59" s="198"/>
      <c r="T59" s="158">
        <f>SUM(T57:T58)</f>
        <v>0</v>
      </c>
      <c r="U59" s="148"/>
      <c r="V59" s="158">
        <f>SUM(V57:V58)</f>
        <v>0</v>
      </c>
      <c r="W59" s="25"/>
      <c r="X59" s="158">
        <f>SUM(X57:X58)</f>
        <v>0</v>
      </c>
      <c r="Y59" s="25"/>
      <c r="Z59" s="158">
        <f>SUM(V59:X59)</f>
        <v>0</v>
      </c>
      <c r="AA59" s="30"/>
      <c r="AB59" s="37">
        <f t="shared" ref="AB59" si="5">SUM(D59:T59,V59)</f>
        <v>-1300469608</v>
      </c>
    </row>
    <row r="60" spans="1:29" ht="13.5" customHeight="1">
      <c r="A60" s="263"/>
      <c r="B60" s="260"/>
      <c r="C60" s="261"/>
      <c r="D60" s="25"/>
      <c r="E60" s="205"/>
      <c r="F60" s="25"/>
      <c r="G60" s="205"/>
      <c r="H60" s="25"/>
      <c r="I60" s="25"/>
      <c r="J60" s="25"/>
      <c r="K60" s="205"/>
      <c r="L60" s="25"/>
      <c r="M60" s="205"/>
      <c r="N60" s="25"/>
      <c r="O60" s="25"/>
      <c r="P60" s="25"/>
      <c r="Q60" s="206"/>
      <c r="R60" s="198"/>
      <c r="S60" s="198"/>
      <c r="T60" s="25"/>
      <c r="U60" s="206"/>
      <c r="V60" s="25"/>
      <c r="W60" s="25"/>
      <c r="X60" s="25"/>
      <c r="Y60" s="25"/>
      <c r="Z60" s="25"/>
      <c r="AA60" s="43"/>
      <c r="AB60" s="43"/>
    </row>
    <row r="61" spans="1:29" s="174" customFormat="1" ht="22" customHeight="1">
      <c r="A61" s="256" t="s">
        <v>252</v>
      </c>
      <c r="B61" s="260">
        <v>14</v>
      </c>
      <c r="C61" s="261"/>
      <c r="D61" s="194">
        <v>0</v>
      </c>
      <c r="E61" s="199"/>
      <c r="F61" s="194">
        <v>0</v>
      </c>
      <c r="G61" s="199"/>
      <c r="H61" s="194">
        <v>0</v>
      </c>
      <c r="I61" s="195"/>
      <c r="J61" s="194"/>
      <c r="K61" s="199"/>
      <c r="L61" s="194">
        <v>0</v>
      </c>
      <c r="M61" s="199"/>
      <c r="N61" s="194">
        <v>0</v>
      </c>
      <c r="O61" s="195"/>
      <c r="P61" s="191">
        <v>0</v>
      </c>
      <c r="Q61" s="199"/>
      <c r="R61" s="202">
        <v>3235276</v>
      </c>
      <c r="S61" s="203"/>
      <c r="T61" s="191">
        <v>0</v>
      </c>
      <c r="U61" s="203"/>
      <c r="V61" s="202">
        <v>-3235276</v>
      </c>
      <c r="W61" s="203"/>
      <c r="X61" s="191">
        <v>0</v>
      </c>
      <c r="Y61" s="203"/>
      <c r="Z61" s="194">
        <f>SUM(V61:X61)</f>
        <v>-3235276</v>
      </c>
      <c r="AA61" s="35"/>
      <c r="AB61" s="196">
        <f t="shared" ref="AB61" si="6">SUM(D61:T61,V61)</f>
        <v>0</v>
      </c>
    </row>
    <row r="62" spans="1:29" ht="22" customHeight="1" thickBot="1">
      <c r="A62" s="247" t="s">
        <v>203</v>
      </c>
      <c r="B62" s="251"/>
      <c r="C62" s="252"/>
      <c r="D62" s="207">
        <f>D46+D54+D59+D61</f>
        <v>828992226</v>
      </c>
      <c r="E62" s="148"/>
      <c r="F62" s="207">
        <f>F46+F54+F59+F61</f>
        <v>12334930378</v>
      </c>
      <c r="G62" s="148"/>
      <c r="H62" s="207">
        <f>H46+H54+H59+H61</f>
        <v>974117594</v>
      </c>
      <c r="I62" s="206"/>
      <c r="J62" s="207" t="e">
        <f>J46+J54+J59+J61+#REF!</f>
        <v>#REF!</v>
      </c>
      <c r="K62" s="148"/>
      <c r="L62" s="207">
        <f>L46+L54+L59+L61</f>
        <v>0</v>
      </c>
      <c r="M62" s="148"/>
      <c r="N62" s="207">
        <f>N46+N54+N59+N61</f>
        <v>82820154</v>
      </c>
      <c r="O62" s="206"/>
      <c r="P62" s="207">
        <f>P46+P54+P59+P61</f>
        <v>337905118</v>
      </c>
      <c r="Q62" s="148"/>
      <c r="R62" s="207">
        <f>R46+R54+R59+R61</f>
        <v>-1186313944</v>
      </c>
      <c r="S62" s="206"/>
      <c r="T62" s="207">
        <f>T46+T54+T59+T61</f>
        <v>-337905118</v>
      </c>
      <c r="U62" s="148"/>
      <c r="V62" s="207">
        <f>V46+V54+V59+V61</f>
        <v>214898147</v>
      </c>
      <c r="W62" s="206"/>
      <c r="X62" s="207" t="e">
        <f>X46+X54+X59+X61+#REF!</f>
        <v>#REF!</v>
      </c>
      <c r="Y62" s="206"/>
      <c r="Z62" s="207" t="e">
        <f>SUM(V62:X62)</f>
        <v>#REF!</v>
      </c>
      <c r="AA62" s="30"/>
      <c r="AB62" s="207">
        <f>AB46+AB54+AB59+AB61</f>
        <v>13249444555</v>
      </c>
    </row>
    <row r="63" spans="1:29" ht="14.5" thickTop="1">
      <c r="A63" s="264"/>
      <c r="B63" s="264"/>
      <c r="C63" s="264"/>
      <c r="D63" s="265"/>
      <c r="E63" s="250"/>
      <c r="F63" s="265"/>
      <c r="G63" s="265"/>
      <c r="H63" s="265"/>
      <c r="I63" s="265"/>
      <c r="J63" s="265"/>
      <c r="K63" s="265"/>
      <c r="L63" s="265"/>
      <c r="M63" s="250"/>
      <c r="N63" s="265"/>
      <c r="O63" s="265"/>
      <c r="P63" s="265"/>
      <c r="Q63" s="250"/>
      <c r="R63" s="266"/>
      <c r="S63" s="266"/>
      <c r="T63" s="266"/>
      <c r="U63" s="250"/>
      <c r="V63" s="265"/>
      <c r="W63" s="265"/>
      <c r="X63" s="265"/>
      <c r="Y63" s="265"/>
      <c r="Z63" s="265"/>
      <c r="AA63" s="250"/>
      <c r="AB63" s="250"/>
    </row>
    <row r="64" spans="1:29">
      <c r="A64" s="264"/>
      <c r="B64" s="264"/>
      <c r="C64" s="264"/>
      <c r="D64" s="265"/>
      <c r="E64" s="250"/>
      <c r="F64" s="265"/>
      <c r="G64" s="265"/>
      <c r="H64" s="265"/>
      <c r="I64" s="265"/>
      <c r="J64" s="265"/>
      <c r="K64" s="265"/>
      <c r="L64" s="265"/>
      <c r="M64" s="250"/>
      <c r="N64" s="265"/>
      <c r="O64" s="265"/>
      <c r="P64" s="265"/>
      <c r="Q64" s="250"/>
      <c r="R64" s="266"/>
      <c r="S64" s="266"/>
      <c r="T64" s="266"/>
      <c r="U64" s="250"/>
      <c r="V64" s="265"/>
      <c r="W64" s="265"/>
      <c r="X64" s="265"/>
      <c r="Y64" s="265"/>
      <c r="Z64" s="265"/>
      <c r="AA64" s="250"/>
      <c r="AB64" s="250"/>
    </row>
  </sheetData>
  <mergeCells count="10">
    <mergeCell ref="D4:AB4"/>
    <mergeCell ref="N7:R7"/>
    <mergeCell ref="D12:AB12"/>
    <mergeCell ref="H8:J8"/>
    <mergeCell ref="H9:J9"/>
    <mergeCell ref="D36:AB36"/>
    <mergeCell ref="N39:R39"/>
    <mergeCell ref="H40:J40"/>
    <mergeCell ref="H41:J41"/>
    <mergeCell ref="D44:AB44"/>
  </mergeCells>
  <pageMargins left="0.7" right="0.7" top="0.48" bottom="0.5" header="0.5" footer="0.5"/>
  <pageSetup paperSize="9" scale="63" firstPageNumber="13" fitToHeight="0" orientation="landscape" useFirstPageNumber="1" r:id="rId1"/>
  <headerFooter>
    <oddFooter>&amp;LThe accompanying notes from an integral part of the financial statements.
&amp;C&amp;P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644C-3ABD-4F39-9FDA-A19E745CB6D4}">
  <sheetPr>
    <pageSetUpPr fitToPage="1"/>
  </sheetPr>
  <dimension ref="A1:Q88"/>
  <sheetViews>
    <sheetView view="pageBreakPreview" topLeftCell="H23" zoomScale="80" zoomScaleNormal="90" zoomScaleSheetLayoutView="80" workbookViewId="0">
      <selection activeCell="O32" sqref="O32"/>
    </sheetView>
  </sheetViews>
  <sheetFormatPr defaultColWidth="9.1796875" defaultRowHeight="14"/>
  <cols>
    <col min="1" max="1" width="44.36328125" style="306" customWidth="1"/>
    <col min="2" max="2" width="6.90625" style="310" bestFit="1" customWidth="1"/>
    <col min="3" max="3" width="16.453125" style="306" customWidth="1"/>
    <col min="4" max="4" width="1.1796875" style="306" customWidth="1"/>
    <col min="5" max="5" width="16.453125" style="306" customWidth="1"/>
    <col min="6" max="6" width="1.1796875" style="306" customWidth="1"/>
    <col min="7" max="7" width="16.453125" style="306" customWidth="1"/>
    <col min="8" max="8" width="1.1796875" style="306" customWidth="1"/>
    <col min="9" max="9" width="16.453125" style="306" customWidth="1"/>
    <col min="10" max="10" width="18.7265625" style="28" bestFit="1" customWidth="1"/>
    <col min="11" max="11" width="18.7265625" style="306" bestFit="1" customWidth="1"/>
    <col min="12" max="12" width="12.453125" style="306" bestFit="1" customWidth="1"/>
    <col min="13" max="13" width="17" style="306" bestFit="1" customWidth="1"/>
    <col min="14" max="14" width="11.54296875" style="306" bestFit="1" customWidth="1"/>
    <col min="15" max="15" width="15" style="306" bestFit="1" customWidth="1"/>
    <col min="16" max="16" width="12" style="306" bestFit="1" customWidth="1"/>
    <col min="17" max="17" width="10.1796875" style="306" bestFit="1" customWidth="1"/>
    <col min="18" max="16384" width="9.1796875" style="306"/>
  </cols>
  <sheetData>
    <row r="1" spans="1:17" ht="20" customHeight="1">
      <c r="A1" s="1" t="s">
        <v>0</v>
      </c>
      <c r="B1" s="306"/>
      <c r="C1" s="307"/>
      <c r="E1" s="307"/>
      <c r="G1" s="307"/>
      <c r="I1" s="307"/>
      <c r="J1" s="50"/>
      <c r="K1" s="308"/>
      <c r="M1" s="308"/>
    </row>
    <row r="2" spans="1:17" ht="20" customHeight="1">
      <c r="A2" s="12" t="s">
        <v>170</v>
      </c>
      <c r="B2" s="306"/>
      <c r="C2" s="307"/>
      <c r="E2" s="307"/>
      <c r="G2" s="307"/>
      <c r="I2" s="307"/>
      <c r="J2" s="50"/>
    </row>
    <row r="3" spans="1:17" ht="20" customHeight="1">
      <c r="B3" s="306"/>
      <c r="C3" s="307"/>
      <c r="E3" s="307"/>
      <c r="G3" s="307"/>
      <c r="I3" s="307"/>
      <c r="J3" s="50"/>
    </row>
    <row r="4" spans="1:17" ht="20" customHeight="1">
      <c r="B4" s="306"/>
      <c r="C4" s="320" t="s">
        <v>2</v>
      </c>
      <c r="D4" s="320"/>
      <c r="E4" s="320"/>
      <c r="F4" s="300"/>
      <c r="G4" s="320" t="s">
        <v>3</v>
      </c>
      <c r="H4" s="320"/>
      <c r="I4" s="320"/>
      <c r="J4" s="50"/>
    </row>
    <row r="5" spans="1:17" ht="20" customHeight="1">
      <c r="B5" s="306"/>
      <c r="C5" s="320" t="s">
        <v>4</v>
      </c>
      <c r="D5" s="320"/>
      <c r="E5" s="320"/>
      <c r="F5" s="300"/>
      <c r="G5" s="320" t="s">
        <v>4</v>
      </c>
      <c r="H5" s="320"/>
      <c r="I5" s="320"/>
      <c r="J5" s="50"/>
    </row>
    <row r="6" spans="1:17" ht="20" customHeight="1">
      <c r="B6" s="306"/>
      <c r="C6" s="328" t="s">
        <v>70</v>
      </c>
      <c r="D6" s="328"/>
      <c r="E6" s="328"/>
      <c r="F6" s="300"/>
      <c r="G6" s="328" t="s">
        <v>70</v>
      </c>
      <c r="H6" s="328"/>
      <c r="I6" s="328"/>
      <c r="J6" s="50"/>
    </row>
    <row r="7" spans="1:17" ht="20" customHeight="1">
      <c r="B7" s="299" t="s">
        <v>7</v>
      </c>
      <c r="C7" s="309">
        <v>2023</v>
      </c>
      <c r="D7" s="310"/>
      <c r="E7" s="309">
        <v>2022</v>
      </c>
      <c r="F7" s="310"/>
      <c r="G7" s="309">
        <v>2023</v>
      </c>
      <c r="H7" s="310"/>
      <c r="I7" s="309">
        <v>2022</v>
      </c>
      <c r="J7" s="50"/>
    </row>
    <row r="8" spans="1:17" ht="20" customHeight="1">
      <c r="B8" s="306"/>
      <c r="C8" s="319" t="s">
        <v>8</v>
      </c>
      <c r="D8" s="319"/>
      <c r="E8" s="319"/>
      <c r="F8" s="319"/>
      <c r="G8" s="319"/>
      <c r="H8" s="319"/>
      <c r="I8" s="319"/>
      <c r="J8" s="50"/>
    </row>
    <row r="9" spans="1:17" ht="20" customHeight="1">
      <c r="A9" s="4" t="s">
        <v>171</v>
      </c>
      <c r="B9" s="306"/>
      <c r="C9" s="23"/>
      <c r="D9" s="23"/>
      <c r="E9" s="23"/>
      <c r="F9" s="23"/>
      <c r="G9" s="23"/>
      <c r="H9" s="23"/>
      <c r="I9" s="23"/>
      <c r="J9" s="50"/>
    </row>
    <row r="10" spans="1:17" ht="20" customHeight="1">
      <c r="A10" s="306" t="s">
        <v>214</v>
      </c>
      <c r="B10" s="306"/>
      <c r="C10" s="23">
        <v>-3780262029</v>
      </c>
      <c r="D10" s="23"/>
      <c r="E10" s="23">
        <f>'PL 9-10'!E33</f>
        <v>941424146</v>
      </c>
      <c r="F10" s="23"/>
      <c r="G10" s="23">
        <v>-1216431849</v>
      </c>
      <c r="H10" s="23"/>
      <c r="I10" s="23">
        <f>'PL 9-10'!I33</f>
        <v>831837830</v>
      </c>
      <c r="J10" s="50"/>
      <c r="K10" s="308"/>
      <c r="M10" s="308"/>
      <c r="O10" s="308"/>
      <c r="Q10" s="308"/>
    </row>
    <row r="11" spans="1:17" ht="20" customHeight="1">
      <c r="A11" s="70" t="s">
        <v>172</v>
      </c>
      <c r="B11" s="306"/>
      <c r="C11" s="23"/>
      <c r="D11" s="23"/>
      <c r="E11" s="23"/>
      <c r="F11" s="23"/>
      <c r="G11" s="23"/>
      <c r="H11" s="23"/>
      <c r="I11" s="23"/>
      <c r="J11" s="50"/>
      <c r="K11" s="308"/>
      <c r="M11" s="308"/>
      <c r="O11" s="308"/>
      <c r="Q11" s="308"/>
    </row>
    <row r="12" spans="1:17" ht="20" customHeight="1">
      <c r="A12" s="70" t="s">
        <v>173</v>
      </c>
      <c r="B12" s="306"/>
      <c r="C12" s="23"/>
      <c r="D12" s="23"/>
      <c r="E12" s="23"/>
      <c r="F12" s="23"/>
      <c r="G12" s="23"/>
      <c r="H12" s="23"/>
      <c r="I12" s="23"/>
      <c r="J12" s="50"/>
      <c r="K12" s="308"/>
      <c r="M12" s="308"/>
      <c r="O12" s="308"/>
      <c r="Q12" s="308"/>
    </row>
    <row r="13" spans="1:17" ht="20" customHeight="1">
      <c r="A13" s="71" t="s">
        <v>215</v>
      </c>
      <c r="B13" s="306"/>
      <c r="C13" s="23">
        <v>-725360007</v>
      </c>
      <c r="D13" s="23"/>
      <c r="E13" s="23">
        <v>251150247</v>
      </c>
      <c r="F13" s="23"/>
      <c r="G13" s="23">
        <v>-181310118</v>
      </c>
      <c r="H13" s="23"/>
      <c r="I13" s="23">
        <v>91440431</v>
      </c>
      <c r="J13" s="50"/>
      <c r="K13" s="308"/>
      <c r="M13" s="308"/>
      <c r="O13" s="308"/>
      <c r="Q13" s="308"/>
    </row>
    <row r="14" spans="1:17" ht="20" customHeight="1">
      <c r="A14" s="71" t="s">
        <v>271</v>
      </c>
      <c r="B14" s="306"/>
      <c r="C14" s="23">
        <v>-2089280690</v>
      </c>
      <c r="D14" s="23"/>
      <c r="E14" s="23">
        <v>-2315838007</v>
      </c>
      <c r="F14" s="23"/>
      <c r="G14" s="23">
        <v>-10716133</v>
      </c>
      <c r="H14" s="23"/>
      <c r="I14" s="23">
        <v>0</v>
      </c>
      <c r="J14" s="50"/>
      <c r="K14" s="308"/>
      <c r="M14" s="308"/>
      <c r="O14" s="308"/>
      <c r="Q14" s="308"/>
    </row>
    <row r="15" spans="1:17" ht="20" customHeight="1">
      <c r="A15" s="306" t="s">
        <v>86</v>
      </c>
      <c r="B15" s="306"/>
      <c r="C15" s="23">
        <v>357166013</v>
      </c>
      <c r="D15" s="23"/>
      <c r="E15" s="23">
        <v>461460111</v>
      </c>
      <c r="F15" s="23"/>
      <c r="G15" s="23">
        <v>355579026</v>
      </c>
      <c r="H15" s="23"/>
      <c r="I15" s="23">
        <v>458656611</v>
      </c>
      <c r="J15" s="50"/>
      <c r="K15" s="308"/>
      <c r="M15" s="308"/>
      <c r="O15" s="308"/>
      <c r="Q15" s="308"/>
    </row>
    <row r="16" spans="1:17" ht="20" customHeight="1">
      <c r="A16" s="306" t="s">
        <v>174</v>
      </c>
      <c r="B16" s="306"/>
      <c r="C16" s="23">
        <v>142341684</v>
      </c>
      <c r="D16" s="23"/>
      <c r="E16" s="23">
        <v>116695573</v>
      </c>
      <c r="F16" s="23"/>
      <c r="G16" s="23">
        <v>115662221</v>
      </c>
      <c r="H16" s="23"/>
      <c r="I16" s="23">
        <v>95539039</v>
      </c>
      <c r="J16" s="50"/>
      <c r="K16" s="308"/>
      <c r="M16" s="308"/>
      <c r="O16" s="308"/>
      <c r="Q16" s="308"/>
    </row>
    <row r="17" spans="1:17" ht="20" customHeight="1">
      <c r="A17" s="306" t="s">
        <v>175</v>
      </c>
      <c r="B17" s="306"/>
      <c r="C17" s="23">
        <v>9293825</v>
      </c>
      <c r="D17" s="23"/>
      <c r="E17" s="23">
        <v>8466761</v>
      </c>
      <c r="F17" s="23"/>
      <c r="G17" s="23">
        <v>7896260</v>
      </c>
      <c r="H17" s="23"/>
      <c r="I17" s="23">
        <v>7485969</v>
      </c>
      <c r="J17" s="50"/>
      <c r="K17" s="308"/>
      <c r="M17" s="308"/>
      <c r="O17" s="308"/>
      <c r="Q17" s="308"/>
    </row>
    <row r="18" spans="1:17" ht="20" customHeight="1">
      <c r="A18" s="306" t="s">
        <v>254</v>
      </c>
      <c r="B18" s="306"/>
      <c r="C18" s="23">
        <v>4174601930</v>
      </c>
      <c r="D18" s="23"/>
      <c r="E18" s="23">
        <v>356143237</v>
      </c>
      <c r="F18" s="23"/>
      <c r="G18" s="23">
        <v>403702076</v>
      </c>
      <c r="H18" s="23"/>
      <c r="I18" s="23">
        <v>-70312901</v>
      </c>
      <c r="J18" s="50"/>
      <c r="K18" s="308"/>
      <c r="M18" s="308"/>
      <c r="O18" s="308"/>
      <c r="Q18" s="308"/>
    </row>
    <row r="19" spans="1:17" ht="20" customHeight="1">
      <c r="A19" s="306" t="s">
        <v>216</v>
      </c>
      <c r="B19" s="306"/>
      <c r="C19" s="23">
        <v>37807247</v>
      </c>
      <c r="D19" s="23"/>
      <c r="E19" s="23">
        <v>0</v>
      </c>
      <c r="F19" s="23"/>
      <c r="G19" s="23">
        <v>37807247</v>
      </c>
      <c r="H19" s="23"/>
      <c r="I19" s="23">
        <v>0</v>
      </c>
      <c r="J19" s="50"/>
      <c r="K19" s="308"/>
      <c r="M19" s="308"/>
      <c r="O19" s="308"/>
      <c r="Q19" s="308"/>
    </row>
    <row r="20" spans="1:17" ht="20" customHeight="1">
      <c r="A20" s="71" t="s">
        <v>176</v>
      </c>
      <c r="B20" s="306"/>
      <c r="C20" s="23">
        <v>6441317</v>
      </c>
      <c r="D20" s="23"/>
      <c r="E20" s="23">
        <v>15292593</v>
      </c>
      <c r="F20" s="23"/>
      <c r="G20" s="23">
        <v>-1141208</v>
      </c>
      <c r="H20" s="23"/>
      <c r="I20" s="23">
        <v>10570217</v>
      </c>
      <c r="J20" s="50"/>
      <c r="K20" s="308"/>
      <c r="M20" s="308"/>
      <c r="O20" s="308"/>
      <c r="Q20" s="308"/>
    </row>
    <row r="21" spans="1:17" ht="20" customHeight="1">
      <c r="A21" s="71" t="s">
        <v>265</v>
      </c>
      <c r="B21" s="306"/>
      <c r="C21" s="23"/>
      <c r="D21" s="23"/>
      <c r="E21" s="23"/>
      <c r="F21" s="23"/>
      <c r="G21" s="23"/>
      <c r="H21" s="23"/>
      <c r="I21" s="23"/>
      <c r="J21" s="50"/>
      <c r="K21" s="308"/>
      <c r="M21" s="308"/>
      <c r="O21" s="308"/>
      <c r="Q21" s="308"/>
    </row>
    <row r="22" spans="1:17" ht="20" customHeight="1">
      <c r="A22" s="71" t="s">
        <v>264</v>
      </c>
      <c r="B22" s="306"/>
      <c r="C22" s="23">
        <v>-1197228</v>
      </c>
      <c r="D22" s="23"/>
      <c r="E22" s="23">
        <v>-4459814</v>
      </c>
      <c r="F22" s="23"/>
      <c r="G22" s="23">
        <v>-1197228</v>
      </c>
      <c r="H22" s="23"/>
      <c r="I22" s="23">
        <v>-4459814</v>
      </c>
      <c r="J22" s="50"/>
      <c r="K22" s="308"/>
      <c r="M22" s="308"/>
      <c r="O22" s="308"/>
      <c r="Q22" s="308"/>
    </row>
    <row r="23" spans="1:17" ht="20" customHeight="1">
      <c r="A23" s="71" t="s">
        <v>177</v>
      </c>
      <c r="B23" s="72"/>
      <c r="C23" s="23">
        <v>850937673</v>
      </c>
      <c r="D23" s="23"/>
      <c r="E23" s="23">
        <v>10844114</v>
      </c>
      <c r="F23" s="23"/>
      <c r="G23" s="23">
        <v>838161966</v>
      </c>
      <c r="H23" s="23"/>
      <c r="I23" s="23">
        <v>4648981</v>
      </c>
      <c r="J23" s="50"/>
      <c r="K23" s="308"/>
      <c r="M23" s="308"/>
      <c r="O23" s="308"/>
      <c r="Q23" s="308"/>
    </row>
    <row r="24" spans="1:17" ht="20" customHeight="1">
      <c r="A24" s="72" t="s">
        <v>178</v>
      </c>
      <c r="B24" s="72"/>
      <c r="C24" s="23">
        <v>39799328</v>
      </c>
      <c r="D24" s="23"/>
      <c r="E24" s="23">
        <v>1974105</v>
      </c>
      <c r="F24" s="23"/>
      <c r="G24" s="23">
        <v>39799328</v>
      </c>
      <c r="H24" s="23"/>
      <c r="I24" s="23">
        <v>798458</v>
      </c>
      <c r="J24" s="50"/>
      <c r="K24" s="308"/>
      <c r="M24" s="308"/>
      <c r="O24" s="308"/>
      <c r="Q24" s="308"/>
    </row>
    <row r="25" spans="1:17" ht="20" customHeight="1">
      <c r="A25" s="72" t="s">
        <v>179</v>
      </c>
      <c r="B25" s="306"/>
      <c r="C25" s="23">
        <v>255000</v>
      </c>
      <c r="D25" s="23"/>
      <c r="E25" s="23">
        <v>0</v>
      </c>
      <c r="F25" s="23"/>
      <c r="G25" s="23">
        <v>255000</v>
      </c>
      <c r="H25" s="23"/>
      <c r="I25" s="23">
        <v>0</v>
      </c>
      <c r="J25" s="50"/>
      <c r="K25" s="308"/>
      <c r="M25" s="308"/>
      <c r="O25" s="308"/>
      <c r="Q25" s="308"/>
    </row>
    <row r="26" spans="1:17" ht="20" customHeight="1">
      <c r="A26" s="72" t="s">
        <v>76</v>
      </c>
      <c r="B26" s="299">
        <v>12</v>
      </c>
      <c r="C26" s="23">
        <v>-4517840</v>
      </c>
      <c r="D26" s="23"/>
      <c r="E26" s="23">
        <v>0</v>
      </c>
      <c r="F26" s="23"/>
      <c r="G26" s="23">
        <v>-274017620</v>
      </c>
      <c r="H26" s="23"/>
      <c r="I26" s="23">
        <v>-440999640</v>
      </c>
      <c r="J26" s="50"/>
      <c r="K26" s="308"/>
      <c r="M26" s="308"/>
      <c r="O26" s="308"/>
      <c r="Q26" s="308"/>
    </row>
    <row r="27" spans="1:17" ht="20" customHeight="1">
      <c r="A27" s="71" t="s">
        <v>180</v>
      </c>
      <c r="B27" s="306"/>
      <c r="C27" s="46">
        <v>-46874475</v>
      </c>
      <c r="D27" s="53"/>
      <c r="E27" s="46">
        <v>-24294060</v>
      </c>
      <c r="F27" s="53"/>
      <c r="G27" s="46">
        <v>-634544635</v>
      </c>
      <c r="H27" s="53"/>
      <c r="I27" s="46">
        <v>-621549522</v>
      </c>
      <c r="J27" s="50"/>
      <c r="K27" s="308"/>
      <c r="M27" s="308"/>
      <c r="O27" s="308"/>
      <c r="Q27" s="308"/>
    </row>
    <row r="28" spans="1:17" ht="20" customHeight="1">
      <c r="B28" s="306"/>
      <c r="C28" s="55">
        <f>SUM(C10:C27)</f>
        <v>-1028848252</v>
      </c>
      <c r="D28" s="55"/>
      <c r="E28" s="55">
        <f>SUM(E10:E27)</f>
        <v>-181140994</v>
      </c>
      <c r="F28" s="55"/>
      <c r="G28" s="55">
        <f>SUM(G10:G27)</f>
        <v>-520495667</v>
      </c>
      <c r="H28" s="55"/>
      <c r="I28" s="55">
        <f>SUM(I10:I27)</f>
        <v>363655659</v>
      </c>
      <c r="J28" s="50"/>
      <c r="K28" s="308"/>
      <c r="M28" s="308"/>
      <c r="O28" s="308"/>
      <c r="Q28" s="308"/>
    </row>
    <row r="29" spans="1:17" ht="20" customHeight="1">
      <c r="A29" s="70" t="s">
        <v>181</v>
      </c>
      <c r="B29" s="306"/>
      <c r="C29" s="23"/>
      <c r="D29" s="23"/>
      <c r="E29" s="23"/>
      <c r="F29" s="23"/>
      <c r="G29" s="23"/>
      <c r="H29" s="23"/>
      <c r="I29" s="23"/>
      <c r="J29" s="50"/>
      <c r="K29" s="308"/>
      <c r="M29" s="308"/>
      <c r="O29" s="308"/>
      <c r="Q29" s="308"/>
    </row>
    <row r="30" spans="1:17" ht="20" customHeight="1">
      <c r="A30" s="306" t="s">
        <v>182</v>
      </c>
      <c r="B30" s="306"/>
      <c r="C30" s="23">
        <v>8641648</v>
      </c>
      <c r="D30" s="23"/>
      <c r="E30" s="23">
        <v>-7466639</v>
      </c>
      <c r="F30" s="23"/>
      <c r="G30" s="23">
        <v>400522441</v>
      </c>
      <c r="H30" s="23"/>
      <c r="I30" s="23">
        <v>627787300</v>
      </c>
      <c r="J30" s="50"/>
      <c r="K30" s="308"/>
      <c r="M30" s="308"/>
      <c r="O30" s="308"/>
      <c r="Q30" s="308"/>
    </row>
    <row r="31" spans="1:17" ht="20" customHeight="1">
      <c r="A31" s="306" t="s">
        <v>23</v>
      </c>
      <c r="B31" s="306"/>
      <c r="C31" s="23">
        <v>491490363</v>
      </c>
      <c r="D31" s="23"/>
      <c r="E31" s="23">
        <v>-465407720</v>
      </c>
      <c r="F31" s="23"/>
      <c r="G31" s="297">
        <v>-33181800</v>
      </c>
      <c r="H31" s="23"/>
      <c r="I31" s="297">
        <v>0</v>
      </c>
      <c r="J31" s="50"/>
      <c r="K31" s="308"/>
      <c r="M31" s="308"/>
      <c r="O31" s="308"/>
      <c r="Q31" s="308"/>
    </row>
    <row r="32" spans="1:17" ht="20" customHeight="1">
      <c r="A32" s="306" t="s">
        <v>24</v>
      </c>
      <c r="B32" s="306"/>
      <c r="C32" s="23">
        <v>-2234149303</v>
      </c>
      <c r="D32" s="23"/>
      <c r="E32" s="23">
        <v>-3561581468</v>
      </c>
      <c r="F32" s="23"/>
      <c r="G32" s="297">
        <v>-244020655</v>
      </c>
      <c r="H32" s="23"/>
      <c r="I32" s="297">
        <v>0</v>
      </c>
      <c r="J32" s="50"/>
      <c r="K32" s="308"/>
      <c r="M32" s="308"/>
      <c r="O32" s="308"/>
      <c r="Q32" s="308"/>
    </row>
    <row r="33" spans="1:17" ht="20" customHeight="1">
      <c r="A33" s="306" t="s">
        <v>15</v>
      </c>
      <c r="B33" s="306"/>
      <c r="C33" s="23">
        <v>18172914</v>
      </c>
      <c r="D33" s="23"/>
      <c r="E33" s="23">
        <v>-210609606</v>
      </c>
      <c r="F33" s="23"/>
      <c r="G33" s="297">
        <v>160960284</v>
      </c>
      <c r="H33" s="23"/>
      <c r="I33" s="297">
        <v>-245600320</v>
      </c>
      <c r="J33" s="50"/>
      <c r="K33" s="308"/>
      <c r="M33" s="308"/>
      <c r="O33" s="308"/>
      <c r="Q33" s="308"/>
    </row>
    <row r="34" spans="1:17" ht="20" customHeight="1">
      <c r="A34" s="306" t="s">
        <v>17</v>
      </c>
      <c r="B34" s="306"/>
      <c r="C34" s="23">
        <v>419461032</v>
      </c>
      <c r="D34" s="23"/>
      <c r="E34" s="23">
        <v>-1122259321</v>
      </c>
      <c r="F34" s="23"/>
      <c r="G34" s="23">
        <v>422121535</v>
      </c>
      <c r="H34" s="23"/>
      <c r="I34" s="23">
        <v>-1098819903</v>
      </c>
      <c r="J34" s="50"/>
      <c r="K34" s="308"/>
      <c r="M34" s="308"/>
      <c r="O34" s="308"/>
      <c r="Q34" s="308"/>
    </row>
    <row r="35" spans="1:17" ht="20" customHeight="1">
      <c r="A35" s="306" t="s">
        <v>18</v>
      </c>
      <c r="B35" s="306"/>
      <c r="C35" s="23">
        <v>-131113103</v>
      </c>
      <c r="D35" s="23"/>
      <c r="E35" s="23">
        <v>-18383000</v>
      </c>
      <c r="F35" s="23"/>
      <c r="G35" s="23">
        <v>0</v>
      </c>
      <c r="H35" s="23"/>
      <c r="I35" s="23">
        <v>0</v>
      </c>
      <c r="J35" s="50"/>
      <c r="K35" s="308"/>
      <c r="M35" s="308"/>
      <c r="O35" s="308"/>
      <c r="Q35" s="308"/>
    </row>
    <row r="36" spans="1:17" ht="20" customHeight="1">
      <c r="A36" s="306" t="s">
        <v>19</v>
      </c>
      <c r="B36" s="306"/>
      <c r="C36" s="23">
        <v>33359505</v>
      </c>
      <c r="D36" s="23"/>
      <c r="E36" s="23">
        <v>-38036959</v>
      </c>
      <c r="F36" s="23"/>
      <c r="G36" s="297">
        <v>30380174</v>
      </c>
      <c r="H36" s="23"/>
      <c r="I36" s="297">
        <v>4164688</v>
      </c>
      <c r="J36" s="50"/>
      <c r="K36" s="308"/>
      <c r="M36" s="308"/>
      <c r="O36" s="308"/>
      <c r="Q36" s="308"/>
    </row>
    <row r="37" spans="1:17" ht="20" customHeight="1">
      <c r="A37" s="306" t="s">
        <v>31</v>
      </c>
      <c r="B37" s="306"/>
      <c r="C37" s="23">
        <v>3567861</v>
      </c>
      <c r="D37" s="23"/>
      <c r="E37" s="23">
        <v>-37174983</v>
      </c>
      <c r="F37" s="23"/>
      <c r="G37" s="297">
        <v>3943451</v>
      </c>
      <c r="H37" s="23"/>
      <c r="I37" s="297">
        <v>-36721168</v>
      </c>
      <c r="J37" s="50"/>
      <c r="K37" s="308"/>
      <c r="M37" s="308"/>
      <c r="O37" s="308"/>
      <c r="Q37" s="308"/>
    </row>
    <row r="38" spans="1:17" ht="20" customHeight="1">
      <c r="A38" s="306" t="s">
        <v>36</v>
      </c>
      <c r="B38" s="306"/>
      <c r="C38" s="23">
        <v>-122172530</v>
      </c>
      <c r="D38" s="23"/>
      <c r="E38" s="23">
        <v>-384420365</v>
      </c>
      <c r="F38" s="23"/>
      <c r="G38" s="23">
        <v>-110747752</v>
      </c>
      <c r="H38" s="23"/>
      <c r="I38" s="23">
        <v>-399764664</v>
      </c>
      <c r="J38" s="50"/>
      <c r="K38" s="308"/>
      <c r="M38" s="308"/>
      <c r="O38" s="308"/>
      <c r="Q38" s="308"/>
    </row>
    <row r="39" spans="1:17" ht="20" customHeight="1">
      <c r="A39" s="306" t="s">
        <v>37</v>
      </c>
      <c r="B39" s="306"/>
      <c r="C39" s="23">
        <v>-136811810</v>
      </c>
      <c r="D39" s="23"/>
      <c r="E39" s="23">
        <v>-78144862</v>
      </c>
      <c r="F39" s="23"/>
      <c r="G39" s="23">
        <v>-108733830</v>
      </c>
      <c r="H39" s="23"/>
      <c r="I39" s="23">
        <v>-92363780</v>
      </c>
      <c r="J39" s="50"/>
      <c r="K39" s="308"/>
      <c r="M39" s="308"/>
      <c r="O39" s="308"/>
      <c r="Q39" s="308"/>
    </row>
    <row r="40" spans="1:17" ht="20" customHeight="1">
      <c r="A40" s="306" t="s">
        <v>217</v>
      </c>
      <c r="B40" s="311"/>
      <c r="C40" s="53">
        <v>-46131480</v>
      </c>
      <c r="D40" s="53"/>
      <c r="E40" s="53">
        <v>-5438060</v>
      </c>
      <c r="F40" s="53"/>
      <c r="G40" s="53">
        <v>-33686951.999999993</v>
      </c>
      <c r="H40" s="53"/>
      <c r="I40" s="53">
        <v>-4815460</v>
      </c>
      <c r="J40" s="50"/>
      <c r="K40" s="308"/>
      <c r="M40" s="308"/>
      <c r="O40" s="308"/>
      <c r="Q40" s="308"/>
    </row>
    <row r="41" spans="1:17" ht="20" customHeight="1">
      <c r="A41" s="312" t="s">
        <v>49</v>
      </c>
      <c r="B41" s="311"/>
      <c r="C41" s="53">
        <v>-23100262</v>
      </c>
      <c r="D41" s="53"/>
      <c r="E41" s="53">
        <v>4623155</v>
      </c>
      <c r="F41" s="53"/>
      <c r="G41" s="53">
        <v>-32944824</v>
      </c>
      <c r="H41" s="53"/>
      <c r="I41" s="53">
        <v>1292280</v>
      </c>
      <c r="J41" s="50"/>
      <c r="K41" s="308"/>
      <c r="M41" s="308"/>
      <c r="O41" s="308"/>
      <c r="Q41" s="308"/>
    </row>
    <row r="42" spans="1:17" ht="20" customHeight="1">
      <c r="A42" s="306" t="s">
        <v>255</v>
      </c>
      <c r="B42" s="306"/>
      <c r="C42" s="56">
        <f>SUM(C28:C41)</f>
        <v>-2747633417</v>
      </c>
      <c r="D42" s="53">
        <f>SUM(D28:D41)</f>
        <v>0</v>
      </c>
      <c r="E42" s="56">
        <f>SUM(E28:E41)</f>
        <v>-6105440822</v>
      </c>
      <c r="F42" s="53">
        <f>SUM(F28:F41)</f>
        <v>0</v>
      </c>
      <c r="G42" s="56">
        <f>SUM(G28:G41)</f>
        <v>-65883594.999999993</v>
      </c>
      <c r="H42" s="53"/>
      <c r="I42" s="56">
        <f>SUM(I28:I41)</f>
        <v>-881185368</v>
      </c>
      <c r="J42" s="50"/>
      <c r="K42" s="308"/>
      <c r="M42" s="308"/>
      <c r="O42" s="308"/>
      <c r="Q42" s="308"/>
    </row>
    <row r="43" spans="1:17" ht="20" customHeight="1">
      <c r="A43" s="306" t="s">
        <v>272</v>
      </c>
      <c r="B43" s="306"/>
      <c r="C43" s="53">
        <v>2010127174</v>
      </c>
      <c r="D43" s="53"/>
      <c r="E43" s="53">
        <v>2296288246</v>
      </c>
      <c r="F43" s="53"/>
      <c r="G43" s="53">
        <v>2387235</v>
      </c>
      <c r="H43" s="53"/>
      <c r="I43" s="53">
        <v>0</v>
      </c>
      <c r="J43" s="50"/>
      <c r="K43" s="308"/>
      <c r="M43" s="308"/>
      <c r="O43" s="308"/>
      <c r="Q43" s="308"/>
    </row>
    <row r="44" spans="1:17" ht="20" customHeight="1">
      <c r="A44" s="306" t="s">
        <v>183</v>
      </c>
      <c r="B44" s="306"/>
      <c r="C44" s="53">
        <v>-124755725</v>
      </c>
      <c r="D44" s="53"/>
      <c r="E44" s="53">
        <v>-175690049</v>
      </c>
      <c r="F44" s="53"/>
      <c r="G44" s="297">
        <v>-32556166</v>
      </c>
      <c r="H44" s="53"/>
      <c r="I44" s="297">
        <v>-61396671</v>
      </c>
      <c r="J44" s="50"/>
      <c r="K44" s="308"/>
      <c r="M44" s="308"/>
      <c r="O44" s="308"/>
      <c r="Q44" s="308"/>
    </row>
    <row r="45" spans="1:17" ht="20" customHeight="1">
      <c r="A45" s="3" t="s">
        <v>255</v>
      </c>
      <c r="B45" s="306"/>
      <c r="C45" s="54">
        <f>SUM(C42:C44)</f>
        <v>-862261968</v>
      </c>
      <c r="D45" s="23"/>
      <c r="E45" s="54">
        <f>SUM(E42:E44)</f>
        <v>-3984842625</v>
      </c>
      <c r="F45" s="23"/>
      <c r="G45" s="54">
        <f>SUM(G42:G44)</f>
        <v>-96052526</v>
      </c>
      <c r="H45" s="23"/>
      <c r="I45" s="54">
        <f>SUM(I42:I44)</f>
        <v>-942582039</v>
      </c>
      <c r="J45" s="50"/>
      <c r="K45" s="308"/>
      <c r="M45" s="308"/>
      <c r="O45" s="308"/>
      <c r="Q45" s="308"/>
    </row>
    <row r="46" spans="1:17" ht="20" customHeight="1">
      <c r="B46" s="306"/>
      <c r="C46" s="307"/>
      <c r="D46" s="313"/>
      <c r="E46" s="307"/>
      <c r="F46" s="313"/>
      <c r="G46" s="307"/>
      <c r="H46" s="313"/>
      <c r="I46" s="307"/>
      <c r="J46" s="50"/>
      <c r="K46" s="308"/>
    </row>
    <row r="47" spans="1:17" s="76" customFormat="1" ht="20" customHeight="1">
      <c r="A47" s="1" t="s">
        <v>0</v>
      </c>
      <c r="C47" s="77"/>
      <c r="E47" s="77"/>
      <c r="G47" s="78"/>
      <c r="I47" s="78"/>
      <c r="J47" s="79"/>
      <c r="K47" s="80"/>
    </row>
    <row r="48" spans="1:17" s="81" customFormat="1" ht="20" customHeight="1">
      <c r="A48" s="12" t="s">
        <v>170</v>
      </c>
      <c r="C48" s="82"/>
      <c r="E48" s="82"/>
      <c r="G48" s="83"/>
      <c r="I48" s="83"/>
      <c r="J48" s="84"/>
      <c r="K48" s="85"/>
    </row>
    <row r="49" spans="1:17" ht="20" customHeight="1">
      <c r="B49" s="306"/>
      <c r="C49" s="307"/>
      <c r="E49" s="307"/>
      <c r="G49" s="307"/>
      <c r="I49" s="307"/>
      <c r="J49" s="50"/>
      <c r="K49" s="308"/>
    </row>
    <row r="50" spans="1:17" ht="20" customHeight="1">
      <c r="B50" s="306"/>
      <c r="C50" s="320" t="s">
        <v>2</v>
      </c>
      <c r="D50" s="320"/>
      <c r="E50" s="320"/>
      <c r="F50" s="300"/>
      <c r="G50" s="320" t="s">
        <v>3</v>
      </c>
      <c r="H50" s="320"/>
      <c r="I50" s="320"/>
      <c r="J50" s="50"/>
      <c r="K50" s="308"/>
    </row>
    <row r="51" spans="1:17" ht="20" customHeight="1">
      <c r="B51" s="306"/>
      <c r="C51" s="320" t="s">
        <v>4</v>
      </c>
      <c r="D51" s="320"/>
      <c r="E51" s="320"/>
      <c r="F51" s="300"/>
      <c r="G51" s="320" t="s">
        <v>4</v>
      </c>
      <c r="H51" s="320"/>
      <c r="I51" s="320"/>
      <c r="J51" s="50"/>
      <c r="K51" s="308"/>
    </row>
    <row r="52" spans="1:17" ht="20" customHeight="1">
      <c r="B52" s="306"/>
      <c r="C52" s="328" t="s">
        <v>70</v>
      </c>
      <c r="D52" s="328"/>
      <c r="E52" s="328"/>
      <c r="F52" s="300"/>
      <c r="G52" s="328" t="s">
        <v>70</v>
      </c>
      <c r="H52" s="328"/>
      <c r="I52" s="328"/>
      <c r="J52" s="50"/>
      <c r="K52" s="308"/>
    </row>
    <row r="53" spans="1:17" ht="20" customHeight="1">
      <c r="B53" s="299" t="s">
        <v>7</v>
      </c>
      <c r="C53" s="309">
        <v>2023</v>
      </c>
      <c r="D53" s="310"/>
      <c r="E53" s="309">
        <v>2022</v>
      </c>
      <c r="F53" s="310"/>
      <c r="G53" s="309">
        <v>2023</v>
      </c>
      <c r="H53" s="310"/>
      <c r="I53" s="309">
        <v>2022</v>
      </c>
      <c r="J53" s="50"/>
      <c r="K53" s="308"/>
    </row>
    <row r="54" spans="1:17" ht="20" customHeight="1">
      <c r="B54" s="306"/>
      <c r="C54" s="319" t="s">
        <v>8</v>
      </c>
      <c r="D54" s="319"/>
      <c r="E54" s="319"/>
      <c r="F54" s="319"/>
      <c r="G54" s="319"/>
      <c r="H54" s="319"/>
      <c r="I54" s="319"/>
      <c r="J54" s="50"/>
      <c r="K54" s="308"/>
    </row>
    <row r="55" spans="1:17" ht="20" customHeight="1">
      <c r="A55" s="4" t="s">
        <v>184</v>
      </c>
      <c r="B55" s="306"/>
      <c r="C55" s="307"/>
      <c r="D55" s="313"/>
      <c r="E55" s="307"/>
      <c r="F55" s="313"/>
      <c r="G55" s="307"/>
      <c r="H55" s="313"/>
      <c r="I55" s="307"/>
      <c r="J55" s="50"/>
      <c r="K55" s="308"/>
    </row>
    <row r="56" spans="1:17" ht="20" customHeight="1">
      <c r="A56" s="72" t="s">
        <v>185</v>
      </c>
      <c r="B56" s="306"/>
      <c r="C56" s="23">
        <v>46874475</v>
      </c>
      <c r="D56" s="23"/>
      <c r="E56" s="23">
        <v>24294060</v>
      </c>
      <c r="F56" s="23"/>
      <c r="G56" s="23">
        <v>634226986</v>
      </c>
      <c r="H56" s="23"/>
      <c r="I56" s="23">
        <v>621549522</v>
      </c>
      <c r="J56" s="50"/>
      <c r="K56" s="308"/>
      <c r="M56" s="308"/>
      <c r="O56" s="308"/>
      <c r="Q56" s="308"/>
    </row>
    <row r="57" spans="1:17" ht="20" customHeight="1">
      <c r="A57" s="72" t="s">
        <v>186</v>
      </c>
      <c r="B57" s="299">
        <v>12</v>
      </c>
      <c r="C57" s="23">
        <v>4517840</v>
      </c>
      <c r="D57" s="23"/>
      <c r="E57" s="23">
        <v>0</v>
      </c>
      <c r="F57" s="23"/>
      <c r="G57" s="23">
        <v>274017620</v>
      </c>
      <c r="H57" s="23"/>
      <c r="I57" s="23">
        <v>440999640</v>
      </c>
      <c r="J57" s="50"/>
      <c r="K57" s="308"/>
      <c r="M57" s="308"/>
      <c r="O57" s="308"/>
      <c r="Q57" s="308"/>
    </row>
    <row r="58" spans="1:17" ht="20" customHeight="1">
      <c r="A58" s="72" t="s">
        <v>218</v>
      </c>
      <c r="B58" s="299">
        <v>5</v>
      </c>
      <c r="C58" s="23">
        <v>0</v>
      </c>
      <c r="D58" s="23"/>
      <c r="E58" s="23">
        <v>0</v>
      </c>
      <c r="F58" s="23"/>
      <c r="G58" s="23">
        <v>1100000000</v>
      </c>
      <c r="H58" s="23"/>
      <c r="I58" s="23">
        <v>-3709582353</v>
      </c>
      <c r="J58" s="50"/>
      <c r="K58" s="308"/>
      <c r="M58" s="308"/>
      <c r="O58" s="308"/>
      <c r="Q58" s="308"/>
    </row>
    <row r="59" spans="1:17" ht="20" customHeight="1">
      <c r="A59" s="72" t="s">
        <v>187</v>
      </c>
      <c r="B59" s="306"/>
      <c r="C59" s="23">
        <v>-46551188</v>
      </c>
      <c r="D59" s="23"/>
      <c r="E59" s="23">
        <v>-408944840</v>
      </c>
      <c r="F59" s="23"/>
      <c r="G59" s="23">
        <v>-37588313</v>
      </c>
      <c r="H59" s="23"/>
      <c r="I59" s="23">
        <v>-394577701</v>
      </c>
      <c r="J59" s="50"/>
      <c r="K59" s="308"/>
      <c r="M59" s="308"/>
      <c r="O59" s="308"/>
      <c r="Q59" s="308"/>
    </row>
    <row r="60" spans="1:17" ht="20" customHeight="1">
      <c r="A60" s="72" t="s">
        <v>188</v>
      </c>
      <c r="B60" s="306"/>
      <c r="C60" s="23">
        <v>1981119</v>
      </c>
      <c r="D60" s="23"/>
      <c r="E60" s="23">
        <v>0</v>
      </c>
      <c r="F60" s="23"/>
      <c r="G60" s="23">
        <v>1981119</v>
      </c>
      <c r="H60" s="23"/>
      <c r="I60" s="23">
        <v>0</v>
      </c>
      <c r="J60" s="50"/>
      <c r="K60" s="308"/>
      <c r="M60" s="308"/>
      <c r="O60" s="308"/>
      <c r="Q60" s="308"/>
    </row>
    <row r="61" spans="1:17" ht="20" customHeight="1">
      <c r="A61" s="72" t="s">
        <v>189</v>
      </c>
      <c r="B61" s="306"/>
      <c r="C61" s="23">
        <v>-18148240</v>
      </c>
      <c r="D61" s="23"/>
      <c r="E61" s="23">
        <v>-14983300</v>
      </c>
      <c r="F61" s="23"/>
      <c r="G61" s="23">
        <v>-6453740</v>
      </c>
      <c r="H61" s="23"/>
      <c r="I61" s="23">
        <v>-12280500</v>
      </c>
      <c r="J61" s="50"/>
      <c r="K61" s="308"/>
      <c r="M61" s="308"/>
      <c r="O61" s="308"/>
      <c r="Q61" s="308"/>
    </row>
    <row r="62" spans="1:17" ht="20" customHeight="1">
      <c r="A62" s="72" t="s">
        <v>199</v>
      </c>
      <c r="B62" s="306"/>
      <c r="C62" s="297">
        <v>0</v>
      </c>
      <c r="D62" s="23"/>
      <c r="E62" s="297">
        <v>-45291364082</v>
      </c>
      <c r="F62" s="23"/>
      <c r="G62" s="297">
        <v>0</v>
      </c>
      <c r="H62" s="23"/>
      <c r="I62" s="297">
        <v>-45291364082</v>
      </c>
      <c r="J62" s="50"/>
      <c r="K62" s="308"/>
      <c r="M62" s="308"/>
      <c r="O62" s="308"/>
      <c r="Q62" s="308"/>
    </row>
    <row r="63" spans="1:17" ht="20" customHeight="1">
      <c r="A63" s="306" t="s">
        <v>200</v>
      </c>
      <c r="B63" s="306"/>
      <c r="C63" s="23">
        <v>2797363735</v>
      </c>
      <c r="D63" s="23"/>
      <c r="E63" s="23">
        <v>52626215232</v>
      </c>
      <c r="F63" s="23"/>
      <c r="G63" s="23">
        <v>2797363735</v>
      </c>
      <c r="H63" s="23"/>
      <c r="I63" s="23">
        <v>52626215232</v>
      </c>
      <c r="J63" s="50"/>
      <c r="K63" s="308"/>
      <c r="M63" s="308"/>
      <c r="O63" s="308"/>
      <c r="Q63" s="308"/>
    </row>
    <row r="64" spans="1:17" ht="20" customHeight="1">
      <c r="A64" s="3" t="s">
        <v>266</v>
      </c>
      <c r="B64" s="306"/>
      <c r="C64" s="7">
        <f>SUM(C56:C63)</f>
        <v>2786037741</v>
      </c>
      <c r="D64" s="313"/>
      <c r="E64" s="7">
        <f>SUM(E56:E63)</f>
        <v>6935217070</v>
      </c>
      <c r="F64" s="313"/>
      <c r="G64" s="7">
        <f>SUM(G56:G63)</f>
        <v>4763547407</v>
      </c>
      <c r="H64" s="313"/>
      <c r="I64" s="7">
        <f>SUM(I56:I63)</f>
        <v>4280959758</v>
      </c>
      <c r="J64" s="50"/>
      <c r="K64" s="308"/>
      <c r="M64" s="308"/>
      <c r="O64" s="308"/>
      <c r="Q64" s="308"/>
    </row>
    <row r="65" spans="1:17" ht="20" customHeight="1">
      <c r="A65" s="3"/>
      <c r="B65" s="306"/>
      <c r="C65" s="8"/>
      <c r="D65" s="313"/>
      <c r="E65" s="8"/>
      <c r="F65" s="313"/>
      <c r="G65" s="8"/>
      <c r="H65" s="313"/>
      <c r="I65" s="8"/>
      <c r="J65" s="50"/>
      <c r="K65" s="308"/>
      <c r="M65" s="308"/>
      <c r="O65" s="308"/>
    </row>
    <row r="66" spans="1:17" ht="20" customHeight="1">
      <c r="A66" s="4" t="s">
        <v>190</v>
      </c>
      <c r="B66" s="306"/>
      <c r="C66" s="307"/>
      <c r="D66" s="313"/>
      <c r="E66" s="307"/>
      <c r="F66" s="313"/>
      <c r="G66" s="307"/>
      <c r="H66" s="313"/>
      <c r="I66" s="307"/>
      <c r="J66" s="50"/>
      <c r="K66" s="308"/>
      <c r="M66" s="308"/>
      <c r="O66" s="308"/>
      <c r="Q66" s="308"/>
    </row>
    <row r="67" spans="1:17" ht="20" customHeight="1">
      <c r="A67" s="305" t="s">
        <v>256</v>
      </c>
      <c r="B67" s="306"/>
      <c r="C67" s="307"/>
      <c r="D67" s="313"/>
      <c r="E67" s="307"/>
      <c r="F67" s="313"/>
      <c r="G67" s="307"/>
      <c r="H67" s="313"/>
      <c r="I67" s="307"/>
      <c r="J67" s="50"/>
      <c r="K67" s="308"/>
      <c r="M67" s="308"/>
      <c r="O67" s="308"/>
      <c r="Q67" s="308"/>
    </row>
    <row r="68" spans="1:17" ht="20" customHeight="1">
      <c r="A68" s="305" t="s">
        <v>257</v>
      </c>
      <c r="B68" s="306"/>
      <c r="C68" s="23">
        <v>0</v>
      </c>
      <c r="D68" s="313"/>
      <c r="E68" s="307">
        <v>3112002706</v>
      </c>
      <c r="F68" s="313"/>
      <c r="G68" s="23">
        <v>0</v>
      </c>
      <c r="H68" s="313"/>
      <c r="I68" s="23">
        <v>0</v>
      </c>
      <c r="J68" s="50"/>
      <c r="K68" s="308"/>
      <c r="M68" s="308"/>
      <c r="O68" s="308"/>
      <c r="Q68" s="308"/>
    </row>
    <row r="69" spans="1:17" ht="20" customHeight="1">
      <c r="A69" s="306" t="s">
        <v>262</v>
      </c>
      <c r="B69" s="299"/>
      <c r="D69" s="313"/>
      <c r="F69" s="313"/>
      <c r="G69" s="307"/>
      <c r="H69" s="313"/>
      <c r="I69" s="307"/>
      <c r="J69" s="50"/>
      <c r="K69" s="308"/>
      <c r="M69" s="308"/>
      <c r="O69" s="308"/>
      <c r="Q69" s="308"/>
    </row>
    <row r="70" spans="1:17" ht="20" customHeight="1">
      <c r="A70" s="306" t="s">
        <v>263</v>
      </c>
      <c r="B70" s="299" t="s">
        <v>114</v>
      </c>
      <c r="C70" s="307">
        <v>84519265</v>
      </c>
      <c r="D70" s="23"/>
      <c r="E70" s="307">
        <v>143509448</v>
      </c>
      <c r="F70" s="23"/>
      <c r="G70" s="23">
        <v>84519265</v>
      </c>
      <c r="H70" s="23"/>
      <c r="I70" s="23">
        <v>143509448</v>
      </c>
      <c r="J70" s="50"/>
      <c r="K70" s="308"/>
      <c r="M70" s="308"/>
      <c r="O70" s="308"/>
      <c r="Q70" s="308"/>
    </row>
    <row r="71" spans="1:17" ht="20" customHeight="1">
      <c r="A71" s="306" t="s">
        <v>259</v>
      </c>
      <c r="B71" s="299"/>
      <c r="C71" s="307"/>
      <c r="D71" s="23"/>
      <c r="E71" s="307"/>
      <c r="F71" s="23"/>
      <c r="G71" s="23"/>
      <c r="H71" s="23"/>
      <c r="I71" s="23"/>
      <c r="J71" s="50"/>
      <c r="K71" s="308"/>
      <c r="M71" s="308"/>
      <c r="O71" s="308"/>
      <c r="Q71" s="308"/>
    </row>
    <row r="72" spans="1:17" ht="20" customHeight="1">
      <c r="A72" s="306" t="s">
        <v>258</v>
      </c>
      <c r="B72" s="299">
        <v>21</v>
      </c>
      <c r="C72" s="23">
        <v>-279252070</v>
      </c>
      <c r="D72" s="23"/>
      <c r="E72" s="23">
        <v>-58653048</v>
      </c>
      <c r="F72" s="23"/>
      <c r="G72" s="23">
        <v>-279252070</v>
      </c>
      <c r="H72" s="23"/>
      <c r="I72" s="23">
        <v>-58653048</v>
      </c>
      <c r="J72" s="50"/>
      <c r="K72" s="308"/>
      <c r="M72" s="308"/>
      <c r="O72" s="308"/>
      <c r="Q72" s="308"/>
    </row>
    <row r="73" spans="1:17" ht="20" customHeight="1">
      <c r="A73" s="306" t="s">
        <v>191</v>
      </c>
      <c r="B73" s="299"/>
      <c r="C73" s="23">
        <v>-383301518</v>
      </c>
      <c r="D73" s="23"/>
      <c r="E73" s="23">
        <v>-504821403</v>
      </c>
      <c r="F73" s="23"/>
      <c r="G73" s="23">
        <v>-351959677</v>
      </c>
      <c r="H73" s="23"/>
      <c r="I73" s="23">
        <v>-443363713</v>
      </c>
      <c r="J73" s="50"/>
      <c r="K73" s="308"/>
      <c r="M73" s="308"/>
      <c r="O73" s="308"/>
      <c r="Q73" s="308"/>
    </row>
    <row r="74" spans="1:17" ht="20" customHeight="1">
      <c r="A74" s="306" t="s">
        <v>192</v>
      </c>
      <c r="B74" s="299">
        <v>28</v>
      </c>
      <c r="C74" s="23">
        <v>-302113102</v>
      </c>
      <c r="D74" s="23"/>
      <c r="E74" s="23">
        <v>-695139899</v>
      </c>
      <c r="F74" s="23"/>
      <c r="G74" s="23">
        <v>-211920027</v>
      </c>
      <c r="H74" s="23"/>
      <c r="I74" s="23">
        <v>-695139899</v>
      </c>
      <c r="J74" s="50"/>
      <c r="K74" s="308"/>
      <c r="M74" s="308"/>
      <c r="O74" s="308"/>
      <c r="Q74" s="308"/>
    </row>
    <row r="75" spans="1:17" ht="20" customHeight="1">
      <c r="A75" s="306" t="s">
        <v>193</v>
      </c>
      <c r="B75" s="299">
        <v>16</v>
      </c>
      <c r="C75" s="23">
        <v>-1800000000</v>
      </c>
      <c r="D75" s="23"/>
      <c r="E75" s="23">
        <v>-1500000000</v>
      </c>
      <c r="F75" s="23"/>
      <c r="G75" s="297">
        <v>-1800000000</v>
      </c>
      <c r="H75" s="23"/>
      <c r="I75" s="297">
        <v>-1500000000</v>
      </c>
      <c r="J75" s="50"/>
      <c r="K75" s="308"/>
      <c r="M75" s="308"/>
      <c r="O75" s="308"/>
      <c r="Q75" s="308"/>
    </row>
    <row r="76" spans="1:17" ht="20" customHeight="1">
      <c r="A76" s="306" t="s">
        <v>261</v>
      </c>
      <c r="B76" s="299"/>
      <c r="C76" s="23"/>
      <c r="D76" s="23"/>
      <c r="E76" s="23"/>
      <c r="F76" s="23"/>
      <c r="G76" s="297"/>
      <c r="H76" s="23"/>
      <c r="I76" s="297"/>
      <c r="J76" s="50"/>
      <c r="K76" s="308"/>
      <c r="M76" s="308"/>
      <c r="O76" s="308"/>
      <c r="Q76" s="308"/>
    </row>
    <row r="77" spans="1:17" ht="20" customHeight="1">
      <c r="A77" s="306" t="s">
        <v>260</v>
      </c>
      <c r="B77" s="299">
        <v>16</v>
      </c>
      <c r="C77" s="23">
        <v>0</v>
      </c>
      <c r="D77" s="23"/>
      <c r="E77" s="23">
        <v>55000000</v>
      </c>
      <c r="F77" s="23"/>
      <c r="G77" s="23">
        <v>0</v>
      </c>
      <c r="H77" s="23"/>
      <c r="I77" s="23">
        <v>0</v>
      </c>
      <c r="J77" s="50"/>
      <c r="K77" s="308"/>
      <c r="M77" s="308"/>
      <c r="O77" s="308"/>
      <c r="Q77" s="308"/>
    </row>
    <row r="78" spans="1:17" ht="20" customHeight="1">
      <c r="A78" s="306" t="s">
        <v>267</v>
      </c>
      <c r="B78" s="299">
        <v>16</v>
      </c>
      <c r="C78" s="23">
        <v>-69394150</v>
      </c>
      <c r="D78" s="23"/>
      <c r="E78" s="23">
        <v>0</v>
      </c>
      <c r="F78" s="23"/>
      <c r="G78" s="297">
        <v>0</v>
      </c>
      <c r="H78" s="23"/>
      <c r="I78" s="297">
        <v>0</v>
      </c>
      <c r="J78" s="50"/>
      <c r="K78" s="308"/>
      <c r="M78" s="308"/>
      <c r="O78" s="308"/>
      <c r="Q78" s="308"/>
    </row>
    <row r="79" spans="1:17" ht="20" customHeight="1">
      <c r="A79" s="306" t="s">
        <v>194</v>
      </c>
      <c r="B79" s="299"/>
      <c r="C79" s="297">
        <v>-99670703</v>
      </c>
      <c r="D79" s="23"/>
      <c r="E79" s="297">
        <v>-89773957</v>
      </c>
      <c r="F79" s="23"/>
      <c r="G79" s="297">
        <v>-72433886</v>
      </c>
      <c r="H79" s="23"/>
      <c r="I79" s="297">
        <v>-73949935</v>
      </c>
      <c r="J79" s="50"/>
      <c r="K79" s="308"/>
      <c r="M79" s="308"/>
      <c r="O79" s="308"/>
      <c r="Q79" s="308"/>
    </row>
    <row r="80" spans="1:17" ht="20" customHeight="1">
      <c r="A80" s="3" t="s">
        <v>195</v>
      </c>
      <c r="B80" s="306"/>
      <c r="C80" s="7">
        <f>SUM(C67:C79)</f>
        <v>-2849212278</v>
      </c>
      <c r="D80" s="313"/>
      <c r="E80" s="7">
        <f>SUM(E67:E79)</f>
        <v>462123847</v>
      </c>
      <c r="F80" s="313"/>
      <c r="G80" s="7">
        <f>SUM(G67:G79)</f>
        <v>-2631046395</v>
      </c>
      <c r="H80" s="313"/>
      <c r="I80" s="7">
        <f>SUM(I67:I79)</f>
        <v>-2627597147</v>
      </c>
      <c r="J80" s="50"/>
      <c r="K80" s="308"/>
      <c r="M80" s="308"/>
      <c r="O80" s="308"/>
      <c r="Q80" s="308"/>
    </row>
    <row r="81" spans="1:17" ht="20" customHeight="1">
      <c r="A81" s="3"/>
      <c r="B81" s="306"/>
      <c r="C81" s="307"/>
      <c r="D81" s="313"/>
      <c r="E81" s="307"/>
      <c r="F81" s="313"/>
      <c r="G81" s="307"/>
      <c r="H81" s="313"/>
      <c r="I81" s="307"/>
      <c r="J81" s="50"/>
      <c r="K81" s="308"/>
      <c r="M81" s="308"/>
      <c r="O81" s="308"/>
      <c r="Q81" s="308"/>
    </row>
    <row r="82" spans="1:17" ht="20" customHeight="1">
      <c r="A82" s="73" t="s">
        <v>268</v>
      </c>
      <c r="B82" s="306"/>
      <c r="C82" s="307"/>
      <c r="D82" s="313"/>
      <c r="E82" s="307"/>
      <c r="F82" s="313"/>
      <c r="G82" s="307"/>
      <c r="H82" s="313"/>
      <c r="I82" s="307"/>
      <c r="J82" s="50"/>
      <c r="K82" s="308"/>
      <c r="M82" s="308"/>
      <c r="O82" s="308"/>
      <c r="Q82" s="308"/>
    </row>
    <row r="83" spans="1:17" ht="20" customHeight="1">
      <c r="A83" s="73" t="s">
        <v>269</v>
      </c>
      <c r="B83" s="306"/>
      <c r="C83" s="8">
        <f>C45+C64+C80</f>
        <v>-925436505</v>
      </c>
      <c r="D83" s="3"/>
      <c r="E83" s="8">
        <f>E45+E64+E80</f>
        <v>3412498292</v>
      </c>
      <c r="F83" s="8">
        <f>F45+F64+F80</f>
        <v>0</v>
      </c>
      <c r="G83" s="8">
        <f>G45+G64+G80</f>
        <v>2036448486</v>
      </c>
      <c r="H83" s="3"/>
      <c r="I83" s="8">
        <f>I45+I64+I80</f>
        <v>710780572</v>
      </c>
      <c r="J83" s="50"/>
      <c r="K83" s="308"/>
      <c r="M83" s="308"/>
      <c r="O83" s="308"/>
      <c r="Q83" s="308"/>
    </row>
    <row r="84" spans="1:17" ht="20" customHeight="1">
      <c r="A84" s="306" t="s">
        <v>196</v>
      </c>
      <c r="B84" s="306"/>
      <c r="C84" s="314">
        <v>4639072543</v>
      </c>
      <c r="D84" s="313"/>
      <c r="E84" s="314">
        <v>1226574251</v>
      </c>
      <c r="F84" s="313"/>
      <c r="G84" s="314">
        <v>1486198641</v>
      </c>
      <c r="H84" s="313"/>
      <c r="I84" s="314">
        <v>775418069</v>
      </c>
      <c r="J84" s="50"/>
      <c r="K84" s="308"/>
      <c r="M84" s="308"/>
      <c r="O84" s="308"/>
      <c r="Q84" s="308"/>
    </row>
    <row r="85" spans="1:17" ht="20" customHeight="1" thickBot="1">
      <c r="A85" s="3" t="s">
        <v>197</v>
      </c>
      <c r="B85" s="299">
        <v>6</v>
      </c>
      <c r="C85" s="74">
        <f>SUM(C83:C84)</f>
        <v>3713636038</v>
      </c>
      <c r="D85" s="313"/>
      <c r="E85" s="74">
        <f>SUM(E83:E84)</f>
        <v>4639072543</v>
      </c>
      <c r="F85" s="313"/>
      <c r="G85" s="74">
        <f>SUM(G83:G84)</f>
        <v>3522647127</v>
      </c>
      <c r="H85" s="313"/>
      <c r="I85" s="74">
        <f>SUM(I83:I84)</f>
        <v>1486198641</v>
      </c>
      <c r="J85" s="50"/>
      <c r="K85" s="308"/>
      <c r="M85" s="308"/>
      <c r="O85" s="308"/>
      <c r="Q85" s="308"/>
    </row>
    <row r="86" spans="1:17" ht="20" customHeight="1" thickTop="1">
      <c r="A86" s="75"/>
      <c r="B86" s="306"/>
      <c r="J86" s="50"/>
      <c r="K86" s="308"/>
      <c r="M86" s="308"/>
      <c r="O86" s="308"/>
      <c r="Q86" s="308"/>
    </row>
    <row r="88" spans="1:17">
      <c r="C88" s="307"/>
      <c r="E88" s="307"/>
      <c r="G88" s="307"/>
      <c r="I88" s="307"/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15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SH-11-12</vt:lpstr>
      <vt:lpstr>SH-13-14</vt:lpstr>
      <vt:lpstr>CF 15-16</vt:lpstr>
      <vt:lpstr>'BS 6-8'!Print_Area</vt:lpstr>
      <vt:lpstr>'CF 15-16'!Print_Area</vt:lpstr>
      <vt:lpstr>'PL 9-10'!Print_Area</vt:lpstr>
      <vt:lpstr>'SH-11-12'!Print_Area</vt:lpstr>
      <vt:lpstr>'SH-13-14'!Print_Area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Jirathorn, Puttarndong</cp:lastModifiedBy>
  <cp:revision/>
  <cp:lastPrinted>2024-02-07T09:36:29Z</cp:lastPrinted>
  <dcterms:created xsi:type="dcterms:W3CDTF">2017-01-04T02:13:39Z</dcterms:created>
  <dcterms:modified xsi:type="dcterms:W3CDTF">2024-02-12T10:01:33Z</dcterms:modified>
  <cp:category/>
  <cp:contentStatus/>
</cp:coreProperties>
</file>