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5. TR_Q3'24\FS\V4 revise ADC comment &amp; P' Be\TH\"/>
    </mc:Choice>
  </mc:AlternateContent>
  <xr:revisionPtr revIDLastSave="0" documentId="13_ncr:1_{6E05DAD2-156E-43FF-9996-93FC60A6189C}" xr6:coauthVersionLast="47" xr6:coauthVersionMax="47" xr10:uidLastSave="{00000000-0000-0000-0000-000000000000}"/>
  <bookViews>
    <workbookView xWindow="-108" yWindow="-108" windowWidth="23256" windowHeight="14016" tabRatio="676" xr2:uid="{00000000-000D-0000-FFFF-FFFF00000000}"/>
  </bookViews>
  <sheets>
    <sheet name="BS PL 3-4" sheetId="30" r:id="rId1"/>
    <sheet name="FS 5-8" sheetId="2" r:id="rId2"/>
    <sheet name="งบเปลี่ยนแปลง-9" sheetId="23" r:id="rId3"/>
    <sheet name="งบเปลี่ยนแปลง-10" sheetId="24" r:id="rId4"/>
    <sheet name="CF-11-12" sheetId="29" r:id="rId5"/>
    <sheet name="CF-11-12 (2)" sheetId="33" r:id="rId6"/>
  </sheets>
  <definedNames>
    <definedName name="_xlnm.Print_Area" localSheetId="0">'BS PL 3-4'!$A$1:$I$77</definedName>
    <definedName name="_xlnm.Print_Area" localSheetId="4">'CF-11-12'!$A$1:$H$49</definedName>
    <definedName name="_xlnm.Print_Area" localSheetId="5">'CF-11-12 (2)'!$A$1:$I$20</definedName>
    <definedName name="_xlnm.Print_Area" localSheetId="1">'FS 5-8'!$A$1:$J$131</definedName>
    <definedName name="_xlnm.Print_Area" localSheetId="3">'งบเปลี่ยนแปลง-10'!$A$1:$R$36</definedName>
    <definedName name="_xlnm.Print_Area" localSheetId="2">'งบเปลี่ยนแปลง-9'!$A$1:$U$39</definedName>
    <definedName name="_xlnm.Print_Titles" localSheetId="4">'CF-11-12'!$1:$9</definedName>
    <definedName name="_xlnm.Print_Titles" localSheetId="5">'CF-11-12 (2)'!$1:$9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29" l="1"/>
  <c r="F25" i="29"/>
  <c r="B11" i="29"/>
  <c r="Q38" i="24"/>
  <c r="O38" i="24"/>
  <c r="I38" i="24"/>
  <c r="U42" i="23"/>
  <c r="S42" i="23"/>
  <c r="O32" i="23"/>
  <c r="M32" i="23"/>
  <c r="K32" i="23"/>
  <c r="I31" i="23"/>
  <c r="I79" i="30"/>
  <c r="G79" i="30"/>
  <c r="E79" i="30"/>
  <c r="C79" i="30"/>
  <c r="S31" i="23" l="1"/>
  <c r="S32" i="23"/>
  <c r="U32" i="23"/>
  <c r="U31" i="23"/>
  <c r="Q35" i="23"/>
  <c r="C35" i="23"/>
  <c r="E35" i="23"/>
  <c r="G35" i="23"/>
  <c r="S34" i="23"/>
  <c r="U34" i="23"/>
  <c r="Q34" i="23"/>
  <c r="F47" i="29" l="1"/>
  <c r="B47" i="29"/>
  <c r="G14" i="33"/>
  <c r="C13" i="33"/>
  <c r="C12" i="33"/>
  <c r="C11" i="33"/>
  <c r="K29" i="23"/>
  <c r="C14" i="33" l="1"/>
  <c r="H47" i="29"/>
  <c r="D47" i="29"/>
  <c r="Q28" i="24"/>
  <c r="Q34" i="24"/>
  <c r="O34" i="24"/>
  <c r="U28" i="23"/>
  <c r="H83" i="2"/>
  <c r="H17" i="2"/>
  <c r="G33" i="24" l="1"/>
  <c r="G35" i="24" s="1"/>
  <c r="E33" i="24"/>
  <c r="E35" i="24" s="1"/>
  <c r="C33" i="24"/>
  <c r="C35" i="24" s="1"/>
  <c r="M33" i="24"/>
  <c r="M35" i="24" s="1"/>
  <c r="I29" i="24"/>
  <c r="Q29" i="24" s="1"/>
  <c r="Q33" i="23"/>
  <c r="G33" i="23"/>
  <c r="E33" i="23"/>
  <c r="C33" i="23"/>
  <c r="O33" i="23"/>
  <c r="O35" i="23" s="1"/>
  <c r="M33" i="23"/>
  <c r="M35" i="23" s="1"/>
  <c r="I33" i="23"/>
  <c r="I35" i="23" s="1"/>
  <c r="I42" i="23" s="1"/>
  <c r="I29" i="23"/>
  <c r="U29" i="23"/>
  <c r="H24" i="2"/>
  <c r="D52" i="2"/>
  <c r="H52" i="2"/>
  <c r="D63" i="2"/>
  <c r="H63" i="2"/>
  <c r="D83" i="2"/>
  <c r="D89" i="2"/>
  <c r="H89" i="2"/>
  <c r="H64" i="2" l="1"/>
  <c r="K33" i="23"/>
  <c r="K35" i="23" s="1"/>
  <c r="S33" i="23"/>
  <c r="S35" i="23" s="1"/>
  <c r="H91" i="2"/>
  <c r="H94" i="2" s="1"/>
  <c r="H96" i="2" s="1"/>
  <c r="H26" i="2"/>
  <c r="H29" i="2" s="1"/>
  <c r="H31" i="2" s="1"/>
  <c r="D24" i="2"/>
  <c r="D64" i="2"/>
  <c r="D17" i="2"/>
  <c r="D91" i="2"/>
  <c r="D94" i="2" s="1"/>
  <c r="D96" i="2" s="1"/>
  <c r="D99" i="2" s="1"/>
  <c r="I31" i="24" l="1"/>
  <c r="H99" i="2"/>
  <c r="D26" i="2"/>
  <c r="D29" i="2" s="1"/>
  <c r="D31" i="2" s="1"/>
  <c r="H45" i="2"/>
  <c r="H65" i="2" s="1"/>
  <c r="H34" i="2"/>
  <c r="U33" i="23"/>
  <c r="U35" i="23" s="1"/>
  <c r="Q31" i="24" l="1"/>
  <c r="I33" i="24"/>
  <c r="I35" i="24" s="1"/>
  <c r="D45" i="2"/>
  <c r="D65" i="2" s="1"/>
  <c r="D34" i="2"/>
  <c r="G65" i="30"/>
  <c r="C65" i="30"/>
  <c r="G49" i="30"/>
  <c r="G43" i="30"/>
  <c r="G25" i="30"/>
  <c r="C25" i="30"/>
  <c r="G16" i="30"/>
  <c r="C16" i="30" l="1"/>
  <c r="C27" i="30" s="1"/>
  <c r="C49" i="30"/>
  <c r="G51" i="30"/>
  <c r="G67" i="30" s="1"/>
  <c r="C43" i="30"/>
  <c r="G27" i="30"/>
  <c r="C51" i="30" l="1"/>
  <c r="C67" i="30" s="1"/>
  <c r="D128" i="2" l="1"/>
  <c r="H128" i="2" l="1"/>
  <c r="K32" i="24" s="1"/>
  <c r="H117" i="2"/>
  <c r="D117" i="2"/>
  <c r="O32" i="24" l="1"/>
  <c r="O33" i="24" s="1"/>
  <c r="O35" i="24" s="1"/>
  <c r="Q32" i="24"/>
  <c r="Q33" i="24" s="1"/>
  <c r="Q35" i="24" s="1"/>
  <c r="K33" i="24"/>
  <c r="K35" i="24" s="1"/>
  <c r="H129" i="2"/>
  <c r="D129" i="2"/>
  <c r="D110" i="2" l="1"/>
  <c r="H110" i="2"/>
  <c r="F11" i="29" s="1"/>
  <c r="D130" i="2" l="1"/>
  <c r="B34" i="29"/>
  <c r="B36" i="29" s="1"/>
  <c r="C16" i="33" s="1"/>
  <c r="C18" i="33" s="1"/>
  <c r="H130" i="2"/>
  <c r="F34" i="29"/>
  <c r="F36" i="29" s="1"/>
  <c r="G16" i="33" s="1"/>
  <c r="G18" i="33" s="1"/>
</calcChain>
</file>

<file path=xl/sharedStrings.xml><?xml version="1.0" encoding="utf-8"?>
<sst xmlns="http://schemas.openxmlformats.org/spreadsheetml/2006/main" count="378" uniqueCount="181">
  <si>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</si>
  <si>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</si>
  <si>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</si>
  <si>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</si>
  <si>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</si>
  <si>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</si>
  <si>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</si>
  <si>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</si>
  <si>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</si>
  <si>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</si>
  <si>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</si>
  <si>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</si>
  <si>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</si>
  <si>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</si>
  <si>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</si>
  <si>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</si>
  <si>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</si>
  <si>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</si>
  <si>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</si>
  <si>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</si>
  <si>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</si>
  <si>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</si>
  <si>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</si>
  <si>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</si>
  <si>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</si>
  <si>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</si>
  <si>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</si>
  <si>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</si>
  <si>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</si>
  <si>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</si>
  <si>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</si>
  <si>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</si>
  <si>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</si>
  <si>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งบแสดงฐานะการเงิน</t>
  </si>
  <si>
    <t>กำไรขาดทุนเบ็ดเสร็จอื่น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</si>
  <si>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</si>
  <si>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</si>
  <si>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</si>
  <si>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</si>
  <si>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</si>
  <si>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</si>
  <si>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</si>
  <si>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</si>
  <si>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</si>
  <si>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</si>
  <si>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</si>
  <si>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</si>
  <si>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</si>
  <si>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</si>
  <si>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</si>
  <si>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</si>
  <si>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</si>
  <si>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</si>
  <si>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</si>
  <si>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</si>
  <si>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</si>
  <si>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</si>
  <si>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</si>
  <si>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</si>
  <si>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</si>
  <si>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</si>
  <si>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</si>
  <si>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</si>
  <si>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</si>
  <si>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</si>
  <si>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</si>
  <si>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</si>
  <si>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</si>
  <si>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</si>
  <si>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</si>
  <si>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</si>
  <si>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</si>
  <si>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</si>
  <si>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</si>
  <si>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</si>
  <si>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</si>
  <si>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</si>
  <si>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</si>
  <si>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</si>
  <si>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</si>
  <si>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</si>
  <si>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</si>
  <si>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ผลกำไรจากเงินลงทุน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</si>
  <si>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</si>
  <si>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</si>
  <si>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</si>
  <si>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</si>
  <si>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</si>
  <si>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</si>
  <si>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</si>
  <si>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</si>
  <si>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</si>
  <si>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</si>
  <si>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</si>
  <si>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</si>
  <si>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</si>
  <si>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</si>
  <si>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</si>
  <si>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</si>
  <si>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</si>
  <si>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</si>
  <si>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</si>
  <si>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</si>
  <si>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 xml:space="preserve">   กำไร</t>
  </si>
  <si>
    <t>กำไร (ขาดทุน) สำหรับงวด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</si>
  <si>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</si>
  <si>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</si>
  <si>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</si>
  <si>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</si>
  <si>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</si>
  <si>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เมษายน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</si>
  <si>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</si>
  <si>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</si>
  <si>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</si>
  <si>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</si>
  <si>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กำไรขาดทุนเบ็ดเสร็จอื่นสำหรับงวด - สุทธิจากภาษี</t>
  </si>
  <si>
    <t>ส่วนแบ่งกำไร (ขาดทุน)</t>
  </si>
  <si>
    <t>จากการวัดมูลค่าใหม่</t>
  </si>
  <si>
    <t>รวมกำไรขาดทุนเบ็ดเสร็จสำหรับงวด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</si>
  <si>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</si>
  <si>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</si>
  <si>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</si>
  <si>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</si>
  <si>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</si>
  <si>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</si>
  <si>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ผลประโยชน์พนักงานจ่าย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</si>
  <si>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</si>
  <si>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</si>
  <si>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</si>
  <si>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</si>
  <si>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</si>
  <si>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</si>
  <si>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(ค่าใช้จ่าย) รายได้ภาษีเงินได้</t>
  </si>
  <si>
    <t>31 ธันวาคม</t>
  </si>
  <si>
    <t xml:space="preserve"> วันที่ 31 ธันวาคม</t>
  </si>
  <si>
    <t>สำหรับงวดเก้าเดือนสิ้นสุด</t>
  </si>
  <si>
    <t>วันที่ 31 ธันวาคม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</si>
  <si>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</si>
  <si>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31 ธันวาคม</t>
  </si>
  <si>
    <t xml:space="preserve">   วัดมูลค่าด้วยมูลค่ายุติธรรมผ่านกำไรขาดทุนเบ็ดเสร็จอื่น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</si>
  <si>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</si>
  <si>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</si>
  <si>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ภาษีจ่ายออก</t>
  </si>
  <si>
    <t>ขาดทุนจากกิจกรรมดำเนินงาน</t>
  </si>
  <si>
    <t>2, 3, 4</t>
  </si>
  <si>
    <t>ส่วนแบ่งกำไรเบ็ดเสร็จอื่นของบริษัทร่วม</t>
  </si>
  <si>
    <t>ขาดทุนจากอัตราแลกเปลี่ยน</t>
  </si>
  <si>
    <t>สำหรับงวดเก้าเดือนสิ้นสุดวันที่ 31 ธันวาคม 2565</t>
  </si>
  <si>
    <t>ยอดคงเหลือ ณ วันที่ 1 เมษายน 2565</t>
  </si>
  <si>
    <t>ยอดคงเหลือ ณ วันที่ 31 ธันวาคม 2565</t>
  </si>
  <si>
    <t>เงินสดรับจากการจำหน่ายตราสารหนี้อื่น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</si>
  <si>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</si>
  <si>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</si>
  <si>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กระแสเงินสดสุทธิใช้ไปในกิจกรรมจัดหาเงิน</t>
  </si>
  <si>
    <t>ส่วนแบ่งกำไรของบริษัทร่วมที่ใช้วิธีส่วนได้เสีย</t>
  </si>
  <si>
    <t>ขาดทุนจากอัตราแลกเปลี่ยนที่ยังไม่เกิดขึ้น</t>
  </si>
  <si>
    <t xml:space="preserve">   ขาดทุน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</si>
  <si>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</si>
  <si>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</si>
  <si>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</si>
  <si>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</si>
  <si>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</si>
  <si>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(หุ้นสามัญจำนวน 201,600,000 หุ้น มูลค่า 1 บาทต่อหุ้น)</t>
  </si>
  <si>
    <t>สำหรับงวดเก้าเดือนสิ้นสุดวันที่ 31 ธันวาคม 2566</t>
  </si>
  <si>
    <t>ยอดคงเหลือ ณ วันที่ 1 เมษายน 2566</t>
  </si>
  <si>
    <t>ยอดคงเหลือ ณ วันที่ 31 ธันวาคม 2566</t>
  </si>
  <si>
    <t>กำไรจากการขายสินทรัพย์ทางการเงินไม่หมุนเวียนอื่น</t>
  </si>
  <si>
    <t>2,6</t>
  </si>
  <si>
    <t>2,3,4</t>
  </si>
  <si>
    <t>รายได้ภาษีเงินได้</t>
  </si>
  <si>
    <t>โอนไปกำไรสะสม</t>
  </si>
  <si>
    <t>ประมาณการหนี้สำหรับสินคดีความ</t>
  </si>
  <si>
    <t>กำไรจากการจำหน่ายที่ดิน อาคารและอุปกรณ์</t>
  </si>
  <si>
    <t>สินทรัพย์ทางการเงินหมุนเวียนลดลง</t>
  </si>
  <si>
    <t>กระแสเงินสดสุทธิได้มาจากกิจกรรมลงทุน</t>
  </si>
  <si>
    <t>(กลับรายการ) ขาดทุนจากการปรับมูลค่าสินค้า</t>
  </si>
  <si>
    <t>ส่วนแบ่งกำไร (ขาดทุน) เบ็ดเสร็จอื่นของบริษัทร่วม</t>
  </si>
  <si>
    <t>ผลกำไร</t>
  </si>
  <si>
    <t xml:space="preserve">รายได้ภาษีเงินได้ </t>
  </si>
  <si>
    <t>กำไร (ขาดทุน) จากกิจกรรมดำเนินงาน</t>
  </si>
  <si>
    <t>กระแสเงินสดรับจากการขายสินทรัพย์ทางการเงินไม่หมุนเวียนอื่น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</si>
</sst>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253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164" fontId="7" fillId="0" borderId="0" xfId="0" applyNumberFormat="1" applyFont="1" applyFill="1" applyAlignment="1"/>
    <xf numFmtId="49" fontId="9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5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2" fillId="0" borderId="0" xfId="0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4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4" xfId="1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left"/>
    </xf>
    <xf numFmtId="165" fontId="0" fillId="0" borderId="0" xfId="0" applyNumberFormat="1" applyFill="1" applyBorder="1" applyAlignment="1"/>
    <xf numFmtId="164" fontId="0" fillId="0" borderId="0" xfId="0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49" fontId="4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165" fontId="3" fillId="0" borderId="0" xfId="1" applyNumberFormat="1" applyFont="1" applyFill="1"/>
    <xf numFmtId="165" fontId="0" fillId="0" borderId="0" xfId="1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49" fontId="2" fillId="0" borderId="0" xfId="0" applyNumberFormat="1" applyFont="1" applyFill="1"/>
    <xf numFmtId="49" fontId="9" fillId="0" borderId="0" xfId="0" applyNumberFormat="1" applyFont="1" applyFill="1"/>
    <xf numFmtId="49" fontId="8" fillId="0" borderId="0" xfId="0" applyNumberFormat="1" applyFont="1" applyFill="1"/>
    <xf numFmtId="165" fontId="3" fillId="0" borderId="0" xfId="0" applyNumberFormat="1" applyFont="1" applyFill="1"/>
    <xf numFmtId="49" fontId="3" fillId="0" borderId="0" xfId="0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/>
    </xf>
    <xf numFmtId="37" fontId="4" fillId="0" borderId="0" xfId="0" applyNumberFormat="1" applyFont="1"/>
    <xf numFmtId="165" fontId="4" fillId="0" borderId="4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/>
    <xf numFmtId="49" fontId="3" fillId="2" borderId="0" xfId="0" applyNumberFormat="1" applyFont="1" applyFill="1"/>
    <xf numFmtId="43" fontId="7" fillId="0" borderId="0" xfId="1" applyNumberFormat="1" applyFont="1" applyFill="1" applyAlignment="1"/>
    <xf numFmtId="43" fontId="0" fillId="0" borderId="1" xfId="1" applyNumberFormat="1" applyFont="1" applyFill="1" applyBorder="1" applyAlignment="1"/>
    <xf numFmtId="49" fontId="0" fillId="0" borderId="0" xfId="0" quotePrefix="1" applyNumberFormat="1" applyFont="1" applyFill="1" applyAlignment="1"/>
    <xf numFmtId="43" fontId="3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9" fontId="0" fillId="0" borderId="0" xfId="0" applyNumberFormat="1"/>
    <xf numFmtId="165" fontId="8" fillId="0" borderId="0" xfId="0" applyNumberFormat="1" applyFont="1" applyFill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49" fontId="4" fillId="0" borderId="0" xfId="0" applyNumberFormat="1" applyFont="1"/>
    <xf numFmtId="0" fontId="0" fillId="0" borderId="0" xfId="0" applyFill="1" applyAlignment="1">
      <alignment vertical="center"/>
    </xf>
    <xf numFmtId="43" fontId="7" fillId="0" borderId="0" xfId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164" fontId="4" fillId="0" borderId="4" xfId="0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7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165" fontId="4" fillId="0" borderId="0" xfId="4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43" fontId="0" fillId="0" borderId="1" xfId="0" applyNumberForma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3" fillId="0" borderId="5" xfId="0" applyNumberFormat="1" applyFont="1" applyFill="1" applyBorder="1"/>
    <xf numFmtId="164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4" fontId="0" fillId="0" borderId="0" xfId="13" applyNumberFormat="1" applyFont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/>
    <xf numFmtId="165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9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5" fontId="3" fillId="0" borderId="0" xfId="0" applyNumberFormat="1" applyFont="1"/>
    <xf numFmtId="0" fontId="0" fillId="0" borderId="0" xfId="0" applyAlignment="1">
      <alignment horizontal="left"/>
    </xf>
    <xf numFmtId="41" fontId="3" fillId="0" borderId="0" xfId="0" applyNumberFormat="1" applyFont="1"/>
    <xf numFmtId="164" fontId="8" fillId="0" borderId="0" xfId="0" applyNumberFormat="1" applyFont="1" applyAlignment="1">
      <alignment horizontal="center"/>
    </xf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0" xfId="0" applyNumberFormat="1" applyFont="1"/>
    <xf numFmtId="43" fontId="3" fillId="0" borderId="0" xfId="0" applyNumberFormat="1" applyFont="1"/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8" fillId="0" borderId="5" xfId="0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0" xfId="13" applyNumberFormat="1" applyAlignment="1">
      <alignment horizontal="right"/>
    </xf>
    <xf numFmtId="43" fontId="3" fillId="0" borderId="0" xfId="1" applyFont="1" applyFill="1" applyAlignment="1"/>
    <xf numFmtId="164" fontId="0" fillId="0" borderId="0" xfId="0" applyNumberFormat="1"/>
    <xf numFmtId="164" fontId="3" fillId="0" borderId="2" xfId="13" applyNumberFormat="1" applyBorder="1" applyAlignment="1">
      <alignment horizontal="right"/>
    </xf>
    <xf numFmtId="43" fontId="3" fillId="0" borderId="0" xfId="1" applyFont="1" applyFill="1" applyBorder="1" applyAlignment="1"/>
    <xf numFmtId="0" fontId="2" fillId="0" borderId="0" xfId="0" applyFont="1"/>
    <xf numFmtId="165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0" fillId="0" borderId="0" xfId="0" quotePrefix="1" applyNumberFormat="1"/>
    <xf numFmtId="0" fontId="9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43" fontId="0" fillId="0" borderId="0" xfId="1" applyFont="1" applyAlignment="1">
      <alignment horizontal="right" vertical="center"/>
    </xf>
    <xf numFmtId="165" fontId="15" fillId="0" borderId="0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3" fillId="0" borderId="2" xfId="13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 vertical="center"/>
    </xf>
    <xf numFmtId="165" fontId="0" fillId="0" borderId="0" xfId="0" applyNumberFormat="1" applyFill="1" applyAlignme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6"/>
  <sheetViews>
    <sheetView tabSelected="1" view="pageBreakPreview" topLeftCell="A3" zoomScaleNormal="90" zoomScaleSheetLayoutView="100" zoomScalePageLayoutView="30" workbookViewId="0">
      <selection activeCell="A23" sqref="A23"/>
    </sheetView>
  </sheetViews>
  <sheetFormatPr defaultColWidth="9.125" defaultRowHeight="21.6" x14ac:dyDescent="0.55000000000000004"/>
  <cols>
    <col min="1" max="1" width="49.125" style="185" customWidth="1"/>
    <col min="2" max="2" width="9.125" style="183"/>
    <col min="3" max="3" width="16.75" style="105" customWidth="1"/>
    <col min="4" max="4" width="0.75" style="105" customWidth="1"/>
    <col min="5" max="5" width="16.75" style="105" customWidth="1"/>
    <col min="6" max="6" width="0.875" style="105" customWidth="1"/>
    <col min="7" max="7" width="16.75" style="105" customWidth="1"/>
    <col min="8" max="8" width="0.875" style="105" customWidth="1"/>
    <col min="9" max="9" width="16.75" style="105" customWidth="1"/>
    <col min="10" max="11" width="12.75" style="105" bestFit="1" customWidth="1"/>
    <col min="12" max="12" width="14.625" style="105" bestFit="1" customWidth="1"/>
    <col min="13" max="13" width="10.875" style="105" bestFit="1" customWidth="1"/>
    <col min="14" max="16384" width="9.125" style="105"/>
  </cols>
  <sheetData>
    <row r="1" spans="1:12" ht="23.25" customHeight="1" x14ac:dyDescent="0.6">
      <c r="A1" s="182" t="s">
        <v>61</v>
      </c>
      <c r="D1" s="184"/>
      <c r="E1" s="184"/>
      <c r="F1" s="184"/>
      <c r="G1" s="184"/>
      <c r="H1" s="184"/>
      <c r="I1" s="184"/>
    </row>
    <row r="2" spans="1:12" ht="23.25" customHeight="1" x14ac:dyDescent="0.6">
      <c r="A2" s="182" t="s">
        <v>33</v>
      </c>
      <c r="D2" s="184"/>
      <c r="E2" s="184"/>
      <c r="F2" s="184"/>
      <c r="G2" s="184"/>
      <c r="H2" s="184"/>
      <c r="I2" s="184"/>
    </row>
    <row r="3" spans="1:12" ht="23.25" customHeight="1" x14ac:dyDescent="0.6">
      <c r="A3" s="182"/>
      <c r="D3" s="184"/>
      <c r="E3" s="184"/>
      <c r="F3" s="184"/>
      <c r="G3" s="184"/>
      <c r="H3" s="184"/>
      <c r="I3" s="184"/>
    </row>
    <row r="4" spans="1:12" ht="21.75" customHeight="1" x14ac:dyDescent="0.6">
      <c r="A4" s="182"/>
      <c r="C4" s="236" t="s">
        <v>84</v>
      </c>
      <c r="D4" s="236"/>
      <c r="E4" s="236"/>
    </row>
    <row r="5" spans="1:12" ht="21.75" customHeight="1" x14ac:dyDescent="0.6">
      <c r="C5" s="236" t="s">
        <v>83</v>
      </c>
      <c r="D5" s="236"/>
      <c r="E5" s="236"/>
      <c r="F5" s="187"/>
      <c r="G5" s="236" t="s">
        <v>29</v>
      </c>
      <c r="H5" s="236"/>
      <c r="I5" s="236"/>
    </row>
    <row r="6" spans="1:12" ht="21.75" customHeight="1" x14ac:dyDescent="0.6">
      <c r="A6" s="182"/>
      <c r="C6" s="190" t="s">
        <v>133</v>
      </c>
      <c r="D6" s="186"/>
      <c r="E6" s="186" t="s">
        <v>32</v>
      </c>
      <c r="F6" s="186"/>
      <c r="G6" s="190" t="s">
        <v>133</v>
      </c>
      <c r="H6" s="186"/>
      <c r="I6" s="186" t="s">
        <v>32</v>
      </c>
    </row>
    <row r="7" spans="1:12" ht="21.75" customHeight="1" x14ac:dyDescent="0.6">
      <c r="A7" s="182"/>
      <c r="B7" s="183" t="s">
        <v>0</v>
      </c>
      <c r="C7" s="186">
        <v>2566</v>
      </c>
      <c r="D7" s="186"/>
      <c r="E7" s="186">
        <v>2566</v>
      </c>
      <c r="F7" s="186"/>
      <c r="G7" s="186">
        <v>2566</v>
      </c>
      <c r="H7" s="186"/>
      <c r="I7" s="186">
        <v>2566</v>
      </c>
    </row>
    <row r="8" spans="1:12" ht="21.75" customHeight="1" x14ac:dyDescent="0.6">
      <c r="A8" s="182" t="s">
        <v>21</v>
      </c>
      <c r="B8" s="105"/>
      <c r="C8" s="190" t="s">
        <v>38</v>
      </c>
      <c r="D8" s="186"/>
      <c r="E8" s="190"/>
      <c r="F8" s="186"/>
      <c r="G8" s="190" t="s">
        <v>38</v>
      </c>
      <c r="H8" s="186"/>
      <c r="I8" s="190"/>
    </row>
    <row r="9" spans="1:12" ht="21.75" customHeight="1" x14ac:dyDescent="0.55000000000000004">
      <c r="C9" s="237" t="s">
        <v>54</v>
      </c>
      <c r="D9" s="237"/>
      <c r="E9" s="237"/>
      <c r="F9" s="237"/>
      <c r="G9" s="237"/>
      <c r="H9" s="237"/>
      <c r="I9" s="237"/>
    </row>
    <row r="10" spans="1:12" ht="21.75" customHeight="1" x14ac:dyDescent="0.6">
      <c r="A10" s="188" t="s">
        <v>1</v>
      </c>
      <c r="C10" s="176"/>
      <c r="D10" s="176"/>
      <c r="E10" s="176"/>
      <c r="F10" s="176"/>
      <c r="G10" s="189"/>
      <c r="H10" s="189"/>
      <c r="I10" s="189"/>
      <c r="J10" s="190"/>
      <c r="K10" s="190"/>
    </row>
    <row r="11" spans="1:12" ht="21.75" customHeight="1" x14ac:dyDescent="0.6">
      <c r="A11" s="185" t="s">
        <v>2</v>
      </c>
      <c r="C11" s="102">
        <v>651363</v>
      </c>
      <c r="D11" s="176"/>
      <c r="E11" s="57">
        <v>209934</v>
      </c>
      <c r="F11" s="176"/>
      <c r="G11" s="57">
        <v>651363</v>
      </c>
      <c r="H11" s="189"/>
      <c r="I11" s="57">
        <v>209934</v>
      </c>
      <c r="J11" s="191"/>
      <c r="K11" s="191"/>
    </row>
    <row r="12" spans="1:12" ht="21.75" customHeight="1" x14ac:dyDescent="0.6">
      <c r="A12" s="192" t="s">
        <v>93</v>
      </c>
      <c r="C12" s="57">
        <v>72386</v>
      </c>
      <c r="D12" s="176"/>
      <c r="E12" s="57">
        <v>72839</v>
      </c>
      <c r="F12" s="176"/>
      <c r="G12" s="57">
        <v>72386</v>
      </c>
      <c r="H12" s="189"/>
      <c r="I12" s="57">
        <v>72839</v>
      </c>
      <c r="J12" s="191"/>
      <c r="K12" s="191"/>
    </row>
    <row r="13" spans="1:12" ht="21.75" customHeight="1" x14ac:dyDescent="0.6">
      <c r="A13" s="192" t="s">
        <v>55</v>
      </c>
      <c r="B13" s="183">
        <v>2</v>
      </c>
      <c r="C13" s="57">
        <v>1674544</v>
      </c>
      <c r="D13" s="176"/>
      <c r="E13" s="57">
        <v>1527209</v>
      </c>
      <c r="F13" s="176"/>
      <c r="G13" s="100">
        <v>1674544</v>
      </c>
      <c r="H13" s="189"/>
      <c r="I13" s="100">
        <v>1527209</v>
      </c>
      <c r="J13" s="191"/>
      <c r="K13" s="191"/>
      <c r="L13" s="193"/>
    </row>
    <row r="14" spans="1:12" ht="21.75" customHeight="1" x14ac:dyDescent="0.55000000000000004">
      <c r="A14" s="192" t="s">
        <v>52</v>
      </c>
      <c r="B14" s="194"/>
      <c r="C14" s="79">
        <v>1801556</v>
      </c>
      <c r="D14" s="174"/>
      <c r="E14" s="79">
        <v>2228114</v>
      </c>
      <c r="F14" s="174"/>
      <c r="G14" s="56">
        <v>1801556</v>
      </c>
      <c r="H14" s="174"/>
      <c r="I14" s="56">
        <v>2228114</v>
      </c>
      <c r="J14" s="191"/>
      <c r="K14" s="67"/>
    </row>
    <row r="15" spans="1:12" ht="21.75" customHeight="1" x14ac:dyDescent="0.55000000000000004">
      <c r="A15" s="185" t="s">
        <v>3</v>
      </c>
      <c r="B15" s="194"/>
      <c r="C15" s="67">
        <v>222689</v>
      </c>
      <c r="D15" s="174"/>
      <c r="E15" s="67">
        <v>307060</v>
      </c>
      <c r="F15" s="174"/>
      <c r="G15" s="174">
        <v>222689</v>
      </c>
      <c r="H15" s="174"/>
      <c r="I15" s="174">
        <v>307060</v>
      </c>
      <c r="J15" s="191"/>
      <c r="K15" s="191"/>
    </row>
    <row r="16" spans="1:12" ht="21.75" customHeight="1" x14ac:dyDescent="0.6">
      <c r="A16" s="123" t="s">
        <v>4</v>
      </c>
      <c r="B16" s="81"/>
      <c r="C16" s="195">
        <f>SUM(C11:C15)</f>
        <v>4422538</v>
      </c>
      <c r="D16" s="196"/>
      <c r="E16" s="195">
        <v>4345156</v>
      </c>
      <c r="F16" s="196"/>
      <c r="G16" s="195">
        <f>SUM(G11:G15)</f>
        <v>4422538</v>
      </c>
      <c r="H16" s="196"/>
      <c r="I16" s="195">
        <v>4345156</v>
      </c>
      <c r="J16"/>
    </row>
    <row r="17" spans="1:12" ht="12" customHeight="1" x14ac:dyDescent="0.6">
      <c r="A17" s="123"/>
      <c r="B17" s="81"/>
      <c r="C17" s="56"/>
      <c r="D17" s="196"/>
      <c r="E17" s="196"/>
      <c r="F17" s="196"/>
      <c r="G17" s="196"/>
      <c r="H17" s="196"/>
      <c r="I17" s="196"/>
    </row>
    <row r="18" spans="1:12" ht="21.75" customHeight="1" x14ac:dyDescent="0.6">
      <c r="A18" s="188" t="s">
        <v>5</v>
      </c>
      <c r="B18" s="197"/>
      <c r="C18" s="56"/>
      <c r="D18" s="174"/>
      <c r="E18" s="174"/>
      <c r="F18" s="174"/>
      <c r="G18" s="56"/>
      <c r="H18" s="174"/>
      <c r="I18" s="174"/>
      <c r="J18"/>
    </row>
    <row r="19" spans="1:12" ht="21.75" customHeight="1" x14ac:dyDescent="0.55000000000000004">
      <c r="A19" s="120" t="s">
        <v>94</v>
      </c>
      <c r="B19" s="183">
        <v>3</v>
      </c>
      <c r="C19" s="56">
        <v>5649594</v>
      </c>
      <c r="D19" s="174"/>
      <c r="E19" s="56">
        <v>4469995</v>
      </c>
      <c r="F19" s="174"/>
      <c r="G19" s="57">
        <v>5649594</v>
      </c>
      <c r="H19" s="174"/>
      <c r="I19" s="162">
        <v>4469995</v>
      </c>
      <c r="J19"/>
    </row>
    <row r="20" spans="1:12" ht="21.75" customHeight="1" x14ac:dyDescent="0.55000000000000004">
      <c r="A20" s="120" t="s">
        <v>51</v>
      </c>
      <c r="B20" s="183">
        <v>4</v>
      </c>
      <c r="C20" s="231">
        <v>23776264</v>
      </c>
      <c r="D20" s="174"/>
      <c r="E20" s="175">
        <v>21380659</v>
      </c>
      <c r="F20" s="174"/>
      <c r="G20" s="57">
        <v>7785440</v>
      </c>
      <c r="H20" s="174"/>
      <c r="I20" s="162">
        <v>7785440</v>
      </c>
      <c r="J20" s="191"/>
    </row>
    <row r="21" spans="1:12" ht="21.75" customHeight="1" x14ac:dyDescent="0.55000000000000004">
      <c r="A21" s="120" t="s">
        <v>62</v>
      </c>
      <c r="B21" s="183">
        <v>4</v>
      </c>
      <c r="C21" s="60">
        <v>0</v>
      </c>
      <c r="D21" s="174"/>
      <c r="E21" s="60">
        <v>0</v>
      </c>
      <c r="F21" s="174"/>
      <c r="G21" s="100">
        <v>1288624</v>
      </c>
      <c r="H21" s="174"/>
      <c r="I21" s="162">
        <v>1288624</v>
      </c>
      <c r="J21" s="191"/>
    </row>
    <row r="22" spans="1:12" ht="21.75" customHeight="1" x14ac:dyDescent="0.55000000000000004">
      <c r="A22" s="185" t="s">
        <v>63</v>
      </c>
      <c r="B22" s="194">
        <v>5</v>
      </c>
      <c r="C22" s="56">
        <v>2218156</v>
      </c>
      <c r="D22" s="174"/>
      <c r="E22" s="56">
        <v>2437748</v>
      </c>
      <c r="F22" s="174"/>
      <c r="G22" s="56">
        <v>2218156</v>
      </c>
      <c r="H22" s="174"/>
      <c r="I22" s="162">
        <v>2437748</v>
      </c>
      <c r="J22" s="191"/>
      <c r="K22" s="191"/>
      <c r="L22" s="191"/>
    </row>
    <row r="23" spans="1:12" ht="21.75" customHeight="1" x14ac:dyDescent="0.55000000000000004">
      <c r="A23" s="120" t="s">
        <v>157</v>
      </c>
      <c r="B23" s="194"/>
      <c r="C23" s="56">
        <v>2613</v>
      </c>
      <c r="D23" s="174"/>
      <c r="E23" s="60">
        <v>3800</v>
      </c>
      <c r="F23" s="174"/>
      <c r="G23" s="174">
        <v>2613</v>
      </c>
      <c r="H23" s="174"/>
      <c r="I23" s="60">
        <v>3800</v>
      </c>
      <c r="J23" s="191"/>
      <c r="K23" s="191"/>
      <c r="L23" s="191"/>
    </row>
    <row r="24" spans="1:12" ht="21.75" customHeight="1" x14ac:dyDescent="0.55000000000000004">
      <c r="A24" s="120" t="s">
        <v>50</v>
      </c>
      <c r="B24" s="194"/>
      <c r="C24" s="175">
        <v>2581</v>
      </c>
      <c r="D24" s="174"/>
      <c r="E24" s="175">
        <v>2509</v>
      </c>
      <c r="F24" s="174"/>
      <c r="G24" s="57">
        <v>2581</v>
      </c>
      <c r="H24" s="174"/>
      <c r="I24" s="162">
        <v>2509</v>
      </c>
      <c r="J24" s="191"/>
      <c r="K24" s="191"/>
    </row>
    <row r="25" spans="1:12" ht="21.75" customHeight="1" x14ac:dyDescent="0.6">
      <c r="A25" s="123" t="s">
        <v>6</v>
      </c>
      <c r="C25" s="195">
        <f>SUM(C19:C24)</f>
        <v>31649208</v>
      </c>
      <c r="D25" s="196"/>
      <c r="E25" s="195">
        <v>28294711</v>
      </c>
      <c r="F25" s="196"/>
      <c r="G25" s="195">
        <f>SUM(G19:G24)</f>
        <v>16947008</v>
      </c>
      <c r="H25" s="196"/>
      <c r="I25" s="195">
        <v>15988116</v>
      </c>
    </row>
    <row r="26" spans="1:12" ht="12" customHeight="1" x14ac:dyDescent="0.6">
      <c r="A26" s="123"/>
      <c r="C26" s="175"/>
      <c r="D26" s="196"/>
      <c r="E26" s="196"/>
      <c r="F26" s="196"/>
      <c r="G26" s="196"/>
      <c r="H26" s="196"/>
      <c r="I26" s="196"/>
    </row>
    <row r="27" spans="1:12" ht="21.75" customHeight="1" thickBot="1" x14ac:dyDescent="0.65">
      <c r="A27" s="123" t="s">
        <v>7</v>
      </c>
      <c r="C27" s="198">
        <f>SUM(C16+C25)</f>
        <v>36071746</v>
      </c>
      <c r="D27" s="196"/>
      <c r="E27" s="198">
        <v>32639867</v>
      </c>
      <c r="F27" s="196"/>
      <c r="G27" s="198">
        <f>SUM(G16+G25)</f>
        <v>21369546</v>
      </c>
      <c r="H27" s="196"/>
      <c r="I27" s="198">
        <v>20333272</v>
      </c>
    </row>
    <row r="28" spans="1:12" ht="21.75" customHeight="1" thickTop="1" x14ac:dyDescent="0.55000000000000004">
      <c r="A28" s="120"/>
      <c r="C28" s="175"/>
      <c r="D28" s="174"/>
      <c r="E28" s="175"/>
      <c r="F28" s="174"/>
      <c r="G28" s="174"/>
      <c r="H28" s="174"/>
      <c r="I28" s="175"/>
      <c r="J28"/>
    </row>
    <row r="29" spans="1:12" ht="24" customHeight="1" x14ac:dyDescent="0.6">
      <c r="A29" s="182" t="s">
        <v>61</v>
      </c>
      <c r="C29" s="199"/>
      <c r="D29" s="199"/>
      <c r="E29" s="199"/>
      <c r="F29" s="199"/>
      <c r="G29" s="199"/>
      <c r="H29" s="199"/>
      <c r="I29" s="199"/>
    </row>
    <row r="30" spans="1:12" ht="24" customHeight="1" x14ac:dyDescent="0.6">
      <c r="A30" s="182" t="s">
        <v>33</v>
      </c>
    </row>
    <row r="31" spans="1:12" ht="24" customHeight="1" x14ac:dyDescent="0.6">
      <c r="A31" s="182"/>
    </row>
    <row r="32" spans="1:12" ht="21.75" customHeight="1" x14ac:dyDescent="0.6">
      <c r="A32" s="182"/>
      <c r="C32" s="236" t="s">
        <v>84</v>
      </c>
      <c r="D32" s="236"/>
      <c r="E32" s="236"/>
    </row>
    <row r="33" spans="1:12" ht="22.5" customHeight="1" x14ac:dyDescent="0.6">
      <c r="C33" s="236" t="s">
        <v>83</v>
      </c>
      <c r="D33" s="236"/>
      <c r="E33" s="236"/>
      <c r="F33" s="187"/>
      <c r="G33" s="236" t="s">
        <v>29</v>
      </c>
      <c r="H33" s="236"/>
      <c r="I33" s="236"/>
    </row>
    <row r="34" spans="1:12" ht="22.5" customHeight="1" x14ac:dyDescent="0.55000000000000004">
      <c r="C34" s="190" t="s">
        <v>133</v>
      </c>
      <c r="D34" s="186"/>
      <c r="E34" s="186" t="s">
        <v>32</v>
      </c>
      <c r="F34" s="186"/>
      <c r="G34" s="190" t="s">
        <v>133</v>
      </c>
      <c r="H34" s="186"/>
      <c r="I34" s="186" t="s">
        <v>32</v>
      </c>
    </row>
    <row r="35" spans="1:12" ht="22.5" customHeight="1" x14ac:dyDescent="0.55000000000000004">
      <c r="B35" s="183" t="s">
        <v>0</v>
      </c>
      <c r="C35" s="186">
        <v>2566</v>
      </c>
      <c r="D35" s="186"/>
      <c r="E35" s="186">
        <v>2566</v>
      </c>
      <c r="F35" s="186"/>
      <c r="G35" s="186">
        <v>2566</v>
      </c>
      <c r="H35" s="186"/>
      <c r="I35" s="186">
        <v>2566</v>
      </c>
    </row>
    <row r="36" spans="1:12" ht="23.4" x14ac:dyDescent="0.6">
      <c r="A36" s="182" t="s">
        <v>40</v>
      </c>
      <c r="B36" s="105"/>
      <c r="C36" s="190" t="s">
        <v>38</v>
      </c>
      <c r="D36" s="186"/>
      <c r="E36" s="190"/>
      <c r="F36" s="186"/>
      <c r="G36" s="190" t="s">
        <v>38</v>
      </c>
      <c r="H36" s="186"/>
      <c r="I36" s="190"/>
    </row>
    <row r="37" spans="1:12" ht="21.75" customHeight="1" x14ac:dyDescent="0.6">
      <c r="A37" s="182"/>
      <c r="C37" s="237" t="s">
        <v>54</v>
      </c>
      <c r="D37" s="237"/>
      <c r="E37" s="237"/>
      <c r="F37" s="237"/>
      <c r="G37" s="237"/>
      <c r="H37" s="237"/>
      <c r="I37" s="237"/>
    </row>
    <row r="38" spans="1:12" ht="22.2" x14ac:dyDescent="0.6">
      <c r="A38" s="188" t="s">
        <v>8</v>
      </c>
      <c r="C38" s="186"/>
      <c r="D38" s="186"/>
      <c r="E38" s="186"/>
      <c r="F38" s="186"/>
      <c r="G38" s="186"/>
      <c r="H38" s="186"/>
      <c r="I38" s="186"/>
    </row>
    <row r="39" spans="1:12" x14ac:dyDescent="0.55000000000000004">
      <c r="A39" s="120" t="s">
        <v>56</v>
      </c>
      <c r="B39" s="183">
        <v>2</v>
      </c>
      <c r="C39" s="60">
        <v>2121949</v>
      </c>
      <c r="D39" s="186"/>
      <c r="E39" s="60">
        <v>2029247</v>
      </c>
      <c r="F39" s="186"/>
      <c r="G39" s="57">
        <v>2121949</v>
      </c>
      <c r="H39" s="186"/>
      <c r="I39" s="163">
        <v>2029247</v>
      </c>
      <c r="J39" s="191"/>
      <c r="K39" s="200"/>
    </row>
    <row r="40" spans="1:12" x14ac:dyDescent="0.55000000000000004">
      <c r="A40" s="120" t="s">
        <v>158</v>
      </c>
      <c r="C40" s="60">
        <v>0</v>
      </c>
      <c r="D40" s="174"/>
      <c r="E40" s="60">
        <v>150000</v>
      </c>
      <c r="F40" s="174"/>
      <c r="G40" s="57">
        <v>0</v>
      </c>
      <c r="H40" s="174"/>
      <c r="I40" s="163">
        <v>150000</v>
      </c>
      <c r="J40" s="191"/>
      <c r="K40" s="191"/>
    </row>
    <row r="41" spans="1:12" x14ac:dyDescent="0.55000000000000004">
      <c r="A41" s="120" t="s">
        <v>159</v>
      </c>
      <c r="C41" s="60">
        <v>1265</v>
      </c>
      <c r="D41" s="174"/>
      <c r="E41" s="163">
        <v>1496</v>
      </c>
      <c r="F41" s="174"/>
      <c r="G41" s="100">
        <v>1265</v>
      </c>
      <c r="H41" s="174"/>
      <c r="I41" s="60">
        <v>1496</v>
      </c>
      <c r="J41" s="191"/>
      <c r="K41" s="191"/>
    </row>
    <row r="42" spans="1:12" x14ac:dyDescent="0.55000000000000004">
      <c r="A42" s="120" t="s">
        <v>49</v>
      </c>
      <c r="C42" s="175">
        <v>62141</v>
      </c>
      <c r="D42" s="199"/>
      <c r="E42" s="175">
        <v>80797</v>
      </c>
      <c r="F42" s="174"/>
      <c r="G42" s="56">
        <v>62141</v>
      </c>
      <c r="H42" s="174"/>
      <c r="I42" s="163">
        <v>80797</v>
      </c>
      <c r="J42" s="191"/>
      <c r="K42" s="191"/>
      <c r="L42" s="191"/>
    </row>
    <row r="43" spans="1:12" ht="21.75" customHeight="1" x14ac:dyDescent="0.6">
      <c r="A43" s="123" t="s">
        <v>9</v>
      </c>
      <c r="C43" s="201">
        <f>SUM(C39:C42)</f>
        <v>2185355</v>
      </c>
      <c r="D43" s="202"/>
      <c r="E43" s="201">
        <v>2261540</v>
      </c>
      <c r="F43" s="202"/>
      <c r="G43" s="201">
        <f>SUM(G39:G42)</f>
        <v>2185355</v>
      </c>
      <c r="H43" s="202"/>
      <c r="I43" s="201">
        <v>2261540</v>
      </c>
    </row>
    <row r="44" spans="1:12" ht="9" customHeight="1" x14ac:dyDescent="0.55000000000000004">
      <c r="C44" s="174"/>
      <c r="D44" s="174"/>
      <c r="E44" s="174"/>
      <c r="F44" s="174"/>
      <c r="G44" s="174"/>
      <c r="H44" s="174"/>
      <c r="I44" s="174"/>
    </row>
    <row r="45" spans="1:12" ht="21.75" customHeight="1" x14ac:dyDescent="0.6">
      <c r="A45" s="188" t="s">
        <v>10</v>
      </c>
      <c r="C45" s="174"/>
      <c r="D45" s="174"/>
      <c r="E45" s="174"/>
      <c r="F45" s="174"/>
      <c r="G45" s="174"/>
      <c r="H45" s="174"/>
      <c r="I45" s="174"/>
    </row>
    <row r="46" spans="1:12" ht="21.75" customHeight="1" x14ac:dyDescent="0.55000000000000004">
      <c r="A46" s="120" t="s">
        <v>160</v>
      </c>
      <c r="C46" s="175">
        <v>177791</v>
      </c>
      <c r="D46" s="174"/>
      <c r="E46" s="175">
        <v>167061</v>
      </c>
      <c r="F46" s="174"/>
      <c r="G46" s="164">
        <v>177791</v>
      </c>
      <c r="H46" s="174"/>
      <c r="I46" s="174">
        <v>167061</v>
      </c>
      <c r="J46" s="191"/>
      <c r="K46" s="191"/>
    </row>
    <row r="47" spans="1:12" ht="21.75" customHeight="1" x14ac:dyDescent="0.55000000000000004">
      <c r="A47" s="120" t="s">
        <v>58</v>
      </c>
      <c r="C47" s="174">
        <v>672772</v>
      </c>
      <c r="D47" s="174"/>
      <c r="E47" s="174">
        <v>460487</v>
      </c>
      <c r="F47" s="174"/>
      <c r="G47" s="174">
        <v>672772</v>
      </c>
      <c r="H47" s="174"/>
      <c r="I47" s="174">
        <v>460487</v>
      </c>
      <c r="J47" s="191"/>
    </row>
    <row r="48" spans="1:12" ht="21.75" customHeight="1" x14ac:dyDescent="0.55000000000000004">
      <c r="A48" s="120" t="s">
        <v>161</v>
      </c>
      <c r="C48" s="174">
        <v>1348</v>
      </c>
      <c r="D48" s="174"/>
      <c r="E48" s="163">
        <v>2304</v>
      </c>
      <c r="F48" s="174"/>
      <c r="G48" s="174">
        <v>1348</v>
      </c>
      <c r="H48" s="174"/>
      <c r="I48" s="163">
        <v>2304</v>
      </c>
      <c r="J48" s="191"/>
    </row>
    <row r="49" spans="1:12" ht="21.75" customHeight="1" x14ac:dyDescent="0.6">
      <c r="A49" s="123" t="s">
        <v>11</v>
      </c>
      <c r="C49" s="195">
        <f>SUM(C46:C48)</f>
        <v>851911</v>
      </c>
      <c r="D49" s="196"/>
      <c r="E49" s="195">
        <v>629852</v>
      </c>
      <c r="F49" s="196"/>
      <c r="G49" s="195">
        <f>SUM(G46:G48)</f>
        <v>851911</v>
      </c>
      <c r="H49" s="196"/>
      <c r="I49" s="195">
        <v>629852</v>
      </c>
    </row>
    <row r="50" spans="1:12" ht="9" customHeight="1" x14ac:dyDescent="0.6">
      <c r="A50" s="104"/>
      <c r="B50" s="105"/>
      <c r="C50" s="203"/>
      <c r="D50" s="183"/>
      <c r="E50" s="107"/>
      <c r="F50" s="107"/>
      <c r="G50" s="107"/>
      <c r="H50" s="107"/>
      <c r="I50" s="107"/>
      <c r="J50" s="107"/>
      <c r="K50" s="107"/>
    </row>
    <row r="51" spans="1:12" ht="22.2" x14ac:dyDescent="0.6">
      <c r="A51" s="123" t="s">
        <v>12</v>
      </c>
      <c r="C51" s="204">
        <f>SUM(C43+C49)</f>
        <v>3037266</v>
      </c>
      <c r="D51" s="196"/>
      <c r="E51" s="204">
        <v>2891392</v>
      </c>
      <c r="F51" s="196"/>
      <c r="G51" s="204">
        <f>SUM(G43+G49)</f>
        <v>3037266</v>
      </c>
      <c r="H51" s="196"/>
      <c r="I51" s="204">
        <v>2891392</v>
      </c>
    </row>
    <row r="52" spans="1:12" ht="21.75" customHeight="1" x14ac:dyDescent="0.55000000000000004">
      <c r="C52" s="174"/>
      <c r="D52" s="174"/>
      <c r="E52" s="174"/>
      <c r="F52" s="174"/>
      <c r="G52" s="68"/>
      <c r="H52" s="73"/>
      <c r="I52" s="68"/>
      <c r="J52"/>
    </row>
    <row r="53" spans="1:12" ht="21.75" customHeight="1" x14ac:dyDescent="0.6">
      <c r="A53" s="188" t="s">
        <v>41</v>
      </c>
      <c r="C53" s="174"/>
      <c r="D53" s="174"/>
      <c r="E53" s="174"/>
      <c r="F53" s="174"/>
      <c r="G53" s="174"/>
      <c r="H53" s="174"/>
      <c r="I53" s="174"/>
    </row>
    <row r="54" spans="1:12" ht="21.75" customHeight="1" x14ac:dyDescent="0.55000000000000004">
      <c r="A54" s="185" t="s">
        <v>22</v>
      </c>
      <c r="C54" s="174"/>
      <c r="D54" s="174"/>
      <c r="E54" s="174"/>
      <c r="F54" s="174"/>
      <c r="G54" s="174"/>
      <c r="H54" s="174"/>
      <c r="I54" s="174"/>
    </row>
    <row r="55" spans="1:12" ht="21.75" customHeight="1" x14ac:dyDescent="0.55000000000000004">
      <c r="A55" s="185" t="s">
        <v>25</v>
      </c>
      <c r="J55"/>
    </row>
    <row r="56" spans="1:12" ht="21.75" customHeight="1" thickBot="1" x14ac:dyDescent="0.6">
      <c r="A56" s="205" t="s">
        <v>162</v>
      </c>
      <c r="C56" s="206">
        <v>201600</v>
      </c>
      <c r="D56" s="174"/>
      <c r="E56" s="206">
        <v>201600</v>
      </c>
      <c r="F56" s="174"/>
      <c r="G56" s="206">
        <v>201600</v>
      </c>
      <c r="H56" s="174"/>
      <c r="I56" s="206">
        <v>201600</v>
      </c>
      <c r="J56"/>
    </row>
    <row r="57" spans="1:12" ht="21.75" customHeight="1" thickTop="1" x14ac:dyDescent="0.55000000000000004">
      <c r="A57" s="120" t="s">
        <v>30</v>
      </c>
      <c r="C57" s="174"/>
      <c r="D57" s="174"/>
      <c r="J57"/>
    </row>
    <row r="58" spans="1:12" ht="21.75" customHeight="1" x14ac:dyDescent="0.55000000000000004">
      <c r="A58" s="205" t="s">
        <v>162</v>
      </c>
      <c r="C58" s="174">
        <v>201600</v>
      </c>
      <c r="D58" s="174"/>
      <c r="E58" s="174">
        <v>201600</v>
      </c>
      <c r="F58" s="174"/>
      <c r="G58" s="174">
        <v>201600</v>
      </c>
      <c r="H58" s="174"/>
      <c r="I58" s="174">
        <v>201600</v>
      </c>
      <c r="J58"/>
    </row>
    <row r="59" spans="1:12" ht="21.75" customHeight="1" x14ac:dyDescent="0.55000000000000004">
      <c r="A59" s="120" t="s">
        <v>60</v>
      </c>
      <c r="C59" s="174"/>
      <c r="D59" s="174"/>
      <c r="E59" s="174"/>
      <c r="F59" s="174"/>
      <c r="G59" s="174"/>
      <c r="H59" s="174"/>
      <c r="I59" s="207"/>
      <c r="J59"/>
      <c r="K59"/>
    </row>
    <row r="60" spans="1:12" ht="21.75" customHeight="1" x14ac:dyDescent="0.55000000000000004">
      <c r="A60" s="185" t="s">
        <v>26</v>
      </c>
      <c r="C60" s="174"/>
      <c r="D60" s="174"/>
      <c r="E60" s="174"/>
      <c r="F60" s="174"/>
      <c r="G60" s="207"/>
      <c r="H60" s="174"/>
      <c r="I60" s="207"/>
      <c r="J60"/>
      <c r="K60"/>
      <c r="L60" s="208"/>
    </row>
    <row r="61" spans="1:12" ht="21.75" customHeight="1" x14ac:dyDescent="0.55000000000000004">
      <c r="A61" s="120" t="s">
        <v>39</v>
      </c>
      <c r="C61" s="174">
        <v>20160</v>
      </c>
      <c r="D61" s="174"/>
      <c r="E61" s="174">
        <v>20160</v>
      </c>
      <c r="F61" s="174"/>
      <c r="G61" s="165">
        <v>20160</v>
      </c>
      <c r="H61" s="174"/>
      <c r="I61" s="165">
        <v>20160</v>
      </c>
      <c r="J61" s="191"/>
      <c r="K61"/>
      <c r="L61" s="208"/>
    </row>
    <row r="62" spans="1:12" ht="21.75" customHeight="1" x14ac:dyDescent="0.55000000000000004">
      <c r="A62" s="120" t="s">
        <v>79</v>
      </c>
      <c r="C62" s="174">
        <v>2500000</v>
      </c>
      <c r="D62" s="174"/>
      <c r="E62" s="174">
        <v>2500000</v>
      </c>
      <c r="F62" s="174"/>
      <c r="G62" s="165">
        <v>2500000</v>
      </c>
      <c r="H62" s="174"/>
      <c r="I62" s="165">
        <v>2500000</v>
      </c>
      <c r="J62" s="191"/>
      <c r="K62"/>
      <c r="L62" s="208"/>
    </row>
    <row r="63" spans="1:12" ht="21.75" customHeight="1" x14ac:dyDescent="0.55000000000000004">
      <c r="A63" s="120" t="s">
        <v>59</v>
      </c>
      <c r="C63" s="231">
        <v>27830685</v>
      </c>
      <c r="D63" s="174"/>
      <c r="E63" s="175">
        <v>26587031</v>
      </c>
      <c r="F63" s="174"/>
      <c r="G63" s="207">
        <v>12354256</v>
      </c>
      <c r="H63" s="174"/>
      <c r="I63" s="207">
        <v>12410213</v>
      </c>
      <c r="J63" s="191"/>
      <c r="K63" s="209"/>
      <c r="L63" s="209"/>
    </row>
    <row r="64" spans="1:12" ht="21.75" customHeight="1" x14ac:dyDescent="0.55000000000000004">
      <c r="A64" s="120" t="s">
        <v>57</v>
      </c>
      <c r="C64" s="232">
        <v>2482035</v>
      </c>
      <c r="D64" s="174"/>
      <c r="E64" s="210">
        <v>439684</v>
      </c>
      <c r="F64" s="174"/>
      <c r="G64" s="166">
        <v>3256264</v>
      </c>
      <c r="H64" s="174"/>
      <c r="I64" s="166">
        <v>2309907</v>
      </c>
      <c r="J64" s="191"/>
      <c r="K64" s="209"/>
      <c r="L64" s="209"/>
    </row>
    <row r="65" spans="1:14" ht="21.75" customHeight="1" x14ac:dyDescent="0.6">
      <c r="A65" s="123" t="s">
        <v>47</v>
      </c>
      <c r="C65" s="204">
        <f>SUM(C58:C64)</f>
        <v>33034480</v>
      </c>
      <c r="D65" s="196"/>
      <c r="E65" s="204">
        <v>29748475</v>
      </c>
      <c r="F65" s="196"/>
      <c r="G65" s="204">
        <f>SUM(G58:G64)</f>
        <v>18332280</v>
      </c>
      <c r="H65" s="196"/>
      <c r="I65" s="204">
        <v>17441880</v>
      </c>
      <c r="J65"/>
    </row>
    <row r="66" spans="1:14" ht="21.75" customHeight="1" x14ac:dyDescent="0.6">
      <c r="A66" s="123"/>
      <c r="C66" s="196"/>
      <c r="D66" s="196"/>
      <c r="E66" s="196"/>
      <c r="F66" s="196"/>
      <c r="G66" s="196"/>
      <c r="H66" s="196"/>
      <c r="I66" s="196"/>
      <c r="J66"/>
    </row>
    <row r="67" spans="1:14" ht="22.8" thickBot="1" x14ac:dyDescent="0.65">
      <c r="A67" s="123" t="s">
        <v>42</v>
      </c>
      <c r="C67" s="198">
        <f>C51+C65</f>
        <v>36071746</v>
      </c>
      <c r="D67" s="196"/>
      <c r="E67" s="198">
        <v>32639867</v>
      </c>
      <c r="F67" s="196"/>
      <c r="G67" s="198">
        <f>G51+G65</f>
        <v>21369546</v>
      </c>
      <c r="H67" s="196"/>
      <c r="I67" s="198">
        <v>20333272</v>
      </c>
      <c r="J67" s="199"/>
      <c r="K67" s="199"/>
      <c r="L67" s="199"/>
      <c r="M67" s="199"/>
      <c r="N67" s="199"/>
    </row>
    <row r="68" spans="1:14" ht="22.8" thickTop="1" x14ac:dyDescent="0.6">
      <c r="A68" s="123"/>
      <c r="C68" s="196"/>
      <c r="D68" s="196"/>
      <c r="E68" s="196"/>
      <c r="F68" s="196"/>
      <c r="G68" s="196"/>
      <c r="H68" s="196"/>
      <c r="I68" s="196"/>
      <c r="K68" s="199"/>
      <c r="L68" s="199"/>
      <c r="M68" s="199"/>
      <c r="N68" s="199"/>
    </row>
    <row r="69" spans="1:14" ht="20.100000000000001" customHeight="1" x14ac:dyDescent="0.6">
      <c r="A69" s="182"/>
      <c r="C69" s="211"/>
      <c r="D69" s="211"/>
      <c r="E69" s="211"/>
      <c r="F69" s="211"/>
      <c r="G69" s="211"/>
      <c r="H69" s="211"/>
      <c r="I69" s="211"/>
    </row>
    <row r="70" spans="1:14" ht="20.100000000000001" customHeight="1" x14ac:dyDescent="0.6">
      <c r="A70" s="182"/>
      <c r="C70" s="199"/>
      <c r="E70" s="199"/>
      <c r="G70" s="199"/>
      <c r="I70" s="199"/>
    </row>
    <row r="71" spans="1:14" ht="20.100000000000001" customHeight="1" x14ac:dyDescent="0.6">
      <c r="A71" s="182"/>
      <c r="C71" s="199"/>
      <c r="E71" s="199"/>
      <c r="G71" s="199"/>
      <c r="I71" s="199"/>
    </row>
    <row r="72" spans="1:14" ht="20.100000000000001" customHeight="1" x14ac:dyDescent="0.6">
      <c r="A72" s="212"/>
      <c r="B72" s="212"/>
      <c r="C72" s="236"/>
      <c r="D72" s="236"/>
      <c r="E72" s="236"/>
    </row>
    <row r="73" spans="1:14" ht="20.100000000000001" customHeight="1" x14ac:dyDescent="0.6">
      <c r="C73" s="236"/>
      <c r="D73" s="236"/>
      <c r="E73" s="236"/>
      <c r="F73" s="187"/>
      <c r="G73" s="236"/>
      <c r="H73" s="236"/>
      <c r="I73" s="236"/>
    </row>
    <row r="74" spans="1:14" ht="22.35" customHeight="1" x14ac:dyDescent="0.6">
      <c r="C74" s="238"/>
      <c r="D74" s="238"/>
      <c r="E74" s="238"/>
      <c r="F74" s="187"/>
      <c r="G74" s="238"/>
      <c r="H74" s="238"/>
      <c r="I74" s="238"/>
    </row>
    <row r="75" spans="1:14" ht="19.5" customHeight="1" x14ac:dyDescent="0.6">
      <c r="C75" s="238"/>
      <c r="D75" s="238"/>
      <c r="E75" s="238"/>
      <c r="F75" s="187"/>
      <c r="G75" s="238"/>
      <c r="H75" s="238"/>
      <c r="I75" s="238"/>
    </row>
    <row r="76" spans="1:14" ht="20.100000000000001" customHeight="1" x14ac:dyDescent="0.55000000000000004">
      <c r="C76" s="186"/>
      <c r="D76" s="186"/>
      <c r="E76" s="186"/>
      <c r="F76" s="186"/>
      <c r="G76" s="186"/>
      <c r="H76" s="186"/>
      <c r="I76" s="186"/>
    </row>
    <row r="77" spans="1:14" ht="15" customHeight="1" x14ac:dyDescent="0.55000000000000004">
      <c r="C77" s="235"/>
      <c r="D77" s="235"/>
      <c r="E77" s="235"/>
      <c r="F77" s="235"/>
      <c r="G77" s="235"/>
      <c r="H77" s="235"/>
      <c r="I77" s="235"/>
    </row>
    <row r="78" spans="1:14" ht="21.75" customHeight="1" x14ac:dyDescent="0.6">
      <c r="A78" s="188"/>
      <c r="C78" s="59"/>
      <c r="D78" s="196"/>
      <c r="E78" s="59"/>
      <c r="F78" s="196"/>
      <c r="G78" s="59"/>
      <c r="H78" s="196"/>
      <c r="I78" s="59"/>
    </row>
    <row r="79" spans="1:14" ht="21.75" customHeight="1" x14ac:dyDescent="0.6">
      <c r="A79" s="123"/>
      <c r="C79" s="213">
        <f>C67-C27</f>
        <v>0</v>
      </c>
      <c r="D79" s="213"/>
      <c r="E79" s="213">
        <f>E67-E27</f>
        <v>0</v>
      </c>
      <c r="F79" s="196"/>
      <c r="G79" s="213">
        <f>G67-G27</f>
        <v>0</v>
      </c>
      <c r="H79" s="196"/>
      <c r="I79" s="213">
        <f>I67-I27</f>
        <v>0</v>
      </c>
    </row>
    <row r="80" spans="1:14" ht="21.75" customHeight="1" x14ac:dyDescent="0.6">
      <c r="A80" s="123"/>
      <c r="C80" s="67"/>
      <c r="D80" s="67"/>
      <c r="E80" s="67"/>
      <c r="F80" s="67"/>
      <c r="G80" s="67"/>
      <c r="H80" s="67"/>
      <c r="I80" s="67"/>
    </row>
    <row r="81" spans="1:9" ht="21.75" customHeight="1" x14ac:dyDescent="0.6">
      <c r="A81" s="188"/>
      <c r="C81" s="67"/>
      <c r="D81" s="67"/>
      <c r="E81" s="67"/>
      <c r="F81" s="67"/>
      <c r="G81" s="67"/>
      <c r="H81" s="67"/>
      <c r="I81" s="67"/>
    </row>
    <row r="82" spans="1:9" ht="21.75" customHeight="1" x14ac:dyDescent="0.55000000000000004">
      <c r="A82" s="120"/>
      <c r="C82" s="67"/>
      <c r="D82" s="67"/>
      <c r="E82" s="67"/>
      <c r="F82" s="67"/>
      <c r="G82" s="67"/>
      <c r="H82" s="67"/>
      <c r="I82" s="67"/>
    </row>
    <row r="83" spans="1:9" ht="21.75" customHeight="1" x14ac:dyDescent="0.55000000000000004">
      <c r="A83" s="120"/>
      <c r="C83" s="67"/>
      <c r="D83" s="67"/>
      <c r="E83" s="67"/>
      <c r="F83" s="67"/>
      <c r="G83" s="67"/>
      <c r="H83" s="67"/>
      <c r="I83" s="217"/>
    </row>
    <row r="84" spans="1:9" ht="21.75" customHeight="1" x14ac:dyDescent="0.55000000000000004">
      <c r="A84" s="120"/>
      <c r="C84" s="67"/>
      <c r="D84" s="67"/>
      <c r="E84" s="67"/>
      <c r="F84" s="67"/>
      <c r="G84" s="67"/>
      <c r="H84" s="67"/>
      <c r="I84" s="67"/>
    </row>
    <row r="85" spans="1:9" ht="21.75" customHeight="1" x14ac:dyDescent="0.55000000000000004">
      <c r="A85" s="120"/>
      <c r="C85" s="67"/>
      <c r="D85" s="67"/>
      <c r="E85" s="67"/>
      <c r="F85" s="67"/>
      <c r="G85" s="67"/>
      <c r="H85" s="67"/>
      <c r="I85" s="67"/>
    </row>
    <row r="86" spans="1:9" ht="21.75" customHeight="1" x14ac:dyDescent="0.6">
      <c r="A86" s="123"/>
      <c r="C86" s="50"/>
      <c r="D86" s="50"/>
      <c r="E86" s="50"/>
      <c r="F86" s="50"/>
      <c r="G86" s="50"/>
      <c r="H86" s="50"/>
      <c r="I86" s="50"/>
    </row>
    <row r="87" spans="1:9" ht="21.75" customHeight="1" x14ac:dyDescent="0.6">
      <c r="A87" s="123"/>
      <c r="C87" s="50"/>
      <c r="D87" s="50"/>
      <c r="E87" s="50"/>
      <c r="F87" s="50"/>
      <c r="G87" s="50"/>
      <c r="H87" s="50"/>
      <c r="I87" s="50"/>
    </row>
    <row r="88" spans="1:9" ht="21.75" customHeight="1" x14ac:dyDescent="0.6">
      <c r="A88" s="214"/>
      <c r="C88" s="67"/>
      <c r="D88" s="67"/>
      <c r="E88" s="67"/>
      <c r="F88" s="67"/>
      <c r="G88" s="67"/>
      <c r="H88" s="67"/>
      <c r="I88" s="67"/>
    </row>
    <row r="89" spans="1:9" ht="21.75" customHeight="1" x14ac:dyDescent="0.55000000000000004">
      <c r="A89" s="192"/>
      <c r="C89" s="67"/>
      <c r="D89" s="67"/>
      <c r="E89" s="67"/>
      <c r="F89" s="67"/>
      <c r="G89" s="67"/>
      <c r="H89" s="67"/>
      <c r="I89" s="67"/>
    </row>
    <row r="90" spans="1:9" ht="21.75" customHeight="1" x14ac:dyDescent="0.55000000000000004">
      <c r="A90" s="192"/>
      <c r="C90" s="67"/>
      <c r="E90" s="211"/>
      <c r="G90" s="67"/>
      <c r="I90" s="211"/>
    </row>
    <row r="91" spans="1:9" ht="21.75" customHeight="1" x14ac:dyDescent="0.55000000000000004">
      <c r="A91" s="120"/>
      <c r="C91" s="68"/>
      <c r="D91" s="67"/>
      <c r="E91" s="67"/>
      <c r="F91" s="67"/>
      <c r="G91" s="79"/>
      <c r="H91" s="67"/>
      <c r="I91" s="79"/>
    </row>
    <row r="92" spans="1:9" ht="21.75" customHeight="1" x14ac:dyDescent="0.55000000000000004">
      <c r="A92" s="120"/>
    </row>
    <row r="93" spans="1:9" ht="21.75" customHeight="1" x14ac:dyDescent="0.55000000000000004">
      <c r="A93" s="215"/>
      <c r="C93" s="119"/>
      <c r="D93" s="175"/>
      <c r="E93" s="175"/>
      <c r="F93" s="175"/>
      <c r="G93" s="79"/>
      <c r="H93" s="175"/>
      <c r="I93" s="79"/>
    </row>
    <row r="94" spans="1:9" ht="21.75" customHeight="1" x14ac:dyDescent="0.6">
      <c r="A94" s="123"/>
      <c r="C94" s="49"/>
      <c r="D94" s="50"/>
      <c r="E94" s="49"/>
      <c r="F94" s="50"/>
      <c r="G94" s="49"/>
      <c r="H94" s="50"/>
      <c r="I94" s="49"/>
    </row>
    <row r="95" spans="1:9" ht="21.75" customHeight="1" x14ac:dyDescent="0.6">
      <c r="A95" s="123"/>
      <c r="C95" s="49"/>
      <c r="D95" s="49"/>
      <c r="E95" s="49"/>
      <c r="F95" s="49"/>
      <c r="G95" s="49"/>
      <c r="H95" s="49"/>
      <c r="I95" s="49"/>
    </row>
    <row r="96" spans="1:9" ht="21.75" customHeight="1" x14ac:dyDescent="0.6">
      <c r="A96" s="106"/>
      <c r="B96" s="216"/>
      <c r="C96" s="50"/>
      <c r="D96" s="50"/>
      <c r="E96" s="50"/>
      <c r="F96" s="50"/>
      <c r="G96" s="50"/>
      <c r="H96" s="50"/>
      <c r="I96" s="50"/>
    </row>
  </sheetData>
  <mergeCells count="16">
    <mergeCell ref="C77:I77"/>
    <mergeCell ref="C4:E4"/>
    <mergeCell ref="C5:E5"/>
    <mergeCell ref="G5:I5"/>
    <mergeCell ref="C9:I9"/>
    <mergeCell ref="C75:E75"/>
    <mergeCell ref="G75:I75"/>
    <mergeCell ref="C32:E32"/>
    <mergeCell ref="C33:E33"/>
    <mergeCell ref="G33:I33"/>
    <mergeCell ref="C37:I37"/>
    <mergeCell ref="C72:E72"/>
    <mergeCell ref="C73:E73"/>
    <mergeCell ref="G73:I73"/>
    <mergeCell ref="C74:E74"/>
    <mergeCell ref="G74:I74"/>
  </mergeCells>
  <pageMargins left="0.8" right="0.8" top="0.48" bottom="0.5" header="0.5" footer="0.5"/>
  <pageSetup paperSize="9" scale="7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1"/>
  <sheetViews>
    <sheetView view="pageBreakPreview" topLeftCell="A92" zoomScaleNormal="80" zoomScaleSheetLayoutView="100" workbookViewId="0">
      <selection activeCell="B95" sqref="B95"/>
    </sheetView>
  </sheetViews>
  <sheetFormatPr defaultColWidth="9.125" defaultRowHeight="21.75" customHeight="1" x14ac:dyDescent="0.55000000000000004"/>
  <cols>
    <col min="1" max="1" width="52" style="12" customWidth="1"/>
    <col min="2" max="2" width="8.875" style="6" customWidth="1"/>
    <col min="3" max="3" width="1.375" style="9" customWidth="1"/>
    <col min="4" max="4" width="16" style="9" customWidth="1"/>
    <col min="5" max="5" width="0.75" style="9" customWidth="1"/>
    <col min="6" max="6" width="16" style="9" customWidth="1"/>
    <col min="7" max="7" width="0.875" style="9" customWidth="1"/>
    <col min="8" max="8" width="16" style="9" customWidth="1"/>
    <col min="9" max="9" width="0.875" style="9" customWidth="1"/>
    <col min="10" max="10" width="16" style="9" customWidth="1"/>
    <col min="11" max="12" width="12.75" style="9" bestFit="1" customWidth="1"/>
    <col min="13" max="13" width="14.625" style="9" bestFit="1" customWidth="1"/>
    <col min="14" max="14" width="10.875" style="9" bestFit="1" customWidth="1"/>
    <col min="15" max="16384" width="9.125" style="9"/>
  </cols>
  <sheetData>
    <row r="1" spans="1:13" ht="21.75" customHeight="1" x14ac:dyDescent="0.6">
      <c r="A1" s="15" t="s">
        <v>61</v>
      </c>
      <c r="C1" s="14"/>
      <c r="D1" s="10"/>
      <c r="E1" s="10"/>
      <c r="F1" s="10"/>
      <c r="G1" s="10"/>
      <c r="H1" s="65"/>
      <c r="I1" s="10"/>
      <c r="J1" s="10"/>
    </row>
    <row r="2" spans="1:13" ht="24.75" customHeight="1" x14ac:dyDescent="0.6">
      <c r="A2" s="15" t="s">
        <v>88</v>
      </c>
      <c r="C2" s="14"/>
      <c r="D2" s="10"/>
      <c r="F2" s="10"/>
      <c r="H2" s="10"/>
      <c r="J2" s="10"/>
    </row>
    <row r="3" spans="1:13" ht="6" customHeight="1" x14ac:dyDescent="0.6">
      <c r="A3" s="15"/>
      <c r="C3" s="14"/>
      <c r="D3" s="10"/>
      <c r="F3" s="10"/>
      <c r="H3" s="10"/>
      <c r="J3" s="10"/>
    </row>
    <row r="4" spans="1:13" ht="22.2" customHeight="1" x14ac:dyDescent="0.6">
      <c r="A4" s="30"/>
      <c r="B4" s="30"/>
      <c r="C4" s="30"/>
      <c r="D4" s="242" t="s">
        <v>84</v>
      </c>
      <c r="E4" s="242"/>
      <c r="F4" s="242"/>
    </row>
    <row r="5" spans="1:13" ht="19.5" customHeight="1" x14ac:dyDescent="0.6">
      <c r="B5" s="20"/>
      <c r="C5" s="21"/>
      <c r="D5" s="242" t="s">
        <v>83</v>
      </c>
      <c r="E5" s="242"/>
      <c r="F5" s="242"/>
      <c r="G5" s="16"/>
      <c r="H5" s="242" t="s">
        <v>29</v>
      </c>
      <c r="I5" s="242"/>
      <c r="J5" s="242"/>
    </row>
    <row r="6" spans="1:13" ht="22.2" customHeight="1" x14ac:dyDescent="0.6">
      <c r="B6" s="20"/>
      <c r="C6" s="21"/>
      <c r="D6" s="239" t="s">
        <v>43</v>
      </c>
      <c r="E6" s="239"/>
      <c r="F6" s="239"/>
      <c r="G6" s="16"/>
      <c r="H6" s="239" t="s">
        <v>43</v>
      </c>
      <c r="I6" s="239"/>
      <c r="J6" s="239"/>
    </row>
    <row r="7" spans="1:13" ht="19.5" customHeight="1" x14ac:dyDescent="0.6">
      <c r="B7" s="20"/>
      <c r="C7" s="21"/>
      <c r="D7" s="239" t="s">
        <v>134</v>
      </c>
      <c r="E7" s="239"/>
      <c r="F7" s="239"/>
      <c r="G7" s="16"/>
      <c r="H7" s="239" t="s">
        <v>134</v>
      </c>
      <c r="I7" s="239"/>
      <c r="J7" s="239"/>
    </row>
    <row r="8" spans="1:13" ht="20.100000000000001" customHeight="1" x14ac:dyDescent="0.55000000000000004">
      <c r="B8" s="20" t="s">
        <v>0</v>
      </c>
      <c r="C8" s="21"/>
      <c r="D8" s="2">
        <v>2566</v>
      </c>
      <c r="E8" s="18"/>
      <c r="F8" s="2">
        <v>2565</v>
      </c>
      <c r="G8" s="18"/>
      <c r="H8" s="2">
        <v>2566</v>
      </c>
      <c r="I8" s="18"/>
      <c r="J8" s="2">
        <v>2565</v>
      </c>
    </row>
    <row r="9" spans="1:13" ht="21" customHeight="1" x14ac:dyDescent="0.55000000000000004">
      <c r="B9" s="20"/>
      <c r="C9" s="21"/>
      <c r="D9" s="240" t="s">
        <v>54</v>
      </c>
      <c r="E9" s="240"/>
      <c r="F9" s="240"/>
      <c r="G9" s="240"/>
      <c r="H9" s="240"/>
      <c r="I9" s="240"/>
      <c r="J9" s="240"/>
    </row>
    <row r="10" spans="1:13" ht="21.75" customHeight="1" x14ac:dyDescent="0.6">
      <c r="A10" s="11" t="s">
        <v>13</v>
      </c>
      <c r="C10" s="18"/>
      <c r="D10" s="23"/>
      <c r="E10" s="37"/>
      <c r="F10" s="36"/>
      <c r="G10" s="37"/>
      <c r="H10" s="36"/>
      <c r="I10" s="37"/>
      <c r="J10" s="36"/>
    </row>
    <row r="11" spans="1:13" ht="21.75" customHeight="1" x14ac:dyDescent="0.55000000000000004">
      <c r="A11" s="9" t="s">
        <v>64</v>
      </c>
      <c r="B11" s="221" t="s">
        <v>167</v>
      </c>
      <c r="C11" s="18"/>
      <c r="D11" s="118">
        <v>2316265</v>
      </c>
      <c r="E11" s="35"/>
      <c r="F11" s="1">
        <v>1192839</v>
      </c>
      <c r="G11" s="1"/>
      <c r="H11" s="162">
        <v>2316265</v>
      </c>
      <c r="I11" s="1"/>
      <c r="J11" s="1">
        <v>1192839</v>
      </c>
      <c r="K11" s="82"/>
      <c r="L11" s="29"/>
      <c r="M11" s="29"/>
    </row>
    <row r="12" spans="1:13" ht="21.75" customHeight="1" x14ac:dyDescent="0.55000000000000004">
      <c r="A12" s="71" t="s">
        <v>76</v>
      </c>
      <c r="C12" s="18"/>
      <c r="D12" s="118">
        <v>3681</v>
      </c>
      <c r="E12" s="35"/>
      <c r="F12" s="1">
        <v>145</v>
      </c>
      <c r="G12" s="1"/>
      <c r="H12" s="162">
        <v>3681</v>
      </c>
      <c r="I12" s="1"/>
      <c r="J12" s="1">
        <v>145</v>
      </c>
      <c r="K12" s="82"/>
      <c r="L12" s="29"/>
      <c r="M12" s="29"/>
    </row>
    <row r="13" spans="1:13" ht="21.75" customHeight="1" x14ac:dyDescent="0.55000000000000004">
      <c r="A13" s="33" t="s">
        <v>65</v>
      </c>
      <c r="B13" s="218"/>
      <c r="C13" s="18"/>
      <c r="D13" s="118">
        <v>21088</v>
      </c>
      <c r="E13" s="35"/>
      <c r="F13" s="84">
        <v>0</v>
      </c>
      <c r="G13" s="1"/>
      <c r="H13" s="162">
        <v>21088</v>
      </c>
      <c r="I13" s="1"/>
      <c r="J13" s="84">
        <v>0</v>
      </c>
      <c r="K13" s="82"/>
      <c r="L13" s="29"/>
      <c r="M13" s="29"/>
    </row>
    <row r="14" spans="1:13" ht="21.75" customHeight="1" x14ac:dyDescent="0.55000000000000004">
      <c r="A14" s="71" t="s">
        <v>66</v>
      </c>
      <c r="B14" s="178" t="s">
        <v>168</v>
      </c>
      <c r="C14" s="18"/>
      <c r="D14" s="118">
        <v>305</v>
      </c>
      <c r="E14" s="35"/>
      <c r="F14" s="126">
        <v>159</v>
      </c>
      <c r="G14" s="219"/>
      <c r="H14" s="223">
        <v>305</v>
      </c>
      <c r="I14" s="219"/>
      <c r="J14" s="60">
        <v>159</v>
      </c>
      <c r="K14" s="82"/>
      <c r="L14" s="29"/>
      <c r="M14" s="29"/>
    </row>
    <row r="15" spans="1:13" ht="21.75" customHeight="1" x14ac:dyDescent="0.55000000000000004">
      <c r="A15" s="71" t="s">
        <v>166</v>
      </c>
      <c r="B15" s="218"/>
      <c r="C15" s="18"/>
      <c r="D15" s="118">
        <v>184900</v>
      </c>
      <c r="E15" s="35"/>
      <c r="F15" s="126">
        <v>0</v>
      </c>
      <c r="G15" s="219"/>
      <c r="H15" s="223">
        <v>184900</v>
      </c>
      <c r="I15" s="219"/>
      <c r="J15" s="60">
        <v>0</v>
      </c>
      <c r="K15" s="82"/>
      <c r="L15" s="29"/>
      <c r="M15" s="29"/>
    </row>
    <row r="16" spans="1:13" ht="21.75" customHeight="1" x14ac:dyDescent="0.55000000000000004">
      <c r="A16" s="71" t="s">
        <v>67</v>
      </c>
      <c r="C16" s="18"/>
      <c r="D16" s="118">
        <v>2380</v>
      </c>
      <c r="E16" s="35"/>
      <c r="F16" s="1">
        <v>1105</v>
      </c>
      <c r="G16" s="1"/>
      <c r="H16" s="162">
        <v>2380</v>
      </c>
      <c r="I16" s="1"/>
      <c r="J16" s="1">
        <v>1105</v>
      </c>
      <c r="K16" s="82"/>
      <c r="L16" s="29"/>
      <c r="M16" s="29"/>
    </row>
    <row r="17" spans="1:13" ht="21.75" customHeight="1" x14ac:dyDescent="0.6">
      <c r="A17" s="13" t="s">
        <v>15</v>
      </c>
      <c r="C17" s="18"/>
      <c r="D17" s="151">
        <f>SUM(D11:D16)</f>
        <v>2528619</v>
      </c>
      <c r="E17" s="149"/>
      <c r="F17" s="151">
        <v>1194248</v>
      </c>
      <c r="G17" s="149"/>
      <c r="H17" s="151">
        <f>SUM(H11:H16)</f>
        <v>2528619</v>
      </c>
      <c r="I17" s="149"/>
      <c r="J17" s="151">
        <v>1194248</v>
      </c>
      <c r="K17" s="4"/>
      <c r="L17" s="29"/>
      <c r="M17" s="29"/>
    </row>
    <row r="18" spans="1:13" ht="15" customHeight="1" x14ac:dyDescent="0.55000000000000004">
      <c r="C18" s="18"/>
      <c r="L18" s="29"/>
      <c r="M18" s="29"/>
    </row>
    <row r="19" spans="1:13" ht="19.2" customHeight="1" x14ac:dyDescent="0.6">
      <c r="A19" s="11" t="s">
        <v>16</v>
      </c>
      <c r="C19" s="18"/>
      <c r="D19" s="23"/>
      <c r="E19" s="7"/>
      <c r="F19" s="23"/>
      <c r="G19" s="7"/>
      <c r="H19" s="23"/>
      <c r="I19" s="7"/>
      <c r="J19" s="23"/>
      <c r="L19" s="29"/>
      <c r="M19" s="29"/>
    </row>
    <row r="20" spans="1:13" ht="21.75" customHeight="1" x14ac:dyDescent="0.55000000000000004">
      <c r="A20" s="12" t="s">
        <v>68</v>
      </c>
      <c r="C20" s="18"/>
      <c r="D20" s="23">
        <v>2318971</v>
      </c>
      <c r="E20" s="7"/>
      <c r="F20" s="1">
        <v>1401082</v>
      </c>
      <c r="G20" s="7"/>
      <c r="H20" s="162">
        <v>2318971</v>
      </c>
      <c r="I20" s="7"/>
      <c r="J20" s="162">
        <v>1401082</v>
      </c>
      <c r="K20" s="82"/>
      <c r="L20" s="29"/>
      <c r="M20" s="29"/>
    </row>
    <row r="21" spans="1:13" ht="21.75" customHeight="1" x14ac:dyDescent="0.55000000000000004">
      <c r="A21" s="71" t="s">
        <v>77</v>
      </c>
      <c r="C21" s="18"/>
      <c r="D21" s="23">
        <v>95867</v>
      </c>
      <c r="E21" s="7"/>
      <c r="F21" s="1">
        <v>73930</v>
      </c>
      <c r="G21" s="7"/>
      <c r="H21" s="162">
        <v>95867</v>
      </c>
      <c r="I21" s="7"/>
      <c r="J21" s="162">
        <v>73930</v>
      </c>
      <c r="K21" s="82"/>
      <c r="L21" s="29"/>
      <c r="M21" s="29"/>
    </row>
    <row r="22" spans="1:13" ht="21.75" customHeight="1" x14ac:dyDescent="0.55000000000000004">
      <c r="A22" s="71" t="s">
        <v>31</v>
      </c>
      <c r="C22" s="2"/>
      <c r="D22" s="23">
        <v>46754</v>
      </c>
      <c r="E22" s="7"/>
      <c r="F22" s="1">
        <v>46059</v>
      </c>
      <c r="G22" s="7"/>
      <c r="H22" s="162">
        <v>46754</v>
      </c>
      <c r="I22" s="7"/>
      <c r="J22" s="162">
        <v>46059</v>
      </c>
      <c r="K22" s="82"/>
      <c r="L22" s="29"/>
      <c r="M22" s="29"/>
    </row>
    <row r="23" spans="1:13" ht="21.75" customHeight="1" x14ac:dyDescent="0.55000000000000004">
      <c r="A23" s="33" t="s">
        <v>146</v>
      </c>
      <c r="B23" s="171"/>
      <c r="C23" s="2"/>
      <c r="D23" s="23">
        <v>0</v>
      </c>
      <c r="E23" s="7"/>
      <c r="F23" s="1">
        <v>43428</v>
      </c>
      <c r="G23" s="7"/>
      <c r="H23" s="224">
        <v>0</v>
      </c>
      <c r="I23" s="7"/>
      <c r="J23" s="162">
        <v>43428</v>
      </c>
      <c r="K23" s="82"/>
      <c r="L23" s="29"/>
      <c r="M23" s="29"/>
    </row>
    <row r="24" spans="1:13" ht="21.75" customHeight="1" x14ac:dyDescent="0.6">
      <c r="A24" s="13" t="s">
        <v>17</v>
      </c>
      <c r="C24" s="18"/>
      <c r="D24" s="151">
        <f>SUM(D20:D23)</f>
        <v>2461592</v>
      </c>
      <c r="E24" s="149"/>
      <c r="F24" s="151">
        <v>1564499</v>
      </c>
      <c r="G24" s="149"/>
      <c r="H24" s="151">
        <f>SUM(H20:H23)</f>
        <v>2461592</v>
      </c>
      <c r="I24" s="149"/>
      <c r="J24" s="151">
        <v>1564499</v>
      </c>
      <c r="L24" s="29"/>
      <c r="M24" s="29"/>
    </row>
    <row r="25" spans="1:13" ht="14.1" customHeight="1" x14ac:dyDescent="0.6">
      <c r="A25" s="13"/>
      <c r="C25" s="18"/>
      <c r="D25" s="7"/>
      <c r="E25" s="7"/>
      <c r="F25" s="7"/>
      <c r="G25" s="38"/>
      <c r="H25" s="7"/>
      <c r="I25" s="7"/>
      <c r="J25" s="7"/>
      <c r="L25" s="29"/>
      <c r="M25" s="29"/>
    </row>
    <row r="26" spans="1:13" ht="21.75" customHeight="1" x14ac:dyDescent="0.6">
      <c r="A26" s="13" t="s">
        <v>179</v>
      </c>
      <c r="C26" s="18"/>
      <c r="D26" s="98">
        <f>D17-D24</f>
        <v>67027</v>
      </c>
      <c r="E26" s="98"/>
      <c r="F26" s="98">
        <v>-370251</v>
      </c>
      <c r="G26" s="59"/>
      <c r="H26" s="98">
        <f>H17-H24</f>
        <v>67027</v>
      </c>
      <c r="I26" s="98"/>
      <c r="J26" s="98">
        <v>-370251</v>
      </c>
      <c r="L26" s="29"/>
      <c r="M26" s="29"/>
    </row>
    <row r="27" spans="1:13" ht="21.75" customHeight="1" x14ac:dyDescent="0.55000000000000004">
      <c r="A27" s="71" t="s">
        <v>105</v>
      </c>
      <c r="B27" s="6">
        <v>4</v>
      </c>
      <c r="C27" s="18"/>
      <c r="D27" s="119">
        <v>285268</v>
      </c>
      <c r="E27" s="125"/>
      <c r="F27" s="129">
        <v>-1218533</v>
      </c>
      <c r="G27" s="125"/>
      <c r="H27" s="224">
        <v>0</v>
      </c>
      <c r="I27" s="125"/>
      <c r="J27" s="224">
        <v>0</v>
      </c>
      <c r="L27" s="29"/>
      <c r="M27" s="29"/>
    </row>
    <row r="28" spans="1:13" ht="21.75" customHeight="1" x14ac:dyDescent="0.55000000000000004">
      <c r="A28" s="71" t="s">
        <v>80</v>
      </c>
      <c r="B28" s="127"/>
      <c r="C28" s="18"/>
      <c r="D28" s="103">
        <v>0</v>
      </c>
      <c r="E28" s="23" t="s">
        <v>14</v>
      </c>
      <c r="F28" s="128">
        <v>-128</v>
      </c>
      <c r="G28" s="23"/>
      <c r="H28" s="128">
        <v>0</v>
      </c>
      <c r="I28" s="23"/>
      <c r="J28" s="128">
        <v>-128</v>
      </c>
      <c r="L28" s="29"/>
      <c r="M28" s="29"/>
    </row>
    <row r="29" spans="1:13" ht="22.2" x14ac:dyDescent="0.6">
      <c r="A29" s="85" t="s">
        <v>106</v>
      </c>
      <c r="C29" s="69"/>
      <c r="D29" s="148">
        <f>SUM(D26:D28)</f>
        <v>352295</v>
      </c>
      <c r="E29" s="149"/>
      <c r="F29" s="148">
        <v>-1588912</v>
      </c>
      <c r="G29" s="149"/>
      <c r="H29" s="148">
        <f>SUM(H26:H28)</f>
        <v>67027</v>
      </c>
      <c r="I29" s="149"/>
      <c r="J29" s="148">
        <v>-370379</v>
      </c>
      <c r="L29" s="29"/>
      <c r="M29" s="29"/>
    </row>
    <row r="30" spans="1:13" ht="21.75" customHeight="1" x14ac:dyDescent="0.55000000000000004">
      <c r="A30" s="86" t="s">
        <v>132</v>
      </c>
      <c r="C30" s="69"/>
      <c r="D30" s="46">
        <v>-50269</v>
      </c>
      <c r="E30" s="55"/>
      <c r="F30" s="46">
        <v>48287</v>
      </c>
      <c r="G30" s="55"/>
      <c r="H30" s="46">
        <v>-50269</v>
      </c>
      <c r="I30" s="55"/>
      <c r="J30" s="46">
        <v>48287</v>
      </c>
      <c r="K30" s="70"/>
      <c r="L30" s="29"/>
      <c r="M30" s="29"/>
    </row>
    <row r="31" spans="1:13" ht="21.75" customHeight="1" thickBot="1" x14ac:dyDescent="0.65">
      <c r="A31" s="85" t="s">
        <v>104</v>
      </c>
      <c r="C31" s="69"/>
      <c r="D31" s="150">
        <f>SUM(D29:D30)</f>
        <v>302026</v>
      </c>
      <c r="E31" s="149"/>
      <c r="F31" s="150">
        <v>-1540625</v>
      </c>
      <c r="G31" s="149"/>
      <c r="H31" s="150">
        <f>SUM(H29:H30)</f>
        <v>16758</v>
      </c>
      <c r="I31" s="149"/>
      <c r="J31" s="150">
        <v>-322092</v>
      </c>
      <c r="K31" s="33"/>
      <c r="L31" s="29"/>
      <c r="M31" s="29"/>
    </row>
    <row r="32" spans="1:13" ht="13.5" customHeight="1" thickTop="1" x14ac:dyDescent="0.6">
      <c r="A32" s="13"/>
      <c r="C32" s="69"/>
      <c r="D32" s="31"/>
      <c r="E32" s="25"/>
      <c r="F32" s="31"/>
      <c r="G32" s="5"/>
      <c r="H32" s="31"/>
      <c r="I32" s="5"/>
      <c r="J32" s="31"/>
      <c r="K32" s="33"/>
    </row>
    <row r="33" spans="1:10" ht="23.4" customHeight="1" x14ac:dyDescent="0.6">
      <c r="A33" s="13" t="s">
        <v>113</v>
      </c>
      <c r="D33" s="29"/>
      <c r="E33" s="29"/>
      <c r="F33" s="29"/>
      <c r="G33" s="29"/>
      <c r="H33" s="29"/>
      <c r="I33" s="29"/>
      <c r="J33" s="29"/>
    </row>
    <row r="34" spans="1:10" ht="23.4" customHeight="1" thickBot="1" x14ac:dyDescent="0.6">
      <c r="A34" s="71" t="s">
        <v>114</v>
      </c>
      <c r="D34" s="113">
        <f>D31/201600</f>
        <v>1.4981448412698413</v>
      </c>
      <c r="E34" s="112"/>
      <c r="F34" s="113">
        <v>-7.641989087301587</v>
      </c>
      <c r="G34" s="112"/>
      <c r="H34" s="113">
        <f>H31/201600</f>
        <v>8.3125000000000004E-2</v>
      </c>
      <c r="I34" s="112"/>
      <c r="J34" s="113">
        <v>-1.5976785714285715</v>
      </c>
    </row>
    <row r="35" spans="1:10" ht="21.75" customHeight="1" thickTop="1" x14ac:dyDescent="0.6">
      <c r="A35" s="13"/>
      <c r="D35" s="29"/>
      <c r="E35" s="29"/>
      <c r="F35" s="29"/>
      <c r="G35" s="29"/>
      <c r="H35" s="29"/>
      <c r="I35" s="29"/>
      <c r="J35" s="29"/>
    </row>
    <row r="36" spans="1:10" ht="25.2" customHeight="1" x14ac:dyDescent="0.6">
      <c r="A36" s="15" t="s">
        <v>61</v>
      </c>
      <c r="C36" s="14"/>
      <c r="D36" s="10"/>
      <c r="E36" s="10"/>
      <c r="F36" s="10"/>
      <c r="G36" s="10"/>
      <c r="H36" s="65"/>
      <c r="I36" s="10"/>
      <c r="J36" s="10"/>
    </row>
    <row r="37" spans="1:10" ht="21.75" customHeight="1" x14ac:dyDescent="0.6">
      <c r="A37" s="15" t="s">
        <v>44</v>
      </c>
      <c r="C37" s="14"/>
      <c r="D37" s="10"/>
      <c r="F37" s="10"/>
      <c r="H37" s="10"/>
      <c r="J37" s="10"/>
    </row>
    <row r="38" spans="1:10" ht="21.75" customHeight="1" x14ac:dyDescent="0.6">
      <c r="A38" s="15"/>
      <c r="C38" s="14"/>
      <c r="D38" s="10"/>
      <c r="F38" s="10"/>
      <c r="H38" s="10"/>
      <c r="J38" s="10"/>
    </row>
    <row r="39" spans="1:10" ht="21.75" customHeight="1" x14ac:dyDescent="0.6">
      <c r="A39" s="30"/>
      <c r="B39" s="30"/>
      <c r="C39" s="30"/>
      <c r="D39" s="241" t="s">
        <v>84</v>
      </c>
      <c r="E39" s="241"/>
      <c r="F39" s="241"/>
    </row>
    <row r="40" spans="1:10" ht="21.75" customHeight="1" x14ac:dyDescent="0.6">
      <c r="B40" s="20"/>
      <c r="C40" s="21"/>
      <c r="D40" s="241" t="s">
        <v>83</v>
      </c>
      <c r="E40" s="241"/>
      <c r="F40" s="241"/>
      <c r="G40" s="16"/>
      <c r="H40" s="241" t="s">
        <v>29</v>
      </c>
      <c r="I40" s="241"/>
      <c r="J40" s="241"/>
    </row>
    <row r="41" spans="1:10" ht="21.75" customHeight="1" x14ac:dyDescent="0.6">
      <c r="B41" s="20"/>
      <c r="C41" s="21"/>
      <c r="D41" s="243" t="s">
        <v>43</v>
      </c>
      <c r="E41" s="243"/>
      <c r="F41" s="243"/>
      <c r="G41" s="16"/>
      <c r="H41" s="243" t="s">
        <v>43</v>
      </c>
      <c r="I41" s="243"/>
      <c r="J41" s="243"/>
    </row>
    <row r="42" spans="1:10" ht="21.75" customHeight="1" x14ac:dyDescent="0.6">
      <c r="B42" s="20"/>
      <c r="C42" s="21"/>
      <c r="D42" s="239" t="s">
        <v>134</v>
      </c>
      <c r="E42" s="239"/>
      <c r="F42" s="239"/>
      <c r="G42" s="16"/>
      <c r="H42" s="239" t="s">
        <v>134</v>
      </c>
      <c r="I42" s="239"/>
      <c r="J42" s="239"/>
    </row>
    <row r="43" spans="1:10" ht="21.75" customHeight="1" x14ac:dyDescent="0.55000000000000004">
      <c r="B43" s="20" t="s">
        <v>0</v>
      </c>
      <c r="C43" s="21"/>
      <c r="D43" s="2">
        <v>2566</v>
      </c>
      <c r="E43" s="18"/>
      <c r="F43" s="2">
        <v>2565</v>
      </c>
      <c r="G43" s="18"/>
      <c r="H43" s="2">
        <v>2566</v>
      </c>
      <c r="I43" s="18"/>
      <c r="J43" s="2">
        <v>2565</v>
      </c>
    </row>
    <row r="44" spans="1:10" ht="21.75" customHeight="1" x14ac:dyDescent="0.55000000000000004">
      <c r="B44" s="20"/>
      <c r="C44" s="21"/>
      <c r="D44" s="240" t="s">
        <v>54</v>
      </c>
      <c r="E44" s="240"/>
      <c r="F44" s="240"/>
      <c r="G44" s="240"/>
      <c r="H44" s="240"/>
      <c r="I44" s="240"/>
      <c r="J44" s="240"/>
    </row>
    <row r="45" spans="1:10" ht="21.75" customHeight="1" x14ac:dyDescent="0.6">
      <c r="A45" s="94" t="s">
        <v>104</v>
      </c>
      <c r="C45" s="69"/>
      <c r="D45" s="59">
        <f>D31</f>
        <v>302026</v>
      </c>
      <c r="E45" s="17"/>
      <c r="F45" s="59">
        <v>-1540625</v>
      </c>
      <c r="G45" s="17"/>
      <c r="H45" s="59">
        <f>H31</f>
        <v>16758</v>
      </c>
      <c r="I45" s="17"/>
      <c r="J45" s="59">
        <v>-322092</v>
      </c>
    </row>
    <row r="46" spans="1:10" ht="21.75" customHeight="1" x14ac:dyDescent="0.6">
      <c r="A46" s="13"/>
      <c r="C46" s="69"/>
      <c r="D46" s="31"/>
      <c r="E46" s="25"/>
      <c r="F46" s="31"/>
      <c r="G46" s="5"/>
      <c r="H46" s="31"/>
      <c r="I46" s="5"/>
      <c r="J46" s="31"/>
    </row>
    <row r="47" spans="1:10" ht="21.75" customHeight="1" x14ac:dyDescent="0.6">
      <c r="A47" s="13" t="s">
        <v>34</v>
      </c>
      <c r="D47" s="29"/>
      <c r="E47" s="29"/>
      <c r="F47" s="29"/>
      <c r="G47" s="29"/>
      <c r="H47" s="29"/>
      <c r="I47" s="29"/>
      <c r="J47" s="29"/>
    </row>
    <row r="48" spans="1:10" ht="21.75" customHeight="1" x14ac:dyDescent="0.6">
      <c r="A48" s="11" t="s">
        <v>128</v>
      </c>
      <c r="D48" s="29"/>
      <c r="E48" s="29"/>
      <c r="F48" s="29"/>
      <c r="G48" s="29"/>
      <c r="H48" s="29"/>
      <c r="I48" s="29"/>
      <c r="J48" s="29"/>
    </row>
    <row r="49" spans="1:10" ht="21.75" customHeight="1" x14ac:dyDescent="0.6">
      <c r="A49" s="11" t="s">
        <v>127</v>
      </c>
      <c r="B49" s="160"/>
      <c r="D49" s="29"/>
      <c r="E49" s="29"/>
      <c r="F49" s="29"/>
      <c r="G49" s="29"/>
      <c r="H49" s="29"/>
      <c r="I49" s="29"/>
      <c r="J49" s="29"/>
    </row>
    <row r="50" spans="1:10" ht="21.75" customHeight="1" x14ac:dyDescent="0.55000000000000004">
      <c r="A50" s="71" t="s">
        <v>69</v>
      </c>
      <c r="B50" s="158">
        <v>4</v>
      </c>
      <c r="D50" s="138">
        <v>-215412</v>
      </c>
      <c r="E50" s="29"/>
      <c r="F50" s="138">
        <v>-379553</v>
      </c>
      <c r="G50" s="29"/>
      <c r="H50" s="138">
        <v>0</v>
      </c>
      <c r="I50" s="29"/>
      <c r="J50" s="139">
        <v>0</v>
      </c>
    </row>
    <row r="51" spans="1:10" ht="21.75" customHeight="1" x14ac:dyDescent="0.6">
      <c r="A51" s="13" t="s">
        <v>129</v>
      </c>
    </row>
    <row r="52" spans="1:10" ht="21.75" customHeight="1" x14ac:dyDescent="0.6">
      <c r="A52" s="13" t="s">
        <v>127</v>
      </c>
      <c r="D52" s="144">
        <f>SUM(D50:D50)</f>
        <v>-215412</v>
      </c>
      <c r="E52" s="145"/>
      <c r="F52" s="144">
        <v>-379553</v>
      </c>
      <c r="G52" s="145"/>
      <c r="H52" s="144">
        <f>SUM(H50:H50)</f>
        <v>0</v>
      </c>
      <c r="I52" s="145"/>
      <c r="J52" s="144">
        <v>0</v>
      </c>
    </row>
    <row r="53" spans="1:10" ht="21.75" customHeight="1" x14ac:dyDescent="0.6">
      <c r="A53" s="13"/>
      <c r="B53" s="168"/>
      <c r="D53" s="141"/>
      <c r="E53" s="145"/>
      <c r="F53" s="141"/>
      <c r="G53" s="145"/>
      <c r="H53" s="141"/>
      <c r="I53" s="145"/>
      <c r="J53" s="141"/>
    </row>
    <row r="54" spans="1:10" ht="21.75" customHeight="1" x14ac:dyDescent="0.6">
      <c r="A54" s="72" t="s">
        <v>130</v>
      </c>
      <c r="D54" s="29"/>
      <c r="E54" s="29"/>
      <c r="F54" s="57"/>
      <c r="G54" s="57"/>
      <c r="H54" s="57"/>
      <c r="I54" s="57"/>
      <c r="J54" s="57"/>
    </row>
    <row r="55" spans="1:10" ht="21.75" customHeight="1" x14ac:dyDescent="0.6">
      <c r="A55" s="72" t="s">
        <v>127</v>
      </c>
      <c r="B55" s="160"/>
      <c r="D55" s="29"/>
      <c r="E55" s="29"/>
      <c r="F55" s="57"/>
      <c r="G55" s="57"/>
      <c r="H55" s="57"/>
      <c r="I55" s="57"/>
      <c r="J55" s="57"/>
    </row>
    <row r="56" spans="1:10" ht="21.75" customHeight="1" x14ac:dyDescent="0.55000000000000004">
      <c r="A56" s="80" t="s">
        <v>140</v>
      </c>
      <c r="D56" s="29"/>
      <c r="E56" s="29"/>
      <c r="F56" s="57"/>
      <c r="G56" s="57"/>
      <c r="H56" s="57"/>
      <c r="I56" s="57"/>
      <c r="J56" s="57"/>
    </row>
    <row r="57" spans="1:10" ht="21.75" customHeight="1" x14ac:dyDescent="0.55000000000000004">
      <c r="A57" s="80" t="s">
        <v>139</v>
      </c>
      <c r="D57" s="29">
        <v>210630</v>
      </c>
      <c r="F57" s="29">
        <v>-272568</v>
      </c>
      <c r="H57" s="225">
        <v>210630</v>
      </c>
      <c r="J57" s="57">
        <v>-272568</v>
      </c>
    </row>
    <row r="58" spans="1:10" ht="21.75" customHeight="1" x14ac:dyDescent="0.55000000000000004">
      <c r="A58" s="39" t="s">
        <v>176</v>
      </c>
      <c r="B58" s="158"/>
      <c r="D58" s="29"/>
      <c r="F58" s="29"/>
      <c r="H58" s="29"/>
      <c r="J58" s="57"/>
    </row>
    <row r="59" spans="1:10" ht="21.75" customHeight="1" x14ac:dyDescent="0.55000000000000004">
      <c r="A59" s="39" t="s">
        <v>126</v>
      </c>
      <c r="B59" s="6">
        <v>4</v>
      </c>
      <c r="D59" s="68">
        <v>632514</v>
      </c>
      <c r="E59" s="48"/>
      <c r="F59" s="68">
        <v>-50936</v>
      </c>
      <c r="G59" s="67"/>
      <c r="H59" s="68">
        <v>0</v>
      </c>
      <c r="I59" s="67"/>
      <c r="J59" s="79">
        <v>0</v>
      </c>
    </row>
    <row r="60" spans="1:10" ht="21.75" customHeight="1" x14ac:dyDescent="0.55000000000000004">
      <c r="A60" s="71" t="s">
        <v>111</v>
      </c>
    </row>
    <row r="61" spans="1:10" ht="21.75" customHeight="1" x14ac:dyDescent="0.55000000000000004">
      <c r="A61" s="114" t="s">
        <v>95</v>
      </c>
      <c r="D61" s="103">
        <v>-42126</v>
      </c>
      <c r="E61" s="55"/>
      <c r="F61" s="103">
        <v>54514</v>
      </c>
      <c r="G61" s="55"/>
      <c r="H61" s="103">
        <v>-42126</v>
      </c>
      <c r="I61" s="55"/>
      <c r="J61" s="62">
        <v>54514</v>
      </c>
    </row>
    <row r="62" spans="1:10" ht="21.75" customHeight="1" x14ac:dyDescent="0.6">
      <c r="A62" s="13" t="s">
        <v>131</v>
      </c>
    </row>
    <row r="63" spans="1:10" ht="21.75" customHeight="1" x14ac:dyDescent="0.6">
      <c r="A63" s="13" t="s">
        <v>127</v>
      </c>
      <c r="B63" s="160"/>
      <c r="D63" s="142">
        <f>SUM(D57:E61)</f>
        <v>801018</v>
      </c>
      <c r="E63" s="141"/>
      <c r="F63" s="142">
        <v>-268990</v>
      </c>
      <c r="G63" s="141"/>
      <c r="H63" s="142">
        <f>SUM(H57:I61)</f>
        <v>168504</v>
      </c>
      <c r="I63" s="141"/>
      <c r="J63" s="142">
        <v>-218054</v>
      </c>
    </row>
    <row r="64" spans="1:10" ht="21.75" customHeight="1" x14ac:dyDescent="0.6">
      <c r="A64" s="13" t="s">
        <v>141</v>
      </c>
      <c r="C64" s="22"/>
      <c r="D64" s="143">
        <f>SUM(D52,D63)</f>
        <v>585606</v>
      </c>
      <c r="E64" s="142"/>
      <c r="F64" s="143">
        <v>-648543</v>
      </c>
      <c r="G64" s="142"/>
      <c r="H64" s="143">
        <f>SUM(H52,H63)</f>
        <v>168504</v>
      </c>
      <c r="I64" s="142"/>
      <c r="J64" s="143">
        <v>-218054</v>
      </c>
    </row>
    <row r="65" spans="1:10" ht="21.75" customHeight="1" thickBot="1" x14ac:dyDescent="0.65">
      <c r="A65" s="28" t="s">
        <v>81</v>
      </c>
      <c r="B65" s="24"/>
      <c r="C65" s="22"/>
      <c r="D65" s="140">
        <f>SUM(D45,D64)</f>
        <v>887632</v>
      </c>
      <c r="E65" s="141"/>
      <c r="F65" s="140">
        <v>-2189168</v>
      </c>
      <c r="G65" s="141"/>
      <c r="H65" s="140">
        <f>SUM(H45,H64)</f>
        <v>185262</v>
      </c>
      <c r="I65" s="141"/>
      <c r="J65" s="140">
        <v>-540146</v>
      </c>
    </row>
    <row r="66" spans="1:10" ht="21.75" customHeight="1" thickTop="1" x14ac:dyDescent="0.55000000000000004"/>
    <row r="67" spans="1:10" ht="21.75" customHeight="1" x14ac:dyDescent="0.6">
      <c r="A67" s="15" t="s">
        <v>61</v>
      </c>
      <c r="C67" s="14"/>
      <c r="D67" s="10"/>
      <c r="E67" s="10"/>
      <c r="F67" s="10"/>
      <c r="G67" s="10"/>
      <c r="H67" s="65"/>
      <c r="I67" s="10"/>
      <c r="J67" s="10"/>
    </row>
    <row r="68" spans="1:10" ht="21.75" customHeight="1" x14ac:dyDescent="0.6">
      <c r="A68" s="15" t="s">
        <v>88</v>
      </c>
      <c r="C68" s="14"/>
      <c r="D68" s="10"/>
      <c r="F68" s="10"/>
      <c r="H68" s="10"/>
      <c r="J68" s="10"/>
    </row>
    <row r="69" spans="1:10" ht="21.75" customHeight="1" x14ac:dyDescent="0.6">
      <c r="A69" s="15"/>
      <c r="C69" s="14"/>
      <c r="D69" s="10"/>
      <c r="F69" s="10"/>
      <c r="H69" s="10"/>
      <c r="J69" s="10"/>
    </row>
    <row r="70" spans="1:10" ht="21.75" customHeight="1" x14ac:dyDescent="0.6">
      <c r="A70" s="30"/>
      <c r="B70" s="30"/>
      <c r="C70" s="30"/>
      <c r="D70" s="242" t="s">
        <v>84</v>
      </c>
      <c r="E70" s="242"/>
      <c r="F70" s="242"/>
    </row>
    <row r="71" spans="1:10" ht="21.75" customHeight="1" x14ac:dyDescent="0.6">
      <c r="B71" s="20"/>
      <c r="C71" s="21"/>
      <c r="D71" s="242" t="s">
        <v>83</v>
      </c>
      <c r="E71" s="242"/>
      <c r="F71" s="242"/>
      <c r="G71" s="16"/>
      <c r="H71" s="242" t="s">
        <v>29</v>
      </c>
      <c r="I71" s="242"/>
      <c r="J71" s="242"/>
    </row>
    <row r="72" spans="1:10" ht="21.75" customHeight="1" x14ac:dyDescent="0.6">
      <c r="B72" s="20"/>
      <c r="C72" s="21"/>
      <c r="D72" s="239" t="s">
        <v>135</v>
      </c>
      <c r="E72" s="239"/>
      <c r="F72" s="239"/>
      <c r="G72" s="16"/>
      <c r="H72" s="239" t="s">
        <v>135</v>
      </c>
      <c r="I72" s="239"/>
      <c r="J72" s="239"/>
    </row>
    <row r="73" spans="1:10" ht="21.75" customHeight="1" x14ac:dyDescent="0.6">
      <c r="B73" s="20"/>
      <c r="C73" s="21"/>
      <c r="D73" s="239" t="s">
        <v>134</v>
      </c>
      <c r="E73" s="239"/>
      <c r="F73" s="239"/>
      <c r="G73" s="16"/>
      <c r="H73" s="239" t="s">
        <v>134</v>
      </c>
      <c r="I73" s="239"/>
      <c r="J73" s="239"/>
    </row>
    <row r="74" spans="1:10" ht="21.75" customHeight="1" x14ac:dyDescent="0.55000000000000004">
      <c r="B74" s="20" t="s">
        <v>0</v>
      </c>
      <c r="C74" s="21"/>
      <c r="D74" s="2">
        <v>2566</v>
      </c>
      <c r="E74" s="18"/>
      <c r="F74" s="2">
        <v>2565</v>
      </c>
      <c r="G74" s="18"/>
      <c r="H74" s="2">
        <v>2566</v>
      </c>
      <c r="I74" s="18"/>
      <c r="J74" s="2">
        <v>2565</v>
      </c>
    </row>
    <row r="75" spans="1:10" ht="21.75" customHeight="1" x14ac:dyDescent="0.55000000000000004">
      <c r="B75" s="20"/>
      <c r="C75" s="21"/>
      <c r="D75" s="240" t="s">
        <v>54</v>
      </c>
      <c r="E75" s="240"/>
      <c r="F75" s="240"/>
      <c r="G75" s="240"/>
      <c r="H75" s="240"/>
      <c r="I75" s="240"/>
      <c r="J75" s="240"/>
    </row>
    <row r="76" spans="1:10" ht="21.75" customHeight="1" x14ac:dyDescent="0.6">
      <c r="A76" s="11" t="s">
        <v>13</v>
      </c>
      <c r="C76" s="18"/>
      <c r="D76" s="23"/>
      <c r="E76" s="37"/>
      <c r="F76" s="36"/>
      <c r="G76" s="37"/>
      <c r="H76" s="36"/>
      <c r="I76" s="37"/>
      <c r="J76" s="36"/>
    </row>
    <row r="77" spans="1:10" ht="21.75" customHeight="1" x14ac:dyDescent="0.55000000000000004">
      <c r="A77" s="9" t="s">
        <v>64</v>
      </c>
      <c r="B77" s="6" t="s">
        <v>167</v>
      </c>
      <c r="C77" s="18"/>
      <c r="D77" s="162">
        <v>7069561</v>
      </c>
      <c r="E77" s="35"/>
      <c r="F77" s="35">
        <v>6659268</v>
      </c>
      <c r="G77" s="35"/>
      <c r="H77" s="162">
        <v>7069561</v>
      </c>
      <c r="I77" s="35"/>
      <c r="J77" s="35">
        <v>6659268</v>
      </c>
    </row>
    <row r="78" spans="1:10" ht="21.75" customHeight="1" x14ac:dyDescent="0.55000000000000004">
      <c r="A78" s="71" t="s">
        <v>76</v>
      </c>
      <c r="C78" s="18"/>
      <c r="D78" s="162">
        <v>6224</v>
      </c>
      <c r="E78" s="35"/>
      <c r="F78" s="35">
        <v>1097</v>
      </c>
      <c r="G78" s="35"/>
      <c r="H78" s="162">
        <v>6224</v>
      </c>
      <c r="I78" s="35"/>
      <c r="J78" s="35">
        <v>1097</v>
      </c>
    </row>
    <row r="79" spans="1:10" ht="21.75" customHeight="1" x14ac:dyDescent="0.55000000000000004">
      <c r="A79" s="9" t="s">
        <v>65</v>
      </c>
      <c r="C79" s="18"/>
      <c r="D79" s="162">
        <v>16799</v>
      </c>
      <c r="E79" s="35"/>
      <c r="F79" s="35">
        <v>20945</v>
      </c>
      <c r="G79" s="35"/>
      <c r="H79" s="162">
        <v>16799</v>
      </c>
      <c r="I79" s="35"/>
      <c r="J79" s="35">
        <v>20945</v>
      </c>
    </row>
    <row r="80" spans="1:10" ht="21.75" customHeight="1" x14ac:dyDescent="0.55000000000000004">
      <c r="A80" s="12" t="s">
        <v>66</v>
      </c>
      <c r="B80" s="6" t="s">
        <v>144</v>
      </c>
      <c r="C80" s="18"/>
      <c r="D80" s="233">
        <v>24835</v>
      </c>
      <c r="E80" s="35"/>
      <c r="F80" s="35">
        <v>24214</v>
      </c>
      <c r="G80" s="35"/>
      <c r="H80" s="162">
        <v>155840</v>
      </c>
      <c r="I80" s="35"/>
      <c r="J80" s="35">
        <v>173341</v>
      </c>
    </row>
    <row r="81" spans="1:10" ht="21.75" customHeight="1" x14ac:dyDescent="0.55000000000000004">
      <c r="A81" s="71" t="s">
        <v>166</v>
      </c>
      <c r="B81" s="218"/>
      <c r="C81" s="18"/>
      <c r="D81" s="162">
        <v>184900</v>
      </c>
      <c r="E81" s="35"/>
      <c r="F81" s="226">
        <v>0</v>
      </c>
      <c r="G81" s="35"/>
      <c r="H81" s="162">
        <v>184900</v>
      </c>
      <c r="I81" s="35"/>
      <c r="J81" s="226">
        <v>0</v>
      </c>
    </row>
    <row r="82" spans="1:10" ht="21.75" customHeight="1" x14ac:dyDescent="0.55000000000000004">
      <c r="A82" s="71" t="s">
        <v>67</v>
      </c>
      <c r="C82" s="18"/>
      <c r="D82" s="162">
        <v>14585</v>
      </c>
      <c r="E82" s="35"/>
      <c r="F82" s="7">
        <v>5803</v>
      </c>
      <c r="G82" s="35"/>
      <c r="H82" s="162">
        <v>14585</v>
      </c>
      <c r="I82" s="35"/>
      <c r="J82" s="7">
        <v>5803</v>
      </c>
    </row>
    <row r="83" spans="1:10" ht="21.75" customHeight="1" x14ac:dyDescent="0.6">
      <c r="A83" s="13" t="s">
        <v>15</v>
      </c>
      <c r="C83" s="18"/>
      <c r="D83" s="61">
        <f>SUM(D77:D82)</f>
        <v>7316904</v>
      </c>
      <c r="E83" s="5"/>
      <c r="F83" s="61">
        <v>6711327</v>
      </c>
      <c r="G83" s="5"/>
      <c r="H83" s="61">
        <f>SUM(H77:H82)</f>
        <v>7447909</v>
      </c>
      <c r="I83" s="5"/>
      <c r="J83" s="61">
        <v>6860454</v>
      </c>
    </row>
    <row r="84" spans="1:10" ht="21.75" customHeight="1" x14ac:dyDescent="0.55000000000000004">
      <c r="C84" s="18"/>
    </row>
    <row r="85" spans="1:10" ht="21.75" customHeight="1" x14ac:dyDescent="0.6">
      <c r="A85" s="11" t="s">
        <v>16</v>
      </c>
      <c r="C85" s="18"/>
      <c r="D85" s="23"/>
      <c r="E85" s="7"/>
      <c r="F85" s="23"/>
      <c r="G85" s="7"/>
      <c r="H85" s="23"/>
      <c r="I85" s="7"/>
      <c r="J85" s="23"/>
    </row>
    <row r="86" spans="1:10" ht="21.75" customHeight="1" x14ac:dyDescent="0.55000000000000004">
      <c r="A86" s="12" t="s">
        <v>68</v>
      </c>
      <c r="C86" s="18"/>
      <c r="D86" s="7">
        <v>7052232</v>
      </c>
      <c r="E86" s="7"/>
      <c r="F86" s="7">
        <v>6067406</v>
      </c>
      <c r="G86" s="7"/>
      <c r="H86" s="162">
        <v>7052232</v>
      </c>
      <c r="I86" s="7"/>
      <c r="J86" s="7">
        <v>6067406</v>
      </c>
    </row>
    <row r="87" spans="1:10" ht="21.75" customHeight="1" x14ac:dyDescent="0.55000000000000004">
      <c r="A87" s="71" t="s">
        <v>77</v>
      </c>
      <c r="C87" s="18"/>
      <c r="D87" s="7">
        <v>308547</v>
      </c>
      <c r="E87" s="7"/>
      <c r="F87" s="7">
        <v>713489</v>
      </c>
      <c r="G87" s="7"/>
      <c r="H87" s="162">
        <v>308547</v>
      </c>
      <c r="I87" s="7"/>
      <c r="J87" s="7">
        <v>713489</v>
      </c>
    </row>
    <row r="88" spans="1:10" ht="21.75" customHeight="1" x14ac:dyDescent="0.55000000000000004">
      <c r="A88" s="71" t="s">
        <v>31</v>
      </c>
      <c r="C88" s="2"/>
      <c r="D88" s="7">
        <v>157056</v>
      </c>
      <c r="E88" s="7"/>
      <c r="F88" s="7">
        <v>137915</v>
      </c>
      <c r="G88" s="7"/>
      <c r="H88" s="162">
        <v>157056</v>
      </c>
      <c r="I88" s="7"/>
      <c r="J88" s="7">
        <v>137915</v>
      </c>
    </row>
    <row r="89" spans="1:10" ht="21.75" customHeight="1" x14ac:dyDescent="0.6">
      <c r="A89" s="13" t="s">
        <v>17</v>
      </c>
      <c r="C89" s="18"/>
      <c r="D89" s="151">
        <f>SUM(D86:D88)</f>
        <v>7517835</v>
      </c>
      <c r="E89" s="149"/>
      <c r="F89" s="151">
        <v>6918810</v>
      </c>
      <c r="G89" s="149"/>
      <c r="H89" s="151">
        <f>SUM(H86:H88)</f>
        <v>7517835</v>
      </c>
      <c r="I89" s="149"/>
      <c r="J89" s="151">
        <v>6918810</v>
      </c>
    </row>
    <row r="90" spans="1:10" ht="21.75" customHeight="1" x14ac:dyDescent="0.6">
      <c r="A90" s="13"/>
      <c r="C90" s="18"/>
      <c r="D90" s="7"/>
      <c r="E90" s="7"/>
      <c r="F90" s="7"/>
      <c r="G90" s="38"/>
      <c r="H90" s="7"/>
      <c r="I90" s="7"/>
      <c r="J90" s="7"/>
    </row>
    <row r="91" spans="1:10" ht="21.75" customHeight="1" x14ac:dyDescent="0.6">
      <c r="A91" s="13" t="s">
        <v>143</v>
      </c>
      <c r="C91" s="18"/>
      <c r="D91" s="98">
        <f>D83-D89</f>
        <v>-200931</v>
      </c>
      <c r="E91" s="98"/>
      <c r="F91" s="98">
        <v>-207483</v>
      </c>
      <c r="G91" s="59"/>
      <c r="H91" s="98">
        <f>H83-H89</f>
        <v>-69926</v>
      </c>
      <c r="I91" s="98"/>
      <c r="J91" s="98">
        <v>-58356</v>
      </c>
    </row>
    <row r="92" spans="1:10" ht="21.75" customHeight="1" x14ac:dyDescent="0.55000000000000004">
      <c r="A92" s="71" t="s">
        <v>154</v>
      </c>
      <c r="B92" s="6">
        <v>4</v>
      </c>
      <c r="C92" s="18"/>
      <c r="D92" s="119">
        <v>1430616</v>
      </c>
      <c r="E92" s="125"/>
      <c r="F92" s="129">
        <v>860477</v>
      </c>
      <c r="G92" s="125"/>
      <c r="H92" s="130">
        <v>0</v>
      </c>
      <c r="I92" s="125"/>
      <c r="J92" s="130">
        <v>0</v>
      </c>
    </row>
    <row r="93" spans="1:10" ht="21.75" customHeight="1" x14ac:dyDescent="0.55000000000000004">
      <c r="A93" s="71" t="s">
        <v>80</v>
      </c>
      <c r="B93" s="127"/>
      <c r="C93" s="18"/>
      <c r="D93" s="103">
        <v>-404</v>
      </c>
      <c r="E93" s="23" t="s">
        <v>14</v>
      </c>
      <c r="F93" s="103">
        <v>-447</v>
      </c>
      <c r="G93" s="23"/>
      <c r="H93" s="166">
        <v>-404</v>
      </c>
      <c r="I93" s="23"/>
      <c r="J93" s="166">
        <v>-447</v>
      </c>
    </row>
    <row r="94" spans="1:10" ht="21.75" customHeight="1" x14ac:dyDescent="0.6">
      <c r="A94" s="85" t="s">
        <v>106</v>
      </c>
      <c r="C94" s="69"/>
      <c r="D94" s="148">
        <f>SUM(D91:D93)</f>
        <v>1229281</v>
      </c>
      <c r="E94" s="149"/>
      <c r="F94" s="148">
        <v>652547</v>
      </c>
      <c r="G94" s="149"/>
      <c r="H94" s="148">
        <f>SUM(H91:H93)</f>
        <v>-70330</v>
      </c>
      <c r="I94" s="149"/>
      <c r="J94" s="148">
        <v>-58803</v>
      </c>
    </row>
    <row r="95" spans="1:10" ht="21.75" customHeight="1" x14ac:dyDescent="0.55000000000000004">
      <c r="A95" s="86" t="s">
        <v>169</v>
      </c>
      <c r="C95" s="69"/>
      <c r="D95" s="46">
        <v>24333</v>
      </c>
      <c r="E95" s="55"/>
      <c r="F95" s="46">
        <v>24765</v>
      </c>
      <c r="G95" s="55"/>
      <c r="H95" s="46">
        <v>24333</v>
      </c>
      <c r="I95" s="55"/>
      <c r="J95" s="46">
        <v>24765</v>
      </c>
    </row>
    <row r="96" spans="1:10" ht="21.75" customHeight="1" thickBot="1" x14ac:dyDescent="0.65">
      <c r="A96" s="85" t="s">
        <v>104</v>
      </c>
      <c r="C96" s="69"/>
      <c r="D96" s="150">
        <f>SUM(D94:D95)</f>
        <v>1253614</v>
      </c>
      <c r="E96" s="149"/>
      <c r="F96" s="150">
        <v>677312</v>
      </c>
      <c r="G96" s="149"/>
      <c r="H96" s="150">
        <f>SUM(H94:H95)</f>
        <v>-45997</v>
      </c>
      <c r="I96" s="149"/>
      <c r="J96" s="150">
        <v>-34038</v>
      </c>
    </row>
    <row r="97" spans="1:10" ht="21.75" customHeight="1" thickTop="1" x14ac:dyDescent="0.6">
      <c r="A97" s="13"/>
      <c r="C97" s="69"/>
      <c r="D97" s="31"/>
      <c r="E97" s="25"/>
      <c r="F97" s="31"/>
      <c r="G97" s="5"/>
      <c r="H97" s="31"/>
      <c r="I97" s="5"/>
      <c r="J97" s="31"/>
    </row>
    <row r="98" spans="1:10" ht="21.75" customHeight="1" x14ac:dyDescent="0.6">
      <c r="A98" s="13" t="s">
        <v>113</v>
      </c>
      <c r="D98" s="29"/>
      <c r="E98" s="29"/>
      <c r="F98" s="29"/>
      <c r="G98" s="29"/>
      <c r="H98" s="29"/>
      <c r="I98" s="29"/>
      <c r="J98" s="29"/>
    </row>
    <row r="99" spans="1:10" ht="22.2" thickBot="1" x14ac:dyDescent="0.6">
      <c r="A99" s="71" t="s">
        <v>114</v>
      </c>
      <c r="D99" s="157">
        <f>D96/201600</f>
        <v>6.218323412698413</v>
      </c>
      <c r="E99" s="112"/>
      <c r="F99" s="113">
        <v>3.3596825396825398</v>
      </c>
      <c r="G99" s="112"/>
      <c r="H99" s="157">
        <f>H96/201600</f>
        <v>-0.22815972222222222</v>
      </c>
      <c r="I99" s="112"/>
      <c r="J99" s="113">
        <v>-0.16883928571428572</v>
      </c>
    </row>
    <row r="100" spans="1:10" ht="21.75" customHeight="1" thickTop="1" x14ac:dyDescent="0.6">
      <c r="A100" s="13"/>
      <c r="D100" s="29"/>
      <c r="E100" s="29"/>
      <c r="F100" s="29"/>
      <c r="G100" s="29"/>
      <c r="H100" s="29"/>
      <c r="I100" s="29"/>
      <c r="J100" s="29"/>
    </row>
    <row r="101" spans="1:10" ht="21.75" customHeight="1" x14ac:dyDescent="0.6">
      <c r="A101" s="15" t="s">
        <v>61</v>
      </c>
      <c r="C101" s="14"/>
      <c r="D101" s="10"/>
      <c r="E101" s="10"/>
      <c r="F101" s="10"/>
      <c r="G101" s="10"/>
      <c r="H101" s="65"/>
      <c r="I101" s="10"/>
      <c r="J101" s="10"/>
    </row>
    <row r="102" spans="1:10" ht="21.75" customHeight="1" x14ac:dyDescent="0.6">
      <c r="A102" s="15" t="s">
        <v>44</v>
      </c>
      <c r="C102" s="14"/>
      <c r="D102" s="10"/>
      <c r="F102" s="10"/>
      <c r="H102" s="10"/>
      <c r="J102" s="10"/>
    </row>
    <row r="103" spans="1:10" ht="21.75" customHeight="1" x14ac:dyDescent="0.6">
      <c r="A103" s="15"/>
      <c r="C103" s="14"/>
      <c r="D103" s="10"/>
      <c r="F103" s="10"/>
      <c r="H103" s="10"/>
      <c r="J103" s="10"/>
    </row>
    <row r="104" spans="1:10" ht="21.75" customHeight="1" x14ac:dyDescent="0.6">
      <c r="A104" s="30"/>
      <c r="B104" s="30"/>
      <c r="C104" s="30"/>
      <c r="D104" s="241" t="s">
        <v>84</v>
      </c>
      <c r="E104" s="241"/>
      <c r="F104" s="241"/>
    </row>
    <row r="105" spans="1:10" ht="21.75" customHeight="1" x14ac:dyDescent="0.6">
      <c r="B105" s="20"/>
      <c r="C105" s="21"/>
      <c r="D105" s="241" t="s">
        <v>83</v>
      </c>
      <c r="E105" s="241"/>
      <c r="F105" s="241"/>
      <c r="G105" s="16"/>
      <c r="H105" s="241" t="s">
        <v>29</v>
      </c>
      <c r="I105" s="241"/>
      <c r="J105" s="241"/>
    </row>
    <row r="106" spans="1:10" ht="21.75" customHeight="1" x14ac:dyDescent="0.6">
      <c r="B106" s="20"/>
      <c r="C106" s="21"/>
      <c r="D106" s="239" t="s">
        <v>135</v>
      </c>
      <c r="E106" s="239"/>
      <c r="F106" s="239"/>
      <c r="G106" s="16"/>
      <c r="H106" s="239" t="s">
        <v>135</v>
      </c>
      <c r="I106" s="239"/>
      <c r="J106" s="239"/>
    </row>
    <row r="107" spans="1:10" ht="21.75" customHeight="1" x14ac:dyDescent="0.6">
      <c r="B107" s="20"/>
      <c r="C107" s="21"/>
      <c r="D107" s="239" t="s">
        <v>134</v>
      </c>
      <c r="E107" s="239"/>
      <c r="F107" s="239"/>
      <c r="G107" s="16"/>
      <c r="H107" s="239" t="s">
        <v>134</v>
      </c>
      <c r="I107" s="239"/>
      <c r="J107" s="239"/>
    </row>
    <row r="108" spans="1:10" ht="21.75" customHeight="1" x14ac:dyDescent="0.55000000000000004">
      <c r="B108" s="20" t="s">
        <v>0</v>
      </c>
      <c r="C108" s="21"/>
      <c r="D108" s="2">
        <v>2566</v>
      </c>
      <c r="E108" s="18"/>
      <c r="F108" s="2">
        <v>2565</v>
      </c>
      <c r="G108" s="18"/>
      <c r="H108" s="2">
        <v>2566</v>
      </c>
      <c r="I108" s="18"/>
      <c r="J108" s="2">
        <v>2565</v>
      </c>
    </row>
    <row r="109" spans="1:10" ht="21.75" customHeight="1" x14ac:dyDescent="0.55000000000000004">
      <c r="B109" s="20"/>
      <c r="C109" s="21"/>
      <c r="D109" s="240" t="s">
        <v>54</v>
      </c>
      <c r="E109" s="240"/>
      <c r="F109" s="240"/>
      <c r="G109" s="240"/>
      <c r="H109" s="240"/>
      <c r="I109" s="240"/>
      <c r="J109" s="240"/>
    </row>
    <row r="110" spans="1:10" ht="21.75" customHeight="1" x14ac:dyDescent="0.6">
      <c r="A110" s="94" t="s">
        <v>104</v>
      </c>
      <c r="C110" s="69"/>
      <c r="D110" s="59">
        <f>D96</f>
        <v>1253614</v>
      </c>
      <c r="E110" s="17"/>
      <c r="F110" s="59">
        <v>677312</v>
      </c>
      <c r="G110" s="17"/>
      <c r="H110" s="59">
        <f>H96</f>
        <v>-45997</v>
      </c>
      <c r="I110" s="17"/>
      <c r="J110" s="59">
        <v>-34038</v>
      </c>
    </row>
    <row r="111" spans="1:10" ht="21.75" customHeight="1" x14ac:dyDescent="0.6">
      <c r="A111" s="13"/>
      <c r="C111" s="69"/>
      <c r="D111" s="31"/>
      <c r="E111" s="25"/>
      <c r="F111" s="31"/>
      <c r="G111" s="5"/>
      <c r="H111" s="31"/>
      <c r="I111" s="5"/>
      <c r="J111" s="31"/>
    </row>
    <row r="112" spans="1:10" ht="21.75" customHeight="1" x14ac:dyDescent="0.6">
      <c r="A112" s="13" t="s">
        <v>34</v>
      </c>
      <c r="D112" s="29"/>
      <c r="E112" s="29"/>
      <c r="F112" s="29"/>
      <c r="G112" s="29"/>
      <c r="H112" s="29"/>
      <c r="I112" s="29"/>
      <c r="J112" s="29"/>
    </row>
    <row r="113" spans="1:13" ht="21.75" customHeight="1" x14ac:dyDescent="0.6">
      <c r="A113" s="11" t="s">
        <v>128</v>
      </c>
      <c r="D113" s="29"/>
      <c r="E113" s="29"/>
      <c r="F113" s="29"/>
      <c r="G113" s="29"/>
      <c r="H113" s="29"/>
      <c r="I113" s="29"/>
      <c r="J113" s="29"/>
    </row>
    <row r="114" spans="1:13" ht="21.75" customHeight="1" x14ac:dyDescent="0.6">
      <c r="A114" s="11" t="s">
        <v>127</v>
      </c>
      <c r="B114" s="160"/>
      <c r="D114" s="29"/>
      <c r="E114" s="29"/>
      <c r="F114" s="29"/>
      <c r="G114" s="29"/>
      <c r="H114" s="29"/>
      <c r="I114" s="29"/>
      <c r="J114" s="29"/>
    </row>
    <row r="115" spans="1:13" ht="21.75" customHeight="1" x14ac:dyDescent="0.55000000000000004">
      <c r="A115" s="71" t="s">
        <v>69</v>
      </c>
      <c r="B115" s="6">
        <v>4</v>
      </c>
      <c r="D115" s="138">
        <v>111044</v>
      </c>
      <c r="E115" s="29"/>
      <c r="F115" s="138">
        <v>-275531</v>
      </c>
      <c r="G115" s="29"/>
      <c r="H115" s="138">
        <v>0</v>
      </c>
      <c r="I115" s="29"/>
      <c r="J115" s="139">
        <v>0</v>
      </c>
    </row>
    <row r="116" spans="1:13" ht="21.75" customHeight="1" x14ac:dyDescent="0.6">
      <c r="A116" s="13" t="s">
        <v>129</v>
      </c>
    </row>
    <row r="117" spans="1:13" ht="21.75" customHeight="1" x14ac:dyDescent="0.6">
      <c r="A117" s="13" t="s">
        <v>127</v>
      </c>
      <c r="B117" s="160"/>
      <c r="D117" s="146">
        <f>SUM(D115:D115)</f>
        <v>111044</v>
      </c>
      <c r="E117" s="147"/>
      <c r="F117" s="146">
        <v>-275531</v>
      </c>
      <c r="G117" s="147"/>
      <c r="H117" s="146">
        <f>SUM(H115:H115)</f>
        <v>0</v>
      </c>
      <c r="I117" s="147"/>
      <c r="J117" s="146">
        <v>0</v>
      </c>
    </row>
    <row r="118" spans="1:13" ht="21.75" customHeight="1" x14ac:dyDescent="0.6">
      <c r="A118" s="13"/>
      <c r="D118" s="42"/>
      <c r="E118" s="42"/>
      <c r="F118" s="42"/>
      <c r="G118" s="42"/>
      <c r="H118" s="42"/>
      <c r="I118" s="42"/>
      <c r="J118" s="42"/>
    </row>
    <row r="119" spans="1:13" ht="21.75" customHeight="1" x14ac:dyDescent="0.6">
      <c r="A119" s="72" t="s">
        <v>130</v>
      </c>
      <c r="D119" s="29"/>
      <c r="E119" s="29"/>
      <c r="F119" s="57"/>
      <c r="G119" s="57"/>
      <c r="H119" s="57"/>
      <c r="I119" s="57"/>
      <c r="J119" s="57"/>
    </row>
    <row r="120" spans="1:13" ht="21.75" customHeight="1" x14ac:dyDescent="0.6">
      <c r="A120" s="72" t="s">
        <v>127</v>
      </c>
      <c r="B120" s="160"/>
      <c r="D120" s="29"/>
      <c r="E120" s="29"/>
      <c r="F120" s="57"/>
      <c r="G120" s="57"/>
      <c r="I120" s="57"/>
      <c r="J120" s="57"/>
    </row>
    <row r="121" spans="1:13" ht="21.75" customHeight="1" x14ac:dyDescent="0.55000000000000004">
      <c r="A121" s="80" t="s">
        <v>140</v>
      </c>
      <c r="D121" s="29"/>
      <c r="E121" s="29"/>
      <c r="F121" s="57"/>
      <c r="G121" s="57"/>
      <c r="H121" s="167"/>
      <c r="I121" s="57"/>
      <c r="J121" s="57"/>
    </row>
    <row r="122" spans="1:13" ht="21.75" customHeight="1" x14ac:dyDescent="0.55000000000000004">
      <c r="A122" s="80" t="s">
        <v>139</v>
      </c>
      <c r="B122" s="6">
        <v>3</v>
      </c>
      <c r="D122" s="29">
        <v>1183096</v>
      </c>
      <c r="F122" s="29">
        <v>-20801</v>
      </c>
      <c r="H122" s="102">
        <v>1183096</v>
      </c>
      <c r="J122" s="29">
        <v>-20801</v>
      </c>
    </row>
    <row r="123" spans="1:13" ht="21.75" customHeight="1" x14ac:dyDescent="0.55000000000000004">
      <c r="A123" s="39" t="s">
        <v>176</v>
      </c>
      <c r="B123" s="229"/>
      <c r="D123" s="29"/>
      <c r="F123" s="29"/>
      <c r="H123" s="102"/>
      <c r="J123" s="29"/>
    </row>
    <row r="124" spans="1:13" ht="21.75" customHeight="1" x14ac:dyDescent="0.55000000000000004">
      <c r="A124" s="39" t="s">
        <v>126</v>
      </c>
      <c r="B124" s="6">
        <v>4</v>
      </c>
      <c r="D124" s="68">
        <v>984950</v>
      </c>
      <c r="E124" s="48"/>
      <c r="F124" s="68">
        <v>-342169</v>
      </c>
      <c r="G124" s="67"/>
      <c r="H124" s="68">
        <v>0</v>
      </c>
      <c r="I124" s="67"/>
      <c r="J124" s="68">
        <v>0</v>
      </c>
    </row>
    <row r="125" spans="1:13" ht="21.75" customHeight="1" x14ac:dyDescent="0.55000000000000004">
      <c r="A125" s="71" t="s">
        <v>111</v>
      </c>
      <c r="B125" s="229"/>
      <c r="M125" s="39"/>
    </row>
    <row r="126" spans="1:13" ht="21.75" customHeight="1" x14ac:dyDescent="0.55000000000000004">
      <c r="A126" s="114" t="s">
        <v>95</v>
      </c>
      <c r="D126" s="103">
        <v>-236619</v>
      </c>
      <c r="E126" s="55"/>
      <c r="F126" s="103">
        <v>4160</v>
      </c>
      <c r="G126" s="55"/>
      <c r="H126" s="103">
        <v>-236619</v>
      </c>
      <c r="I126" s="55"/>
      <c r="J126" s="103">
        <v>4160</v>
      </c>
      <c r="M126" s="39"/>
    </row>
    <row r="127" spans="1:13" ht="21.75" customHeight="1" x14ac:dyDescent="0.6">
      <c r="A127" s="13" t="s">
        <v>131</v>
      </c>
    </row>
    <row r="128" spans="1:13" ht="21.75" customHeight="1" x14ac:dyDescent="0.6">
      <c r="A128" s="13" t="s">
        <v>127</v>
      </c>
      <c r="B128" s="160"/>
      <c r="D128" s="142">
        <f>SUM(D122:E126)</f>
        <v>1931427</v>
      </c>
      <c r="E128" s="141"/>
      <c r="F128" s="142">
        <v>-358810</v>
      </c>
      <c r="G128" s="141"/>
      <c r="H128" s="142">
        <f>SUM(H122:I126)</f>
        <v>946477</v>
      </c>
      <c r="I128" s="141"/>
      <c r="J128" s="142">
        <v>-16641</v>
      </c>
    </row>
    <row r="129" spans="1:10" ht="21.75" customHeight="1" x14ac:dyDescent="0.6">
      <c r="A129" s="13" t="s">
        <v>115</v>
      </c>
      <c r="C129" s="22"/>
      <c r="D129" s="143">
        <f>SUM(D117,D128)</f>
        <v>2042471</v>
      </c>
      <c r="E129" s="142"/>
      <c r="F129" s="143">
        <v>-634341</v>
      </c>
      <c r="G129" s="142"/>
      <c r="H129" s="143">
        <f>SUM(H117,H128)</f>
        <v>946477</v>
      </c>
      <c r="I129" s="142"/>
      <c r="J129" s="143">
        <v>-16641</v>
      </c>
    </row>
    <row r="130" spans="1:10" ht="21.75" customHeight="1" thickBot="1" x14ac:dyDescent="0.65">
      <c r="A130" s="28" t="s">
        <v>81</v>
      </c>
      <c r="B130" s="24"/>
      <c r="C130" s="22"/>
      <c r="D130" s="140">
        <f>SUM(D110,D129)</f>
        <v>3296085</v>
      </c>
      <c r="E130" s="141"/>
      <c r="F130" s="140">
        <v>42971</v>
      </c>
      <c r="G130" s="141"/>
      <c r="H130" s="140">
        <f>SUM(H110,H129)</f>
        <v>900480</v>
      </c>
      <c r="I130" s="141"/>
      <c r="J130" s="140">
        <v>-50679</v>
      </c>
    </row>
    <row r="131" spans="1:10" ht="21.75" customHeight="1" thickTop="1" x14ac:dyDescent="0.55000000000000004"/>
  </sheetData>
  <mergeCells count="32">
    <mergeCell ref="D9:J9"/>
    <mergeCell ref="D4:F4"/>
    <mergeCell ref="D5:F5"/>
    <mergeCell ref="H5:J5"/>
    <mergeCell ref="D7:F7"/>
    <mergeCell ref="H6:J6"/>
    <mergeCell ref="H7:J7"/>
    <mergeCell ref="D6:F6"/>
    <mergeCell ref="D44:J44"/>
    <mergeCell ref="D39:F39"/>
    <mergeCell ref="D40:F40"/>
    <mergeCell ref="H40:J40"/>
    <mergeCell ref="D41:F41"/>
    <mergeCell ref="H41:J41"/>
    <mergeCell ref="D42:F42"/>
    <mergeCell ref="H42:J42"/>
    <mergeCell ref="D70:F70"/>
    <mergeCell ref="D71:F71"/>
    <mergeCell ref="H71:J71"/>
    <mergeCell ref="D72:F72"/>
    <mergeCell ref="H72:J72"/>
    <mergeCell ref="D73:F73"/>
    <mergeCell ref="H73:J73"/>
    <mergeCell ref="D107:F107"/>
    <mergeCell ref="H107:J107"/>
    <mergeCell ref="D109:J109"/>
    <mergeCell ref="D75:J75"/>
    <mergeCell ref="D104:F104"/>
    <mergeCell ref="D105:F105"/>
    <mergeCell ref="H105:J105"/>
    <mergeCell ref="D106:F106"/>
    <mergeCell ref="H106:J106"/>
  </mergeCells>
  <phoneticPr fontId="5" type="noConversion"/>
  <pageMargins left="0.8" right="0.8" top="0.48" bottom="0.5" header="0.5" footer="0.5"/>
  <pageSetup paperSize="9" scale="75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9" man="1"/>
    <brk id="66" max="9" man="1"/>
    <brk id="100" max="9" man="1"/>
  </rowBreaks>
  <ignoredErrors>
    <ignoredError sqref="D9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2"/>
  <sheetViews>
    <sheetView showGridLines="0" view="pageBreakPreview" topLeftCell="A29" zoomScaleNormal="60" zoomScaleSheetLayoutView="100" workbookViewId="0">
      <selection activeCell="M44" sqref="M44"/>
    </sheetView>
  </sheetViews>
  <sheetFormatPr defaultColWidth="9.125" defaultRowHeight="22.5" customHeight="1" x14ac:dyDescent="0.55000000000000004"/>
  <cols>
    <col min="1" max="1" width="55.75" style="4" customWidth="1"/>
    <col min="2" max="2" width="9" style="4" customWidth="1"/>
    <col min="3" max="3" width="17.625" style="4" customWidth="1"/>
    <col min="4" max="4" width="1.375" style="4" customWidth="1"/>
    <col min="5" max="5" width="17.625" style="4" customWidth="1"/>
    <col min="6" max="6" width="1.375" style="4" customWidth="1"/>
    <col min="7" max="7" width="17.625" style="4" customWidth="1"/>
    <col min="8" max="8" width="1.375" style="4" customWidth="1"/>
    <col min="9" max="9" width="17.625" style="4" customWidth="1"/>
    <col min="10" max="10" width="1.375" style="4" customWidth="1"/>
    <col min="11" max="11" width="24.125" style="4" customWidth="1"/>
    <col min="12" max="12" width="1.375" style="4" customWidth="1"/>
    <col min="13" max="13" width="18.75" style="4" bestFit="1" customWidth="1"/>
    <col min="14" max="14" width="1.375" style="4" customWidth="1"/>
    <col min="15" max="15" width="19.125" style="4" customWidth="1"/>
    <col min="16" max="16" width="1.375" style="4" customWidth="1"/>
    <col min="17" max="17" width="18.875" style="4" customWidth="1"/>
    <col min="18" max="18" width="1.375" style="4" customWidth="1"/>
    <col min="19" max="19" width="18.75" style="4" bestFit="1" customWidth="1"/>
    <col min="20" max="20" width="1.375" style="4" customWidth="1"/>
    <col min="21" max="21" width="16.25" style="4" customWidth="1"/>
    <col min="22" max="22" width="1.375" style="4" customWidth="1"/>
    <col min="23" max="23" width="9.125" style="4"/>
    <col min="24" max="24" width="14" style="4" bestFit="1" customWidth="1"/>
    <col min="25" max="25" width="13.625" style="4" bestFit="1" customWidth="1"/>
    <col min="26" max="16384" width="9.125" style="4"/>
  </cols>
  <sheetData>
    <row r="1" spans="1:22" ht="23.4" x14ac:dyDescent="0.6">
      <c r="A1" s="78" t="s">
        <v>61</v>
      </c>
      <c r="B1" s="33"/>
      <c r="C1" s="33"/>
      <c r="D1" s="33"/>
      <c r="E1" s="33"/>
      <c r="F1" s="33"/>
    </row>
    <row r="2" spans="1:22" ht="23.4" x14ac:dyDescent="0.6">
      <c r="A2" s="245" t="s">
        <v>45</v>
      </c>
      <c r="B2" s="245"/>
      <c r="C2" s="245"/>
      <c r="D2" s="34"/>
      <c r="E2" s="34"/>
      <c r="F2" s="34"/>
    </row>
    <row r="3" spans="1:22" ht="7.95" customHeigh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Q3" s="19"/>
      <c r="R3" s="19"/>
      <c r="S3" s="19"/>
      <c r="T3" s="19"/>
      <c r="U3" s="19"/>
    </row>
    <row r="4" spans="1:22" s="41" customFormat="1" ht="21.6" customHeight="1" x14ac:dyDescent="0.6">
      <c r="A4" s="77"/>
      <c r="B4" s="27"/>
      <c r="C4" s="241" t="s">
        <v>78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</row>
    <row r="5" spans="1:22" s="27" customFormat="1" ht="20.100000000000001" customHeight="1" x14ac:dyDescent="0.6">
      <c r="A5" s="51"/>
      <c r="C5" s="26"/>
      <c r="D5" s="26"/>
      <c r="E5" s="247" t="s">
        <v>53</v>
      </c>
      <c r="F5" s="247"/>
      <c r="G5" s="247"/>
      <c r="H5" s="247"/>
      <c r="I5" s="247"/>
      <c r="J5" s="26"/>
      <c r="K5" s="248" t="s">
        <v>57</v>
      </c>
      <c r="L5" s="248"/>
      <c r="M5" s="248"/>
      <c r="N5" s="248"/>
      <c r="O5" s="248"/>
      <c r="P5" s="248"/>
      <c r="Q5" s="248"/>
      <c r="R5" s="248"/>
      <c r="S5" s="248"/>
      <c r="T5" s="26"/>
      <c r="U5" s="26"/>
    </row>
    <row r="6" spans="1:22" s="27" customFormat="1" ht="20.100000000000001" customHeight="1" x14ac:dyDescent="0.6">
      <c r="A6" s="51"/>
      <c r="C6" s="26"/>
      <c r="D6" s="26"/>
      <c r="J6" s="47"/>
      <c r="K6" s="40" t="s">
        <v>82</v>
      </c>
      <c r="L6" s="26"/>
      <c r="M6" s="40"/>
      <c r="N6" s="26"/>
      <c r="O6" s="26"/>
      <c r="Q6" s="40"/>
      <c r="R6" s="26"/>
      <c r="S6" s="40"/>
      <c r="T6" s="26"/>
      <c r="U6" s="26"/>
    </row>
    <row r="7" spans="1:22" s="27" customFormat="1" ht="20.100000000000001" customHeight="1" x14ac:dyDescent="0.6">
      <c r="A7" s="51"/>
      <c r="C7" s="26"/>
      <c r="D7" s="26"/>
      <c r="J7" s="47"/>
      <c r="K7" s="40" t="s">
        <v>91</v>
      </c>
      <c r="L7" s="26"/>
      <c r="M7" s="40"/>
      <c r="N7" s="26"/>
      <c r="O7" s="47" t="s">
        <v>116</v>
      </c>
      <c r="Q7" s="40" t="s">
        <v>177</v>
      </c>
      <c r="R7" s="26"/>
      <c r="S7" s="40"/>
      <c r="T7" s="26"/>
      <c r="U7" s="26"/>
    </row>
    <row r="8" spans="1:22" s="27" customFormat="1" ht="22.2" customHeight="1" x14ac:dyDescent="0.6">
      <c r="A8" s="51"/>
      <c r="C8" s="26" t="s">
        <v>22</v>
      </c>
      <c r="D8" s="26"/>
      <c r="E8" s="246"/>
      <c r="F8" s="246"/>
      <c r="G8" s="246"/>
      <c r="H8" s="26"/>
      <c r="I8" s="47"/>
      <c r="J8" s="26"/>
      <c r="K8" s="40" t="s">
        <v>89</v>
      </c>
      <c r="L8" s="26"/>
      <c r="M8" s="40" t="s">
        <v>96</v>
      </c>
      <c r="N8" s="26"/>
      <c r="O8" s="26" t="s">
        <v>100</v>
      </c>
      <c r="Q8" s="40" t="s">
        <v>117</v>
      </c>
      <c r="R8" s="26"/>
      <c r="S8" s="40" t="s">
        <v>72</v>
      </c>
      <c r="T8" s="26"/>
      <c r="U8" s="26"/>
    </row>
    <row r="9" spans="1:22" s="27" customFormat="1" ht="22.2" customHeight="1" x14ac:dyDescent="0.6">
      <c r="A9" s="51"/>
      <c r="C9" s="26" t="s">
        <v>23</v>
      </c>
      <c r="D9" s="26"/>
      <c r="E9" s="47" t="s">
        <v>87</v>
      </c>
      <c r="F9" s="26"/>
      <c r="G9" s="40"/>
      <c r="H9" s="26"/>
      <c r="I9" s="40"/>
      <c r="J9" s="26"/>
      <c r="K9" s="40" t="s">
        <v>90</v>
      </c>
      <c r="L9" s="26"/>
      <c r="M9" s="40" t="s">
        <v>97</v>
      </c>
      <c r="N9" s="26"/>
      <c r="O9" s="26" t="s">
        <v>101</v>
      </c>
      <c r="Q9" s="40" t="s">
        <v>98</v>
      </c>
      <c r="R9" s="26"/>
      <c r="S9" s="40" t="s">
        <v>73</v>
      </c>
      <c r="T9" s="26"/>
      <c r="U9" s="26" t="s">
        <v>72</v>
      </c>
    </row>
    <row r="10" spans="1:22" s="27" customFormat="1" ht="22.2" customHeight="1" x14ac:dyDescent="0.6">
      <c r="A10" s="43"/>
      <c r="B10" s="20" t="s">
        <v>0</v>
      </c>
      <c r="C10" s="26" t="s">
        <v>24</v>
      </c>
      <c r="D10" s="26"/>
      <c r="E10" s="47" t="s">
        <v>70</v>
      </c>
      <c r="F10" s="26"/>
      <c r="G10" s="40" t="s">
        <v>86</v>
      </c>
      <c r="H10" s="40"/>
      <c r="I10" s="40" t="s">
        <v>37</v>
      </c>
      <c r="J10" s="26"/>
      <c r="K10" s="40" t="s">
        <v>92</v>
      </c>
      <c r="L10" s="26"/>
      <c r="M10" s="40" t="s">
        <v>71</v>
      </c>
      <c r="N10" s="26"/>
      <c r="O10" s="26" t="s">
        <v>102</v>
      </c>
      <c r="P10" s="52"/>
      <c r="Q10" s="40" t="s">
        <v>99</v>
      </c>
      <c r="R10" s="26"/>
      <c r="S10" s="40" t="s">
        <v>41</v>
      </c>
      <c r="T10" s="26"/>
      <c r="U10" s="26" t="s">
        <v>41</v>
      </c>
      <c r="V10" s="52"/>
    </row>
    <row r="11" spans="1:22" s="41" customFormat="1" ht="17.100000000000001" customHeight="1" x14ac:dyDescent="0.6">
      <c r="A11" s="53"/>
      <c r="B11" s="47"/>
      <c r="C11" s="244" t="s">
        <v>54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54"/>
    </row>
    <row r="12" spans="1:22" ht="21.6" customHeight="1" x14ac:dyDescent="0.6">
      <c r="A12" s="53" t="s">
        <v>147</v>
      </c>
      <c r="B12" s="3"/>
      <c r="C12" s="75"/>
      <c r="D12" s="44"/>
      <c r="E12" s="44"/>
      <c r="F12" s="44"/>
      <c r="G12" s="74"/>
      <c r="H12" s="44"/>
      <c r="I12" s="74"/>
      <c r="J12" s="44"/>
      <c r="K12" s="75"/>
      <c r="L12" s="22"/>
      <c r="M12" s="75"/>
      <c r="N12" s="22"/>
      <c r="O12" s="75"/>
      <c r="Q12" s="75"/>
      <c r="R12" s="22"/>
      <c r="S12" s="75"/>
      <c r="T12" s="22"/>
      <c r="U12" s="75"/>
    </row>
    <row r="13" spans="1:22" ht="21.6" customHeight="1" x14ac:dyDescent="0.6">
      <c r="A13" s="53" t="s">
        <v>148</v>
      </c>
      <c r="B13" s="3"/>
      <c r="C13" s="42">
        <v>201600</v>
      </c>
      <c r="D13" s="42"/>
      <c r="E13" s="42">
        <v>20160</v>
      </c>
      <c r="F13" s="42"/>
      <c r="G13" s="42">
        <v>2500000</v>
      </c>
      <c r="H13" s="42"/>
      <c r="I13" s="42">
        <v>26017255</v>
      </c>
      <c r="J13" s="42"/>
      <c r="K13" s="42">
        <v>2426817</v>
      </c>
      <c r="L13" s="42"/>
      <c r="M13" s="42">
        <v>-1231974</v>
      </c>
      <c r="N13" s="42"/>
      <c r="O13" s="42">
        <v>136968</v>
      </c>
      <c r="Q13" s="42">
        <v>6338</v>
      </c>
      <c r="R13" s="42"/>
      <c r="S13" s="42">
        <v>1338149</v>
      </c>
      <c r="T13" s="42"/>
      <c r="U13" s="76">
        <v>30077164</v>
      </c>
    </row>
    <row r="14" spans="1:22" ht="21.6" customHeight="1" x14ac:dyDescent="0.6">
      <c r="A14" s="53" t="s">
        <v>121</v>
      </c>
      <c r="B14" s="132"/>
      <c r="C14" s="42"/>
      <c r="D14" s="42"/>
      <c r="E14" s="42"/>
      <c r="F14" s="42"/>
      <c r="G14" s="42"/>
      <c r="H14" s="42"/>
      <c r="I14" s="17"/>
      <c r="J14" s="42"/>
      <c r="K14" s="17"/>
      <c r="L14" s="42"/>
      <c r="M14" s="17"/>
      <c r="N14" s="42"/>
      <c r="O14" s="76"/>
      <c r="Q14" s="17"/>
      <c r="R14" s="42"/>
      <c r="S14" s="17"/>
      <c r="T14" s="42"/>
      <c r="U14" s="76"/>
    </row>
    <row r="15" spans="1:22" ht="21.6" customHeight="1" x14ac:dyDescent="0.6">
      <c r="A15" s="53" t="s">
        <v>122</v>
      </c>
      <c r="B15" s="132"/>
      <c r="C15" s="42"/>
      <c r="D15" s="42"/>
      <c r="E15" s="42"/>
      <c r="F15" s="42"/>
      <c r="G15" s="42"/>
      <c r="H15" s="42"/>
      <c r="I15" s="17"/>
      <c r="J15" s="42"/>
      <c r="K15" s="17"/>
      <c r="L15" s="42"/>
      <c r="M15" s="17"/>
      <c r="N15" s="42"/>
      <c r="O15" s="76"/>
      <c r="Q15" s="17"/>
      <c r="R15" s="42"/>
      <c r="S15" s="17"/>
      <c r="T15" s="42"/>
      <c r="U15" s="76"/>
    </row>
    <row r="16" spans="1:22" ht="21.6" customHeight="1" x14ac:dyDescent="0.6">
      <c r="A16" s="133" t="s">
        <v>123</v>
      </c>
      <c r="B16" s="156">
        <v>9</v>
      </c>
      <c r="C16" s="50">
        <v>0</v>
      </c>
      <c r="D16" s="131"/>
      <c r="E16" s="50">
        <v>0</v>
      </c>
      <c r="F16" s="131"/>
      <c r="G16" s="50">
        <v>0</v>
      </c>
      <c r="H16" s="131"/>
      <c r="I16" s="67">
        <v>-112896</v>
      </c>
      <c r="J16" s="131"/>
      <c r="K16" s="50">
        <v>0</v>
      </c>
      <c r="L16" s="131"/>
      <c r="M16" s="50">
        <v>0</v>
      </c>
      <c r="N16" s="131"/>
      <c r="O16" s="50">
        <v>0</v>
      </c>
      <c r="P16" s="54"/>
      <c r="Q16" s="50">
        <v>0</v>
      </c>
      <c r="R16" s="131"/>
      <c r="S16" s="50">
        <v>0</v>
      </c>
      <c r="T16" s="131"/>
      <c r="U16" s="116">
        <v>-112896</v>
      </c>
    </row>
    <row r="17" spans="1:28" ht="21.6" customHeight="1" x14ac:dyDescent="0.6">
      <c r="A17" s="53" t="s">
        <v>124</v>
      </c>
      <c r="B17" s="132"/>
      <c r="C17" s="108">
        <v>0</v>
      </c>
      <c r="D17" s="117"/>
      <c r="E17" s="108">
        <v>0</v>
      </c>
      <c r="F17" s="117"/>
      <c r="G17" s="108">
        <v>0</v>
      </c>
      <c r="H17" s="117"/>
      <c r="I17" s="108">
        <v>-112896</v>
      </c>
      <c r="J17" s="117"/>
      <c r="K17" s="108">
        <v>0</v>
      </c>
      <c r="L17" s="117"/>
      <c r="M17" s="108">
        <v>0</v>
      </c>
      <c r="N17" s="117"/>
      <c r="O17" s="108">
        <v>0</v>
      </c>
      <c r="P17" s="137"/>
      <c r="Q17" s="108">
        <v>0</v>
      </c>
      <c r="R17" s="117"/>
      <c r="S17" s="108">
        <v>0</v>
      </c>
      <c r="T17" s="117"/>
      <c r="U17" s="108">
        <v>-112896</v>
      </c>
    </row>
    <row r="18" spans="1:28" ht="21.6" customHeight="1" x14ac:dyDescent="0.6">
      <c r="A18" s="22" t="s">
        <v>35</v>
      </c>
      <c r="B18" s="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Q18" s="22"/>
      <c r="R18" s="22"/>
      <c r="S18" s="22"/>
      <c r="T18" s="22"/>
      <c r="U18" s="22"/>
    </row>
    <row r="19" spans="1:28" ht="21.6" customHeight="1" x14ac:dyDescent="0.6">
      <c r="A19" s="4" t="s">
        <v>103</v>
      </c>
      <c r="B19" s="3"/>
      <c r="C19" s="57">
        <v>0</v>
      </c>
      <c r="D19" s="57"/>
      <c r="E19" s="57">
        <v>0</v>
      </c>
      <c r="F19" s="57"/>
      <c r="G19" s="57">
        <v>0</v>
      </c>
      <c r="H19" s="57"/>
      <c r="I19" s="102">
        <v>677312</v>
      </c>
      <c r="J19" s="57">
        <v>0</v>
      </c>
      <c r="K19" s="57">
        <v>0</v>
      </c>
      <c r="L19" s="57"/>
      <c r="M19" s="57">
        <v>0</v>
      </c>
      <c r="N19" s="57"/>
      <c r="O19" s="57">
        <v>0</v>
      </c>
      <c r="Q19" s="57">
        <v>0</v>
      </c>
      <c r="R19" s="57"/>
      <c r="S19" s="57">
        <v>0</v>
      </c>
      <c r="T19" s="57"/>
      <c r="U19" s="57">
        <v>677312</v>
      </c>
    </row>
    <row r="20" spans="1:28" ht="21.6" customHeight="1" x14ac:dyDescent="0.6">
      <c r="A20" s="39" t="s">
        <v>36</v>
      </c>
      <c r="B20" s="3"/>
      <c r="C20" s="67">
        <v>0</v>
      </c>
      <c r="D20" s="67"/>
      <c r="E20" s="67">
        <v>0</v>
      </c>
      <c r="F20" s="67"/>
      <c r="G20" s="67">
        <v>0</v>
      </c>
      <c r="H20" s="67"/>
      <c r="I20" s="67">
        <v>0</v>
      </c>
      <c r="J20" s="67"/>
      <c r="K20" s="67">
        <v>-16641</v>
      </c>
      <c r="L20" s="67"/>
      <c r="M20" s="67">
        <v>-275531</v>
      </c>
      <c r="N20" s="67">
        <v>0</v>
      </c>
      <c r="O20" s="67">
        <v>-342169</v>
      </c>
      <c r="P20" s="41"/>
      <c r="Q20" s="67">
        <v>0</v>
      </c>
      <c r="R20" s="67"/>
      <c r="S20" s="67">
        <v>-634341</v>
      </c>
      <c r="T20" s="67"/>
      <c r="U20" s="67">
        <v>-634341</v>
      </c>
    </row>
    <row r="21" spans="1:28" s="8" customFormat="1" ht="21.6" customHeight="1" x14ac:dyDescent="0.6">
      <c r="A21" s="13" t="s">
        <v>85</v>
      </c>
      <c r="B21" s="39"/>
      <c r="C21" s="61">
        <v>0</v>
      </c>
      <c r="E21" s="61">
        <v>0</v>
      </c>
      <c r="G21" s="61">
        <v>0</v>
      </c>
      <c r="H21" s="40"/>
      <c r="I21" s="61">
        <v>677312</v>
      </c>
      <c r="K21" s="61">
        <v>-16641</v>
      </c>
      <c r="M21" s="61">
        <v>-275531</v>
      </c>
      <c r="O21" s="61">
        <v>-342169</v>
      </c>
      <c r="Q21" s="61">
        <v>0</v>
      </c>
      <c r="S21" s="61">
        <v>-634341</v>
      </c>
      <c r="U21" s="61">
        <v>42971</v>
      </c>
      <c r="W21" s="27"/>
      <c r="X21" s="59"/>
      <c r="AA21" s="83"/>
      <c r="AB21" s="83"/>
    </row>
    <row r="22" spans="1:28" ht="21.6" customHeight="1" thickBot="1" x14ac:dyDescent="0.65">
      <c r="A22" s="28" t="s">
        <v>149</v>
      </c>
      <c r="B22" s="3"/>
      <c r="C22" s="153">
        <v>201600</v>
      </c>
      <c r="D22" s="154"/>
      <c r="E22" s="153">
        <v>20160</v>
      </c>
      <c r="F22" s="154"/>
      <c r="G22" s="153">
        <v>2500000</v>
      </c>
      <c r="H22" s="154"/>
      <c r="I22" s="153">
        <v>26581671</v>
      </c>
      <c r="J22" s="154"/>
      <c r="K22" s="153">
        <v>2410176</v>
      </c>
      <c r="L22" s="154"/>
      <c r="M22" s="153">
        <v>-1507505</v>
      </c>
      <c r="N22" s="154"/>
      <c r="O22" s="153">
        <v>-205201</v>
      </c>
      <c r="P22" s="124"/>
      <c r="Q22" s="153">
        <v>6338</v>
      </c>
      <c r="R22" s="154"/>
      <c r="S22" s="153">
        <v>703808</v>
      </c>
      <c r="T22" s="154"/>
      <c r="U22" s="153">
        <v>30007239</v>
      </c>
      <c r="W22" s="41"/>
      <c r="X22" s="41"/>
    </row>
    <row r="23" spans="1:28" s="22" customFormat="1" ht="19.8" customHeight="1" thickTop="1" x14ac:dyDescent="0.6">
      <c r="A23" s="13"/>
      <c r="B23" s="3"/>
      <c r="I23" s="76"/>
      <c r="O23" s="76"/>
      <c r="S23" s="76"/>
      <c r="U23" s="76"/>
    </row>
    <row r="24" spans="1:28" ht="22.2" customHeight="1" x14ac:dyDescent="0.6">
      <c r="A24" s="53" t="s">
        <v>163</v>
      </c>
      <c r="B24" s="181"/>
      <c r="C24" s="75"/>
      <c r="D24" s="44"/>
      <c r="E24" s="44"/>
      <c r="F24" s="44"/>
      <c r="G24" s="74"/>
      <c r="H24" s="44"/>
      <c r="I24" s="74"/>
      <c r="J24" s="44"/>
      <c r="K24" s="75"/>
      <c r="L24" s="22"/>
      <c r="M24" s="75"/>
      <c r="N24" s="22"/>
      <c r="O24" s="75"/>
      <c r="Q24" s="75"/>
      <c r="R24" s="22"/>
      <c r="S24" s="75"/>
      <c r="T24" s="22"/>
      <c r="U24" s="75"/>
    </row>
    <row r="25" spans="1:28" ht="22.2" customHeight="1" x14ac:dyDescent="0.6">
      <c r="A25" s="53" t="s">
        <v>164</v>
      </c>
      <c r="B25" s="181"/>
      <c r="C25" s="42">
        <v>201600</v>
      </c>
      <c r="D25" s="42"/>
      <c r="E25" s="42">
        <v>20160</v>
      </c>
      <c r="F25" s="42"/>
      <c r="G25" s="42">
        <v>2500000</v>
      </c>
      <c r="H25" s="42"/>
      <c r="I25" s="42">
        <v>26587031</v>
      </c>
      <c r="J25" s="42"/>
      <c r="K25" s="42">
        <v>2302147</v>
      </c>
      <c r="L25" s="42"/>
      <c r="M25" s="42">
        <v>-1523675</v>
      </c>
      <c r="N25" s="42"/>
      <c r="O25" s="42">
        <v>-346548</v>
      </c>
      <c r="Q25" s="42">
        <v>7760</v>
      </c>
      <c r="R25" s="42"/>
      <c r="S25" s="42">
        <v>439684</v>
      </c>
      <c r="T25" s="42"/>
      <c r="U25" s="42">
        <v>29748475</v>
      </c>
    </row>
    <row r="26" spans="1:28" ht="22.2" customHeight="1" x14ac:dyDescent="0.6">
      <c r="A26" s="53" t="s">
        <v>121</v>
      </c>
      <c r="B26" s="181"/>
      <c r="C26" s="42"/>
      <c r="D26" s="42"/>
      <c r="E26" s="42"/>
      <c r="F26" s="42"/>
      <c r="G26" s="42"/>
      <c r="H26" s="42"/>
      <c r="I26" s="17"/>
      <c r="J26" s="42"/>
      <c r="K26" s="17"/>
      <c r="L26" s="42"/>
      <c r="M26" s="17"/>
      <c r="N26" s="42"/>
      <c r="O26" s="76"/>
      <c r="Q26" s="17"/>
      <c r="R26" s="42"/>
      <c r="S26" s="17"/>
      <c r="T26" s="42"/>
      <c r="U26" s="76"/>
    </row>
    <row r="27" spans="1:28" ht="22.2" customHeight="1" x14ac:dyDescent="0.6">
      <c r="A27" s="53" t="s">
        <v>122</v>
      </c>
      <c r="B27" s="181"/>
      <c r="C27" s="42"/>
      <c r="D27" s="42"/>
      <c r="E27" s="42"/>
      <c r="F27" s="42"/>
      <c r="G27" s="42"/>
      <c r="H27" s="42"/>
      <c r="I27" s="17"/>
      <c r="J27" s="42"/>
      <c r="K27" s="17"/>
      <c r="L27" s="42"/>
      <c r="M27" s="17"/>
      <c r="N27" s="42"/>
      <c r="O27" s="76"/>
      <c r="Q27" s="17"/>
      <c r="R27" s="42"/>
      <c r="S27" s="17"/>
      <c r="T27" s="42"/>
      <c r="U27" s="76"/>
    </row>
    <row r="28" spans="1:28" ht="22.2" customHeight="1" x14ac:dyDescent="0.6">
      <c r="A28" s="133" t="s">
        <v>123</v>
      </c>
      <c r="B28" s="220">
        <v>9</v>
      </c>
      <c r="C28" s="50">
        <v>0</v>
      </c>
      <c r="D28" s="220"/>
      <c r="E28" s="50">
        <v>0</v>
      </c>
      <c r="F28" s="220"/>
      <c r="G28" s="50">
        <v>0</v>
      </c>
      <c r="H28" s="220"/>
      <c r="I28" s="67">
        <v>-10080</v>
      </c>
      <c r="J28" s="220"/>
      <c r="K28" s="67">
        <v>0</v>
      </c>
      <c r="L28" s="220"/>
      <c r="M28" s="50">
        <v>0</v>
      </c>
      <c r="N28" s="220"/>
      <c r="O28" s="50">
        <v>0</v>
      </c>
      <c r="P28" s="54"/>
      <c r="Q28" s="50">
        <v>0</v>
      </c>
      <c r="R28" s="220"/>
      <c r="S28" s="50">
        <v>0</v>
      </c>
      <c r="T28" s="220"/>
      <c r="U28" s="116">
        <f>SUM(C28:S28)</f>
        <v>-10080</v>
      </c>
    </row>
    <row r="29" spans="1:28" ht="22.2" customHeight="1" x14ac:dyDescent="0.6">
      <c r="A29" s="53" t="s">
        <v>124</v>
      </c>
      <c r="B29" s="222"/>
      <c r="C29" s="108">
        <v>0</v>
      </c>
      <c r="D29" s="117"/>
      <c r="E29" s="108">
        <v>0</v>
      </c>
      <c r="F29" s="117"/>
      <c r="G29" s="108">
        <v>0</v>
      </c>
      <c r="H29" s="117"/>
      <c r="I29" s="108">
        <f>SUM(I28)</f>
        <v>-10080</v>
      </c>
      <c r="J29" s="117"/>
      <c r="K29" s="108">
        <f>SUM(K28)</f>
        <v>0</v>
      </c>
      <c r="L29" s="117"/>
      <c r="M29" s="108">
        <v>0</v>
      </c>
      <c r="N29" s="117"/>
      <c r="O29" s="108">
        <v>0</v>
      </c>
      <c r="P29" s="137"/>
      <c r="Q29" s="108">
        <v>0</v>
      </c>
      <c r="R29" s="117"/>
      <c r="S29" s="108">
        <v>0</v>
      </c>
      <c r="T29" s="117"/>
      <c r="U29" s="108">
        <f>SUM(U28)</f>
        <v>-10080</v>
      </c>
    </row>
    <row r="30" spans="1:28" ht="22.2" customHeight="1" x14ac:dyDescent="0.6">
      <c r="A30" s="22" t="s">
        <v>35</v>
      </c>
      <c r="B30" s="2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Q30" s="22"/>
      <c r="R30" s="22"/>
      <c r="S30" s="22"/>
      <c r="T30" s="22"/>
      <c r="U30" s="22"/>
    </row>
    <row r="31" spans="1:28" ht="22.2" customHeight="1" x14ac:dyDescent="0.6">
      <c r="A31" s="4" t="s">
        <v>103</v>
      </c>
      <c r="B31" s="222"/>
      <c r="C31" s="57">
        <v>0</v>
      </c>
      <c r="D31" s="57"/>
      <c r="E31" s="57">
        <v>0</v>
      </c>
      <c r="F31" s="57"/>
      <c r="G31" s="57">
        <v>0</v>
      </c>
      <c r="H31" s="57"/>
      <c r="I31" s="102">
        <f>'FS 5-8'!D96</f>
        <v>1253614</v>
      </c>
      <c r="J31" s="57"/>
      <c r="K31" s="57">
        <v>0</v>
      </c>
      <c r="L31" s="57"/>
      <c r="M31" s="57">
        <v>0</v>
      </c>
      <c r="N31" s="57"/>
      <c r="O31" s="57">
        <v>0</v>
      </c>
      <c r="Q31" s="57">
        <v>0</v>
      </c>
      <c r="R31" s="57"/>
      <c r="S31" s="67">
        <f>SUM(K31:Q31)</f>
        <v>0</v>
      </c>
      <c r="T31" s="57"/>
      <c r="U31" s="57">
        <f>SUM(C31:Q31)</f>
        <v>1253614</v>
      </c>
    </row>
    <row r="32" spans="1:28" ht="22.2" customHeight="1" x14ac:dyDescent="0.6">
      <c r="A32" s="39" t="s">
        <v>36</v>
      </c>
      <c r="B32" s="222"/>
      <c r="C32" s="67">
        <v>0</v>
      </c>
      <c r="D32" s="67"/>
      <c r="E32" s="67">
        <v>0</v>
      </c>
      <c r="F32" s="67"/>
      <c r="G32" s="67">
        <v>0</v>
      </c>
      <c r="H32" s="67"/>
      <c r="I32" s="67">
        <v>0</v>
      </c>
      <c r="J32" s="67"/>
      <c r="K32" s="67">
        <f>'FS 5-8'!D122+'FS 5-8'!D126</f>
        <v>946477</v>
      </c>
      <c r="L32" s="67"/>
      <c r="M32" s="67">
        <f>'FS 5-8'!D115</f>
        <v>111044</v>
      </c>
      <c r="N32" s="67"/>
      <c r="O32" s="67">
        <f>'FS 5-8'!D124</f>
        <v>984950</v>
      </c>
      <c r="P32" s="41"/>
      <c r="Q32" s="67">
        <v>0</v>
      </c>
      <c r="R32" s="67"/>
      <c r="S32" s="67">
        <f>SUM(K32:Q32)</f>
        <v>2042471</v>
      </c>
      <c r="T32" s="67"/>
      <c r="U32" s="57">
        <f>SUM(C32:R32)</f>
        <v>2042471</v>
      </c>
    </row>
    <row r="33" spans="1:21" ht="22.2" customHeight="1" x14ac:dyDescent="0.6">
      <c r="A33" s="13" t="s">
        <v>85</v>
      </c>
      <c r="B33" s="39"/>
      <c r="C33" s="61">
        <f>SUM(C31:C32)</f>
        <v>0</v>
      </c>
      <c r="D33" s="8"/>
      <c r="E33" s="61">
        <f>SUM(E31:E32)</f>
        <v>0</v>
      </c>
      <c r="F33" s="8"/>
      <c r="G33" s="61">
        <f>SUM(G31:G32)</f>
        <v>0</v>
      </c>
      <c r="H33" s="40"/>
      <c r="I33" s="61">
        <f>SUM(I31:I32)</f>
        <v>1253614</v>
      </c>
      <c r="J33" s="8"/>
      <c r="K33" s="61">
        <f>SUM(K31:K32)</f>
        <v>946477</v>
      </c>
      <c r="L33" s="8"/>
      <c r="M33" s="61">
        <f>SUM(M31:M32)</f>
        <v>111044</v>
      </c>
      <c r="N33" s="8"/>
      <c r="O33" s="61">
        <f>SUM(O31:O32)</f>
        <v>984950</v>
      </c>
      <c r="P33" s="8"/>
      <c r="Q33" s="61">
        <f>SUM(Q31:Q32)</f>
        <v>0</v>
      </c>
      <c r="R33" s="8"/>
      <c r="S33" s="61">
        <f>SUM(S31:S32)</f>
        <v>2042471</v>
      </c>
      <c r="T33" s="8"/>
      <c r="U33" s="61">
        <f>SUM(U31:U32)</f>
        <v>3296085</v>
      </c>
    </row>
    <row r="34" spans="1:21" s="8" customFormat="1" ht="22.5" customHeight="1" x14ac:dyDescent="0.55000000000000004">
      <c r="A34" s="39" t="s">
        <v>170</v>
      </c>
      <c r="B34" s="39"/>
      <c r="C34" s="230">
        <v>0</v>
      </c>
      <c r="D34" s="33"/>
      <c r="E34" s="230">
        <v>0</v>
      </c>
      <c r="F34" s="33"/>
      <c r="G34" s="230">
        <v>0</v>
      </c>
      <c r="H34" s="47"/>
      <c r="I34" s="230">
        <v>120</v>
      </c>
      <c r="J34" s="33"/>
      <c r="K34" s="230">
        <v>-120</v>
      </c>
      <c r="L34" s="33"/>
      <c r="M34" s="230">
        <v>0</v>
      </c>
      <c r="N34" s="33"/>
      <c r="O34" s="230">
        <v>0</v>
      </c>
      <c r="P34" s="33"/>
      <c r="Q34" s="230">
        <f>SUM(C34:M34)</f>
        <v>0</v>
      </c>
      <c r="R34" s="33"/>
      <c r="S34" s="230">
        <f>SUM(K34:M34)</f>
        <v>-120</v>
      </c>
      <c r="T34" s="33"/>
      <c r="U34" s="230">
        <f>SUM(C34:R34)</f>
        <v>0</v>
      </c>
    </row>
    <row r="35" spans="1:21" ht="22.2" customHeight="1" thickBot="1" x14ac:dyDescent="0.65">
      <c r="A35" s="28" t="s">
        <v>165</v>
      </c>
      <c r="B35" s="181"/>
      <c r="C35" s="153">
        <f>C25+C33+C29+C34</f>
        <v>201600</v>
      </c>
      <c r="D35" s="154"/>
      <c r="E35" s="153">
        <f>E25+E33+E29+E34</f>
        <v>20160</v>
      </c>
      <c r="F35" s="154"/>
      <c r="G35" s="153">
        <f>G25+G33+G29+G34</f>
        <v>2500000</v>
      </c>
      <c r="H35" s="154"/>
      <c r="I35" s="153">
        <f>I25+I33+I29+I34</f>
        <v>27830685</v>
      </c>
      <c r="J35" s="154"/>
      <c r="K35" s="153">
        <f>K25+K33+K29+K34</f>
        <v>3248504</v>
      </c>
      <c r="L35" s="154"/>
      <c r="M35" s="153">
        <f>M25+M33+M29+M34</f>
        <v>-1412631</v>
      </c>
      <c r="N35" s="154"/>
      <c r="O35" s="153">
        <f>O25+O33+O29+O34</f>
        <v>638402</v>
      </c>
      <c r="P35" s="124"/>
      <c r="Q35" s="153">
        <f>Q25+Q33+Q29+Q34</f>
        <v>7760</v>
      </c>
      <c r="R35" s="154"/>
      <c r="S35" s="153">
        <f>S25+S33+S29+S34</f>
        <v>2482035</v>
      </c>
      <c r="T35" s="154"/>
      <c r="U35" s="153">
        <f>U25+U33+U29+U34</f>
        <v>33034480</v>
      </c>
    </row>
    <row r="36" spans="1:21" ht="22.2" customHeight="1" thickTop="1" x14ac:dyDescent="0.55000000000000004"/>
    <row r="37" spans="1:21" ht="22.2" customHeight="1" x14ac:dyDescent="0.55000000000000004"/>
    <row r="38" spans="1:21" ht="22.2" customHeight="1" x14ac:dyDescent="0.55000000000000004"/>
    <row r="39" spans="1:21" ht="22.2" customHeight="1" x14ac:dyDescent="0.55000000000000004"/>
    <row r="40" spans="1:21" ht="22.2" customHeight="1" x14ac:dyDescent="0.55000000000000004">
      <c r="C40" s="4" t="s">
        <v>14</v>
      </c>
    </row>
    <row r="42" spans="1:21" ht="22.5" customHeight="1" x14ac:dyDescent="0.55000000000000004">
      <c r="I42" s="234">
        <f>I35-'BS PL 3-4'!C63</f>
        <v>0</v>
      </c>
      <c r="S42" s="234">
        <f>S35-'BS PL 3-4'!C64</f>
        <v>0</v>
      </c>
      <c r="U42" s="234">
        <f>U35-'BS PL 3-4'!C65</f>
        <v>0</v>
      </c>
    </row>
  </sheetData>
  <mergeCells count="6">
    <mergeCell ref="C11:U11"/>
    <mergeCell ref="A2:C2"/>
    <mergeCell ref="E8:G8"/>
    <mergeCell ref="E5:I5"/>
    <mergeCell ref="C4:U4"/>
    <mergeCell ref="K5:S5"/>
  </mergeCells>
  <pageMargins left="0.8" right="0.8" top="0.48" bottom="0.5" header="0.5" footer="0.5"/>
  <pageSetup paperSize="9" scale="55" firstPageNumber="9" fitToWidth="0" fitToHeight="0" orientation="landscape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39"/>
  <sheetViews>
    <sheetView showGridLines="0" view="pageBreakPreview" topLeftCell="A24" zoomScaleNormal="70" zoomScaleSheetLayoutView="100" workbookViewId="0">
      <selection activeCell="T39" sqref="T39"/>
    </sheetView>
  </sheetViews>
  <sheetFormatPr defaultColWidth="9.125" defaultRowHeight="22.2" customHeight="1" x14ac:dyDescent="0.55000000000000004"/>
  <cols>
    <col min="1" max="1" width="60.25" style="8" customWidth="1"/>
    <col min="2" max="2" width="9.5" style="8" customWidth="1"/>
    <col min="3" max="3" width="20" style="8" customWidth="1"/>
    <col min="4" max="4" width="1.375" style="8" customWidth="1"/>
    <col min="5" max="5" width="18.125" style="8" customWidth="1"/>
    <col min="6" max="6" width="1.375" style="8" customWidth="1"/>
    <col min="7" max="7" width="18.5" style="8" customWidth="1"/>
    <col min="8" max="8" width="1.125" style="8" customWidth="1"/>
    <col min="9" max="9" width="21" style="8" customWidth="1"/>
    <col min="10" max="10" width="1.125" style="8" customWidth="1"/>
    <col min="11" max="11" width="26" style="8" customWidth="1"/>
    <col min="12" max="12" width="1.125" style="8" customWidth="1"/>
    <col min="13" max="13" width="23.375" style="8" customWidth="1"/>
    <col min="14" max="14" width="1.125" style="8" customWidth="1"/>
    <col min="15" max="15" width="21.125" style="8" customWidth="1"/>
    <col min="16" max="16" width="1.125" style="8" customWidth="1"/>
    <col min="17" max="17" width="17.125" style="8" customWidth="1"/>
    <col min="18" max="18" width="1.125" style="8" customWidth="1"/>
    <col min="19" max="19" width="13.875" style="8" bestFit="1" customWidth="1"/>
    <col min="20" max="20" width="13.625" style="8" bestFit="1" customWidth="1"/>
    <col min="21" max="16384" width="9.125" style="8"/>
  </cols>
  <sheetData>
    <row r="1" spans="1:18" ht="22.5" customHeight="1" x14ac:dyDescent="0.6">
      <c r="A1" s="78" t="s">
        <v>61</v>
      </c>
      <c r="B1" s="78"/>
      <c r="C1" s="33"/>
      <c r="D1" s="33"/>
      <c r="E1" s="33"/>
      <c r="F1" s="33"/>
      <c r="G1" s="33"/>
      <c r="H1" s="33"/>
      <c r="I1" s="33"/>
      <c r="J1" s="4"/>
      <c r="K1" s="33"/>
      <c r="L1" s="4"/>
      <c r="M1" s="4"/>
      <c r="N1" s="4"/>
      <c r="O1" s="4"/>
      <c r="P1" s="4"/>
      <c r="Q1" s="4"/>
      <c r="R1" s="4"/>
    </row>
    <row r="2" spans="1:18" ht="22.5" customHeight="1" x14ac:dyDescent="0.6">
      <c r="A2" s="245" t="s">
        <v>45</v>
      </c>
      <c r="B2" s="245"/>
      <c r="C2" s="245"/>
      <c r="D2" s="34"/>
      <c r="E2" s="34"/>
      <c r="F2" s="34"/>
      <c r="G2" s="33"/>
      <c r="H2" s="33"/>
      <c r="I2" s="33"/>
      <c r="J2" s="4"/>
      <c r="K2" s="33"/>
      <c r="L2" s="4"/>
      <c r="M2" s="4"/>
      <c r="N2" s="4"/>
      <c r="O2" s="4"/>
      <c r="P2" s="4"/>
      <c r="Q2" s="4"/>
      <c r="R2" s="4"/>
    </row>
    <row r="3" spans="1:18" ht="8.5500000000000007" customHeigh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19"/>
      <c r="P3" s="19"/>
      <c r="Q3" s="19"/>
      <c r="R3" s="19"/>
    </row>
    <row r="4" spans="1:18" ht="22.5" customHeight="1" x14ac:dyDescent="0.6">
      <c r="A4" s="2"/>
      <c r="B4" s="2"/>
      <c r="C4" s="241" t="s">
        <v>29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</row>
    <row r="5" spans="1:18" ht="22.5" customHeight="1" x14ac:dyDescent="0.55000000000000004">
      <c r="A5" s="27"/>
      <c r="B5" s="27"/>
      <c r="C5" s="26"/>
      <c r="D5" s="26"/>
      <c r="E5" s="247" t="s">
        <v>53</v>
      </c>
      <c r="F5" s="247"/>
      <c r="G5" s="247"/>
      <c r="H5" s="247"/>
      <c r="I5" s="247"/>
      <c r="J5" s="26"/>
      <c r="K5" s="250" t="s">
        <v>57</v>
      </c>
      <c r="L5" s="250"/>
      <c r="M5" s="250"/>
      <c r="N5" s="250"/>
      <c r="O5" s="250"/>
      <c r="P5" s="26"/>
      <c r="Q5" s="26"/>
      <c r="R5" s="26"/>
    </row>
    <row r="6" spans="1:18" ht="22.5" customHeight="1" x14ac:dyDescent="0.55000000000000004">
      <c r="A6" s="27"/>
      <c r="B6" s="27"/>
      <c r="C6" s="26"/>
      <c r="D6" s="26"/>
      <c r="E6" s="26"/>
      <c r="F6" s="26"/>
      <c r="G6" s="26"/>
      <c r="H6" s="26"/>
      <c r="I6" s="26"/>
      <c r="J6" s="26"/>
      <c r="K6" s="69" t="s">
        <v>82</v>
      </c>
      <c r="L6" s="47"/>
      <c r="M6" s="26"/>
      <c r="N6" s="26"/>
      <c r="O6" s="47"/>
      <c r="P6" s="26"/>
      <c r="Q6" s="26"/>
      <c r="R6" s="26"/>
    </row>
    <row r="7" spans="1:18" ht="22.5" customHeight="1" x14ac:dyDescent="0.55000000000000004">
      <c r="A7" s="27"/>
      <c r="B7" s="27"/>
      <c r="C7" s="26"/>
      <c r="D7" s="26"/>
      <c r="J7" s="26"/>
      <c r="K7" s="69" t="s">
        <v>91</v>
      </c>
      <c r="L7" s="26"/>
      <c r="M7" s="47" t="s">
        <v>177</v>
      </c>
      <c r="N7" s="26"/>
      <c r="O7" s="26"/>
      <c r="P7" s="32"/>
      <c r="Q7" s="26"/>
      <c r="R7" s="32"/>
    </row>
    <row r="8" spans="1:18" ht="22.5" customHeight="1" x14ac:dyDescent="0.55000000000000004">
      <c r="A8" s="27"/>
      <c r="B8" s="27"/>
      <c r="C8" s="26" t="s">
        <v>22</v>
      </c>
      <c r="D8" s="26"/>
      <c r="E8" s="246"/>
      <c r="F8" s="246"/>
      <c r="G8" s="246"/>
      <c r="H8" s="26"/>
      <c r="I8" s="47"/>
      <c r="J8" s="26"/>
      <c r="K8" s="69" t="s">
        <v>89</v>
      </c>
      <c r="L8" s="2"/>
      <c r="M8" s="40" t="s">
        <v>117</v>
      </c>
      <c r="N8" s="26"/>
      <c r="O8" s="26" t="s">
        <v>72</v>
      </c>
      <c r="P8" s="26"/>
      <c r="Q8" s="40"/>
      <c r="R8" s="26"/>
    </row>
    <row r="9" spans="1:18" ht="22.5" customHeight="1" x14ac:dyDescent="0.55000000000000004">
      <c r="A9" s="27"/>
      <c r="B9" s="27"/>
      <c r="C9" s="26" t="s">
        <v>23</v>
      </c>
      <c r="D9" s="26"/>
      <c r="E9" s="47" t="s">
        <v>87</v>
      </c>
      <c r="F9" s="26"/>
      <c r="G9" s="40"/>
      <c r="H9" s="26"/>
      <c r="I9" s="40"/>
      <c r="J9" s="26"/>
      <c r="K9" s="69" t="s">
        <v>90</v>
      </c>
      <c r="L9" s="26"/>
      <c r="M9" s="40" t="s">
        <v>98</v>
      </c>
      <c r="N9" s="26"/>
      <c r="O9" s="40" t="s">
        <v>73</v>
      </c>
      <c r="P9" s="26"/>
      <c r="Q9" s="40" t="s">
        <v>72</v>
      </c>
      <c r="R9" s="26"/>
    </row>
    <row r="10" spans="1:18" ht="22.5" customHeight="1" x14ac:dyDescent="0.55000000000000004">
      <c r="A10" s="27"/>
      <c r="B10" s="159" t="s">
        <v>0</v>
      </c>
      <c r="C10" s="26" t="s">
        <v>24</v>
      </c>
      <c r="D10" s="26"/>
      <c r="E10" s="47" t="s">
        <v>70</v>
      </c>
      <c r="F10" s="26"/>
      <c r="G10" s="40" t="s">
        <v>86</v>
      </c>
      <c r="H10" s="40"/>
      <c r="I10" s="40" t="s">
        <v>37</v>
      </c>
      <c r="J10" s="26"/>
      <c r="K10" s="69" t="s">
        <v>92</v>
      </c>
      <c r="L10" s="26"/>
      <c r="M10" s="40" t="s">
        <v>99</v>
      </c>
      <c r="N10" s="26"/>
      <c r="O10" s="40" t="s">
        <v>41</v>
      </c>
      <c r="P10" s="26"/>
      <c r="Q10" s="40" t="s">
        <v>41</v>
      </c>
      <c r="R10" s="26"/>
    </row>
    <row r="11" spans="1:18" ht="19.05" customHeight="1" x14ac:dyDescent="0.6">
      <c r="A11" s="22"/>
      <c r="B11" s="22"/>
      <c r="C11" s="249" t="s">
        <v>54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</row>
    <row r="12" spans="1:18" ht="22.5" customHeight="1" x14ac:dyDescent="0.6">
      <c r="A12" s="22" t="s">
        <v>147</v>
      </c>
      <c r="B12" s="22"/>
      <c r="D12" s="177"/>
    </row>
    <row r="13" spans="1:18" ht="24" customHeight="1" x14ac:dyDescent="0.6">
      <c r="A13" s="22" t="s">
        <v>148</v>
      </c>
      <c r="B13" s="22"/>
      <c r="C13" s="17">
        <v>201600</v>
      </c>
      <c r="D13" s="17"/>
      <c r="E13" s="17">
        <v>20160</v>
      </c>
      <c r="F13" s="17"/>
      <c r="G13" s="17">
        <v>2500000</v>
      </c>
      <c r="H13" s="17"/>
      <c r="I13" s="17">
        <v>13004536</v>
      </c>
      <c r="J13" s="17"/>
      <c r="K13" s="17">
        <v>2426817</v>
      </c>
      <c r="L13" s="17"/>
      <c r="M13" s="17">
        <v>6338</v>
      </c>
      <c r="N13" s="17"/>
      <c r="O13" s="17">
        <v>2433155</v>
      </c>
      <c r="P13" s="17"/>
      <c r="Q13" s="17">
        <v>18159451</v>
      </c>
      <c r="R13" s="17"/>
    </row>
    <row r="14" spans="1:18" ht="24" customHeight="1" x14ac:dyDescent="0.6">
      <c r="A14" s="53" t="s">
        <v>121</v>
      </c>
      <c r="B14" s="2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59"/>
      <c r="P14" s="17"/>
      <c r="Q14" s="17"/>
      <c r="R14" s="17"/>
    </row>
    <row r="15" spans="1:18" ht="24" customHeight="1" x14ac:dyDescent="0.6">
      <c r="A15" s="53" t="s">
        <v>122</v>
      </c>
      <c r="B15" s="2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59"/>
      <c r="P15" s="17"/>
      <c r="Q15" s="17"/>
      <c r="R15" s="17"/>
    </row>
    <row r="16" spans="1:18" ht="24" customHeight="1" x14ac:dyDescent="0.6">
      <c r="A16" s="133" t="s">
        <v>123</v>
      </c>
      <c r="B16" s="156">
        <v>9</v>
      </c>
      <c r="C16" s="135">
        <v>0</v>
      </c>
      <c r="D16" s="135">
        <v>0</v>
      </c>
      <c r="E16" s="135">
        <v>0</v>
      </c>
      <c r="F16" s="135">
        <v>0</v>
      </c>
      <c r="G16" s="135">
        <v>0</v>
      </c>
      <c r="H16" s="136"/>
      <c r="I16" s="136">
        <v>-112896</v>
      </c>
      <c r="J16" s="136"/>
      <c r="K16" s="66">
        <v>0</v>
      </c>
      <c r="L16" s="136">
        <v>0</v>
      </c>
      <c r="M16" s="66">
        <v>0</v>
      </c>
      <c r="N16" s="136">
        <v>0</v>
      </c>
      <c r="O16" s="66">
        <v>0</v>
      </c>
      <c r="P16" s="136"/>
      <c r="Q16" s="136">
        <v>-112896</v>
      </c>
      <c r="R16" s="17"/>
    </row>
    <row r="17" spans="1:20" ht="24" customHeight="1" x14ac:dyDescent="0.6">
      <c r="A17" s="53" t="s">
        <v>124</v>
      </c>
      <c r="B17" s="22"/>
      <c r="C17" s="61">
        <v>0</v>
      </c>
      <c r="D17" s="17">
        <v>0</v>
      </c>
      <c r="E17" s="61">
        <v>0</v>
      </c>
      <c r="F17" s="17">
        <v>0</v>
      </c>
      <c r="G17" s="61">
        <v>0</v>
      </c>
      <c r="H17" s="17"/>
      <c r="I17" s="134">
        <v>-112896</v>
      </c>
      <c r="J17" s="17"/>
      <c r="K17" s="61">
        <v>0</v>
      </c>
      <c r="L17" s="17">
        <v>0</v>
      </c>
      <c r="M17" s="61">
        <v>0</v>
      </c>
      <c r="N17" s="17">
        <v>0</v>
      </c>
      <c r="O17" s="61">
        <v>0</v>
      </c>
      <c r="P17" s="17"/>
      <c r="Q17" s="134">
        <v>-112896</v>
      </c>
      <c r="R17" s="17"/>
    </row>
    <row r="18" spans="1:20" ht="22.2" customHeight="1" x14ac:dyDescent="0.6">
      <c r="A18" s="22" t="s">
        <v>35</v>
      </c>
      <c r="B18" s="22"/>
      <c r="C18" s="26"/>
      <c r="M18" s="66"/>
      <c r="Q18" s="66"/>
      <c r="S18" s="33"/>
    </row>
    <row r="19" spans="1:20" ht="22.5" customHeight="1" x14ac:dyDescent="0.55000000000000004">
      <c r="A19" s="87" t="s">
        <v>156</v>
      </c>
      <c r="B19" s="4"/>
      <c r="C19" s="115">
        <v>0</v>
      </c>
      <c r="E19" s="115">
        <v>0</v>
      </c>
      <c r="G19" s="115">
        <v>0</v>
      </c>
      <c r="H19" s="40"/>
      <c r="I19" s="68">
        <v>-34038</v>
      </c>
      <c r="K19" s="115">
        <v>0</v>
      </c>
      <c r="M19" s="66">
        <v>0</v>
      </c>
      <c r="O19" s="115">
        <v>0</v>
      </c>
      <c r="Q19" s="66">
        <v>-34038</v>
      </c>
      <c r="S19" s="83"/>
      <c r="T19" s="83"/>
    </row>
    <row r="20" spans="1:20" ht="22.5" customHeight="1" x14ac:dyDescent="0.55000000000000004">
      <c r="A20" s="39" t="s">
        <v>36</v>
      </c>
      <c r="B20" s="4"/>
      <c r="C20" s="115">
        <v>0</v>
      </c>
      <c r="D20" s="27"/>
      <c r="E20" s="115">
        <v>0</v>
      </c>
      <c r="F20" s="27"/>
      <c r="G20" s="115">
        <v>0</v>
      </c>
      <c r="H20" s="40"/>
      <c r="I20" s="115">
        <v>0</v>
      </c>
      <c r="J20" s="27"/>
      <c r="K20" s="68">
        <v>-16641</v>
      </c>
      <c r="L20" s="27"/>
      <c r="M20" s="66">
        <v>0</v>
      </c>
      <c r="N20" s="27"/>
      <c r="O20" s="79">
        <v>-16641</v>
      </c>
      <c r="P20" s="27"/>
      <c r="Q20" s="66">
        <v>-16641</v>
      </c>
      <c r="S20" s="83"/>
      <c r="T20" s="83"/>
    </row>
    <row r="21" spans="1:20" ht="22.5" customHeight="1" x14ac:dyDescent="0.6">
      <c r="A21" s="13" t="s">
        <v>118</v>
      </c>
      <c r="B21" s="39"/>
      <c r="C21" s="61">
        <v>0</v>
      </c>
      <c r="E21" s="61">
        <v>0</v>
      </c>
      <c r="G21" s="61">
        <v>0</v>
      </c>
      <c r="H21" s="40"/>
      <c r="I21" s="61">
        <v>-34038</v>
      </c>
      <c r="K21" s="61">
        <v>-16641</v>
      </c>
      <c r="M21" s="61">
        <v>0</v>
      </c>
      <c r="O21" s="61">
        <v>-16641</v>
      </c>
      <c r="Q21" s="61">
        <v>-50679</v>
      </c>
      <c r="S21" s="83"/>
      <c r="T21" s="83"/>
    </row>
    <row r="22" spans="1:20" ht="22.5" customHeight="1" thickBot="1" x14ac:dyDescent="0.65">
      <c r="A22" s="28" t="s">
        <v>149</v>
      </c>
      <c r="B22" s="28"/>
      <c r="C22" s="152">
        <v>201600</v>
      </c>
      <c r="D22" s="154"/>
      <c r="E22" s="152">
        <v>20160</v>
      </c>
      <c r="F22" s="154"/>
      <c r="G22" s="152">
        <v>2500000</v>
      </c>
      <c r="H22" s="155"/>
      <c r="I22" s="152">
        <v>12857602</v>
      </c>
      <c r="J22" s="154"/>
      <c r="K22" s="152">
        <v>2410176</v>
      </c>
      <c r="L22" s="154"/>
      <c r="M22" s="152">
        <v>6338</v>
      </c>
      <c r="N22" s="154"/>
      <c r="O22" s="152">
        <v>2416514</v>
      </c>
      <c r="P22" s="154"/>
      <c r="Q22" s="152">
        <v>17995876</v>
      </c>
      <c r="R22" s="22"/>
    </row>
    <row r="23" spans="1:20" ht="22.5" customHeight="1" thickTop="1" x14ac:dyDescent="0.6">
      <c r="A23" s="28"/>
      <c r="B23" s="28"/>
      <c r="C23" s="17"/>
      <c r="D23" s="22"/>
      <c r="E23" s="17"/>
      <c r="F23" s="22"/>
      <c r="G23" s="17"/>
      <c r="H23" s="17"/>
      <c r="I23" s="172"/>
      <c r="J23" s="173"/>
      <c r="K23" s="172"/>
      <c r="L23" s="173"/>
      <c r="M23" s="172"/>
      <c r="N23" s="173"/>
      <c r="O23" s="172"/>
      <c r="P23" s="173"/>
      <c r="Q23" s="172"/>
      <c r="R23" s="22"/>
    </row>
    <row r="24" spans="1:20" ht="22.5" customHeight="1" x14ac:dyDescent="0.6">
      <c r="A24" s="22" t="s">
        <v>163</v>
      </c>
      <c r="B24" s="22"/>
      <c r="D24" s="177"/>
      <c r="R24" s="22"/>
    </row>
    <row r="25" spans="1:20" ht="22.5" customHeight="1" x14ac:dyDescent="0.6">
      <c r="A25" s="22" t="s">
        <v>164</v>
      </c>
      <c r="B25" s="22"/>
      <c r="C25" s="17">
        <v>201600</v>
      </c>
      <c r="D25" s="17"/>
      <c r="E25" s="17">
        <v>20160</v>
      </c>
      <c r="F25" s="17"/>
      <c r="G25" s="17">
        <v>2500000</v>
      </c>
      <c r="H25" s="17"/>
      <c r="I25" s="17">
        <v>12410213</v>
      </c>
      <c r="J25" s="17"/>
      <c r="K25" s="17">
        <v>2302147</v>
      </c>
      <c r="L25" s="17"/>
      <c r="M25" s="17">
        <v>7760</v>
      </c>
      <c r="N25" s="17"/>
      <c r="O25" s="17">
        <v>2309907</v>
      </c>
      <c r="P25" s="17"/>
      <c r="Q25" s="17">
        <v>17441880</v>
      </c>
    </row>
    <row r="26" spans="1:20" ht="22.5" customHeight="1" x14ac:dyDescent="0.6">
      <c r="A26" s="53" t="s">
        <v>121</v>
      </c>
      <c r="B26" s="22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59"/>
      <c r="P26" s="17"/>
      <c r="Q26" s="17"/>
    </row>
    <row r="27" spans="1:20" ht="22.5" customHeight="1" x14ac:dyDescent="0.6">
      <c r="A27" s="53" t="s">
        <v>122</v>
      </c>
      <c r="B27" s="22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59"/>
      <c r="P27" s="17"/>
      <c r="Q27" s="17"/>
    </row>
    <row r="28" spans="1:20" ht="22.5" customHeight="1" x14ac:dyDescent="0.55000000000000004">
      <c r="A28" s="133" t="s">
        <v>123</v>
      </c>
      <c r="B28" s="180">
        <v>9</v>
      </c>
      <c r="C28" s="135">
        <v>0</v>
      </c>
      <c r="D28" s="135"/>
      <c r="E28" s="135">
        <v>0</v>
      </c>
      <c r="F28" s="135"/>
      <c r="G28" s="135">
        <v>0</v>
      </c>
      <c r="H28" s="136"/>
      <c r="I28" s="136">
        <v>-10080</v>
      </c>
      <c r="J28" s="136"/>
      <c r="K28" s="66">
        <v>0</v>
      </c>
      <c r="L28" s="136"/>
      <c r="M28" s="66">
        <v>0</v>
      </c>
      <c r="N28" s="136"/>
      <c r="O28" s="66">
        <v>0</v>
      </c>
      <c r="P28" s="136"/>
      <c r="Q28" s="136">
        <f>SUM(C28:M28)</f>
        <v>-10080</v>
      </c>
    </row>
    <row r="29" spans="1:20" ht="22.5" customHeight="1" x14ac:dyDescent="0.6">
      <c r="A29" s="53" t="s">
        <v>124</v>
      </c>
      <c r="B29" s="22"/>
      <c r="C29" s="61">
        <v>0</v>
      </c>
      <c r="D29" s="17">
        <v>0</v>
      </c>
      <c r="E29" s="61">
        <v>0</v>
      </c>
      <c r="F29" s="17">
        <v>0</v>
      </c>
      <c r="G29" s="61">
        <v>0</v>
      </c>
      <c r="H29" s="17"/>
      <c r="I29" s="134">
        <f>SUM(I28)</f>
        <v>-10080</v>
      </c>
      <c r="J29" s="17"/>
      <c r="K29" s="61">
        <v>0</v>
      </c>
      <c r="L29" s="17">
        <v>0</v>
      </c>
      <c r="M29" s="61">
        <v>0</v>
      </c>
      <c r="N29" s="17">
        <v>0</v>
      </c>
      <c r="O29" s="61">
        <v>0</v>
      </c>
      <c r="P29" s="17"/>
      <c r="Q29" s="134">
        <f>SUM(C29:M29)</f>
        <v>-10080</v>
      </c>
    </row>
    <row r="30" spans="1:20" ht="22.5" customHeight="1" x14ac:dyDescent="0.6">
      <c r="A30" s="22" t="s">
        <v>35</v>
      </c>
      <c r="B30" s="22"/>
      <c r="C30" s="179"/>
      <c r="M30" s="66"/>
      <c r="Q30" s="66"/>
    </row>
    <row r="31" spans="1:20" ht="22.5" customHeight="1" x14ac:dyDescent="0.55000000000000004">
      <c r="A31" s="87" t="s">
        <v>156</v>
      </c>
      <c r="B31" s="4"/>
      <c r="C31" s="115">
        <v>0</v>
      </c>
      <c r="E31" s="115">
        <v>0</v>
      </c>
      <c r="G31" s="115">
        <v>0</v>
      </c>
      <c r="H31" s="40"/>
      <c r="I31" s="68">
        <f>'FS 5-8'!H96</f>
        <v>-45997</v>
      </c>
      <c r="K31" s="115">
        <v>0</v>
      </c>
      <c r="M31" s="66">
        <v>0</v>
      </c>
      <c r="O31" s="115">
        <v>0</v>
      </c>
      <c r="Q31" s="66">
        <f>SUM(C31:M31)</f>
        <v>-45997</v>
      </c>
    </row>
    <row r="32" spans="1:20" ht="22.5" customHeight="1" x14ac:dyDescent="0.55000000000000004">
      <c r="A32" s="39" t="s">
        <v>36</v>
      </c>
      <c r="B32" s="4"/>
      <c r="C32" s="115">
        <v>0</v>
      </c>
      <c r="D32" s="27"/>
      <c r="E32" s="115">
        <v>0</v>
      </c>
      <c r="F32" s="27"/>
      <c r="G32" s="115">
        <v>0</v>
      </c>
      <c r="H32" s="40"/>
      <c r="I32" s="115">
        <v>0</v>
      </c>
      <c r="J32" s="27"/>
      <c r="K32" s="68">
        <f>'FS 5-8'!H128</f>
        <v>946477</v>
      </c>
      <c r="L32" s="27"/>
      <c r="M32" s="66">
        <v>0</v>
      </c>
      <c r="N32" s="27"/>
      <c r="O32" s="79">
        <f>SUM(K32:M32)</f>
        <v>946477</v>
      </c>
      <c r="P32" s="27"/>
      <c r="Q32" s="66">
        <f>SUM(C32:M32)</f>
        <v>946477</v>
      </c>
    </row>
    <row r="33" spans="1:17" ht="22.5" customHeight="1" x14ac:dyDescent="0.6">
      <c r="A33" s="13" t="s">
        <v>118</v>
      </c>
      <c r="B33" s="39"/>
      <c r="C33" s="61">
        <f>SUM(C31:C32)</f>
        <v>0</v>
      </c>
      <c r="E33" s="61">
        <f>SUM(E31:E32)</f>
        <v>0</v>
      </c>
      <c r="G33" s="61">
        <f>SUM(G31:G32)</f>
        <v>0</v>
      </c>
      <c r="H33" s="40"/>
      <c r="I33" s="61">
        <f>SUM(I31:I32)</f>
        <v>-45997</v>
      </c>
      <c r="K33" s="61">
        <f>SUM(K31:K32)</f>
        <v>946477</v>
      </c>
      <c r="M33" s="61">
        <f>SUM(M31:M32)</f>
        <v>0</v>
      </c>
      <c r="O33" s="61">
        <f>SUM(O31:O32)</f>
        <v>946477</v>
      </c>
      <c r="Q33" s="61">
        <f>SUM(Q31:Q32)</f>
        <v>900480</v>
      </c>
    </row>
    <row r="34" spans="1:17" ht="22.5" customHeight="1" x14ac:dyDescent="0.6">
      <c r="A34" s="39" t="s">
        <v>170</v>
      </c>
      <c r="B34" s="39"/>
      <c r="C34" s="61">
        <v>0</v>
      </c>
      <c r="E34" s="61">
        <v>0</v>
      </c>
      <c r="G34" s="61">
        <v>0</v>
      </c>
      <c r="H34" s="40"/>
      <c r="I34" s="230">
        <v>120</v>
      </c>
      <c r="K34" s="230">
        <v>-120</v>
      </c>
      <c r="M34" s="230">
        <v>0</v>
      </c>
      <c r="O34" s="230">
        <f>SUM(K34:M34)</f>
        <v>-120</v>
      </c>
      <c r="Q34" s="230">
        <f>SUM(C34:M34)</f>
        <v>0</v>
      </c>
    </row>
    <row r="35" spans="1:17" ht="22.5" customHeight="1" thickBot="1" x14ac:dyDescent="0.65">
      <c r="A35" s="28" t="s">
        <v>165</v>
      </c>
      <c r="B35" s="28"/>
      <c r="C35" s="152">
        <f>SUM(C25,C33,C29,C34)</f>
        <v>201600</v>
      </c>
      <c r="D35" s="154"/>
      <c r="E35" s="152">
        <f>SUM(E25,E33,E29,E34)</f>
        <v>20160</v>
      </c>
      <c r="F35" s="154"/>
      <c r="G35" s="152">
        <f>SUM(G25,G33,G29,G34)</f>
        <v>2500000</v>
      </c>
      <c r="H35" s="155"/>
      <c r="I35" s="152">
        <f>SUM(I25,I33,I29,I34)</f>
        <v>12354256</v>
      </c>
      <c r="J35" s="154"/>
      <c r="K35" s="152">
        <f>SUM(K25,K33,K29,K34)</f>
        <v>3248504</v>
      </c>
      <c r="L35" s="154"/>
      <c r="M35" s="152">
        <f>SUM(M25,M33,M29,M34)</f>
        <v>7760</v>
      </c>
      <c r="N35" s="154"/>
      <c r="O35" s="152">
        <f>SUM(O25,O33,O29,O34)</f>
        <v>3256264</v>
      </c>
      <c r="P35" s="154"/>
      <c r="Q35" s="152">
        <f>SUM(Q25,Q33,Q29,Q34)</f>
        <v>18332280</v>
      </c>
    </row>
    <row r="36" spans="1:17" ht="22.5" customHeight="1" thickTop="1" x14ac:dyDescent="0.55000000000000004">
      <c r="D36" s="177"/>
    </row>
    <row r="37" spans="1:17" ht="22.5" customHeight="1" x14ac:dyDescent="0.55000000000000004"/>
    <row r="38" spans="1:17" ht="22.5" customHeight="1" x14ac:dyDescent="0.55000000000000004">
      <c r="I38" s="208">
        <f>I35-'BS PL 3-4'!G63</f>
        <v>0</v>
      </c>
      <c r="M38" s="208"/>
      <c r="N38" s="208"/>
      <c r="O38" s="208">
        <f>O35-'BS PL 3-4'!G64</f>
        <v>0</v>
      </c>
      <c r="P38" s="208"/>
      <c r="Q38" s="208">
        <f>Q35-'BS PL 3-4'!G65</f>
        <v>0</v>
      </c>
    </row>
    <row r="39" spans="1:17" ht="22.5" customHeight="1" x14ac:dyDescent="0.55000000000000004"/>
  </sheetData>
  <mergeCells count="6">
    <mergeCell ref="C11:R11"/>
    <mergeCell ref="A2:C2"/>
    <mergeCell ref="E5:I5"/>
    <mergeCell ref="E8:G8"/>
    <mergeCell ref="C4:R4"/>
    <mergeCell ref="K5:O5"/>
  </mergeCells>
  <pageMargins left="0.8" right="0.8" top="0.48" bottom="0.5" header="0.5" footer="0.5"/>
  <pageSetup paperSize="9" scale="60" firstPageNumber="10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6"/>
  <sheetViews>
    <sheetView view="pageBreakPreview" topLeftCell="A22" zoomScaleNormal="90" zoomScaleSheetLayoutView="100" zoomScalePageLayoutView="40" workbookViewId="0">
      <selection activeCell="B36" sqref="B36"/>
    </sheetView>
  </sheetViews>
  <sheetFormatPr defaultColWidth="9.125" defaultRowHeight="21.75" customHeight="1" x14ac:dyDescent="0.55000000000000004"/>
  <cols>
    <col min="1" max="1" width="57.625" style="97" customWidth="1"/>
    <col min="2" max="2" width="16" style="90" customWidth="1"/>
    <col min="3" max="3" width="2.625" style="90" customWidth="1"/>
    <col min="4" max="4" width="16" style="90" customWidth="1"/>
    <col min="5" max="5" width="3.5" style="90" customWidth="1"/>
    <col min="6" max="6" width="16" style="90" customWidth="1"/>
    <col min="7" max="7" width="3.125" style="90" customWidth="1"/>
    <col min="8" max="8" width="16" style="90" customWidth="1"/>
    <col min="9" max="11" width="12.625" style="90" bestFit="1" customWidth="1"/>
    <col min="12" max="16384" width="9.125" style="90"/>
  </cols>
  <sheetData>
    <row r="1" spans="1:8" ht="21.75" customHeight="1" x14ac:dyDescent="0.6">
      <c r="A1" s="91" t="s">
        <v>61</v>
      </c>
      <c r="C1" s="92"/>
      <c r="E1" s="92"/>
      <c r="F1" s="92"/>
      <c r="G1" s="92"/>
      <c r="H1" s="92"/>
    </row>
    <row r="2" spans="1:8" ht="21.75" customHeight="1" x14ac:dyDescent="0.6">
      <c r="A2" s="93" t="s">
        <v>46</v>
      </c>
      <c r="C2" s="92"/>
      <c r="E2" s="92"/>
      <c r="F2" s="92"/>
      <c r="G2" s="92"/>
      <c r="H2" s="92"/>
    </row>
    <row r="3" spans="1:8" ht="21.75" customHeight="1" x14ac:dyDescent="0.6">
      <c r="A3" s="93"/>
      <c r="C3" s="92"/>
      <c r="E3" s="92"/>
      <c r="F3" s="92"/>
      <c r="G3" s="92"/>
      <c r="H3" s="92"/>
    </row>
    <row r="4" spans="1:8" ht="21" customHeight="1" x14ac:dyDescent="0.6">
      <c r="A4" s="93"/>
      <c r="B4" s="241" t="s">
        <v>84</v>
      </c>
      <c r="C4" s="241"/>
      <c r="D4" s="241"/>
      <c r="E4" s="92"/>
      <c r="F4" s="92"/>
      <c r="G4" s="92"/>
      <c r="H4" s="92"/>
    </row>
    <row r="5" spans="1:8" ht="21" customHeight="1" x14ac:dyDescent="0.6">
      <c r="A5" s="93"/>
      <c r="B5" s="241" t="s">
        <v>83</v>
      </c>
      <c r="C5" s="241"/>
      <c r="D5" s="241"/>
      <c r="E5" s="3"/>
      <c r="F5" s="252" t="s">
        <v>29</v>
      </c>
      <c r="G5" s="252"/>
      <c r="H5" s="252"/>
    </row>
    <row r="6" spans="1:8" ht="21" customHeight="1" x14ac:dyDescent="0.6">
      <c r="A6" s="93"/>
      <c r="B6" s="243" t="s">
        <v>135</v>
      </c>
      <c r="C6" s="243"/>
      <c r="D6" s="243"/>
      <c r="E6" s="3"/>
      <c r="F6" s="243" t="s">
        <v>135</v>
      </c>
      <c r="G6" s="243"/>
      <c r="H6" s="243"/>
    </row>
    <row r="7" spans="1:8" ht="21" customHeight="1" x14ac:dyDescent="0.6">
      <c r="A7" s="93"/>
      <c r="B7" s="243" t="s">
        <v>136</v>
      </c>
      <c r="C7" s="243"/>
      <c r="D7" s="243"/>
      <c r="E7" s="3"/>
      <c r="F7" s="243" t="s">
        <v>136</v>
      </c>
      <c r="G7" s="243"/>
      <c r="H7" s="243"/>
    </row>
    <row r="8" spans="1:8" ht="21" customHeight="1" x14ac:dyDescent="0.6">
      <c r="A8" s="93"/>
      <c r="B8" s="2">
        <v>2566</v>
      </c>
      <c r="C8" s="2"/>
      <c r="D8" s="2">
        <v>2565</v>
      </c>
      <c r="E8" s="2"/>
      <c r="F8" s="2">
        <v>2566</v>
      </c>
      <c r="G8" s="2"/>
      <c r="H8" s="2">
        <v>2565</v>
      </c>
    </row>
    <row r="9" spans="1:8" ht="21" customHeight="1" x14ac:dyDescent="0.6">
      <c r="A9" s="93"/>
      <c r="B9" s="251" t="s">
        <v>54</v>
      </c>
      <c r="C9" s="251"/>
      <c r="D9" s="251"/>
      <c r="E9" s="251"/>
      <c r="F9" s="251"/>
      <c r="G9" s="251"/>
      <c r="H9" s="251"/>
    </row>
    <row r="10" spans="1:8" ht="21.75" customHeight="1" x14ac:dyDescent="0.6">
      <c r="A10" s="94" t="s">
        <v>18</v>
      </c>
      <c r="B10" s="6"/>
      <c r="C10" s="6"/>
      <c r="D10" s="6"/>
      <c r="E10" s="6"/>
      <c r="F10" s="6"/>
      <c r="G10" s="6"/>
      <c r="H10" s="6"/>
    </row>
    <row r="11" spans="1:8" ht="21.75" customHeight="1" x14ac:dyDescent="0.55000000000000004">
      <c r="A11" s="86" t="s">
        <v>104</v>
      </c>
      <c r="B11" s="109">
        <f>'FS 5-8'!D96</f>
        <v>1253614</v>
      </c>
      <c r="C11" s="121"/>
      <c r="D11" s="89">
        <v>677312</v>
      </c>
      <c r="E11" s="89"/>
      <c r="F11" s="89">
        <f>'FS 5-8'!H110</f>
        <v>-45997</v>
      </c>
      <c r="G11" s="89"/>
      <c r="H11" s="89">
        <v>-34038</v>
      </c>
    </row>
    <row r="12" spans="1:8" ht="21.75" customHeight="1" x14ac:dyDescent="0.55000000000000004">
      <c r="A12" s="95" t="s">
        <v>119</v>
      </c>
      <c r="B12" s="109"/>
      <c r="C12" s="121"/>
      <c r="D12" s="89"/>
      <c r="E12" s="89"/>
      <c r="F12" s="89"/>
      <c r="G12" s="89"/>
      <c r="H12" s="89"/>
    </row>
    <row r="13" spans="1:8" ht="21.75" customHeight="1" x14ac:dyDescent="0.55000000000000004">
      <c r="A13" s="86" t="s">
        <v>178</v>
      </c>
      <c r="B13" s="109">
        <v>-24333</v>
      </c>
      <c r="C13" s="121"/>
      <c r="D13" s="89">
        <v>-24765</v>
      </c>
      <c r="E13" s="89"/>
      <c r="F13" s="89">
        <v>-24333</v>
      </c>
      <c r="G13" s="89"/>
      <c r="H13" s="89">
        <v>-24765</v>
      </c>
    </row>
    <row r="14" spans="1:8" ht="21.75" customHeight="1" x14ac:dyDescent="0.55000000000000004">
      <c r="A14" s="86" t="s">
        <v>80</v>
      </c>
      <c r="B14" s="109">
        <v>404</v>
      </c>
      <c r="C14" s="121"/>
      <c r="D14" s="89">
        <v>447</v>
      </c>
      <c r="E14" s="89"/>
      <c r="F14" s="89">
        <v>404</v>
      </c>
      <c r="G14" s="89"/>
      <c r="H14" s="89">
        <v>447</v>
      </c>
    </row>
    <row r="15" spans="1:8" ht="21.75" customHeight="1" x14ac:dyDescent="0.55000000000000004">
      <c r="A15" s="86" t="s">
        <v>48</v>
      </c>
      <c r="B15" s="109">
        <v>275956</v>
      </c>
      <c r="C15" s="121"/>
      <c r="D15" s="89">
        <v>279395</v>
      </c>
      <c r="E15" s="89"/>
      <c r="F15" s="89">
        <v>275956</v>
      </c>
      <c r="G15" s="89"/>
      <c r="H15" s="89">
        <v>279395</v>
      </c>
    </row>
    <row r="16" spans="1:8" ht="21.75" customHeight="1" x14ac:dyDescent="0.55000000000000004">
      <c r="A16" s="86" t="s">
        <v>154</v>
      </c>
      <c r="B16" s="109">
        <v>-1430616</v>
      </c>
      <c r="C16" s="121"/>
      <c r="D16" s="89">
        <v>-860477</v>
      </c>
      <c r="E16" s="89"/>
      <c r="F16" s="89">
        <v>0</v>
      </c>
      <c r="G16" s="89"/>
      <c r="H16" s="89">
        <v>0</v>
      </c>
    </row>
    <row r="17" spans="1:10" ht="21.75" customHeight="1" x14ac:dyDescent="0.55000000000000004">
      <c r="A17" s="86" t="s">
        <v>155</v>
      </c>
      <c r="B17" s="109">
        <v>24184</v>
      </c>
      <c r="C17" s="121"/>
      <c r="D17" s="89">
        <v>20176</v>
      </c>
      <c r="E17" s="89"/>
      <c r="F17" s="89">
        <v>24184</v>
      </c>
      <c r="G17" s="89"/>
      <c r="H17" s="89">
        <v>20176</v>
      </c>
    </row>
    <row r="18" spans="1:10" ht="21.75" customHeight="1" x14ac:dyDescent="0.55000000000000004">
      <c r="A18" s="86" t="s">
        <v>175</v>
      </c>
      <c r="B18" s="89">
        <v>-32404</v>
      </c>
      <c r="C18" s="121"/>
      <c r="D18" s="89">
        <v>41150</v>
      </c>
      <c r="E18" s="89"/>
      <c r="F18" s="89">
        <v>-32404</v>
      </c>
      <c r="G18" s="89"/>
      <c r="H18" s="89">
        <v>41150</v>
      </c>
    </row>
    <row r="19" spans="1:10" ht="21.75" customHeight="1" x14ac:dyDescent="0.55000000000000004">
      <c r="A19" s="120" t="s">
        <v>107</v>
      </c>
      <c r="B19" s="89">
        <v>14783</v>
      </c>
      <c r="C19" s="121"/>
      <c r="D19" s="89">
        <v>12600</v>
      </c>
      <c r="E19" s="89"/>
      <c r="F19" s="89">
        <v>14783</v>
      </c>
      <c r="G19" s="89"/>
      <c r="H19" s="89">
        <v>12600</v>
      </c>
    </row>
    <row r="20" spans="1:10" ht="21.75" customHeight="1" x14ac:dyDescent="0.55000000000000004">
      <c r="A20" s="86" t="s">
        <v>171</v>
      </c>
      <c r="B20" s="89">
        <v>17900</v>
      </c>
      <c r="C20" s="121"/>
      <c r="D20" s="89">
        <v>0</v>
      </c>
      <c r="E20" s="89"/>
      <c r="F20" s="89">
        <v>17900</v>
      </c>
      <c r="G20" s="89"/>
      <c r="H20" s="89">
        <v>0</v>
      </c>
    </row>
    <row r="21" spans="1:10" ht="21.75" customHeight="1" x14ac:dyDescent="0.55000000000000004">
      <c r="A21" s="86" t="s">
        <v>66</v>
      </c>
      <c r="B21" s="109">
        <v>-24835</v>
      </c>
      <c r="C21" s="121"/>
      <c r="D21" s="68">
        <v>-24214</v>
      </c>
      <c r="E21" s="89"/>
      <c r="F21" s="68">
        <v>-155840</v>
      </c>
      <c r="G21" s="89"/>
      <c r="H21" s="89">
        <v>-173341</v>
      </c>
      <c r="J21" s="96"/>
    </row>
    <row r="22" spans="1:10" ht="21.75" customHeight="1" x14ac:dyDescent="0.55000000000000004">
      <c r="A22" s="86" t="s">
        <v>172</v>
      </c>
      <c r="B22" s="68">
        <v>-875</v>
      </c>
      <c r="C22" s="121"/>
      <c r="D22" s="68">
        <v>0</v>
      </c>
      <c r="E22" s="89"/>
      <c r="F22" s="68">
        <v>-875</v>
      </c>
      <c r="G22" s="89"/>
      <c r="H22" s="89">
        <v>0</v>
      </c>
      <c r="J22" s="96"/>
    </row>
    <row r="23" spans="1:10" ht="21.75" customHeight="1" x14ac:dyDescent="0.55000000000000004">
      <c r="A23" s="86" t="s">
        <v>166</v>
      </c>
      <c r="B23" s="68">
        <v>-184900</v>
      </c>
      <c r="C23" s="121"/>
      <c r="D23" s="68">
        <v>0</v>
      </c>
      <c r="E23" s="89"/>
      <c r="F23" s="68">
        <v>-184900</v>
      </c>
      <c r="G23" s="89"/>
      <c r="H23" s="89">
        <v>0</v>
      </c>
      <c r="J23" s="96"/>
    </row>
    <row r="24" spans="1:10" ht="21.75" customHeight="1" x14ac:dyDescent="0.55000000000000004">
      <c r="A24" s="86" t="s">
        <v>28</v>
      </c>
      <c r="B24" s="62">
        <v>-6224</v>
      </c>
      <c r="C24" s="121"/>
      <c r="D24" s="79">
        <v>-1097</v>
      </c>
      <c r="E24" s="89"/>
      <c r="F24" s="79">
        <v>-6224</v>
      </c>
      <c r="G24" s="89"/>
      <c r="H24" s="122">
        <v>-1097</v>
      </c>
    </row>
    <row r="25" spans="1:10" ht="21.75" customHeight="1" x14ac:dyDescent="0.55000000000000004">
      <c r="A25" s="86"/>
      <c r="B25" s="109">
        <f>SUM(B11:B24)</f>
        <v>-117346</v>
      </c>
      <c r="C25" s="121"/>
      <c r="D25" s="161">
        <v>120527</v>
      </c>
      <c r="E25" s="121"/>
      <c r="F25" s="161">
        <f>SUM(F11:F24)</f>
        <v>-117346</v>
      </c>
      <c r="G25" s="121"/>
      <c r="H25" s="109">
        <v>120527</v>
      </c>
    </row>
    <row r="26" spans="1:10" ht="21.75" customHeight="1" x14ac:dyDescent="0.55000000000000004">
      <c r="A26" s="95" t="s">
        <v>27</v>
      </c>
      <c r="B26" s="109"/>
      <c r="C26" s="121"/>
      <c r="D26" s="109"/>
      <c r="E26" s="121"/>
      <c r="F26" s="109"/>
      <c r="G26" s="121"/>
      <c r="H26" s="109"/>
    </row>
    <row r="27" spans="1:10" ht="21.75" customHeight="1" x14ac:dyDescent="0.55000000000000004">
      <c r="A27" s="120" t="s">
        <v>55</v>
      </c>
      <c r="B27" s="109">
        <v>-212557</v>
      </c>
      <c r="C27" s="121"/>
      <c r="D27" s="109">
        <v>606782</v>
      </c>
      <c r="E27" s="121"/>
      <c r="F27" s="109">
        <v>-212557</v>
      </c>
      <c r="G27" s="121"/>
      <c r="H27" s="109">
        <v>606782</v>
      </c>
    </row>
    <row r="28" spans="1:10" ht="21.75" customHeight="1" x14ac:dyDescent="0.55000000000000004">
      <c r="A28" s="120" t="s">
        <v>52</v>
      </c>
      <c r="B28" s="109">
        <v>458962</v>
      </c>
      <c r="C28" s="121"/>
      <c r="D28" s="109">
        <v>142521</v>
      </c>
      <c r="E28" s="121"/>
      <c r="F28" s="109">
        <v>458962</v>
      </c>
      <c r="G28" s="121"/>
      <c r="H28" s="109">
        <v>142521</v>
      </c>
    </row>
    <row r="29" spans="1:10" ht="21.75" customHeight="1" x14ac:dyDescent="0.55000000000000004">
      <c r="A29" s="120" t="s">
        <v>3</v>
      </c>
      <c r="B29" s="109">
        <v>83865</v>
      </c>
      <c r="C29" s="121"/>
      <c r="D29" s="109">
        <v>58266</v>
      </c>
      <c r="E29" s="121"/>
      <c r="F29" s="109">
        <v>83865</v>
      </c>
      <c r="G29" s="121"/>
      <c r="H29" s="109">
        <v>58266</v>
      </c>
    </row>
    <row r="30" spans="1:10" ht="21.75" customHeight="1" x14ac:dyDescent="0.55000000000000004">
      <c r="A30" s="120" t="s">
        <v>50</v>
      </c>
      <c r="B30" s="109">
        <v>-377</v>
      </c>
      <c r="C30" s="121"/>
      <c r="D30" s="109">
        <v>69</v>
      </c>
      <c r="E30" s="121"/>
      <c r="F30" s="109">
        <v>-377</v>
      </c>
      <c r="G30" s="121"/>
      <c r="H30" s="109">
        <v>69</v>
      </c>
    </row>
    <row r="31" spans="1:10" ht="21.75" customHeight="1" x14ac:dyDescent="0.55000000000000004">
      <c r="A31" s="120" t="s">
        <v>56</v>
      </c>
      <c r="B31" s="109">
        <v>130760</v>
      </c>
      <c r="C31" s="121"/>
      <c r="D31" s="109">
        <v>-1314004</v>
      </c>
      <c r="E31" s="121"/>
      <c r="F31" s="109">
        <v>130760</v>
      </c>
      <c r="G31" s="121"/>
      <c r="H31" s="109">
        <v>-1314004</v>
      </c>
    </row>
    <row r="32" spans="1:10" ht="21.75" customHeight="1" x14ac:dyDescent="0.55000000000000004">
      <c r="A32" s="120" t="s">
        <v>49</v>
      </c>
      <c r="B32" s="109">
        <v>-35687</v>
      </c>
      <c r="C32" s="121"/>
      <c r="D32" s="109">
        <v>-8805</v>
      </c>
      <c r="E32" s="121"/>
      <c r="F32" s="109">
        <v>-35687</v>
      </c>
      <c r="G32" s="121"/>
      <c r="H32" s="109">
        <v>-8805</v>
      </c>
    </row>
    <row r="33" spans="1:8" ht="21.75" customHeight="1" x14ac:dyDescent="0.55000000000000004">
      <c r="A33" s="120" t="s">
        <v>125</v>
      </c>
      <c r="B33" s="109">
        <v>-4053</v>
      </c>
      <c r="C33" s="121"/>
      <c r="D33" s="109">
        <v>-1697</v>
      </c>
      <c r="E33" s="121"/>
      <c r="F33" s="109">
        <v>-4053</v>
      </c>
      <c r="G33" s="121"/>
      <c r="H33" s="109">
        <v>-1697</v>
      </c>
    </row>
    <row r="34" spans="1:8" ht="21.75" customHeight="1" x14ac:dyDescent="0.55000000000000004">
      <c r="A34" s="120" t="s">
        <v>151</v>
      </c>
      <c r="B34" s="169">
        <f>SUM(B25:B33)</f>
        <v>303567</v>
      </c>
      <c r="C34" s="121"/>
      <c r="D34" s="169">
        <v>-396341</v>
      </c>
      <c r="E34" s="121"/>
      <c r="F34" s="169">
        <f>SUM(F25:F33)</f>
        <v>303567</v>
      </c>
      <c r="G34" s="121"/>
      <c r="H34" s="169">
        <v>-396341</v>
      </c>
    </row>
    <row r="35" spans="1:8" ht="21.75" customHeight="1" x14ac:dyDescent="0.55000000000000004">
      <c r="A35" s="86" t="s">
        <v>142</v>
      </c>
      <c r="B35" s="109">
        <v>0</v>
      </c>
      <c r="C35" s="121"/>
      <c r="D35" s="109">
        <v>-47507</v>
      </c>
      <c r="E35" s="121"/>
      <c r="F35" s="109">
        <v>0</v>
      </c>
      <c r="G35" s="121"/>
      <c r="H35" s="109">
        <v>-47507</v>
      </c>
    </row>
    <row r="36" spans="1:8" ht="21.75" customHeight="1" x14ac:dyDescent="0.6">
      <c r="A36" s="123" t="s">
        <v>152</v>
      </c>
      <c r="B36" s="45">
        <f>SUM(B34:B35)</f>
        <v>303567</v>
      </c>
      <c r="C36" s="121"/>
      <c r="D36" s="45">
        <v>-443848</v>
      </c>
      <c r="E36" s="121"/>
      <c r="F36" s="45">
        <f>SUM(F34:F35)</f>
        <v>303567</v>
      </c>
      <c r="G36" s="121"/>
      <c r="H36" s="45">
        <v>-443848</v>
      </c>
    </row>
    <row r="37" spans="1:8" ht="15" customHeight="1" x14ac:dyDescent="0.55000000000000004">
      <c r="A37" s="120"/>
      <c r="B37" s="6"/>
      <c r="C37" s="6"/>
      <c r="D37" s="6"/>
      <c r="E37" s="6"/>
      <c r="F37" s="170"/>
      <c r="G37" s="6"/>
      <c r="H37" s="6"/>
    </row>
    <row r="38" spans="1:8" ht="22.2" x14ac:dyDescent="0.6">
      <c r="A38" s="94" t="s">
        <v>19</v>
      </c>
      <c r="B38" s="60"/>
      <c r="C38" s="60"/>
      <c r="D38" s="60"/>
      <c r="E38" s="60"/>
      <c r="F38" s="60"/>
      <c r="G38" s="60"/>
      <c r="H38" s="60"/>
    </row>
    <row r="39" spans="1:8" ht="21.6" x14ac:dyDescent="0.55000000000000004">
      <c r="A39" s="101" t="s">
        <v>173</v>
      </c>
      <c r="B39" s="60">
        <v>453</v>
      </c>
      <c r="C39" s="60"/>
      <c r="D39" s="60">
        <v>248309</v>
      </c>
      <c r="E39" s="60"/>
      <c r="F39" s="60">
        <v>453</v>
      </c>
      <c r="G39" s="60"/>
      <c r="H39" s="60">
        <v>248309</v>
      </c>
    </row>
    <row r="40" spans="1:8" ht="21.6" x14ac:dyDescent="0.55000000000000004">
      <c r="A40" s="120" t="s">
        <v>150</v>
      </c>
      <c r="B40" s="60">
        <v>0</v>
      </c>
      <c r="C40" s="60"/>
      <c r="D40" s="60">
        <v>52105</v>
      </c>
      <c r="E40" s="60"/>
      <c r="F40" s="60">
        <v>0</v>
      </c>
      <c r="G40" s="60"/>
      <c r="H40" s="126">
        <v>52105</v>
      </c>
    </row>
    <row r="41" spans="1:8" ht="21.6" x14ac:dyDescent="0.55000000000000004">
      <c r="A41" s="101" t="s">
        <v>75</v>
      </c>
      <c r="B41" s="60">
        <v>1313</v>
      </c>
      <c r="C41" s="60"/>
      <c r="D41" s="60">
        <v>511</v>
      </c>
      <c r="E41" s="60"/>
      <c r="F41" s="60">
        <v>1313</v>
      </c>
      <c r="G41" s="60"/>
      <c r="H41" s="60">
        <v>511</v>
      </c>
    </row>
    <row r="42" spans="1:8" ht="21.6" x14ac:dyDescent="0.55000000000000004">
      <c r="A42" s="86" t="s">
        <v>74</v>
      </c>
      <c r="B42" s="60">
        <v>-56480</v>
      </c>
      <c r="C42" s="60"/>
      <c r="D42" s="60">
        <v>-155981</v>
      </c>
      <c r="E42" s="60"/>
      <c r="F42" s="60">
        <v>-56480</v>
      </c>
      <c r="G42" s="60"/>
      <c r="H42" s="60">
        <v>-155981</v>
      </c>
    </row>
    <row r="43" spans="1:8" ht="21.6" x14ac:dyDescent="0.55000000000000004">
      <c r="A43" s="86" t="s">
        <v>137</v>
      </c>
      <c r="B43" s="60">
        <v>-16</v>
      </c>
      <c r="C43" s="60"/>
      <c r="D43" s="60">
        <v>0</v>
      </c>
      <c r="E43" s="60"/>
      <c r="F43" s="60">
        <v>-16</v>
      </c>
      <c r="G43" s="60"/>
      <c r="H43" s="60">
        <v>0</v>
      </c>
    </row>
    <row r="44" spans="1:8" ht="21.6" x14ac:dyDescent="0.55000000000000004">
      <c r="A44" s="86" t="s">
        <v>66</v>
      </c>
      <c r="B44" s="60">
        <v>155840</v>
      </c>
      <c r="C44" s="1"/>
      <c r="D44" s="60">
        <v>173341</v>
      </c>
      <c r="E44" s="1"/>
      <c r="F44" s="68">
        <v>155840</v>
      </c>
      <c r="G44" s="1"/>
      <c r="H44" s="68">
        <v>173341</v>
      </c>
    </row>
    <row r="45" spans="1:8" ht="21.6" x14ac:dyDescent="0.55000000000000004">
      <c r="A45" s="86" t="s">
        <v>28</v>
      </c>
      <c r="B45" s="60">
        <v>5666</v>
      </c>
      <c r="C45" s="1"/>
      <c r="D45" s="60">
        <v>1922</v>
      </c>
      <c r="E45" s="1"/>
      <c r="F45" s="68">
        <v>5666</v>
      </c>
      <c r="G45" s="1"/>
      <c r="H45" s="68">
        <v>1922</v>
      </c>
    </row>
    <row r="46" spans="1:8" ht="21.6" x14ac:dyDescent="0.55000000000000004">
      <c r="A46" s="86" t="s">
        <v>180</v>
      </c>
      <c r="B46" s="60">
        <v>191570</v>
      </c>
      <c r="C46" s="1"/>
      <c r="D46" s="60">
        <v>0</v>
      </c>
      <c r="E46" s="1"/>
      <c r="F46" s="68">
        <v>191570</v>
      </c>
      <c r="G46" s="1"/>
      <c r="H46" s="68">
        <v>0</v>
      </c>
    </row>
    <row r="47" spans="1:8" ht="22.2" x14ac:dyDescent="0.6">
      <c r="A47" s="123" t="s">
        <v>174</v>
      </c>
      <c r="B47" s="61">
        <f>SUM(B39:B46)</f>
        <v>298346</v>
      </c>
      <c r="C47" s="98"/>
      <c r="D47" s="61">
        <f>SUM(D39:D46)</f>
        <v>320207</v>
      </c>
      <c r="E47" s="98"/>
      <c r="F47" s="61">
        <f>SUM(F39:F46)</f>
        <v>298346</v>
      </c>
      <c r="G47" s="98"/>
      <c r="H47" s="61">
        <f>SUM(H39:H46)</f>
        <v>320207</v>
      </c>
    </row>
    <row r="48" spans="1:8" ht="16.8" customHeight="1" x14ac:dyDescent="0.55000000000000004">
      <c r="A48" s="86"/>
      <c r="B48" s="89"/>
      <c r="C48" s="1"/>
      <c r="D48" s="89"/>
      <c r="E48" s="1"/>
      <c r="F48" s="89"/>
      <c r="G48" s="1"/>
      <c r="H48" s="89"/>
    </row>
    <row r="49" spans="1:8" ht="13.5" customHeight="1" x14ac:dyDescent="0.55000000000000004">
      <c r="A49" s="86"/>
      <c r="B49" s="58"/>
      <c r="D49" s="58"/>
      <c r="F49" s="58"/>
      <c r="G49" s="1"/>
      <c r="H49" s="100"/>
    </row>
    <row r="50" spans="1:8" ht="21.75" customHeight="1" x14ac:dyDescent="0.55000000000000004">
      <c r="A50" s="86"/>
      <c r="B50" s="58"/>
      <c r="D50" s="58"/>
      <c r="F50" s="109"/>
      <c r="G50" s="1"/>
      <c r="H50" s="100"/>
    </row>
    <row r="51" spans="1:8" ht="21.75" customHeight="1" x14ac:dyDescent="0.55000000000000004">
      <c r="A51" s="86"/>
      <c r="B51" s="58"/>
      <c r="D51" s="58"/>
      <c r="F51" s="56"/>
      <c r="G51" s="1"/>
      <c r="H51" s="100"/>
    </row>
    <row r="52" spans="1:8" ht="21.75" customHeight="1" x14ac:dyDescent="0.55000000000000004">
      <c r="A52" s="86"/>
      <c r="B52" s="58"/>
      <c r="D52" s="58"/>
      <c r="F52" s="56"/>
      <c r="G52" s="1"/>
      <c r="H52" s="100"/>
    </row>
    <row r="53" spans="1:8" ht="13.5" customHeight="1" x14ac:dyDescent="0.55000000000000004">
      <c r="A53" s="86"/>
      <c r="B53" s="58"/>
      <c r="D53" s="58"/>
      <c r="F53" s="56"/>
      <c r="G53" s="1"/>
      <c r="H53" s="100"/>
    </row>
    <row r="54" spans="1:8" ht="21.75" customHeight="1" x14ac:dyDescent="0.55000000000000004">
      <c r="A54" s="86"/>
      <c r="B54" s="58"/>
      <c r="D54" s="58"/>
      <c r="F54" s="56"/>
      <c r="G54" s="1"/>
      <c r="H54" s="100"/>
    </row>
    <row r="55" spans="1:8" ht="21.75" customHeight="1" x14ac:dyDescent="0.55000000000000004">
      <c r="A55" s="86"/>
      <c r="B55" s="58"/>
      <c r="D55" s="58"/>
      <c r="F55" s="56"/>
      <c r="G55" s="1"/>
      <c r="H55" s="100"/>
    </row>
    <row r="56" spans="1:8" ht="21.75" customHeight="1" x14ac:dyDescent="0.55000000000000004">
      <c r="A56" s="86"/>
      <c r="B56" s="56"/>
      <c r="D56" s="58"/>
      <c r="F56" s="58"/>
      <c r="H56" s="58"/>
    </row>
    <row r="85" spans="1:10" ht="21.75" customHeight="1" x14ac:dyDescent="0.55000000000000004">
      <c r="B85" s="90">
        <v>4</v>
      </c>
    </row>
    <row r="86" spans="1:10" ht="21.75" customHeight="1" x14ac:dyDescent="0.55000000000000004">
      <c r="H86" s="90">
        <v>-127</v>
      </c>
    </row>
    <row r="87" spans="1:10" ht="21.75" customHeight="1" x14ac:dyDescent="0.55000000000000004">
      <c r="A87" s="111"/>
      <c r="D87" s="88"/>
      <c r="E87" s="88"/>
      <c r="F87" s="88"/>
      <c r="G87" s="88"/>
      <c r="H87" s="88"/>
      <c r="I87" s="88"/>
      <c r="J87" s="88"/>
    </row>
    <row r="88" spans="1:10" ht="21.75" customHeight="1" x14ac:dyDescent="0.55000000000000004">
      <c r="H88" s="90">
        <v>42798</v>
      </c>
    </row>
    <row r="91" spans="1:10" ht="21.75" customHeight="1" x14ac:dyDescent="0.55000000000000004">
      <c r="D91" s="96"/>
      <c r="F91" s="96"/>
      <c r="H91" s="96"/>
      <c r="J91" s="96"/>
    </row>
    <row r="95" spans="1:10" ht="21.75" customHeight="1" x14ac:dyDescent="0.55000000000000004">
      <c r="F95" s="110"/>
      <c r="J95" s="110"/>
    </row>
    <row r="116" spans="1:1" ht="21.75" customHeight="1" x14ac:dyDescent="0.55000000000000004">
      <c r="A116" s="97" t="s">
        <v>145</v>
      </c>
    </row>
  </sheetData>
  <mergeCells count="8">
    <mergeCell ref="B4:D4"/>
    <mergeCell ref="B9:H9"/>
    <mergeCell ref="B5:D5"/>
    <mergeCell ref="F5:H5"/>
    <mergeCell ref="B6:D6"/>
    <mergeCell ref="F6:H6"/>
    <mergeCell ref="B7:D7"/>
    <mergeCell ref="F7:H7"/>
  </mergeCells>
  <pageMargins left="0.8" right="0.8" top="0.48" bottom="0.5" header="0.5" footer="0.5"/>
  <pageSetup paperSize="9" scale="73" firstPageNumber="11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BCD6-3FAD-4264-8F46-031556F29F05}">
  <dimension ref="A1:K87"/>
  <sheetViews>
    <sheetView view="pageBreakPreview" zoomScaleNormal="90" zoomScaleSheetLayoutView="100" zoomScalePageLayoutView="40" workbookViewId="0">
      <selection activeCell="L18" sqref="L18"/>
    </sheetView>
  </sheetViews>
  <sheetFormatPr defaultColWidth="9.125" defaultRowHeight="21.75" customHeight="1" x14ac:dyDescent="0.55000000000000004"/>
  <cols>
    <col min="1" max="1" width="45.75" style="97" bestFit="1" customWidth="1"/>
    <col min="2" max="2" width="9.625" style="97" bestFit="1" customWidth="1"/>
    <col min="3" max="3" width="16" style="90" customWidth="1"/>
    <col min="4" max="4" width="2.625" style="90" customWidth="1"/>
    <col min="5" max="5" width="16" style="90" customWidth="1"/>
    <col min="6" max="6" width="3.5" style="90" customWidth="1"/>
    <col min="7" max="7" width="16" style="90" customWidth="1"/>
    <col min="8" max="8" width="3.125" style="90" customWidth="1"/>
    <col min="9" max="9" width="16" style="90" customWidth="1"/>
    <col min="10" max="12" width="12.625" style="90" bestFit="1" customWidth="1"/>
    <col min="13" max="16384" width="9.125" style="90"/>
  </cols>
  <sheetData>
    <row r="1" spans="1:9" ht="21.75" customHeight="1" x14ac:dyDescent="0.6">
      <c r="A1" s="91" t="s">
        <v>61</v>
      </c>
      <c r="B1" s="91"/>
      <c r="D1" s="92"/>
      <c r="F1" s="92"/>
      <c r="G1" s="92"/>
      <c r="H1" s="92"/>
      <c r="I1" s="92"/>
    </row>
    <row r="2" spans="1:9" ht="21.75" customHeight="1" x14ac:dyDescent="0.6">
      <c r="A2" s="93" t="s">
        <v>46</v>
      </c>
      <c r="B2" s="93"/>
      <c r="D2" s="92"/>
      <c r="F2" s="92"/>
      <c r="G2" s="92"/>
      <c r="H2" s="92"/>
      <c r="I2" s="92"/>
    </row>
    <row r="3" spans="1:9" ht="21.75" customHeight="1" x14ac:dyDescent="0.6">
      <c r="A3" s="93"/>
      <c r="B3" s="93"/>
      <c r="D3" s="92"/>
      <c r="F3" s="92"/>
      <c r="G3" s="92"/>
      <c r="H3" s="92"/>
      <c r="I3" s="92"/>
    </row>
    <row r="4" spans="1:9" ht="21" customHeight="1" x14ac:dyDescent="0.6">
      <c r="A4" s="93"/>
      <c r="B4" s="93"/>
      <c r="C4" s="241" t="s">
        <v>84</v>
      </c>
      <c r="D4" s="241"/>
      <c r="E4" s="241"/>
      <c r="F4" s="92"/>
      <c r="G4" s="92"/>
      <c r="H4" s="92"/>
      <c r="I4" s="92"/>
    </row>
    <row r="5" spans="1:9" ht="21" customHeight="1" x14ac:dyDescent="0.6">
      <c r="A5" s="93"/>
      <c r="B5" s="93"/>
      <c r="C5" s="241" t="s">
        <v>83</v>
      </c>
      <c r="D5" s="241"/>
      <c r="E5" s="241"/>
      <c r="F5" s="228"/>
      <c r="G5" s="252" t="s">
        <v>29</v>
      </c>
      <c r="H5" s="252"/>
      <c r="I5" s="252"/>
    </row>
    <row r="6" spans="1:9" ht="21" customHeight="1" x14ac:dyDescent="0.6">
      <c r="A6" s="93"/>
      <c r="B6" s="93"/>
      <c r="C6" s="243" t="s">
        <v>135</v>
      </c>
      <c r="D6" s="243"/>
      <c r="E6" s="243"/>
      <c r="F6" s="228"/>
      <c r="G6" s="243" t="s">
        <v>135</v>
      </c>
      <c r="H6" s="243"/>
      <c r="I6" s="243"/>
    </row>
    <row r="7" spans="1:9" ht="21" customHeight="1" x14ac:dyDescent="0.6">
      <c r="A7" s="93"/>
      <c r="B7" s="93"/>
      <c r="C7" s="243" t="s">
        <v>136</v>
      </c>
      <c r="D7" s="243"/>
      <c r="E7" s="243"/>
      <c r="F7" s="228"/>
      <c r="G7" s="243" t="s">
        <v>136</v>
      </c>
      <c r="H7" s="243"/>
      <c r="I7" s="243"/>
    </row>
    <row r="8" spans="1:9" ht="21" customHeight="1" x14ac:dyDescent="0.6">
      <c r="A8" s="93"/>
      <c r="B8" s="227" t="s">
        <v>0</v>
      </c>
      <c r="C8" s="2">
        <v>2566</v>
      </c>
      <c r="D8" s="2"/>
      <c r="E8" s="2">
        <v>2565</v>
      </c>
      <c r="F8" s="2"/>
      <c r="G8" s="2">
        <v>2566</v>
      </c>
      <c r="H8" s="2"/>
      <c r="I8" s="2">
        <v>2565</v>
      </c>
    </row>
    <row r="9" spans="1:9" ht="21" customHeight="1" x14ac:dyDescent="0.6">
      <c r="A9" s="93"/>
      <c r="B9" s="93"/>
      <c r="C9" s="251" t="s">
        <v>54</v>
      </c>
      <c r="D9" s="251"/>
      <c r="E9" s="251"/>
      <c r="F9" s="251"/>
      <c r="G9" s="251"/>
      <c r="H9" s="251"/>
      <c r="I9" s="251"/>
    </row>
    <row r="10" spans="1:9" ht="21.75" customHeight="1" x14ac:dyDescent="0.6">
      <c r="A10" s="94" t="s">
        <v>20</v>
      </c>
      <c r="B10" s="94"/>
      <c r="C10" s="60"/>
      <c r="D10" s="60"/>
      <c r="E10" s="60"/>
      <c r="F10" s="60"/>
      <c r="G10" s="60"/>
      <c r="H10" s="60"/>
      <c r="I10" s="60"/>
    </row>
    <row r="11" spans="1:9" ht="21.75" customHeight="1" x14ac:dyDescent="0.55000000000000004">
      <c r="A11" s="101" t="s">
        <v>112</v>
      </c>
      <c r="B11" s="101"/>
      <c r="C11" s="60">
        <f>G11</f>
        <v>-150000</v>
      </c>
      <c r="D11" s="60"/>
      <c r="E11" s="60">
        <v>0</v>
      </c>
      <c r="F11" s="60"/>
      <c r="G11" s="60">
        <v>-150000</v>
      </c>
      <c r="H11" s="60"/>
      <c r="I11" s="60">
        <v>0</v>
      </c>
    </row>
    <row r="12" spans="1:9" ht="21.75" customHeight="1" x14ac:dyDescent="0.55000000000000004">
      <c r="A12" s="120" t="s">
        <v>120</v>
      </c>
      <c r="B12" s="227">
        <v>9</v>
      </c>
      <c r="C12" s="60">
        <f>G12</f>
        <v>-10080</v>
      </c>
      <c r="D12" s="1"/>
      <c r="E12" s="60">
        <v>-112895</v>
      </c>
      <c r="F12" s="84"/>
      <c r="G12" s="60">
        <v>-10080</v>
      </c>
      <c r="H12" s="84"/>
      <c r="I12" s="60">
        <v>-112895</v>
      </c>
    </row>
    <row r="13" spans="1:9" ht="21.75" customHeight="1" x14ac:dyDescent="0.55000000000000004">
      <c r="A13" s="120" t="s">
        <v>108</v>
      </c>
      <c r="B13" s="120"/>
      <c r="C13" s="60">
        <f>G13</f>
        <v>-404</v>
      </c>
      <c r="D13" s="60"/>
      <c r="E13" s="60">
        <v>-447</v>
      </c>
      <c r="F13" s="60"/>
      <c r="G13" s="60">
        <v>-404</v>
      </c>
      <c r="H13" s="60"/>
      <c r="I13" s="60">
        <v>-447</v>
      </c>
    </row>
    <row r="14" spans="1:9" ht="21.75" customHeight="1" x14ac:dyDescent="0.6">
      <c r="A14" s="123" t="s">
        <v>153</v>
      </c>
      <c r="B14" s="123"/>
      <c r="C14" s="61">
        <f>SUM(C11:C13)</f>
        <v>-160484</v>
      </c>
      <c r="D14" s="98"/>
      <c r="E14" s="61">
        <v>-113342</v>
      </c>
      <c r="F14" s="98"/>
      <c r="G14" s="61">
        <f>SUM(G11:G13)</f>
        <v>-160484</v>
      </c>
      <c r="H14" s="98"/>
      <c r="I14" s="61">
        <v>-113342</v>
      </c>
    </row>
    <row r="15" spans="1:9" ht="21.75" customHeight="1" x14ac:dyDescent="0.6">
      <c r="A15" s="85"/>
      <c r="B15" s="85"/>
      <c r="C15" s="98"/>
      <c r="D15" s="98"/>
      <c r="E15" s="98"/>
      <c r="F15" s="98"/>
      <c r="G15" s="98"/>
      <c r="H15" s="98"/>
      <c r="I15" s="98"/>
    </row>
    <row r="16" spans="1:9" ht="21.75" customHeight="1" x14ac:dyDescent="0.6">
      <c r="A16" s="123" t="s">
        <v>109</v>
      </c>
      <c r="B16" s="123"/>
      <c r="C16" s="98">
        <f>SUM('CF-11-12'!B47,'CF-11-12'!B36,C14)</f>
        <v>441429</v>
      </c>
      <c r="D16" s="98"/>
      <c r="E16" s="98">
        <v>-236983</v>
      </c>
      <c r="F16" s="98"/>
      <c r="G16" s="98">
        <f>SUM('CF-11-12'!F47,'CF-11-12'!F36,G14)</f>
        <v>441429</v>
      </c>
      <c r="H16" s="98"/>
      <c r="I16" s="98">
        <v>-236983</v>
      </c>
    </row>
    <row r="17" spans="1:9" ht="21.75" customHeight="1" x14ac:dyDescent="0.55000000000000004">
      <c r="A17" s="120" t="s">
        <v>110</v>
      </c>
      <c r="B17" s="120"/>
      <c r="C17" s="63">
        <v>209934</v>
      </c>
      <c r="D17" s="60"/>
      <c r="E17" s="63">
        <v>295043</v>
      </c>
      <c r="F17" s="60"/>
      <c r="G17" s="63">
        <v>209934</v>
      </c>
      <c r="H17" s="60"/>
      <c r="I17" s="63">
        <v>295043</v>
      </c>
    </row>
    <row r="18" spans="1:9" ht="21.75" customHeight="1" thickBot="1" x14ac:dyDescent="0.65">
      <c r="A18" s="123" t="s">
        <v>138</v>
      </c>
      <c r="B18" s="123"/>
      <c r="C18" s="64">
        <f>SUM(C16:C17)</f>
        <v>651363</v>
      </c>
      <c r="D18" s="98"/>
      <c r="E18" s="99">
        <v>58060</v>
      </c>
      <c r="F18" s="98"/>
      <c r="G18" s="99">
        <f>SUM(G16:G17)</f>
        <v>651363</v>
      </c>
      <c r="H18" s="98"/>
      <c r="I18" s="99">
        <v>58060</v>
      </c>
    </row>
    <row r="19" spans="1:9" ht="16.8" customHeight="1" thickTop="1" x14ac:dyDescent="0.55000000000000004">
      <c r="A19" s="86"/>
      <c r="B19" s="86"/>
      <c r="C19" s="89"/>
      <c r="D19" s="1"/>
      <c r="E19" s="89"/>
      <c r="F19" s="1"/>
      <c r="G19" s="89"/>
      <c r="H19" s="1"/>
      <c r="I19" s="89"/>
    </row>
    <row r="20" spans="1:9" ht="13.5" customHeight="1" x14ac:dyDescent="0.55000000000000004">
      <c r="A20" s="86"/>
      <c r="B20" s="86"/>
      <c r="C20" s="58"/>
      <c r="E20" s="58"/>
      <c r="G20" s="58"/>
      <c r="H20" s="1"/>
      <c r="I20" s="100"/>
    </row>
    <row r="21" spans="1:9" ht="21.75" customHeight="1" x14ac:dyDescent="0.55000000000000004">
      <c r="A21" s="86"/>
      <c r="B21" s="86"/>
      <c r="C21" s="58"/>
      <c r="E21" s="58"/>
      <c r="G21" s="109"/>
      <c r="H21" s="1"/>
      <c r="I21" s="100"/>
    </row>
    <row r="22" spans="1:9" ht="21.75" customHeight="1" x14ac:dyDescent="0.55000000000000004">
      <c r="A22" s="86"/>
      <c r="B22" s="86"/>
      <c r="C22" s="58"/>
      <c r="E22" s="58"/>
      <c r="G22" s="56"/>
      <c r="H22" s="1"/>
      <c r="I22" s="100"/>
    </row>
    <row r="23" spans="1:9" ht="21.75" customHeight="1" x14ac:dyDescent="0.55000000000000004">
      <c r="A23" s="86"/>
      <c r="B23" s="86"/>
      <c r="C23" s="58"/>
      <c r="E23" s="58"/>
      <c r="G23" s="56"/>
      <c r="H23" s="1"/>
      <c r="I23" s="100"/>
    </row>
    <row r="24" spans="1:9" ht="13.5" customHeight="1" x14ac:dyDescent="0.55000000000000004">
      <c r="A24" s="86"/>
      <c r="B24" s="86"/>
      <c r="C24" s="58"/>
      <c r="E24" s="58"/>
      <c r="G24" s="56"/>
      <c r="H24" s="1"/>
      <c r="I24" s="100"/>
    </row>
    <row r="25" spans="1:9" ht="21.75" customHeight="1" x14ac:dyDescent="0.55000000000000004">
      <c r="A25" s="86"/>
      <c r="B25" s="86"/>
      <c r="C25" s="58"/>
      <c r="E25" s="58"/>
      <c r="G25" s="56"/>
      <c r="H25" s="1"/>
      <c r="I25" s="100"/>
    </row>
    <row r="26" spans="1:9" ht="21.75" customHeight="1" x14ac:dyDescent="0.55000000000000004">
      <c r="A26" s="86"/>
      <c r="B26" s="86"/>
      <c r="C26" s="58"/>
      <c r="E26" s="58"/>
      <c r="G26" s="56"/>
      <c r="H26" s="1"/>
      <c r="I26" s="100"/>
    </row>
    <row r="27" spans="1:9" ht="21.75" customHeight="1" x14ac:dyDescent="0.55000000000000004">
      <c r="A27" s="86"/>
      <c r="B27" s="86"/>
      <c r="C27" s="56"/>
      <c r="E27" s="58"/>
      <c r="G27" s="58"/>
      <c r="I27" s="58"/>
    </row>
    <row r="56" spans="1:11" ht="21.75" customHeight="1" x14ac:dyDescent="0.55000000000000004">
      <c r="C56" s="90">
        <v>4</v>
      </c>
    </row>
    <row r="57" spans="1:11" ht="21.75" customHeight="1" x14ac:dyDescent="0.55000000000000004">
      <c r="I57" s="90">
        <v>-127</v>
      </c>
    </row>
    <row r="58" spans="1:11" ht="21.75" customHeight="1" x14ac:dyDescent="0.55000000000000004">
      <c r="A58" s="111"/>
      <c r="B58" s="111"/>
      <c r="E58" s="88"/>
      <c r="F58" s="88"/>
      <c r="G58" s="88"/>
      <c r="H58" s="88"/>
      <c r="I58" s="88"/>
      <c r="J58" s="88"/>
      <c r="K58" s="88"/>
    </row>
    <row r="59" spans="1:11" ht="21.75" customHeight="1" x14ac:dyDescent="0.55000000000000004">
      <c r="I59" s="90">
        <v>42798</v>
      </c>
    </row>
    <row r="62" spans="1:11" ht="21.75" customHeight="1" x14ac:dyDescent="0.55000000000000004">
      <c r="E62" s="96"/>
      <c r="G62" s="96"/>
      <c r="I62" s="96"/>
      <c r="K62" s="96"/>
    </row>
    <row r="66" spans="7:11" ht="21.75" customHeight="1" x14ac:dyDescent="0.55000000000000004">
      <c r="G66" s="110"/>
      <c r="K66" s="110"/>
    </row>
    <row r="87" spans="1:1" ht="21.75" customHeight="1" x14ac:dyDescent="0.55000000000000004">
      <c r="A87" s="97" t="s">
        <v>145</v>
      </c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3" firstPageNumber="12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PL 3-4</vt:lpstr>
      <vt:lpstr>FS 5-8</vt:lpstr>
      <vt:lpstr>งบเปลี่ยนแปลง-9</vt:lpstr>
      <vt:lpstr>งบเปลี่ยนแปลง-10</vt:lpstr>
      <vt:lpstr>CF-11-12</vt:lpstr>
      <vt:lpstr>CF-11-12 (2)</vt:lpstr>
      <vt:lpstr>'BS PL 3-4'!Print_Area</vt:lpstr>
      <vt:lpstr>'CF-11-12'!Print_Area</vt:lpstr>
      <vt:lpstr>'CF-11-12 (2)'!Print_Area</vt:lpstr>
      <vt:lpstr>'FS 5-8'!Print_Area</vt:lpstr>
      <vt:lpstr>'งบเปลี่ยนแปลง-10'!Print_Area</vt:lpstr>
      <vt:lpstr>'งบเปลี่ยนแปลง-9'!Print_Area</vt:lpstr>
      <vt:lpstr>'CF-11-12'!Print_Titles</vt:lpstr>
      <vt:lpstr>'CF-11-12 (2)'!Print_Titles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Ravipa, Sivasiriyangkool</cp:lastModifiedBy>
  <cp:lastPrinted>2024-02-14T03:36:07Z</cp:lastPrinted>
  <dcterms:created xsi:type="dcterms:W3CDTF">2005-02-20T11:46:17Z</dcterms:created>
  <dcterms:modified xsi:type="dcterms:W3CDTF">2024-02-14T04:24:45Z</dcterms:modified>
</cp:coreProperties>
</file>