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._ข้อมูลงบผู้ตรวจสอบบัญชีย้ายมาจาก_Drive_T\2566_ข้อมูลงบเพื่อ online ตลาด\ปี_2566\"/>
    </mc:Choice>
  </mc:AlternateContent>
  <xr:revisionPtr revIDLastSave="0" documentId="13_ncr:1_{96C6DB7B-20BB-4F2E-92AF-A071E144F52A}" xr6:coauthVersionLast="47" xr6:coauthVersionMax="47" xr10:uidLastSave="{00000000-0000-0000-0000-000000000000}"/>
  <bookViews>
    <workbookView xWindow="-120" yWindow="-120" windowWidth="20730" windowHeight="11160" tabRatio="861" xr2:uid="{00000000-000D-0000-FFFF-FFFF00000000}"/>
  </bookViews>
  <sheets>
    <sheet name="BS1" sheetId="1" r:id="rId1"/>
    <sheet name="BS2" sheetId="12" r:id="rId2"/>
    <sheet name="BS3" sheetId="13" r:id="rId3"/>
    <sheet name="PL1" sheetId="17" r:id="rId4"/>
    <sheet name="PL2" sheetId="18" r:id="rId5"/>
    <sheet name="Change Conso" sheetId="6" r:id="rId6"/>
    <sheet name="Change Separate" sheetId="7" r:id="rId7"/>
    <sheet name="CF1" sheetId="8" r:id="rId8"/>
    <sheet name="CF2" sheetId="9" r:id="rId9"/>
    <sheet name="CF3" sheetId="19" state="hidden" r:id="rId10"/>
  </sheets>
  <definedNames>
    <definedName name="name" localSheetId="6">'Change Separate'!$A$1:$X$25</definedName>
    <definedName name="_xlnm.Print_Area" localSheetId="0">'BS1'!$A$1:$J$40</definedName>
    <definedName name="_xlnm.Print_Area" localSheetId="1">'BS2'!$A$1:$J$31</definedName>
    <definedName name="_xlnm.Print_Area" localSheetId="2">'BS3'!$A$1:$J$31</definedName>
    <definedName name="_xlnm.Print_Area" localSheetId="7">'CF1'!$A$1:$H$45</definedName>
    <definedName name="_xlnm.Print_Area" localSheetId="8">'CF2'!$A$1:$H$49</definedName>
    <definedName name="_xlnm.Print_Area" localSheetId="9">'CF3'!$A$1:$H$31</definedName>
    <definedName name="_xlnm.Print_Area" localSheetId="5">'Change Conso'!$A$1:$AB$32</definedName>
    <definedName name="_xlnm.Print_Area" localSheetId="6">'Change Separate'!$A$1:$X$31</definedName>
    <definedName name="_xlnm.Print_Area" localSheetId="3">'PL1'!$A$1:$J$44</definedName>
    <definedName name="_xlnm.Print_Area" localSheetId="4">'PL2'!$A$1:$J$44</definedName>
  </definedNames>
  <calcPr calcId="181029"/>
</workbook>
</file>

<file path=xl/calcChain.xml><?xml version="1.0" encoding="utf-8"?>
<calcChain xmlns="http://schemas.openxmlformats.org/spreadsheetml/2006/main">
  <c r="H26" i="19" l="1"/>
  <c r="D26" i="19"/>
  <c r="H24" i="19" l="1"/>
  <c r="D24" i="19"/>
  <c r="F24" i="19" l="1"/>
  <c r="B24" i="19"/>
  <c r="A1" i="19" l="1"/>
  <c r="F26" i="19" l="1"/>
  <c r="B26" i="19"/>
  <c r="H28" i="19" l="1"/>
  <c r="F28" i="19"/>
  <c r="D28" i="19"/>
  <c r="B28" i="19"/>
  <c r="H25" i="19"/>
  <c r="F25" i="19"/>
  <c r="D25" i="19"/>
  <c r="B25" i="19"/>
  <c r="F18" i="19"/>
  <c r="B18" i="19"/>
  <c r="H12" i="19"/>
  <c r="F12" i="19"/>
  <c r="D12" i="19"/>
  <c r="B12" i="19"/>
  <c r="A3" i="19" l="1"/>
  <c r="H4" i="19" l="1"/>
  <c r="H17" i="19" l="1"/>
  <c r="H19" i="19" s="1"/>
  <c r="M19" i="19" s="1"/>
  <c r="F17" i="19" l="1"/>
  <c r="F19" i="19" s="1"/>
  <c r="L19" i="19" s="1"/>
  <c r="B17" i="19" l="1"/>
  <c r="B19" i="19" s="1"/>
  <c r="J19" i="19" s="1"/>
  <c r="J21" i="19" l="1"/>
  <c r="J18" i="19"/>
  <c r="D17" i="19" l="1"/>
  <c r="D19" i="19" s="1"/>
  <c r="K19" i="19" s="1"/>
</calcChain>
</file>

<file path=xl/sharedStrings.xml><?xml version="1.0" encoding="utf-8"?>
<sst xmlns="http://schemas.openxmlformats.org/spreadsheetml/2006/main" count="347" uniqueCount="217">
  <si>
    <t>TPCS PUBLIC COMPANY LIMITED AND ITS SUBSIDIARIES</t>
  </si>
  <si>
    <t>STATEMENTS OF FINANCIAL POSITION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</si>
  <si>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</si>
  <si>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</si>
  <si>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</si>
  <si>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</si>
  <si>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</si>
  <si>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</si>
  <si>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</si>
  <si>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</si>
  <si>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Short-term loans to related company</t>
  </si>
  <si>
    <t>Inventories - net</t>
  </si>
  <si>
    <t>Other current financial assets</t>
  </si>
  <si>
    <t>Other current assets</t>
  </si>
  <si>
    <t>สินทรัพย์ไม่หมุนเวียนที่ถือไว้เพื่อขาย</t>
  </si>
  <si>
    <t>TOTAL CURRENT ASSETS</t>
  </si>
  <si>
    <t>NON CURRENT ASSETS</t>
  </si>
  <si>
    <t>Other non-current financial assets - net</t>
  </si>
  <si>
    <t>Investments in subsidiary companies - net</t>
  </si>
  <si>
    <t>Other long-term investments</t>
  </si>
  <si>
    <t>General investments - net</t>
  </si>
  <si>
    <t>Investments in available-for-sale securities - net</t>
  </si>
  <si>
    <t>Investments in debt securities held to maturity - net</t>
  </si>
  <si>
    <t>Investment properties - net</t>
  </si>
  <si>
    <t>Property, plant and equipment - net</t>
  </si>
  <si>
    <t>Right-of-use asset</t>
  </si>
  <si>
    <t>Intangible assets - net</t>
  </si>
  <si>
    <t>Deferred tax assets</t>
  </si>
  <si>
    <t>Other non current assets</t>
  </si>
  <si>
    <t>Deposits and guarantees</t>
  </si>
  <si>
    <t>TOTAL NON 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</si>
  <si>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</si>
  <si>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</si>
  <si>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</si>
  <si>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</si>
  <si>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</si>
  <si>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</si>
  <si>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</si>
  <si>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Current portion of other payable - fixed assets</t>
  </si>
  <si>
    <t>Other current liabilities</t>
  </si>
  <si>
    <t>TOTAL CURRENT LIABILITIES</t>
  </si>
  <si>
    <t>NON CURRENT LIABILITIES</t>
  </si>
  <si>
    <t>Lease liabilities - net</t>
  </si>
  <si>
    <t>Other payable fixed asset - net</t>
  </si>
  <si>
    <t>Deferred tax liabilities</t>
  </si>
  <si>
    <t>Retirement benefit obligations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</si>
  <si>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</si>
  <si>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</si>
  <si>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</si>
  <si>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</si>
  <si>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</si>
  <si>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</si>
  <si>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</si>
  <si>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</si>
  <si>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</si>
  <si>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</si>
  <si>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</si>
  <si>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</si>
  <si>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</si>
  <si>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</si>
  <si>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</si>
  <si>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</si>
  <si>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</si>
  <si>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</si>
  <si>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</si>
  <si>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STATEMENTS OF COMPREHENSIVE INCOME</t>
  </si>
  <si>
    <t>Revenues from operation</t>
  </si>
  <si>
    <t>Revenue from sales</t>
  </si>
  <si>
    <t>Total revenues from operation</t>
  </si>
  <si>
    <t>Cost of operations</t>
  </si>
  <si>
    <t>Total cost of operations</t>
  </si>
  <si>
    <t>GROSS PROFIT</t>
  </si>
  <si>
    <t>Other incomes</t>
  </si>
  <si>
    <t>Consulting services</t>
  </si>
  <si>
    <t>Interest income</t>
  </si>
  <si>
    <t>Rental income</t>
  </si>
  <si>
    <t>Dividend income</t>
  </si>
  <si>
    <t>Gain on disposal of fixed assets</t>
  </si>
  <si>
    <t>Unrealized loss from revaluation of financial assets</t>
  </si>
  <si>
    <t>Others</t>
  </si>
  <si>
    <t>PROFIT BEFORE EXPENSES</t>
  </si>
  <si>
    <t>Selling expenses</t>
  </si>
  <si>
    <t>Administrative expenses</t>
  </si>
  <si>
    <t>Allowance for impairment loss of investments</t>
  </si>
  <si>
    <t>Directors' remunerations</t>
  </si>
  <si>
    <t>INCOME TAX EXPENSES</t>
  </si>
  <si>
    <t>Finance costs</t>
  </si>
  <si>
    <t>STATEMENTS OF COMPREHENSIVE INCOME  (CONTINUED)</t>
  </si>
  <si>
    <t>Other comprehensive income:-</t>
  </si>
  <si>
    <t>Other comprehensive income to be reclassified to</t>
  </si>
  <si>
    <t>profit or loss in subsequent period:</t>
  </si>
  <si>
    <r>
      <t>Less</t>
    </r>
    <r>
      <rPr>
        <sz val="16"/>
        <rFont val="Angsana New"/>
        <family val="1"/>
      </rPr>
      <t xml:space="preserve"> income tax effect</t>
    </r>
  </si>
  <si>
    <t>Unrealized loss on revaluation of</t>
  </si>
  <si>
    <t>available-for-sale securities (net of income tax 1,567,638)</t>
  </si>
  <si>
    <t>profit or loss in subsequent period - net of tax:</t>
  </si>
  <si>
    <t>Other comprehensive income not be reclassified to</t>
  </si>
  <si>
    <t>other comprehensive income</t>
  </si>
  <si>
    <t>OTHER COMPREHENSIVE INCOME FOR</t>
  </si>
  <si>
    <t xml:space="preserve"> THE YEAR - NET OF TAX</t>
  </si>
  <si>
    <t>TOTAL COMPREHENSIVE INCOME FOR THE YEAR</t>
  </si>
  <si>
    <t>Owners of the parent company</t>
  </si>
  <si>
    <t>Non-controlling interests</t>
  </si>
  <si>
    <t>TOTAL COMPREHENSIVE INCOME ATTRIBUTABLE TO :</t>
  </si>
  <si>
    <t>BASIC EARNINGS PER SHARE</t>
  </si>
  <si>
    <t>Owners of the parent company (Unit : Baht)</t>
  </si>
  <si>
    <t>จำนวนหุ้นสามัญถัวเฉลี่ยถ่วงน้ำหนัก (หน่วย : หุ้น)</t>
  </si>
  <si>
    <t>STATEMENTS OF CHANGES IN SHAREHOLDERS' EQUITY</t>
  </si>
  <si>
    <t>CONSOLIDATED FINANCIAL STATEMENTS</t>
  </si>
  <si>
    <t>Retained Earnings</t>
  </si>
  <si>
    <t>Other componants of equity</t>
  </si>
  <si>
    <t>Appropriated -</t>
  </si>
  <si>
    <t>Legal Reserve</t>
  </si>
  <si>
    <t>General Reserve</t>
  </si>
  <si>
    <t>Actuarial loss</t>
  </si>
  <si>
    <t>Gain from capital reduction of investment</t>
  </si>
  <si>
    <t>Total comprehensive income for the year</t>
  </si>
  <si>
    <t>Dividend payment</t>
  </si>
  <si>
    <t>SEPARATE FINANCIAL STATEMENTS</t>
  </si>
  <si>
    <t>CASH FLOW STATEMENTS</t>
  </si>
  <si>
    <t>CASH FLOW FROM OPERATING ACTIVITIES</t>
  </si>
  <si>
    <t>Adjustments : -</t>
  </si>
  <si>
    <t>Depreciation and amortization</t>
  </si>
  <si>
    <t>Allowance for slow moving stock</t>
  </si>
  <si>
    <t>Loss from retirement of fixed assets</t>
  </si>
  <si>
    <t>Cash flows before changes in operating assets and liabilities</t>
  </si>
  <si>
    <t xml:space="preserve">Operating assets (increase) decrease </t>
  </si>
  <si>
    <t>Trade and other current receivables</t>
  </si>
  <si>
    <t>Inventories</t>
  </si>
  <si>
    <t xml:space="preserve">Operating liabilities increase (decrease) </t>
  </si>
  <si>
    <t>Interest paid</t>
  </si>
  <si>
    <t>CASH FLOW STATEMENTS (CONTINUED)</t>
  </si>
  <si>
    <t>CASH FLOW FROM INVESTING ACTIVITIES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</si>
  <si>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</si>
  <si>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</si>
  <si>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</si>
  <si>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</si>
  <si>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</si>
  <si>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</si>
  <si>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</si>
  <si>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distribution-capital of financial assets measured at fair value</t>
  </si>
  <si>
    <t>through other comprehensive income - non-listed equity securities</t>
  </si>
  <si>
    <t>Cash received from decrease in share capital of financial assets measured</t>
  </si>
  <si>
    <t>at fair value through profit or loss - listed equity securities</t>
  </si>
  <si>
    <t>Cash received from held to maturities of financial assets measured at</t>
  </si>
  <si>
    <t>Interest received</t>
  </si>
  <si>
    <t>Purchase of fixed assets</t>
  </si>
  <si>
    <t>Proceeds from disposal of fixed assets</t>
  </si>
  <si>
    <t>CASH FLOW FROM FINANCING ACTIVITIES</t>
  </si>
  <si>
    <t>Cash paid for other payable fixed assets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</si>
  <si>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</si>
  <si>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</si>
  <si>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NET CASH USED IN FINANCING ACTIVITIES</t>
  </si>
  <si>
    <t>เงินสดและรายการเทียบเท่าเงินสดที่ถูกจัดประเภทเป็น</t>
  </si>
  <si>
    <t>CASH AND CASH EQUIVALENT INCREASE - NET</t>
  </si>
  <si>
    <t>Cash and cash equivalent - beginning of the year</t>
  </si>
  <si>
    <t>CASH AND CASH EQUIVALENT AS OF 31 DECEMBER</t>
  </si>
  <si>
    <t>ADDITIONAL DISCLOSURE ITEMS TO CASH FLOW STATEMENTS :</t>
  </si>
  <si>
    <t>Significant non-cash items consist of :</t>
  </si>
  <si>
    <t xml:space="preserve">-  Gain (loss) on equity instruments designated at fair value through </t>
  </si>
  <si>
    <t>-  Other payable fixed assets</t>
  </si>
  <si>
    <t>-  Lease liabilities - net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</si>
  <si>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</si>
  <si>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</si>
  <si>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Income (expenses) tax</t>
  </si>
  <si>
    <t>Revaluation surplus of digital assets</t>
  </si>
  <si>
    <t>Allowance for expected credit losses</t>
  </si>
  <si>
    <t>Purchase of intangible assets - computer software</t>
  </si>
  <si>
    <t>Purchase of intangible assets - digital assets</t>
  </si>
  <si>
    <t>Inventories - digital assets - net</t>
  </si>
  <si>
    <t>Intangible assets - digital assets - net</t>
  </si>
  <si>
    <t>Unrealized loss from revaluation of intangible assets - digital assets</t>
  </si>
  <si>
    <t>NET PROFIT FOR THE YEAR</t>
  </si>
  <si>
    <t>Actuarial gain</t>
  </si>
  <si>
    <t>Balance as of 31 December 2022</t>
  </si>
  <si>
    <t>Inventories - digital assets</t>
  </si>
  <si>
    <t>Revenue from services</t>
  </si>
  <si>
    <t>PROFIT ATTRIBUTABLE TO:</t>
  </si>
  <si>
    <t>Total other components of shareholders' equity</t>
  </si>
  <si>
    <t>Total Equity of Parent Company</t>
  </si>
  <si>
    <t>Non-controlling interest</t>
  </si>
  <si>
    <t>Total shareholders' equity</t>
  </si>
  <si>
    <t>Gain on equity instruments designated at fair value through other comprehensive income</t>
  </si>
  <si>
    <t>(Income) expenses tax</t>
  </si>
  <si>
    <t>(Gain) loss from disposal of financial assets</t>
  </si>
  <si>
    <t>Advance payment for plant construction</t>
  </si>
  <si>
    <t xml:space="preserve">Revenue from the reward from as being node validator of </t>
  </si>
  <si>
    <t>intangible assets - digital assets</t>
  </si>
  <si>
    <t xml:space="preserve">PROFIT BEFORE FINANCE COSTS AND </t>
  </si>
  <si>
    <t>PROFIT BEFORE INCOME TAX EXPENSES</t>
  </si>
  <si>
    <t xml:space="preserve">intangible assets - digital assets </t>
  </si>
  <si>
    <t>Revenue from the reward from as being node validator of</t>
  </si>
  <si>
    <t>AS OF 31 DECEMBER 2023</t>
  </si>
  <si>
    <t>FOR THE YEAR ENDED 31 DECEMBER 2023</t>
  </si>
  <si>
    <t>Balance as of 1 January 2022</t>
  </si>
  <si>
    <t>Balance as of 31 December 2023</t>
  </si>
  <si>
    <t>(Gain) loss from revaluation of inventories - digital assets</t>
  </si>
  <si>
    <t>(Increase) decrease in certificates of deposits and fixed deposit</t>
  </si>
  <si>
    <t>Accrued corporate income tax</t>
  </si>
  <si>
    <t xml:space="preserve">Gain (loss) on equity instruments designated at fair value through </t>
  </si>
  <si>
    <t>22,23</t>
  </si>
  <si>
    <t>Investments in associated companies - net</t>
  </si>
  <si>
    <t>Cost of sales and services</t>
  </si>
  <si>
    <t>Share of loss from investments in associated companies</t>
  </si>
  <si>
    <t>Loss from capital reduction of investment</t>
  </si>
  <si>
    <t>Non controlling interest - investment in subsidiary company</t>
  </si>
  <si>
    <t>(Gain) loss on exchanges</t>
  </si>
  <si>
    <t>CASH RECEIVED FROM OPERATING ACTIVITIES</t>
  </si>
  <si>
    <t>Income tax paid</t>
  </si>
  <si>
    <t>Cash received from non - controlling interest of subsidiary company</t>
  </si>
  <si>
    <t>Cash paid for investment in associate company</t>
  </si>
  <si>
    <t>amortization cost method debt security - held to maturities</t>
  </si>
  <si>
    <t>NET CASH PROVIDED BY OPERATING ACTIVITIES</t>
  </si>
  <si>
    <t xml:space="preserve">(Reversal) unrealized loss from revaluation of intangible </t>
  </si>
  <si>
    <t>assets - digital assets</t>
  </si>
  <si>
    <t>Cash received from dividend income from investments</t>
  </si>
  <si>
    <t>NET CASH USED IN INVESTING ACTIVITIES</t>
  </si>
  <si>
    <t>Reversal of unrealized loss from revaluation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</si>
</sst>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7" formatCode="_(* #,##0.00_);_(* \(#,##0.00\);_(* &quot;-&quot;_);_(@_)"/>
  </numFmts>
  <fonts count="8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203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/>
    <xf numFmtId="189" fontId="4" fillId="0" borderId="0" xfId="1" applyNumberFormat="1" applyFont="1" applyFill="1" applyBorder="1"/>
    <xf numFmtId="43" fontId="4" fillId="0" borderId="0" xfId="1" applyFont="1" applyFill="1" applyBorder="1"/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9" fontId="4" fillId="0" borderId="0" xfId="0" applyNumberFormat="1" applyFont="1"/>
    <xf numFmtId="189" fontId="3" fillId="0" borderId="2" xfId="1" applyNumberFormat="1" applyFont="1" applyFill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 indent="1"/>
    </xf>
    <xf numFmtId="43" fontId="4" fillId="0" borderId="0" xfId="1" applyFont="1" applyFill="1" applyBorder="1" applyAlignment="1">
      <alignment horizontal="right"/>
    </xf>
    <xf numFmtId="0" fontId="4" fillId="0" borderId="0" xfId="0" applyFont="1" applyAlignment="1">
      <alignment horizontal="left" vertical="top" indent="2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vertical="top"/>
    </xf>
    <xf numFmtId="191" fontId="4" fillId="0" borderId="0" xfId="0" applyNumberFormat="1" applyFont="1"/>
    <xf numFmtId="189" fontId="3" fillId="0" borderId="0" xfId="1" applyNumberFormat="1" applyFont="1" applyFill="1" applyBorder="1"/>
    <xf numFmtId="189" fontId="3" fillId="0" borderId="4" xfId="1" applyNumberFormat="1" applyFont="1" applyFill="1" applyBorder="1"/>
    <xf numFmtId="189" fontId="3" fillId="0" borderId="5" xfId="1" applyNumberFormat="1" applyFont="1" applyFill="1" applyBorder="1"/>
    <xf numFmtId="0" fontId="3" fillId="0" borderId="0" xfId="0" applyFont="1" applyAlignment="1">
      <alignment vertical="justify"/>
    </xf>
    <xf numFmtId="10" fontId="4" fillId="0" borderId="0" xfId="3" applyNumberFormat="1" applyFont="1" applyFill="1"/>
    <xf numFmtId="10" fontId="4" fillId="0" borderId="0" xfId="3" applyNumberFormat="1" applyFont="1" applyFill="1" applyAlignment="1">
      <alignment horizontal="center"/>
    </xf>
    <xf numFmtId="0" fontId="3" fillId="0" borderId="1" xfId="0" applyFont="1" applyBorder="1" applyAlignment="1">
      <alignment horizontal="right"/>
    </xf>
    <xf numFmtId="187" fontId="3" fillId="0" borderId="0" xfId="0" applyNumberFormat="1" applyFont="1" applyAlignment="1">
      <alignment vertical="justify"/>
    </xf>
    <xf numFmtId="187" fontId="4" fillId="0" borderId="0" xfId="1" applyNumberFormat="1" applyFont="1" applyFill="1"/>
    <xf numFmtId="187" fontId="4" fillId="0" borderId="0" xfId="1" applyNumberFormat="1" applyFont="1" applyFill="1" applyBorder="1"/>
    <xf numFmtId="187" fontId="4" fillId="0" borderId="0" xfId="0" applyNumberFormat="1" applyFont="1"/>
    <xf numFmtId="43" fontId="4" fillId="0" borderId="0" xfId="1" applyFont="1" applyFill="1"/>
    <xf numFmtId="43" fontId="4" fillId="0" borderId="0" xfId="1" applyFont="1" applyFill="1" applyAlignment="1">
      <alignment horizontal="center"/>
    </xf>
    <xf numFmtId="43" fontId="4" fillId="3" borderId="0" xfId="1" applyFont="1" applyFill="1"/>
    <xf numFmtId="43" fontId="4" fillId="0" borderId="0" xfId="1" applyFont="1" applyFill="1" applyBorder="1" applyAlignment="1">
      <alignment vertical="center"/>
    </xf>
    <xf numFmtId="43" fontId="4" fillId="0" borderId="0" xfId="1" applyFont="1" applyFill="1" applyAlignment="1">
      <alignment horizontal="right"/>
    </xf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/>
    <xf numFmtId="187" fontId="3" fillId="0" borderId="2" xfId="1" applyNumberFormat="1" applyFont="1" applyFill="1" applyBorder="1" applyAlignment="1">
      <alignment vertical="center"/>
    </xf>
    <xf numFmtId="187" fontId="3" fillId="0" borderId="0" xfId="1" applyNumberFormat="1" applyFont="1" applyFill="1"/>
    <xf numFmtId="187" fontId="3" fillId="0" borderId="0" xfId="1" applyNumberFormat="1" applyFont="1" applyFill="1" applyBorder="1"/>
    <xf numFmtId="187" fontId="3" fillId="0" borderId="0" xfId="0" applyNumberFormat="1" applyFont="1"/>
    <xf numFmtId="10" fontId="3" fillId="0" borderId="0" xfId="3" applyNumberFormat="1" applyFont="1" applyFill="1"/>
    <xf numFmtId="10" fontId="3" fillId="0" borderId="0" xfId="3" applyNumberFormat="1" applyFont="1" applyFill="1" applyAlignment="1">
      <alignment horizontal="center"/>
    </xf>
    <xf numFmtId="187" fontId="3" fillId="0" borderId="0" xfId="0" applyNumberFormat="1" applyFont="1" applyAlignment="1">
      <alignment horizontal="left" vertical="justify" indent="1"/>
    </xf>
    <xf numFmtId="43" fontId="3" fillId="0" borderId="2" xfId="1" applyFont="1" applyFill="1" applyBorder="1" applyAlignment="1">
      <alignment vertical="center"/>
    </xf>
    <xf numFmtId="43" fontId="3" fillId="0" borderId="0" xfId="1" applyFont="1" applyFill="1" applyBorder="1"/>
    <xf numFmtId="43" fontId="3" fillId="0" borderId="2" xfId="1" applyFont="1" applyFill="1" applyBorder="1"/>
    <xf numFmtId="187" fontId="3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/>
    <xf numFmtId="187" fontId="3" fillId="0" borderId="3" xfId="1" applyNumberFormat="1" applyFont="1" applyFill="1" applyBorder="1"/>
    <xf numFmtId="43" fontId="3" fillId="0" borderId="0" xfId="1" applyFont="1" applyFill="1"/>
    <xf numFmtId="43" fontId="3" fillId="0" borderId="0" xfId="1" applyFont="1" applyFill="1" applyAlignment="1">
      <alignment horizontal="center"/>
    </xf>
    <xf numFmtId="187" fontId="4" fillId="0" borderId="0" xfId="0" quotePrefix="1" applyNumberFormat="1" applyFont="1" applyAlignment="1">
      <alignment horizontal="left" vertical="justify"/>
    </xf>
    <xf numFmtId="187" fontId="4" fillId="0" borderId="0" xfId="1" applyNumberFormat="1" applyFont="1" applyFill="1" applyAlignment="1">
      <alignment horizontal="right"/>
    </xf>
    <xf numFmtId="43" fontId="4" fillId="0" borderId="0" xfId="3" applyNumberFormat="1" applyFont="1" applyFill="1"/>
    <xf numFmtId="187" fontId="4" fillId="0" borderId="0" xfId="0" quotePrefix="1" applyNumberFormat="1" applyFont="1" applyAlignment="1">
      <alignment horizontal="left" vertical="justify" indent="3"/>
    </xf>
    <xf numFmtId="187" fontId="4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vertical="justify"/>
    </xf>
    <xf numFmtId="0" fontId="4" fillId="0" borderId="0" xfId="0" applyFont="1" applyAlignment="1">
      <alignment horizontal="left" vertical="justify" indent="3"/>
    </xf>
    <xf numFmtId="189" fontId="4" fillId="0" borderId="0" xfId="1" applyNumberFormat="1" applyFont="1" applyFill="1"/>
    <xf numFmtId="189" fontId="4" fillId="0" borderId="0" xfId="1" applyNumberFormat="1" applyFont="1" applyFill="1" applyBorder="1" applyAlignment="1">
      <alignment vertical="center"/>
    </xf>
    <xf numFmtId="187" fontId="4" fillId="0" borderId="0" xfId="0" quotePrefix="1" applyNumberFormat="1" applyFont="1" applyAlignment="1">
      <alignment horizontal="left" vertical="justify" indent="1"/>
    </xf>
    <xf numFmtId="0" fontId="4" fillId="0" borderId="0" xfId="0" applyFont="1" applyAlignment="1">
      <alignment vertical="justify"/>
    </xf>
    <xf numFmtId="37" fontId="4" fillId="0" borderId="0" xfId="0" applyNumberFormat="1" applyFont="1"/>
    <xf numFmtId="0" fontId="4" fillId="0" borderId="0" xfId="0" applyFont="1" applyAlignment="1">
      <alignment horizontal="left" vertical="justify"/>
    </xf>
    <xf numFmtId="43" fontId="4" fillId="0" borderId="0" xfId="1" applyFont="1" applyFill="1" applyAlignment="1">
      <alignment horizontal="left" vertical="justify"/>
    </xf>
    <xf numFmtId="43" fontId="4" fillId="0" borderId="0" xfId="1" applyFont="1" applyFill="1" applyAlignment="1">
      <alignment horizontal="left" vertical="top"/>
    </xf>
    <xf numFmtId="189" fontId="3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vertical="top"/>
    </xf>
    <xf numFmtId="0" fontId="4" fillId="0" borderId="0" xfId="0" applyFont="1" applyAlignment="1">
      <alignment horizontal="left" vertical="justify" indent="1"/>
    </xf>
    <xf numFmtId="189" fontId="4" fillId="0" borderId="0" xfId="1" applyNumberFormat="1" applyFont="1" applyFill="1" applyBorder="1" applyAlignment="1">
      <alignment horizontal="right"/>
    </xf>
    <xf numFmtId="43" fontId="4" fillId="0" borderId="0" xfId="0" applyNumberFormat="1" applyFont="1"/>
    <xf numFmtId="0" fontId="4" fillId="0" borderId="0" xfId="0" applyFont="1" applyAlignment="1">
      <alignment horizontal="left" indent="1"/>
    </xf>
    <xf numFmtId="187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1" xfId="1" applyFont="1" applyFill="1" applyBorder="1"/>
    <xf numFmtId="0" fontId="3" fillId="0" borderId="0" xfId="0" applyFont="1" applyAlignment="1">
      <alignment vertical="center"/>
    </xf>
    <xf numFmtId="187" fontId="3" fillId="0" borderId="0" xfId="1" applyNumberFormat="1" applyFont="1" applyFill="1" applyAlignment="1">
      <alignment horizontal="right"/>
    </xf>
    <xf numFmtId="187" fontId="4" fillId="0" borderId="0" xfId="1" applyNumberFormat="1" applyFont="1" applyFill="1" applyAlignment="1">
      <alignment horizontal="left" vertical="top"/>
    </xf>
    <xf numFmtId="187" fontId="4" fillId="0" borderId="0" xfId="1" applyNumberFormat="1" applyFont="1" applyFill="1" applyAlignment="1">
      <alignment horizontal="right" vertical="top"/>
    </xf>
    <xf numFmtId="187" fontId="4" fillId="0" borderId="0" xfId="1" applyNumberFormat="1" applyFont="1" applyFill="1" applyBorder="1" applyAlignment="1">
      <alignment horizontal="right" vertical="top"/>
    </xf>
    <xf numFmtId="187" fontId="3" fillId="0" borderId="2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96" fontId="4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justify"/>
    </xf>
    <xf numFmtId="187" fontId="3" fillId="0" borderId="4" xfId="1" applyNumberFormat="1" applyFont="1" applyFill="1" applyBorder="1"/>
    <xf numFmtId="0" fontId="5" fillId="0" borderId="0" xfId="0" applyFont="1" applyAlignment="1">
      <alignment horizontal="center"/>
    </xf>
    <xf numFmtId="189" fontId="4" fillId="0" borderId="1" xfId="1" applyNumberFormat="1" applyFont="1" applyFill="1" applyBorder="1"/>
    <xf numFmtId="0" fontId="4" fillId="0" borderId="0" xfId="0" applyFont="1" applyAlignment="1">
      <alignment horizontal="left" indent="2"/>
    </xf>
    <xf numFmtId="189" fontId="3" fillId="0" borderId="3" xfId="1" applyNumberFormat="1" applyFont="1" applyFill="1" applyBorder="1"/>
    <xf numFmtId="192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 vertical="center" textRotation="180"/>
    </xf>
    <xf numFmtId="0" fontId="3" fillId="0" borderId="0" xfId="0" applyFont="1" applyAlignment="1">
      <alignment horizontal="center" vertical="justify"/>
    </xf>
    <xf numFmtId="0" fontId="3" fillId="0" borderId="4" xfId="0" applyFont="1" applyBorder="1" applyAlignment="1">
      <alignment horizontal="center" vertical="justify"/>
    </xf>
    <xf numFmtId="0" fontId="3" fillId="0" borderId="0" xfId="0" applyFont="1" applyAlignment="1">
      <alignment horizontal="left" vertical="justify"/>
    </xf>
    <xf numFmtId="187" fontId="4" fillId="0" borderId="1" xfId="0" applyNumberFormat="1" applyFont="1" applyBorder="1" applyAlignment="1">
      <alignment vertical="center"/>
    </xf>
    <xf numFmtId="197" fontId="4" fillId="0" borderId="5" xfId="1" applyNumberFormat="1" applyFont="1" applyFill="1" applyBorder="1"/>
    <xf numFmtId="0" fontId="4" fillId="2" borderId="0" xfId="0" applyFont="1" applyFill="1"/>
    <xf numFmtId="189" fontId="4" fillId="0" borderId="2" xfId="1" applyNumberFormat="1" applyFont="1" applyFill="1" applyBorder="1"/>
    <xf numFmtId="196" fontId="4" fillId="0" borderId="1" xfId="0" applyNumberFormat="1" applyFont="1" applyBorder="1" applyAlignment="1">
      <alignment vertical="center"/>
    </xf>
    <xf numFmtId="196" fontId="3" fillId="0" borderId="0" xfId="0" applyNumberFormat="1" applyFont="1" applyAlignment="1">
      <alignment vertical="center"/>
    </xf>
    <xf numFmtId="189" fontId="4" fillId="0" borderId="1" xfId="1" applyNumberFormat="1" applyFont="1" applyFill="1" applyBorder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96" fontId="3" fillId="0" borderId="3" xfId="0" applyNumberFormat="1" applyFont="1" applyBorder="1" applyAlignment="1">
      <alignment vertical="center"/>
    </xf>
    <xf numFmtId="194" fontId="4" fillId="0" borderId="0" xfId="1" applyNumberFormat="1" applyFont="1" applyFill="1" applyBorder="1" applyAlignment="1">
      <alignment horizontal="center"/>
    </xf>
    <xf numFmtId="4" fontId="4" fillId="0" borderId="0" xfId="0" applyNumberFormat="1" applyFont="1"/>
    <xf numFmtId="189" fontId="4" fillId="0" borderId="5" xfId="1" applyNumberFormat="1" applyFont="1" applyFill="1" applyBorder="1"/>
    <xf numFmtId="194" fontId="5" fillId="0" borderId="0" xfId="1" applyNumberFormat="1" applyFont="1" applyFill="1" applyBorder="1" applyAlignment="1">
      <alignment horizontal="center"/>
    </xf>
    <xf numFmtId="187" fontId="4" fillId="0" borderId="1" xfId="0" applyNumberFormat="1" applyFont="1" applyBorder="1"/>
    <xf numFmtId="189" fontId="3" fillId="0" borderId="2" xfId="1" applyNumberFormat="1" applyFont="1" applyFill="1" applyBorder="1" applyAlignment="1">
      <alignment horizontal="right"/>
    </xf>
    <xf numFmtId="189" fontId="3" fillId="0" borderId="5" xfId="1" applyNumberFormat="1" applyFont="1" applyFill="1" applyBorder="1" applyAlignment="1">
      <alignment horizontal="right"/>
    </xf>
    <xf numFmtId="4" fontId="4" fillId="0" borderId="0" xfId="1" applyNumberFormat="1" applyFont="1" applyFill="1" applyBorder="1"/>
    <xf numFmtId="189" fontId="6" fillId="0" borderId="0" xfId="1" applyNumberFormat="1" applyFont="1" applyFill="1" applyBorder="1"/>
    <xf numFmtId="43" fontId="6" fillId="0" borderId="0" xfId="1" applyFont="1" applyFill="1" applyBorder="1"/>
    <xf numFmtId="195" fontId="4" fillId="0" borderId="0" xfId="1" applyNumberFormat="1" applyFont="1" applyFill="1" applyBorder="1" applyAlignment="1">
      <alignment horizontal="center"/>
    </xf>
    <xf numFmtId="4" fontId="6" fillId="0" borderId="0" xfId="1" applyNumberFormat="1" applyFont="1" applyFill="1" applyBorder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193" fontId="3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indent="1"/>
    </xf>
    <xf numFmtId="187" fontId="3" fillId="0" borderId="5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justify"/>
    </xf>
    <xf numFmtId="188" fontId="4" fillId="0" borderId="0" xfId="1" applyNumberFormat="1" applyFont="1" applyFill="1" applyBorder="1" applyAlignment="1">
      <alignment vertical="center"/>
    </xf>
    <xf numFmtId="188" fontId="4" fillId="0" borderId="0" xfId="1" applyNumberFormat="1" applyFont="1" applyFill="1"/>
    <xf numFmtId="188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 applyBorder="1"/>
    <xf numFmtId="187" fontId="4" fillId="4" borderId="0" xfId="1" applyNumberFormat="1" applyFont="1" applyFill="1" applyBorder="1" applyAlignment="1">
      <alignment horizontal="right"/>
    </xf>
    <xf numFmtId="187" fontId="4" fillId="4" borderId="0" xfId="1" applyNumberFormat="1" applyFont="1" applyFill="1" applyAlignment="1">
      <alignment horizontal="right"/>
    </xf>
    <xf numFmtId="187" fontId="4" fillId="4" borderId="0" xfId="1" applyNumberFormat="1" applyFont="1" applyFill="1" applyAlignment="1">
      <alignment horizontal="left" vertical="top"/>
    </xf>
    <xf numFmtId="187" fontId="4" fillId="4" borderId="1" xfId="1" applyNumberFormat="1" applyFont="1" applyFill="1" applyBorder="1" applyAlignment="1">
      <alignment horizontal="right"/>
    </xf>
    <xf numFmtId="187" fontId="4" fillId="4" borderId="0" xfId="1" applyNumberFormat="1" applyFont="1" applyFill="1" applyBorder="1" applyAlignment="1">
      <alignment horizontal="right" vertical="top"/>
    </xf>
    <xf numFmtId="43" fontId="4" fillId="4" borderId="0" xfId="1" applyFont="1" applyFill="1" applyBorder="1" applyAlignment="1">
      <alignment vertical="center"/>
    </xf>
    <xf numFmtId="189" fontId="4" fillId="4" borderId="0" xfId="1" applyNumberFormat="1" applyFont="1" applyFill="1"/>
    <xf numFmtId="187" fontId="4" fillId="4" borderId="0" xfId="1" applyNumberFormat="1" applyFont="1" applyFill="1" applyBorder="1" applyAlignment="1">
      <alignment vertical="center"/>
    </xf>
    <xf numFmtId="0" fontId="4" fillId="4" borderId="0" xfId="0" applyFont="1" applyFill="1"/>
    <xf numFmtId="187" fontId="4" fillId="4" borderId="0" xfId="1" applyNumberFormat="1" applyFont="1" applyFill="1" applyBorder="1"/>
    <xf numFmtId="187" fontId="4" fillId="4" borderId="0" xfId="1" applyNumberFormat="1" applyFont="1" applyFill="1"/>
    <xf numFmtId="0" fontId="7" fillId="0" borderId="0" xfId="0" applyFont="1" applyAlignment="1">
      <alignment vertical="top"/>
    </xf>
    <xf numFmtId="193" fontId="3" fillId="0" borderId="1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/>
    <xf numFmtId="187" fontId="3" fillId="4" borderId="3" xfId="1" applyNumberFormat="1" applyFont="1" applyFill="1" applyBorder="1"/>
    <xf numFmtId="189" fontId="4" fillId="0" borderId="0" xfId="1" applyNumberFormat="1" applyFont="1"/>
    <xf numFmtId="43" fontId="4" fillId="0" borderId="0" xfId="1" applyFont="1" applyAlignment="1">
      <alignment vertical="center"/>
    </xf>
    <xf numFmtId="187" fontId="3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 vertical="top"/>
    </xf>
    <xf numFmtId="43" fontId="4" fillId="4" borderId="0" xfId="1" applyFont="1" applyFill="1" applyAlignment="1">
      <alignment horizontal="right"/>
    </xf>
    <xf numFmtId="189" fontId="4" fillId="0" borderId="0" xfId="1" applyNumberFormat="1" applyFont="1" applyFill="1" applyAlignment="1">
      <alignment vertical="top"/>
    </xf>
    <xf numFmtId="189" fontId="4" fillId="4" borderId="0" xfId="1" applyNumberFormat="1" applyFont="1" applyFill="1" applyAlignment="1">
      <alignment horizontal="left" vertical="top"/>
    </xf>
    <xf numFmtId="189" fontId="4" fillId="4" borderId="1" xfId="1" applyNumberFormat="1" applyFont="1" applyFill="1" applyBorder="1" applyAlignment="1">
      <alignment horizontal="right" vertical="top"/>
    </xf>
    <xf numFmtId="43" fontId="3" fillId="0" borderId="1" xfId="1" applyFont="1" applyFill="1" applyBorder="1" applyAlignment="1">
      <alignment horizontal="right"/>
    </xf>
    <xf numFmtId="187" fontId="3" fillId="0" borderId="1" xfId="1" applyNumberFormat="1" applyFont="1" applyFill="1" applyBorder="1"/>
    <xf numFmtId="189" fontId="4" fillId="4" borderId="0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 vertical="top"/>
    </xf>
    <xf numFmtId="189" fontId="4" fillId="4" borderId="0" xfId="1" applyNumberFormat="1" applyFont="1" applyFill="1" applyBorder="1" applyAlignment="1">
      <alignment horizontal="left" vertical="center"/>
    </xf>
    <xf numFmtId="187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justify"/>
    </xf>
    <xf numFmtId="49" fontId="4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3" fillId="4" borderId="0" xfId="0" applyFont="1" applyFill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4" fillId="0" borderId="0" xfId="0" applyFont="1" applyAlignment="1">
      <alignment vertical="justify"/>
    </xf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193" fontId="3" fillId="0" borderId="4" xfId="1" applyNumberFormat="1" applyFont="1" applyFill="1" applyBorder="1" applyAlignment="1">
      <alignment horizontal="right" wrapText="1"/>
    </xf>
    <xf numFmtId="193" fontId="3" fillId="0" borderId="0" xfId="1" applyNumberFormat="1" applyFont="1" applyFill="1" applyBorder="1" applyAlignment="1">
      <alignment horizontal="right" wrapText="1"/>
    </xf>
    <xf numFmtId="193" fontId="3" fillId="0" borderId="1" xfId="1" applyNumberFormat="1" applyFont="1" applyFill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justify"/>
    </xf>
    <xf numFmtId="49" fontId="3" fillId="0" borderId="0" xfId="0" applyNumberFormat="1" applyFont="1" applyAlignment="1">
      <alignment horizontal="left" vertical="justify"/>
    </xf>
    <xf numFmtId="187" fontId="3" fillId="0" borderId="0" xfId="0" applyNumberFormat="1" applyFont="1" applyAlignment="1">
      <alignment horizontal="left" vertical="justify"/>
    </xf>
    <xf numFmtId="0" fontId="4" fillId="0" borderId="0" xfId="0" applyFont="1" applyFill="1" applyAlignment="1">
      <alignment horizontal="centerContinuous"/>
    </xf>
    <xf numFmtId="0" fontId="3" fillId="0" borderId="0" xfId="0" applyFont="1" applyFill="1"/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/>
    <xf numFmtId="4" fontId="4" fillId="0" borderId="0" xfId="0" applyNumberFormat="1" applyFont="1" applyFill="1"/>
    <xf numFmtId="189" fontId="4" fillId="0" borderId="0" xfId="0" applyNumberFormat="1" applyFont="1" applyFill="1"/>
    <xf numFmtId="187" fontId="4" fillId="0" borderId="1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1" xfId="0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vertical="center"/>
    </xf>
    <xf numFmtId="187" fontId="4" fillId="0" borderId="0" xfId="0" applyNumberFormat="1" applyFont="1" applyFill="1"/>
    <xf numFmtId="187" fontId="4" fillId="0" borderId="1" xfId="0" applyNumberFormat="1" applyFont="1" applyFill="1" applyBorder="1" applyAlignment="1">
      <alignment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4" xr:uid="{00000000-0005-0000-0000-000003000000}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914400</xdr:colOff>
      <xdr:row>1</xdr:row>
      <xdr:rowOff>104775</xdr:rowOff>
    </xdr:from>
    <xdr:to>
      <xdr:col>11</xdr:col>
      <xdr:colOff>714375</xdr:colOff>
      <xdr:row>4</xdr:row>
      <xdr:rowOff>95249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9160" y="699135"/>
          <a:ext cx="1544955" cy="8820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showGridLines="0" tabSelected="1" zoomScaleNormal="100" zoomScaleSheetLayoutView="85" workbookViewId="0">
      <selection activeCell="A3" sqref="A3:D3"/>
    </sheetView>
  </sheetViews>
  <sheetFormatPr defaultColWidth="20.140625" defaultRowHeight="23.25" x14ac:dyDescent="0.5"/>
  <cols>
    <col min="1" max="1" width="44.28515625" style="2" customWidth="1"/>
    <col min="2" max="2" width="7.7109375" style="2" customWidth="1"/>
    <col min="3" max="3" width="1.5703125" style="2" customWidth="1"/>
    <col min="4" max="4" width="16" style="2" customWidth="1"/>
    <col min="5" max="5" width="1.28515625" style="2" customWidth="1"/>
    <col min="6" max="6" width="16" style="2" customWidth="1"/>
    <col min="7" max="7" width="0.85546875" style="2" customWidth="1"/>
    <col min="8" max="8" width="16" style="2" customWidth="1"/>
    <col min="9" max="9" width="0.85546875" style="2" customWidth="1"/>
    <col min="10" max="10" width="16" style="2" customWidth="1"/>
    <col min="11" max="16384" width="20.140625" style="2"/>
  </cols>
  <sheetData>
    <row r="1" spans="1:10" ht="23.25" customHeight="1" x14ac:dyDescent="0.5">
      <c r="A1" s="173" t="s">
        <v>0</v>
      </c>
      <c r="B1" s="173"/>
      <c r="C1" s="173"/>
      <c r="D1" s="173"/>
      <c r="E1" s="173"/>
      <c r="F1" s="173"/>
      <c r="G1" s="173"/>
      <c r="H1" s="1"/>
      <c r="I1" s="1"/>
      <c r="J1" s="1"/>
    </row>
    <row r="2" spans="1:10" x14ac:dyDescent="0.5">
      <c r="A2" s="173" t="s">
        <v>1</v>
      </c>
      <c r="B2" s="173"/>
      <c r="C2" s="173"/>
      <c r="D2" s="173"/>
      <c r="E2" s="1"/>
      <c r="F2" s="1"/>
      <c r="G2" s="1"/>
      <c r="H2" s="1"/>
      <c r="I2" s="1"/>
      <c r="J2" s="1"/>
    </row>
    <row r="3" spans="1:10" x14ac:dyDescent="0.5">
      <c r="A3" s="173" t="s">
        <v>191</v>
      </c>
      <c r="B3" s="173"/>
      <c r="C3" s="173"/>
      <c r="D3" s="173"/>
      <c r="E3" s="6"/>
      <c r="F3" s="6"/>
      <c r="G3" s="6"/>
      <c r="H3" s="6"/>
      <c r="I3" s="6"/>
      <c r="J3" s="6"/>
    </row>
    <row r="4" spans="1:10" x14ac:dyDescent="0.5">
      <c r="A4" s="7"/>
      <c r="B4" s="1"/>
      <c r="C4" s="1"/>
      <c r="D4" s="1"/>
      <c r="E4" s="1"/>
      <c r="F4" s="1"/>
      <c r="G4" s="1"/>
      <c r="H4" s="1"/>
      <c r="I4" s="1"/>
      <c r="J4" s="8" t="s">
        <v>2</v>
      </c>
    </row>
    <row r="5" spans="1:10" x14ac:dyDescent="0.5">
      <c r="C5" s="9"/>
      <c r="D5" s="175" t="s">
        <v>3</v>
      </c>
      <c r="E5" s="175"/>
      <c r="F5" s="175"/>
      <c r="G5" s="9"/>
      <c r="H5" s="175" t="s">
        <v>4</v>
      </c>
      <c r="I5" s="175"/>
      <c r="J5" s="175"/>
    </row>
    <row r="6" spans="1:10" x14ac:dyDescent="0.5">
      <c r="B6" s="11" t="s">
        <v>5</v>
      </c>
      <c r="D6" s="12">
        <v>2023</v>
      </c>
      <c r="E6" s="10"/>
      <c r="F6" s="12">
        <v>2022</v>
      </c>
      <c r="G6" s="10"/>
      <c r="H6" s="12">
        <v>2023</v>
      </c>
      <c r="I6" s="10"/>
      <c r="J6" s="12">
        <v>2022</v>
      </c>
    </row>
    <row r="7" spans="1:10" x14ac:dyDescent="0.5">
      <c r="A7" s="13" t="s">
        <v>6</v>
      </c>
      <c r="B7" s="9"/>
      <c r="D7" s="14"/>
      <c r="E7" s="15"/>
      <c r="F7" s="16"/>
      <c r="G7" s="10"/>
      <c r="H7" s="8"/>
      <c r="I7" s="10"/>
      <c r="J7" s="8"/>
    </row>
    <row r="8" spans="1:10" x14ac:dyDescent="0.5">
      <c r="A8" s="17" t="s">
        <v>7</v>
      </c>
    </row>
    <row r="9" spans="1:10" x14ac:dyDescent="0.5">
      <c r="A9" s="17" t="s">
        <v>8</v>
      </c>
      <c r="B9" s="18">
        <v>6</v>
      </c>
      <c r="C9" s="5"/>
      <c r="D9" s="3">
        <v>287403260</v>
      </c>
      <c r="E9" s="4"/>
      <c r="F9" s="3">
        <v>252265690</v>
      </c>
      <c r="G9" s="4"/>
      <c r="H9" s="3">
        <v>266321116</v>
      </c>
      <c r="I9" s="4"/>
      <c r="J9" s="3">
        <v>208928004</v>
      </c>
    </row>
    <row r="10" spans="1:10" x14ac:dyDescent="0.5">
      <c r="A10" s="17" t="s">
        <v>9</v>
      </c>
      <c r="B10" s="18">
        <v>7</v>
      </c>
      <c r="C10" s="5"/>
      <c r="D10" s="3">
        <v>178614149</v>
      </c>
      <c r="E10" s="4"/>
      <c r="F10" s="3">
        <v>233812937</v>
      </c>
      <c r="G10" s="4"/>
      <c r="H10" s="3">
        <v>169633352</v>
      </c>
      <c r="I10" s="4"/>
      <c r="J10" s="3">
        <v>222210608</v>
      </c>
    </row>
    <row r="11" spans="1:10" x14ac:dyDescent="0.5">
      <c r="A11" s="17" t="s">
        <v>10</v>
      </c>
      <c r="B11" s="18">
        <v>8</v>
      </c>
      <c r="C11" s="5"/>
      <c r="D11" s="3">
        <v>47827648</v>
      </c>
      <c r="E11" s="4"/>
      <c r="F11" s="3">
        <v>48286797</v>
      </c>
      <c r="G11" s="4"/>
      <c r="H11" s="3">
        <v>47827648</v>
      </c>
      <c r="I11" s="4"/>
      <c r="J11" s="3">
        <v>48286797</v>
      </c>
    </row>
    <row r="12" spans="1:10" x14ac:dyDescent="0.5">
      <c r="A12" s="17" t="s">
        <v>11</v>
      </c>
      <c r="B12" s="18">
        <v>9</v>
      </c>
      <c r="C12" s="5"/>
      <c r="D12" s="3">
        <v>223495653</v>
      </c>
      <c r="E12" s="4"/>
      <c r="F12" s="3">
        <v>227311629</v>
      </c>
      <c r="G12" s="4"/>
      <c r="H12" s="3">
        <v>222317149</v>
      </c>
      <c r="I12" s="4"/>
      <c r="J12" s="3">
        <v>221827842</v>
      </c>
    </row>
    <row r="13" spans="1:10" x14ac:dyDescent="0.5">
      <c r="A13" s="17" t="s">
        <v>168</v>
      </c>
      <c r="B13" s="18">
        <v>10</v>
      </c>
      <c r="C13" s="5"/>
      <c r="D13" s="3">
        <v>15883912</v>
      </c>
      <c r="E13" s="4"/>
      <c r="F13" s="3">
        <v>4569314</v>
      </c>
      <c r="G13" s="4"/>
      <c r="H13" s="3">
        <v>0</v>
      </c>
      <c r="I13" s="4"/>
      <c r="J13" s="3">
        <v>0</v>
      </c>
    </row>
    <row r="14" spans="1:10" x14ac:dyDescent="0.5">
      <c r="A14" s="17" t="s">
        <v>12</v>
      </c>
      <c r="B14" s="18">
        <v>11</v>
      </c>
      <c r="C14" s="5"/>
      <c r="D14" s="3">
        <v>554984561</v>
      </c>
      <c r="E14" s="4"/>
      <c r="F14" s="3">
        <v>789343167</v>
      </c>
      <c r="G14" s="4"/>
      <c r="H14" s="3">
        <v>540154680</v>
      </c>
      <c r="I14" s="4"/>
      <c r="J14" s="3">
        <v>778121629</v>
      </c>
    </row>
    <row r="15" spans="1:10" x14ac:dyDescent="0.5">
      <c r="A15" s="17" t="s">
        <v>13</v>
      </c>
      <c r="D15" s="3">
        <v>1274972</v>
      </c>
      <c r="E15" s="4"/>
      <c r="F15" s="3">
        <v>1535169</v>
      </c>
      <c r="G15" s="4"/>
      <c r="H15" s="3">
        <v>1050877</v>
      </c>
      <c r="I15" s="4"/>
      <c r="J15" s="3">
        <v>548374</v>
      </c>
    </row>
    <row r="16" spans="1:10" hidden="1" x14ac:dyDescent="0.5">
      <c r="A16" s="17" t="s">
        <v>14</v>
      </c>
      <c r="B16" s="18">
        <v>12</v>
      </c>
      <c r="D16" s="3">
        <v>0</v>
      </c>
      <c r="E16" s="4"/>
      <c r="F16" s="3">
        <v>0</v>
      </c>
      <c r="G16" s="4"/>
      <c r="H16" s="3">
        <v>0</v>
      </c>
      <c r="I16" s="4"/>
      <c r="J16" s="3">
        <v>0</v>
      </c>
    </row>
    <row r="17" spans="1:10" x14ac:dyDescent="0.5">
      <c r="A17" s="13" t="s">
        <v>15</v>
      </c>
      <c r="D17" s="21">
        <v>1309484155</v>
      </c>
      <c r="E17" s="4"/>
      <c r="F17" s="21">
        <v>1557124703</v>
      </c>
      <c r="G17" s="4"/>
      <c r="H17" s="21">
        <v>1247304822</v>
      </c>
      <c r="I17" s="4"/>
      <c r="J17" s="21">
        <v>1479923254</v>
      </c>
    </row>
    <row r="18" spans="1:10" x14ac:dyDescent="0.5">
      <c r="A18" s="22" t="s">
        <v>16</v>
      </c>
      <c r="B18" s="18"/>
      <c r="D18" s="4"/>
      <c r="E18" s="4"/>
      <c r="F18" s="4"/>
      <c r="G18" s="4"/>
      <c r="H18" s="3"/>
      <c r="I18" s="4"/>
      <c r="J18" s="3"/>
    </row>
    <row r="19" spans="1:10" x14ac:dyDescent="0.5">
      <c r="A19" s="22" t="s">
        <v>17</v>
      </c>
      <c r="B19" s="18">
        <v>12</v>
      </c>
      <c r="D19" s="3">
        <v>554376858</v>
      </c>
      <c r="E19" s="4"/>
      <c r="F19" s="3">
        <v>613355184</v>
      </c>
      <c r="G19" s="4"/>
      <c r="H19" s="3">
        <v>554376858</v>
      </c>
      <c r="I19" s="4"/>
      <c r="J19" s="3">
        <v>613355184</v>
      </c>
    </row>
    <row r="20" spans="1:10" x14ac:dyDescent="0.5">
      <c r="A20" s="22" t="s">
        <v>200</v>
      </c>
      <c r="B20" s="18">
        <v>13</v>
      </c>
      <c r="D20" s="3">
        <v>70867681</v>
      </c>
      <c r="E20" s="4"/>
      <c r="F20" s="3">
        <v>73203900</v>
      </c>
      <c r="G20" s="4"/>
      <c r="H20" s="3">
        <v>54239807</v>
      </c>
      <c r="I20" s="4"/>
      <c r="J20" s="3">
        <v>60263921</v>
      </c>
    </row>
    <row r="21" spans="1:10" x14ac:dyDescent="0.5">
      <c r="A21" s="22" t="s">
        <v>18</v>
      </c>
      <c r="B21" s="18">
        <v>14</v>
      </c>
      <c r="D21" s="3">
        <v>0</v>
      </c>
      <c r="E21" s="4"/>
      <c r="F21" s="4">
        <v>0</v>
      </c>
      <c r="G21" s="4"/>
      <c r="H21" s="3">
        <v>46378128</v>
      </c>
      <c r="I21" s="4"/>
      <c r="J21" s="3">
        <v>43544608</v>
      </c>
    </row>
    <row r="22" spans="1:10" hidden="1" x14ac:dyDescent="0.5">
      <c r="A22" s="22" t="s">
        <v>19</v>
      </c>
      <c r="B22" s="18"/>
      <c r="D22" s="3"/>
      <c r="E22" s="4"/>
      <c r="F22" s="3"/>
      <c r="G22" s="4"/>
      <c r="H22" s="3"/>
      <c r="I22" s="4"/>
      <c r="J22" s="3"/>
    </row>
    <row r="23" spans="1:10" hidden="1" x14ac:dyDescent="0.5">
      <c r="A23" s="23" t="s">
        <v>20</v>
      </c>
      <c r="B23" s="18">
        <v>3.3</v>
      </c>
      <c r="D23" s="3"/>
      <c r="E23" s="4"/>
      <c r="F23" s="3"/>
      <c r="G23" s="4"/>
      <c r="H23" s="3"/>
      <c r="I23" s="4"/>
      <c r="J23" s="3"/>
    </row>
    <row r="24" spans="1:10" hidden="1" x14ac:dyDescent="0.5">
      <c r="A24" s="23" t="s">
        <v>21</v>
      </c>
      <c r="B24" s="18">
        <v>3.3</v>
      </c>
      <c r="C24" s="5"/>
      <c r="D24" s="3"/>
      <c r="E24" s="24"/>
      <c r="F24" s="3"/>
      <c r="G24" s="24"/>
      <c r="H24" s="3"/>
      <c r="I24" s="4"/>
      <c r="J24" s="3"/>
    </row>
    <row r="25" spans="1:10" hidden="1" x14ac:dyDescent="0.5">
      <c r="A25" s="23" t="s">
        <v>22</v>
      </c>
      <c r="B25" s="18">
        <v>3.3</v>
      </c>
      <c r="C25" s="5"/>
      <c r="D25" s="3"/>
      <c r="E25" s="24"/>
      <c r="F25" s="3"/>
      <c r="G25" s="24"/>
      <c r="H25" s="3"/>
      <c r="I25" s="4"/>
      <c r="J25" s="3"/>
    </row>
    <row r="26" spans="1:10" x14ac:dyDescent="0.5">
      <c r="A26" s="22" t="s">
        <v>23</v>
      </c>
      <c r="B26" s="18">
        <v>15</v>
      </c>
      <c r="C26" s="5"/>
      <c r="D26" s="3">
        <v>67687573</v>
      </c>
      <c r="E26" s="24"/>
      <c r="F26" s="3">
        <v>67687573</v>
      </c>
      <c r="G26" s="24"/>
      <c r="H26" s="3">
        <v>67687573</v>
      </c>
      <c r="I26" s="4"/>
      <c r="J26" s="3">
        <v>67687573</v>
      </c>
    </row>
    <row r="27" spans="1:10" x14ac:dyDescent="0.5">
      <c r="A27" s="22" t="s">
        <v>24</v>
      </c>
      <c r="B27" s="18">
        <v>16</v>
      </c>
      <c r="C27" s="5"/>
      <c r="D27" s="3">
        <v>832583336</v>
      </c>
      <c r="E27" s="24"/>
      <c r="F27" s="3">
        <v>651904664</v>
      </c>
      <c r="G27" s="24"/>
      <c r="H27" s="3">
        <v>819685911</v>
      </c>
      <c r="I27" s="4"/>
      <c r="J27" s="3">
        <v>646283881</v>
      </c>
    </row>
    <row r="28" spans="1:10" hidden="1" x14ac:dyDescent="0.5">
      <c r="A28" s="22" t="s">
        <v>25</v>
      </c>
      <c r="B28" s="18"/>
      <c r="C28" s="5"/>
      <c r="D28" s="3"/>
      <c r="E28" s="24"/>
      <c r="F28" s="3"/>
      <c r="G28" s="24"/>
      <c r="H28" s="3"/>
      <c r="I28" s="4"/>
      <c r="J28" s="3"/>
    </row>
    <row r="29" spans="1:10" x14ac:dyDescent="0.5">
      <c r="A29" s="22" t="s">
        <v>26</v>
      </c>
      <c r="B29" s="18">
        <v>17</v>
      </c>
      <c r="C29" s="5"/>
      <c r="D29" s="3">
        <v>4131468</v>
      </c>
      <c r="E29" s="24"/>
      <c r="F29" s="3">
        <v>2365891</v>
      </c>
      <c r="G29" s="24"/>
      <c r="H29" s="3">
        <v>4017362</v>
      </c>
      <c r="I29" s="4"/>
      <c r="J29" s="3">
        <v>2350811</v>
      </c>
    </row>
    <row r="30" spans="1:10" x14ac:dyDescent="0.5">
      <c r="A30" s="22" t="s">
        <v>169</v>
      </c>
      <c r="B30" s="18">
        <v>18</v>
      </c>
      <c r="C30" s="5"/>
      <c r="D30" s="3">
        <v>19835057</v>
      </c>
      <c r="E30" s="24"/>
      <c r="F30" s="3">
        <v>16274345</v>
      </c>
      <c r="G30" s="24"/>
      <c r="H30" s="3">
        <v>19835057</v>
      </c>
      <c r="I30" s="4"/>
      <c r="J30" s="3">
        <v>16274345</v>
      </c>
    </row>
    <row r="31" spans="1:10" x14ac:dyDescent="0.5">
      <c r="A31" s="22" t="s">
        <v>27</v>
      </c>
      <c r="B31" s="18">
        <v>30</v>
      </c>
      <c r="C31" s="5"/>
      <c r="D31" s="3">
        <v>83354157</v>
      </c>
      <c r="E31" s="24"/>
      <c r="F31" s="3">
        <v>76364131</v>
      </c>
      <c r="G31" s="24"/>
      <c r="H31" s="3">
        <v>83020497</v>
      </c>
      <c r="I31" s="4"/>
      <c r="J31" s="3">
        <v>75115526</v>
      </c>
    </row>
    <row r="32" spans="1:10" x14ac:dyDescent="0.5">
      <c r="A32" s="22" t="s">
        <v>28</v>
      </c>
      <c r="B32" s="26"/>
      <c r="C32" s="5"/>
      <c r="D32" s="3"/>
      <c r="E32" s="24"/>
      <c r="F32" s="3"/>
      <c r="G32" s="24"/>
      <c r="H32" s="3"/>
      <c r="I32" s="4"/>
      <c r="J32" s="3"/>
    </row>
    <row r="33" spans="1:10" x14ac:dyDescent="0.5">
      <c r="A33" s="23" t="s">
        <v>184</v>
      </c>
      <c r="B33" s="18"/>
      <c r="C33" s="5"/>
      <c r="D33" s="3">
        <v>0</v>
      </c>
      <c r="E33" s="24"/>
      <c r="F33" s="3">
        <v>11184230</v>
      </c>
      <c r="G33" s="24"/>
      <c r="H33" s="3">
        <v>0</v>
      </c>
      <c r="I33" s="4"/>
      <c r="J33" s="3">
        <v>11184230</v>
      </c>
    </row>
    <row r="34" spans="1:10" x14ac:dyDescent="0.5">
      <c r="A34" s="23" t="s">
        <v>29</v>
      </c>
      <c r="B34" s="26"/>
      <c r="C34" s="5"/>
      <c r="D34" s="3">
        <v>4816461</v>
      </c>
      <c r="E34" s="24"/>
      <c r="F34" s="3">
        <v>964943</v>
      </c>
      <c r="G34" s="24"/>
      <c r="H34" s="3">
        <v>4816461</v>
      </c>
      <c r="I34" s="4"/>
      <c r="J34" s="3">
        <v>964943</v>
      </c>
    </row>
    <row r="35" spans="1:10" x14ac:dyDescent="0.5">
      <c r="A35" s="27" t="s">
        <v>30</v>
      </c>
      <c r="C35" s="28"/>
      <c r="D35" s="21">
        <v>1637652591</v>
      </c>
      <c r="E35" s="4"/>
      <c r="F35" s="21">
        <v>1513304861</v>
      </c>
      <c r="G35" s="4"/>
      <c r="H35" s="21">
        <v>1654057654</v>
      </c>
      <c r="I35" s="4"/>
      <c r="J35" s="21">
        <v>1537025022</v>
      </c>
    </row>
    <row r="36" spans="1:10" ht="5.0999999999999996" customHeight="1" x14ac:dyDescent="0.5">
      <c r="A36" s="27"/>
      <c r="C36" s="28"/>
      <c r="D36" s="30"/>
      <c r="E36" s="4"/>
      <c r="F36" s="30"/>
      <c r="G36" s="4"/>
      <c r="H36" s="30"/>
      <c r="I36" s="4"/>
      <c r="J36" s="30"/>
    </row>
    <row r="37" spans="1:10" ht="24" thickBot="1" x14ac:dyDescent="0.55000000000000004">
      <c r="A37" s="27" t="s">
        <v>31</v>
      </c>
      <c r="D37" s="31">
        <v>2947136746</v>
      </c>
      <c r="E37" s="4"/>
      <c r="F37" s="31">
        <v>3070429564</v>
      </c>
      <c r="G37" s="4"/>
      <c r="H37" s="31">
        <v>2901362476</v>
      </c>
      <c r="I37" s="4"/>
      <c r="J37" s="31">
        <v>3016948276</v>
      </c>
    </row>
    <row r="38" spans="1:10" ht="24" thickTop="1" x14ac:dyDescent="0.5">
      <c r="F38" s="20"/>
      <c r="J38" s="20"/>
    </row>
    <row r="39" spans="1:10" x14ac:dyDescent="0.5">
      <c r="D39" s="20"/>
      <c r="H39" s="3"/>
    </row>
    <row r="40" spans="1:10" x14ac:dyDescent="0.5">
      <c r="A40" s="174" t="s">
        <v>32</v>
      </c>
      <c r="B40" s="174"/>
      <c r="C40" s="174"/>
      <c r="D40" s="174"/>
      <c r="E40" s="174"/>
    </row>
  </sheetData>
  <mergeCells count="6">
    <mergeCell ref="A1:G1"/>
    <mergeCell ref="A40:E40"/>
    <mergeCell ref="A3:D3"/>
    <mergeCell ref="D5:F5"/>
    <mergeCell ref="H5:J5"/>
    <mergeCell ref="A2:D2"/>
  </mergeCells>
  <phoneticPr fontId="0" type="noConversion"/>
  <pageMargins left="0.74803149606299213" right="0" top="0.59055118110236227" bottom="0.59055118110236227" header="0.31496062992125984" footer="0.19685039370078741"/>
  <pageSetup paperSize="9" scale="83" fitToWidth="4" fitToHeight="4" orientation="portrait" r:id="rId1"/>
  <headerFooter>
    <oddFooter>&amp;R&amp;"Angsana New,Regular"&amp;16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showGridLines="0" zoomScaleNormal="100" zoomScaleSheetLayoutView="90" workbookViewId="0">
      <selection activeCell="A3" sqref="A3:E3"/>
    </sheetView>
  </sheetViews>
  <sheetFormatPr defaultColWidth="20.140625" defaultRowHeight="23.25" x14ac:dyDescent="0.5"/>
  <cols>
    <col min="1" max="1" width="43" style="2" customWidth="1"/>
    <col min="2" max="2" width="8.140625" style="2" customWidth="1"/>
    <col min="3" max="3" width="1.140625" style="2" customWidth="1"/>
    <col min="4" max="4" width="15.42578125" style="110" customWidth="1"/>
    <col min="5" max="5" width="0.85546875" style="2" customWidth="1"/>
    <col min="6" max="6" width="16.42578125" style="2" customWidth="1"/>
    <col min="7" max="7" width="0.85546875" style="2" customWidth="1"/>
    <col min="8" max="8" width="16.28515625" style="110" customWidth="1"/>
    <col min="9" max="9" width="0.85546875" style="2" customWidth="1"/>
    <col min="10" max="10" width="16.28515625" style="2" customWidth="1"/>
    <col min="11" max="16384" width="20.140625" style="2"/>
  </cols>
  <sheetData>
    <row r="1" spans="1:10" ht="23.25" customHeight="1" x14ac:dyDescent="0.5">
      <c r="A1" s="173" t="s">
        <v>0</v>
      </c>
      <c r="B1" s="173"/>
      <c r="C1" s="173"/>
      <c r="D1" s="173"/>
      <c r="E1" s="173"/>
      <c r="F1" s="173"/>
      <c r="G1" s="173"/>
      <c r="H1" s="173"/>
      <c r="I1" s="1"/>
      <c r="J1" s="1"/>
    </row>
    <row r="2" spans="1:10" x14ac:dyDescent="0.5">
      <c r="A2" s="173" t="s">
        <v>33</v>
      </c>
      <c r="B2" s="173"/>
      <c r="C2" s="173"/>
      <c r="D2" s="173"/>
      <c r="E2" s="173"/>
      <c r="F2" s="173"/>
      <c r="G2" s="173"/>
      <c r="H2" s="173"/>
      <c r="I2" s="1"/>
      <c r="J2" s="1"/>
    </row>
    <row r="3" spans="1:10" x14ac:dyDescent="0.5">
      <c r="A3" s="173" t="s">
        <v>191</v>
      </c>
      <c r="B3" s="173"/>
      <c r="C3" s="173"/>
      <c r="D3" s="173"/>
      <c r="E3" s="173"/>
      <c r="F3" s="6"/>
      <c r="G3" s="6"/>
      <c r="H3" s="6"/>
      <c r="I3" s="6"/>
      <c r="J3" s="6"/>
    </row>
    <row r="4" spans="1:10" x14ac:dyDescent="0.5">
      <c r="A4" s="6"/>
      <c r="B4" s="6"/>
      <c r="C4" s="6"/>
      <c r="D4" s="6"/>
      <c r="E4" s="6"/>
      <c r="F4" s="6"/>
      <c r="G4" s="6"/>
      <c r="H4" s="6"/>
      <c r="I4" s="6"/>
      <c r="J4" s="8" t="s">
        <v>2</v>
      </c>
    </row>
    <row r="5" spans="1:10" x14ac:dyDescent="0.5">
      <c r="A5" s="7"/>
      <c r="C5" s="9"/>
      <c r="D5" s="175" t="s">
        <v>3</v>
      </c>
      <c r="E5" s="175"/>
      <c r="F5" s="175"/>
      <c r="G5" s="9"/>
      <c r="H5" s="175" t="s">
        <v>4</v>
      </c>
      <c r="I5" s="175"/>
      <c r="J5" s="175"/>
    </row>
    <row r="6" spans="1:10" x14ac:dyDescent="0.5">
      <c r="B6" s="11" t="s">
        <v>5</v>
      </c>
      <c r="D6" s="12">
        <v>2023</v>
      </c>
      <c r="E6" s="10"/>
      <c r="F6" s="12">
        <v>2022</v>
      </c>
      <c r="G6" s="10"/>
      <c r="H6" s="12">
        <v>2023</v>
      </c>
      <c r="I6" s="10"/>
      <c r="J6" s="12">
        <v>2022</v>
      </c>
    </row>
    <row r="7" spans="1:10" ht="23.45" customHeight="1" x14ac:dyDescent="0.5">
      <c r="A7" s="32" t="s">
        <v>34</v>
      </c>
      <c r="B7" s="9"/>
      <c r="D7" s="8"/>
      <c r="E7" s="10"/>
      <c r="F7" s="8"/>
      <c r="G7" s="10"/>
      <c r="H7" s="8"/>
      <c r="I7" s="10"/>
      <c r="J7" s="8"/>
    </row>
    <row r="8" spans="1:10" x14ac:dyDescent="0.5">
      <c r="A8" s="74" t="s">
        <v>35</v>
      </c>
      <c r="D8" s="2"/>
      <c r="H8" s="2"/>
    </row>
    <row r="9" spans="1:10" x14ac:dyDescent="0.5">
      <c r="A9" s="72" t="s">
        <v>36</v>
      </c>
      <c r="B9" s="18">
        <v>19</v>
      </c>
      <c r="C9" s="5"/>
      <c r="D9" s="3">
        <v>146319010</v>
      </c>
      <c r="E9" s="4"/>
      <c r="F9" s="3">
        <v>201678195</v>
      </c>
      <c r="G9" s="4"/>
      <c r="H9" s="3">
        <v>143130927</v>
      </c>
      <c r="I9" s="4"/>
      <c r="J9" s="3">
        <v>190433331</v>
      </c>
    </row>
    <row r="10" spans="1:10" hidden="1" x14ac:dyDescent="0.5">
      <c r="A10" s="72" t="s">
        <v>37</v>
      </c>
      <c r="B10" s="18"/>
      <c r="C10" s="5"/>
      <c r="D10" s="3"/>
      <c r="E10" s="4"/>
      <c r="F10" s="3"/>
      <c r="G10" s="4"/>
      <c r="H10" s="3"/>
      <c r="I10" s="4"/>
      <c r="J10" s="3"/>
    </row>
    <row r="11" spans="1:10" hidden="1" x14ac:dyDescent="0.5">
      <c r="A11" s="72" t="s">
        <v>38</v>
      </c>
      <c r="B11" s="18">
        <v>3.3</v>
      </c>
      <c r="C11" s="5"/>
      <c r="D11" s="3"/>
      <c r="E11" s="4"/>
      <c r="F11" s="3"/>
      <c r="G11" s="4"/>
      <c r="H11" s="3"/>
      <c r="I11" s="4"/>
      <c r="J11" s="3"/>
    </row>
    <row r="12" spans="1:10" x14ac:dyDescent="0.5">
      <c r="A12" s="72" t="s">
        <v>197</v>
      </c>
      <c r="B12" s="18"/>
      <c r="C12" s="5"/>
      <c r="D12" s="3">
        <v>5788980</v>
      </c>
      <c r="E12" s="4"/>
      <c r="F12" s="3">
        <v>0</v>
      </c>
      <c r="G12" s="4"/>
      <c r="H12" s="3">
        <v>5788980</v>
      </c>
      <c r="I12" s="4"/>
      <c r="J12" s="3">
        <v>0</v>
      </c>
    </row>
    <row r="13" spans="1:10" x14ac:dyDescent="0.5">
      <c r="A13" s="72" t="s">
        <v>39</v>
      </c>
      <c r="B13" s="120"/>
      <c r="C13" s="5"/>
      <c r="D13" s="3">
        <v>9338181</v>
      </c>
      <c r="E13" s="4"/>
      <c r="F13" s="3">
        <v>1341745</v>
      </c>
      <c r="G13" s="4"/>
      <c r="H13" s="3">
        <v>9330927</v>
      </c>
      <c r="I13" s="4"/>
      <c r="J13" s="3">
        <v>1341745</v>
      </c>
    </row>
    <row r="14" spans="1:10" x14ac:dyDescent="0.5">
      <c r="A14" s="32" t="s">
        <v>40</v>
      </c>
      <c r="B14" s="130"/>
      <c r="C14" s="5"/>
      <c r="D14" s="21">
        <v>161446171</v>
      </c>
      <c r="E14" s="4"/>
      <c r="F14" s="21">
        <v>203019940</v>
      </c>
      <c r="G14" s="4"/>
      <c r="H14" s="21">
        <v>158250834</v>
      </c>
      <c r="I14" s="4"/>
      <c r="J14" s="21">
        <v>191775076</v>
      </c>
    </row>
    <row r="15" spans="1:10" x14ac:dyDescent="0.5">
      <c r="A15" s="72" t="s">
        <v>41</v>
      </c>
      <c r="B15" s="130"/>
      <c r="C15" s="5"/>
      <c r="D15" s="3"/>
      <c r="E15" s="4"/>
      <c r="F15" s="3"/>
      <c r="G15" s="4"/>
      <c r="H15" s="3"/>
      <c r="I15" s="4"/>
      <c r="J15" s="3"/>
    </row>
    <row r="16" spans="1:10" hidden="1" x14ac:dyDescent="0.5">
      <c r="A16" s="72" t="s">
        <v>42</v>
      </c>
      <c r="B16" s="18">
        <v>18</v>
      </c>
      <c r="C16" s="5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</row>
    <row r="17" spans="1:10" hidden="1" x14ac:dyDescent="0.5">
      <c r="A17" s="72" t="s">
        <v>43</v>
      </c>
      <c r="B17" s="18">
        <v>3.3</v>
      </c>
      <c r="C17" s="5"/>
      <c r="D17" s="4">
        <v>0</v>
      </c>
      <c r="E17" s="4"/>
      <c r="F17" s="3">
        <v>0</v>
      </c>
      <c r="G17" s="4"/>
      <c r="H17" s="3">
        <v>0</v>
      </c>
      <c r="I17" s="4"/>
      <c r="J17" s="3">
        <v>0</v>
      </c>
    </row>
    <row r="18" spans="1:10" x14ac:dyDescent="0.5">
      <c r="A18" s="72" t="s">
        <v>44</v>
      </c>
      <c r="B18" s="18">
        <v>30</v>
      </c>
      <c r="C18" s="5"/>
      <c r="D18" s="3">
        <v>47959266</v>
      </c>
      <c r="E18" s="4"/>
      <c r="F18" s="3">
        <v>59527121</v>
      </c>
      <c r="G18" s="4"/>
      <c r="H18" s="3">
        <v>47937481</v>
      </c>
      <c r="I18" s="4"/>
      <c r="J18" s="3">
        <v>59521910</v>
      </c>
    </row>
    <row r="19" spans="1:10" x14ac:dyDescent="0.5">
      <c r="A19" s="72" t="s">
        <v>45</v>
      </c>
      <c r="B19" s="18">
        <v>20</v>
      </c>
      <c r="C19" s="5"/>
      <c r="D19" s="3">
        <v>57508167</v>
      </c>
      <c r="E19" s="4"/>
      <c r="F19" s="3">
        <v>57254767</v>
      </c>
      <c r="G19" s="4"/>
      <c r="H19" s="3">
        <v>54546002</v>
      </c>
      <c r="I19" s="4"/>
      <c r="J19" s="3">
        <v>54503201</v>
      </c>
    </row>
    <row r="20" spans="1:10" x14ac:dyDescent="0.5">
      <c r="A20" s="72" t="s">
        <v>46</v>
      </c>
      <c r="D20" s="3">
        <v>320000</v>
      </c>
      <c r="E20" s="4"/>
      <c r="F20" s="3">
        <v>320000</v>
      </c>
      <c r="G20" s="4"/>
      <c r="H20" s="3">
        <v>320000</v>
      </c>
      <c r="I20" s="4"/>
      <c r="J20" s="3">
        <v>320000</v>
      </c>
    </row>
    <row r="21" spans="1:10" x14ac:dyDescent="0.5">
      <c r="A21" s="32" t="s">
        <v>47</v>
      </c>
      <c r="D21" s="30">
        <v>105787433</v>
      </c>
      <c r="E21" s="4"/>
      <c r="F21" s="30">
        <v>117101888</v>
      </c>
      <c r="G21" s="4"/>
      <c r="H21" s="30">
        <v>102803483</v>
      </c>
      <c r="I21" s="4"/>
      <c r="J21" s="30">
        <v>114345111</v>
      </c>
    </row>
    <row r="22" spans="1:10" x14ac:dyDescent="0.5">
      <c r="A22" s="32" t="s">
        <v>48</v>
      </c>
      <c r="D22" s="21">
        <v>267233604</v>
      </c>
      <c r="E22" s="4"/>
      <c r="F22" s="21">
        <v>320121828</v>
      </c>
      <c r="G22" s="4"/>
      <c r="H22" s="21">
        <v>261054317</v>
      </c>
      <c r="I22" s="4"/>
      <c r="J22" s="21">
        <v>306120187</v>
      </c>
    </row>
    <row r="23" spans="1:10" x14ac:dyDescent="0.5">
      <c r="A23" s="32"/>
      <c r="D23" s="29"/>
      <c r="E23" s="4"/>
      <c r="F23" s="29"/>
      <c r="G23" s="4"/>
      <c r="H23" s="29"/>
      <c r="I23" s="4"/>
      <c r="J23" s="29"/>
    </row>
    <row r="24" spans="1:10" x14ac:dyDescent="0.5">
      <c r="D24" s="20"/>
      <c r="E24" s="4"/>
      <c r="F24" s="4"/>
      <c r="G24" s="4"/>
      <c r="H24" s="3"/>
      <c r="I24" s="127"/>
      <c r="J24" s="127"/>
    </row>
    <row r="25" spans="1:10" x14ac:dyDescent="0.5">
      <c r="A25" s="174" t="s">
        <v>32</v>
      </c>
      <c r="B25" s="174"/>
      <c r="C25" s="174"/>
      <c r="D25" s="174"/>
      <c r="E25" s="174"/>
      <c r="H25" s="128"/>
      <c r="I25" s="131"/>
      <c r="J25" s="131"/>
    </row>
    <row r="26" spans="1:10" x14ac:dyDescent="0.5">
      <c r="D26" s="2"/>
      <c r="H26" s="128"/>
      <c r="I26" s="131"/>
      <c r="J26" s="3"/>
    </row>
    <row r="27" spans="1:10" x14ac:dyDescent="0.5">
      <c r="D27" s="2"/>
      <c r="H27" s="20"/>
    </row>
    <row r="28" spans="1:10" x14ac:dyDescent="0.5">
      <c r="D28" s="2"/>
      <c r="H28" s="20"/>
    </row>
    <row r="29" spans="1:10" x14ac:dyDescent="0.5">
      <c r="D29" s="2"/>
      <c r="H29" s="20"/>
    </row>
    <row r="30" spans="1:10" x14ac:dyDescent="0.5">
      <c r="D30" s="2"/>
      <c r="H30" s="20"/>
    </row>
    <row r="31" spans="1:10" x14ac:dyDescent="0.5">
      <c r="D31" s="2"/>
      <c r="H31" s="20"/>
    </row>
  </sheetData>
  <mergeCells count="6">
    <mergeCell ref="A25:E25"/>
    <mergeCell ref="H5:J5"/>
    <mergeCell ref="A1:H1"/>
    <mergeCell ref="A2:H2"/>
    <mergeCell ref="A3:E3"/>
    <mergeCell ref="D5:F5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84" fitToWidth="4" fitToHeight="4" orientation="portrait" r:id="rId1"/>
  <headerFooter>
    <oddFooter>&amp;R&amp;"Angsana New,Regular"&amp;16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"/>
  <sheetViews>
    <sheetView showGridLines="0" zoomScaleNormal="100" zoomScaleSheetLayoutView="85" workbookViewId="0">
      <selection activeCell="K7" sqref="K7"/>
    </sheetView>
  </sheetViews>
  <sheetFormatPr defaultColWidth="20.140625" defaultRowHeight="23.25" x14ac:dyDescent="0.5"/>
  <cols>
    <col min="1" max="1" width="45.28515625" style="2" customWidth="1"/>
    <col min="2" max="2" width="7.7109375" style="2" customWidth="1"/>
    <col min="3" max="3" width="0.85546875" style="2" customWidth="1"/>
    <col min="4" max="4" width="15.85546875" style="2" customWidth="1"/>
    <col min="5" max="5" width="0.85546875" style="2" customWidth="1"/>
    <col min="6" max="6" width="15.85546875" style="2" customWidth="1"/>
    <col min="7" max="7" width="0.85546875" style="2" customWidth="1"/>
    <col min="8" max="8" width="15.85546875" style="194" customWidth="1"/>
    <col min="9" max="9" width="0.85546875" style="2" customWidth="1"/>
    <col min="10" max="10" width="15.85546875" style="2" customWidth="1"/>
    <col min="11" max="16384" width="20.140625" style="2"/>
  </cols>
  <sheetData>
    <row r="1" spans="1:10" x14ac:dyDescent="0.5">
      <c r="A1" s="173" t="s">
        <v>0</v>
      </c>
      <c r="B1" s="173"/>
      <c r="C1" s="173"/>
      <c r="D1" s="173"/>
      <c r="E1" s="173"/>
      <c r="F1" s="173"/>
      <c r="G1" s="1"/>
      <c r="H1" s="190"/>
      <c r="I1" s="1"/>
      <c r="J1" s="1"/>
    </row>
    <row r="2" spans="1:10" x14ac:dyDescent="0.5">
      <c r="A2" s="173" t="s">
        <v>33</v>
      </c>
      <c r="B2" s="173"/>
      <c r="C2" s="173"/>
      <c r="D2" s="173"/>
      <c r="E2" s="173"/>
      <c r="F2" s="173"/>
      <c r="G2" s="173"/>
      <c r="H2" s="173"/>
      <c r="I2" s="1"/>
      <c r="J2" s="1"/>
    </row>
    <row r="3" spans="1:10" x14ac:dyDescent="0.5">
      <c r="A3" s="173" t="s">
        <v>191</v>
      </c>
      <c r="B3" s="173"/>
      <c r="C3" s="173"/>
      <c r="D3" s="173"/>
      <c r="E3" s="6"/>
      <c r="F3" s="6"/>
      <c r="G3" s="6"/>
      <c r="H3" s="191"/>
      <c r="I3" s="6"/>
      <c r="J3" s="6"/>
    </row>
    <row r="4" spans="1:10" x14ac:dyDescent="0.5">
      <c r="A4" s="6"/>
      <c r="B4" s="6"/>
      <c r="C4" s="6"/>
      <c r="D4" s="6"/>
      <c r="E4" s="6"/>
      <c r="F4" s="6"/>
      <c r="G4" s="6"/>
      <c r="H4" s="191"/>
      <c r="I4" s="6"/>
      <c r="J4" s="8" t="s">
        <v>2</v>
      </c>
    </row>
    <row r="5" spans="1:10" x14ac:dyDescent="0.5">
      <c r="A5" s="7"/>
      <c r="C5" s="9"/>
      <c r="D5" s="175" t="s">
        <v>3</v>
      </c>
      <c r="E5" s="175"/>
      <c r="F5" s="175"/>
      <c r="G5" s="9"/>
      <c r="H5" s="175" t="s">
        <v>4</v>
      </c>
      <c r="I5" s="175"/>
      <c r="J5" s="175"/>
    </row>
    <row r="6" spans="1:10" x14ac:dyDescent="0.5">
      <c r="B6" s="11" t="s">
        <v>5</v>
      </c>
      <c r="D6" s="12">
        <v>2023</v>
      </c>
      <c r="E6" s="10"/>
      <c r="F6" s="12">
        <v>2022</v>
      </c>
      <c r="G6" s="10"/>
      <c r="H6" s="192">
        <v>2023</v>
      </c>
      <c r="I6" s="10"/>
      <c r="J6" s="12">
        <v>2022</v>
      </c>
    </row>
    <row r="7" spans="1:10" x14ac:dyDescent="0.5">
      <c r="A7" s="32" t="s">
        <v>49</v>
      </c>
      <c r="B7" s="9"/>
      <c r="D7" s="8"/>
      <c r="E7" s="10"/>
      <c r="F7" s="8"/>
      <c r="G7" s="10"/>
      <c r="H7" s="193"/>
      <c r="I7" s="10"/>
      <c r="J7" s="8"/>
    </row>
    <row r="8" spans="1:10" x14ac:dyDescent="0.5">
      <c r="A8" s="72" t="s">
        <v>50</v>
      </c>
      <c r="B8" s="120"/>
      <c r="C8" s="5"/>
    </row>
    <row r="9" spans="1:10" x14ac:dyDescent="0.5">
      <c r="A9" s="79" t="s">
        <v>51</v>
      </c>
      <c r="H9" s="195"/>
      <c r="I9" s="121"/>
      <c r="J9" s="121"/>
    </row>
    <row r="10" spans="1:10" ht="24" thickBot="1" x14ac:dyDescent="0.55000000000000004">
      <c r="A10" s="101" t="s">
        <v>52</v>
      </c>
      <c r="B10" s="5"/>
      <c r="C10" s="5"/>
      <c r="D10" s="122">
        <v>108000000</v>
      </c>
      <c r="E10" s="4"/>
      <c r="F10" s="122">
        <v>108000000</v>
      </c>
      <c r="G10" s="4"/>
      <c r="H10" s="122">
        <v>108000000</v>
      </c>
      <c r="I10" s="4"/>
      <c r="J10" s="122">
        <v>108000000</v>
      </c>
    </row>
    <row r="11" spans="1:10" ht="24" thickTop="1" x14ac:dyDescent="0.5">
      <c r="A11" s="79" t="s">
        <v>53</v>
      </c>
      <c r="H11" s="196"/>
      <c r="I11" s="121"/>
      <c r="J11" s="20"/>
    </row>
    <row r="12" spans="1:10" x14ac:dyDescent="0.5">
      <c r="A12" s="101" t="s">
        <v>52</v>
      </c>
      <c r="D12" s="3">
        <v>108000000</v>
      </c>
      <c r="E12" s="4"/>
      <c r="F12" s="3">
        <v>108000000</v>
      </c>
      <c r="G12" s="4"/>
      <c r="H12" s="3">
        <v>108000000</v>
      </c>
      <c r="I12" s="4"/>
      <c r="J12" s="3">
        <v>108000000</v>
      </c>
    </row>
    <row r="13" spans="1:10" x14ac:dyDescent="0.5">
      <c r="A13" s="74" t="s">
        <v>54</v>
      </c>
      <c r="B13" s="120"/>
      <c r="C13" s="5"/>
      <c r="D13" s="3">
        <v>110400000</v>
      </c>
      <c r="E13" s="4"/>
      <c r="F13" s="3">
        <v>110400000</v>
      </c>
      <c r="G13" s="4"/>
      <c r="H13" s="3">
        <v>110400000</v>
      </c>
      <c r="I13" s="4"/>
      <c r="J13" s="3">
        <v>110400000</v>
      </c>
    </row>
    <row r="14" spans="1:10" x14ac:dyDescent="0.5">
      <c r="A14" s="72" t="s">
        <v>55</v>
      </c>
      <c r="B14" s="120"/>
      <c r="C14" s="5"/>
      <c r="D14" s="3"/>
      <c r="E14" s="4"/>
      <c r="F14" s="3"/>
      <c r="G14" s="4"/>
      <c r="H14" s="196"/>
      <c r="I14" s="121"/>
      <c r="J14" s="20"/>
    </row>
    <row r="15" spans="1:10" x14ac:dyDescent="0.5">
      <c r="A15" s="23" t="s">
        <v>56</v>
      </c>
      <c r="B15" s="120"/>
      <c r="C15" s="5"/>
      <c r="D15" s="3"/>
      <c r="E15" s="4"/>
      <c r="F15" s="3"/>
      <c r="G15" s="4"/>
      <c r="H15" s="196"/>
      <c r="I15" s="121"/>
      <c r="J15" s="20"/>
    </row>
    <row r="16" spans="1:10" x14ac:dyDescent="0.5">
      <c r="A16" s="25" t="s">
        <v>57</v>
      </c>
      <c r="B16" s="123">
        <v>21</v>
      </c>
      <c r="C16" s="5"/>
      <c r="D16" s="3">
        <v>10800000</v>
      </c>
      <c r="E16" s="4"/>
      <c r="F16" s="3">
        <v>10800000</v>
      </c>
      <c r="G16" s="4"/>
      <c r="H16" s="3">
        <v>10800000</v>
      </c>
      <c r="I16" s="4"/>
      <c r="J16" s="3">
        <v>10800000</v>
      </c>
    </row>
    <row r="17" spans="1:10" x14ac:dyDescent="0.5">
      <c r="A17" s="25" t="s">
        <v>58</v>
      </c>
      <c r="B17" s="123">
        <v>22</v>
      </c>
      <c r="C17" s="5"/>
      <c r="D17" s="3">
        <v>186132777</v>
      </c>
      <c r="E17" s="4"/>
      <c r="F17" s="3">
        <v>172010095</v>
      </c>
      <c r="G17" s="4"/>
      <c r="H17" s="3">
        <v>186132777</v>
      </c>
      <c r="I17" s="4"/>
      <c r="J17" s="3">
        <v>172010096</v>
      </c>
    </row>
    <row r="18" spans="1:10" x14ac:dyDescent="0.5">
      <c r="A18" s="23" t="s">
        <v>59</v>
      </c>
      <c r="B18" s="5"/>
      <c r="C18" s="5"/>
      <c r="D18" s="3">
        <v>2048606930</v>
      </c>
      <c r="E18" s="4"/>
      <c r="F18" s="3">
        <v>2088090812</v>
      </c>
      <c r="G18" s="4"/>
      <c r="H18" s="3">
        <v>2036322819</v>
      </c>
      <c r="I18" s="4"/>
      <c r="J18" s="3">
        <v>2074674210</v>
      </c>
    </row>
    <row r="19" spans="1:10" x14ac:dyDescent="0.5">
      <c r="A19" s="74" t="s">
        <v>60</v>
      </c>
      <c r="B19" s="5"/>
      <c r="C19" s="5"/>
      <c r="D19" s="124">
        <v>187708556</v>
      </c>
      <c r="F19" s="124">
        <v>233999776</v>
      </c>
      <c r="H19" s="197">
        <v>188652563</v>
      </c>
      <c r="J19" s="124">
        <v>234943783</v>
      </c>
    </row>
    <row r="20" spans="1:10" s="6" customFormat="1" x14ac:dyDescent="0.5">
      <c r="A20" s="93" t="s">
        <v>61</v>
      </c>
      <c r="B20" s="9"/>
      <c r="C20" s="9"/>
      <c r="D20" s="29">
        <v>2651648263</v>
      </c>
      <c r="E20" s="55"/>
      <c r="F20" s="29">
        <v>2723300683</v>
      </c>
      <c r="G20" s="29"/>
      <c r="H20" s="29">
        <v>2640308159</v>
      </c>
      <c r="I20" s="29"/>
      <c r="J20" s="29">
        <v>2710828089</v>
      </c>
    </row>
    <row r="21" spans="1:10" x14ac:dyDescent="0.5">
      <c r="A21" s="2" t="s">
        <v>62</v>
      </c>
      <c r="B21" s="5"/>
      <c r="C21" s="5"/>
      <c r="D21" s="114">
        <v>28254879</v>
      </c>
      <c r="E21" s="24"/>
      <c r="F21" s="114">
        <v>27007053</v>
      </c>
      <c r="G21" s="24"/>
      <c r="H21" s="85">
        <v>0</v>
      </c>
      <c r="I21" s="4"/>
      <c r="J21" s="85">
        <v>0</v>
      </c>
    </row>
    <row r="22" spans="1:10" s="6" customFormat="1" x14ac:dyDescent="0.5">
      <c r="A22" s="32" t="s">
        <v>63</v>
      </c>
      <c r="B22" s="9"/>
      <c r="C22" s="9"/>
      <c r="D22" s="125">
        <v>2679903142</v>
      </c>
      <c r="E22" s="118"/>
      <c r="F22" s="125">
        <v>2750307736</v>
      </c>
      <c r="G22" s="118"/>
      <c r="H22" s="125">
        <v>2640308159</v>
      </c>
      <c r="I22" s="118"/>
      <c r="J22" s="125">
        <v>2710828089</v>
      </c>
    </row>
    <row r="23" spans="1:10" s="6" customFormat="1" ht="5.0999999999999996" customHeight="1" x14ac:dyDescent="0.5">
      <c r="A23" s="32"/>
      <c r="B23" s="9"/>
      <c r="C23" s="9"/>
      <c r="D23" s="117"/>
      <c r="E23" s="118"/>
      <c r="F23" s="117"/>
      <c r="G23" s="118"/>
      <c r="H23" s="117"/>
      <c r="I23" s="118"/>
      <c r="J23" s="117"/>
    </row>
    <row r="24" spans="1:10" ht="24" thickBot="1" x14ac:dyDescent="0.55000000000000004">
      <c r="A24" s="173" t="s">
        <v>64</v>
      </c>
      <c r="B24" s="173"/>
      <c r="C24" s="5"/>
      <c r="D24" s="126">
        <v>2947136746</v>
      </c>
      <c r="E24" s="24"/>
      <c r="F24" s="126">
        <v>3070429564</v>
      </c>
      <c r="G24" s="24"/>
      <c r="H24" s="126">
        <v>2901362476</v>
      </c>
      <c r="I24" s="24"/>
      <c r="J24" s="126">
        <v>3016948276</v>
      </c>
    </row>
    <row r="25" spans="1:10" ht="24" thickTop="1" x14ac:dyDescent="0.5">
      <c r="B25" s="5"/>
      <c r="C25" s="5"/>
      <c r="D25" s="4"/>
      <c r="E25" s="4"/>
      <c r="F25" s="4"/>
      <c r="G25" s="4"/>
      <c r="H25" s="3"/>
      <c r="I25" s="127"/>
      <c r="J25" s="127"/>
    </row>
    <row r="26" spans="1:10" x14ac:dyDescent="0.5">
      <c r="B26" s="5"/>
      <c r="C26" s="5"/>
      <c r="D26" s="4"/>
      <c r="E26" s="4"/>
      <c r="F26" s="4"/>
      <c r="G26" s="4"/>
      <c r="H26" s="3"/>
      <c r="I26" s="127"/>
      <c r="J26" s="127"/>
    </row>
    <row r="27" spans="1:10" x14ac:dyDescent="0.5">
      <c r="A27" s="174" t="s">
        <v>32</v>
      </c>
      <c r="B27" s="174"/>
      <c r="C27" s="174"/>
      <c r="D27" s="174"/>
      <c r="E27" s="174"/>
      <c r="F27" s="4"/>
      <c r="G27" s="4"/>
      <c r="H27" s="3"/>
      <c r="I27" s="127"/>
      <c r="J27" s="127"/>
    </row>
    <row r="28" spans="1:10" x14ac:dyDescent="0.5">
      <c r="D28" s="4"/>
      <c r="E28" s="4"/>
      <c r="F28" s="4"/>
      <c r="G28" s="4"/>
      <c r="H28" s="3"/>
      <c r="I28" s="4"/>
      <c r="J28" s="4"/>
    </row>
    <row r="29" spans="1:10" x14ac:dyDescent="0.5">
      <c r="D29" s="4"/>
      <c r="E29" s="4"/>
      <c r="F29" s="4"/>
      <c r="G29" s="4"/>
      <c r="H29" s="3"/>
      <c r="I29" s="4"/>
      <c r="J29" s="4"/>
    </row>
    <row r="30" spans="1:10" x14ac:dyDescent="0.5">
      <c r="D30" s="4"/>
      <c r="E30" s="4"/>
      <c r="F30" s="4"/>
      <c r="G30" s="4"/>
      <c r="H30" s="3"/>
      <c r="I30" s="4"/>
      <c r="J30" s="4"/>
    </row>
    <row r="31" spans="1:10" x14ac:dyDescent="0.5">
      <c r="D31" s="4"/>
      <c r="E31" s="4"/>
      <c r="F31" s="4"/>
      <c r="G31" s="4"/>
      <c r="H31" s="128"/>
      <c r="I31" s="129"/>
      <c r="J31" s="129"/>
    </row>
  </sheetData>
  <mergeCells count="7">
    <mergeCell ref="A27:E27"/>
    <mergeCell ref="A1:F1"/>
    <mergeCell ref="A3:D3"/>
    <mergeCell ref="D5:F5"/>
    <mergeCell ref="H5:J5"/>
    <mergeCell ref="A24:B24"/>
    <mergeCell ref="A2:H2"/>
  </mergeCells>
  <phoneticPr fontId="0" type="noConversion"/>
  <pageMargins left="0.70866141732283472" right="0.15748031496062992" top="0.59055118110236227" bottom="0.19685039370078741" header="0.51181102362204722" footer="0.19685039370078741"/>
  <pageSetup paperSize="9" scale="78" orientation="portrait" r:id="rId1"/>
  <headerFooter>
    <oddFooter>&amp;R&amp;"Angsana New,Regular"&amp;16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4"/>
  <sheetViews>
    <sheetView showGridLines="0" zoomScaleNormal="100" zoomScaleSheetLayoutView="100" workbookViewId="0">
      <selection activeCell="A3" sqref="A3:D3"/>
    </sheetView>
  </sheetViews>
  <sheetFormatPr defaultColWidth="20.140625" defaultRowHeight="23.25" x14ac:dyDescent="0.5"/>
  <cols>
    <col min="1" max="1" width="53.85546875" style="2" customWidth="1"/>
    <col min="2" max="2" width="8.5703125" style="2" customWidth="1"/>
    <col min="3" max="3" width="0.85546875" style="2" customWidth="1"/>
    <col min="4" max="4" width="16" style="2" customWidth="1"/>
    <col min="5" max="5" width="0.85546875" style="2" customWidth="1"/>
    <col min="6" max="6" width="16" style="2" customWidth="1"/>
    <col min="7" max="7" width="0.85546875" style="2" customWidth="1"/>
    <col min="8" max="8" width="16" style="2" customWidth="1"/>
    <col min="9" max="9" width="0.85546875" style="2" customWidth="1"/>
    <col min="10" max="10" width="16" style="2" customWidth="1"/>
    <col min="11" max="16384" width="20.140625" style="2"/>
  </cols>
  <sheetData>
    <row r="1" spans="1:10" s="6" customFormat="1" ht="23.25" customHeight="1" x14ac:dyDescent="0.5">
      <c r="A1" s="173" t="s">
        <v>0</v>
      </c>
      <c r="B1" s="173"/>
      <c r="C1" s="173"/>
      <c r="D1" s="173"/>
      <c r="E1" s="173"/>
      <c r="F1" s="173"/>
      <c r="G1" s="7"/>
      <c r="H1" s="7"/>
      <c r="I1" s="7"/>
      <c r="J1" s="7"/>
    </row>
    <row r="2" spans="1:10" s="6" customFormat="1" x14ac:dyDescent="0.5">
      <c r="A2" s="93" t="s">
        <v>65</v>
      </c>
      <c r="B2" s="7"/>
      <c r="C2" s="7"/>
      <c r="D2" s="7"/>
      <c r="E2" s="7"/>
      <c r="F2" s="7"/>
      <c r="G2" s="7"/>
      <c r="H2" s="7"/>
      <c r="I2" s="7"/>
      <c r="J2" s="7"/>
    </row>
    <row r="3" spans="1:10" s="6" customFormat="1" x14ac:dyDescent="0.5">
      <c r="A3" s="173" t="s">
        <v>192</v>
      </c>
      <c r="B3" s="173"/>
      <c r="C3" s="173"/>
      <c r="D3" s="173"/>
    </row>
    <row r="4" spans="1:10" s="6" customFormat="1" x14ac:dyDescent="0.5">
      <c r="A4" s="7"/>
      <c r="B4" s="7"/>
      <c r="C4" s="7"/>
      <c r="D4" s="7"/>
      <c r="E4" s="7"/>
      <c r="F4" s="7"/>
      <c r="G4" s="7"/>
      <c r="H4" s="7"/>
      <c r="I4" s="7"/>
      <c r="J4" s="8" t="s">
        <v>2</v>
      </c>
    </row>
    <row r="5" spans="1:10" s="6" customFormat="1" x14ac:dyDescent="0.5">
      <c r="D5" s="175" t="s">
        <v>3</v>
      </c>
      <c r="E5" s="175"/>
      <c r="F5" s="175"/>
      <c r="G5" s="7"/>
      <c r="H5" s="175" t="s">
        <v>4</v>
      </c>
      <c r="I5" s="175"/>
      <c r="J5" s="175"/>
    </row>
    <row r="6" spans="1:10" s="6" customFormat="1" x14ac:dyDescent="0.5">
      <c r="B6" s="11" t="s">
        <v>5</v>
      </c>
      <c r="C6" s="9"/>
      <c r="D6" s="35">
        <v>2023</v>
      </c>
      <c r="E6" s="10"/>
      <c r="F6" s="35">
        <v>2022</v>
      </c>
      <c r="G6" s="10"/>
      <c r="H6" s="35">
        <v>2023</v>
      </c>
      <c r="I6" s="10"/>
      <c r="J6" s="35">
        <v>2022</v>
      </c>
    </row>
    <row r="7" spans="1:10" s="6" customFormat="1" x14ac:dyDescent="0.5">
      <c r="A7" s="6" t="s">
        <v>66</v>
      </c>
      <c r="D7" s="60"/>
      <c r="E7" s="55"/>
      <c r="F7" s="60"/>
      <c r="G7" s="55"/>
      <c r="H7" s="60"/>
      <c r="I7" s="55"/>
      <c r="J7" s="60"/>
    </row>
    <row r="8" spans="1:10" x14ac:dyDescent="0.5">
      <c r="A8" s="82" t="s">
        <v>67</v>
      </c>
      <c r="D8" s="94">
        <v>1417353291</v>
      </c>
      <c r="E8" s="24"/>
      <c r="F8" s="94">
        <v>1790271787</v>
      </c>
      <c r="G8" s="24"/>
      <c r="H8" s="94">
        <v>1359420208</v>
      </c>
      <c r="I8" s="4"/>
      <c r="J8" s="94">
        <v>1699309572</v>
      </c>
    </row>
    <row r="9" spans="1:10" x14ac:dyDescent="0.5">
      <c r="A9" s="82" t="s">
        <v>175</v>
      </c>
      <c r="D9" s="94">
        <v>19764129</v>
      </c>
      <c r="E9" s="24"/>
      <c r="F9" s="94">
        <v>2962549</v>
      </c>
      <c r="G9" s="24"/>
      <c r="H9" s="94">
        <v>474703</v>
      </c>
      <c r="I9" s="4"/>
      <c r="J9" s="94">
        <v>213762</v>
      </c>
    </row>
    <row r="10" spans="1:10" x14ac:dyDescent="0.5">
      <c r="A10" s="2" t="s">
        <v>68</v>
      </c>
      <c r="D10" s="111">
        <v>1437117420</v>
      </c>
      <c r="E10" s="4"/>
      <c r="F10" s="111">
        <v>1793234336</v>
      </c>
      <c r="G10" s="4"/>
      <c r="H10" s="111">
        <v>1359894911</v>
      </c>
      <c r="I10" s="24"/>
      <c r="J10" s="111">
        <v>1699523334</v>
      </c>
    </row>
    <row r="11" spans="1:10" ht="5.0999999999999996" customHeight="1" x14ac:dyDescent="0.5">
      <c r="D11" s="4"/>
      <c r="E11" s="4"/>
      <c r="F11" s="4"/>
      <c r="G11" s="4"/>
      <c r="H11" s="80"/>
      <c r="I11" s="24"/>
      <c r="J11" s="80"/>
    </row>
    <row r="12" spans="1:10" x14ac:dyDescent="0.5">
      <c r="A12" s="6" t="s">
        <v>69</v>
      </c>
      <c r="D12" s="40"/>
      <c r="E12" s="4"/>
      <c r="F12" s="40"/>
      <c r="G12" s="4"/>
      <c r="H12" s="69"/>
      <c r="I12" s="4"/>
      <c r="J12" s="69"/>
    </row>
    <row r="13" spans="1:10" x14ac:dyDescent="0.5">
      <c r="A13" s="82" t="s">
        <v>201</v>
      </c>
      <c r="D13" s="112">
        <v>-1060844051</v>
      </c>
      <c r="E13" s="24"/>
      <c r="F13" s="112">
        <v>-1231179837</v>
      </c>
      <c r="G13" s="24"/>
      <c r="H13" s="112">
        <v>-981220244</v>
      </c>
      <c r="I13" s="4"/>
      <c r="J13" s="112">
        <v>-1139639622</v>
      </c>
    </row>
    <row r="14" spans="1:10" x14ac:dyDescent="0.5">
      <c r="A14" s="2" t="s">
        <v>70</v>
      </c>
      <c r="B14" s="5"/>
      <c r="C14" s="5"/>
      <c r="D14" s="112">
        <v>-1060844051</v>
      </c>
      <c r="E14" s="4"/>
      <c r="F14" s="112">
        <v>-1231179837</v>
      </c>
      <c r="G14" s="4"/>
      <c r="H14" s="112">
        <v>-981220244</v>
      </c>
      <c r="I14" s="4"/>
      <c r="J14" s="112">
        <v>-1139639622</v>
      </c>
    </row>
    <row r="15" spans="1:10" ht="5.0999999999999996" customHeight="1" x14ac:dyDescent="0.5">
      <c r="B15" s="5"/>
      <c r="C15" s="5"/>
      <c r="D15" s="4"/>
      <c r="E15" s="4"/>
      <c r="F15" s="4"/>
      <c r="G15" s="4"/>
      <c r="H15" s="3"/>
      <c r="I15" s="4"/>
      <c r="J15" s="3"/>
    </row>
    <row r="16" spans="1:10" x14ac:dyDescent="0.5">
      <c r="A16" s="32" t="s">
        <v>71</v>
      </c>
      <c r="B16" s="9"/>
      <c r="C16" s="9"/>
      <c r="D16" s="29">
        <v>376273369</v>
      </c>
      <c r="E16" s="29"/>
      <c r="F16" s="29">
        <v>562054499</v>
      </c>
      <c r="G16" s="29"/>
      <c r="H16" s="29">
        <v>378674667</v>
      </c>
      <c r="I16" s="29"/>
      <c r="J16" s="29">
        <v>559883712</v>
      </c>
    </row>
    <row r="17" spans="1:10" x14ac:dyDescent="0.5">
      <c r="A17" s="72" t="s">
        <v>72</v>
      </c>
      <c r="B17" s="9"/>
      <c r="C17" s="9"/>
      <c r="D17" s="29"/>
      <c r="E17" s="55"/>
      <c r="F17" s="29"/>
      <c r="G17" s="55"/>
      <c r="H17" s="29"/>
      <c r="I17" s="55"/>
      <c r="J17" s="29"/>
    </row>
    <row r="18" spans="1:10" x14ac:dyDescent="0.5">
      <c r="A18" s="79" t="s">
        <v>73</v>
      </c>
      <c r="B18" s="9"/>
      <c r="C18" s="9"/>
      <c r="D18" s="43">
        <v>0</v>
      </c>
      <c r="E18" s="55"/>
      <c r="F18" s="43">
        <v>0</v>
      </c>
      <c r="G18" s="55"/>
      <c r="H18" s="94">
        <v>1270000</v>
      </c>
      <c r="I18" s="55"/>
      <c r="J18" s="94">
        <v>975000</v>
      </c>
    </row>
    <row r="19" spans="1:10" x14ac:dyDescent="0.5">
      <c r="A19" s="79" t="s">
        <v>74</v>
      </c>
      <c r="B19" s="9"/>
      <c r="C19" s="9"/>
      <c r="D19" s="94">
        <v>7444778</v>
      </c>
      <c r="E19" s="4"/>
      <c r="F19" s="94">
        <v>3084032</v>
      </c>
      <c r="G19" s="4"/>
      <c r="H19" s="94">
        <v>7219741</v>
      </c>
      <c r="I19" s="3"/>
      <c r="J19" s="94">
        <v>2890719</v>
      </c>
    </row>
    <row r="20" spans="1:10" x14ac:dyDescent="0.5">
      <c r="A20" s="82" t="s">
        <v>75</v>
      </c>
      <c r="B20" s="9"/>
      <c r="C20" s="9"/>
      <c r="D20" s="94">
        <v>1920000</v>
      </c>
      <c r="E20" s="4"/>
      <c r="F20" s="94">
        <v>1845000</v>
      </c>
      <c r="G20" s="4"/>
      <c r="H20" s="94">
        <v>3237800</v>
      </c>
      <c r="I20" s="3"/>
      <c r="J20" s="94">
        <v>2717900</v>
      </c>
    </row>
    <row r="21" spans="1:10" x14ac:dyDescent="0.5">
      <c r="A21" s="82" t="s">
        <v>76</v>
      </c>
      <c r="B21" s="9"/>
      <c r="C21" s="9"/>
      <c r="D21" s="94">
        <v>31336972</v>
      </c>
      <c r="E21" s="4"/>
      <c r="F21" s="94">
        <v>44643791</v>
      </c>
      <c r="G21" s="4"/>
      <c r="H21" s="94">
        <v>31336972</v>
      </c>
      <c r="I21" s="3"/>
      <c r="J21" s="94">
        <v>44643791</v>
      </c>
    </row>
    <row r="22" spans="1:10" x14ac:dyDescent="0.5">
      <c r="A22" s="82" t="s">
        <v>77</v>
      </c>
      <c r="B22" s="9"/>
      <c r="C22" s="9"/>
      <c r="D22" s="94">
        <v>1838248</v>
      </c>
      <c r="E22" s="4"/>
      <c r="F22" s="94">
        <v>337379</v>
      </c>
      <c r="G22" s="4"/>
      <c r="H22" s="94">
        <v>1576592</v>
      </c>
      <c r="I22" s="3"/>
      <c r="J22" s="94">
        <v>337379</v>
      </c>
    </row>
    <row r="23" spans="1:10" x14ac:dyDescent="0.5">
      <c r="A23" s="82" t="s">
        <v>185</v>
      </c>
      <c r="B23" s="18"/>
      <c r="C23" s="9"/>
      <c r="D23" s="94"/>
      <c r="E23" s="4"/>
      <c r="F23" s="94"/>
      <c r="G23" s="4"/>
      <c r="H23" s="94"/>
      <c r="I23" s="3"/>
      <c r="J23" s="94"/>
    </row>
    <row r="24" spans="1:10" x14ac:dyDescent="0.5">
      <c r="A24" s="101" t="s">
        <v>186</v>
      </c>
      <c r="B24" s="9"/>
      <c r="C24" s="9"/>
      <c r="D24" s="94">
        <v>70880</v>
      </c>
      <c r="E24" s="4"/>
      <c r="F24" s="94">
        <v>2083162</v>
      </c>
      <c r="G24" s="4"/>
      <c r="H24" s="94">
        <v>70880</v>
      </c>
      <c r="I24" s="3"/>
      <c r="J24" s="94">
        <v>2083162</v>
      </c>
    </row>
    <row r="25" spans="1:10" x14ac:dyDescent="0.5">
      <c r="A25" s="82" t="s">
        <v>216</v>
      </c>
      <c r="B25" s="9"/>
      <c r="C25" s="9"/>
      <c r="D25" s="94"/>
      <c r="E25" s="4"/>
      <c r="F25" s="94"/>
      <c r="G25" s="4"/>
      <c r="H25" s="94"/>
      <c r="I25" s="3"/>
      <c r="J25" s="94"/>
    </row>
    <row r="26" spans="1:10" x14ac:dyDescent="0.5">
      <c r="A26" s="101" t="s">
        <v>189</v>
      </c>
      <c r="B26" s="9"/>
      <c r="C26" s="9"/>
      <c r="D26" s="70">
        <v>3489832</v>
      </c>
      <c r="E26" s="4"/>
      <c r="F26" s="70">
        <v>0</v>
      </c>
      <c r="G26" s="3"/>
      <c r="H26" s="70">
        <v>3489832</v>
      </c>
      <c r="I26" s="3"/>
      <c r="J26" s="70">
        <v>0</v>
      </c>
    </row>
    <row r="27" spans="1:10" x14ac:dyDescent="0.5">
      <c r="A27" s="82" t="s">
        <v>79</v>
      </c>
      <c r="B27" s="5"/>
      <c r="C27" s="5"/>
      <c r="D27" s="112">
        <v>14509049</v>
      </c>
      <c r="E27" s="24"/>
      <c r="F27" s="112">
        <v>6232578</v>
      </c>
      <c r="G27" s="24"/>
      <c r="H27" s="112">
        <v>17520020</v>
      </c>
      <c r="I27" s="4"/>
      <c r="J27" s="112">
        <v>8407435</v>
      </c>
    </row>
    <row r="28" spans="1:10" x14ac:dyDescent="0.5">
      <c r="A28" s="115" t="s">
        <v>80</v>
      </c>
      <c r="B28" s="5"/>
      <c r="C28" s="5"/>
      <c r="D28" s="116">
        <v>436883128</v>
      </c>
      <c r="E28" s="116"/>
      <c r="F28" s="116">
        <v>620280441</v>
      </c>
      <c r="G28" s="116"/>
      <c r="H28" s="116">
        <v>444396504</v>
      </c>
      <c r="I28" s="116"/>
      <c r="J28" s="116">
        <v>621939098</v>
      </c>
    </row>
    <row r="29" spans="1:10" x14ac:dyDescent="0.5">
      <c r="A29" s="2" t="s">
        <v>81</v>
      </c>
      <c r="B29" s="5"/>
      <c r="C29" s="5"/>
      <c r="D29" s="94">
        <v>-139523544</v>
      </c>
      <c r="E29" s="103"/>
      <c r="F29" s="94">
        <v>-137339881</v>
      </c>
      <c r="G29" s="103"/>
      <c r="H29" s="94">
        <v>-154409961</v>
      </c>
      <c r="I29" s="103"/>
      <c r="J29" s="94">
        <v>-137406400</v>
      </c>
    </row>
    <row r="30" spans="1:10" x14ac:dyDescent="0.5">
      <c r="A30" s="2" t="s">
        <v>82</v>
      </c>
      <c r="B30" s="5"/>
      <c r="C30" s="5"/>
      <c r="D30" s="94">
        <v>-111937106</v>
      </c>
      <c r="E30" s="103"/>
      <c r="F30" s="94">
        <v>-140629935</v>
      </c>
      <c r="G30" s="103"/>
      <c r="H30" s="94">
        <v>-108940575</v>
      </c>
      <c r="I30" s="103"/>
      <c r="J30" s="94">
        <v>-130229249</v>
      </c>
    </row>
    <row r="31" spans="1:10" x14ac:dyDescent="0.5">
      <c r="A31" s="2" t="s">
        <v>83</v>
      </c>
      <c r="B31" s="5"/>
      <c r="C31" s="5"/>
      <c r="D31" s="43">
        <v>0</v>
      </c>
      <c r="E31" s="103"/>
      <c r="F31" s="43">
        <v>0</v>
      </c>
      <c r="G31" s="103"/>
      <c r="H31" s="94">
        <v>-3190594</v>
      </c>
      <c r="I31" s="103"/>
      <c r="J31" s="94">
        <v>-22136517</v>
      </c>
    </row>
    <row r="32" spans="1:10" x14ac:dyDescent="0.5">
      <c r="A32" s="2" t="s">
        <v>170</v>
      </c>
      <c r="B32" s="5"/>
      <c r="C32" s="5"/>
      <c r="D32" s="160">
        <v>0</v>
      </c>
      <c r="E32" s="103"/>
      <c r="F32" s="94">
        <v>-24680836</v>
      </c>
      <c r="G32" s="103"/>
      <c r="H32" s="43">
        <v>0</v>
      </c>
      <c r="I32" s="103"/>
      <c r="J32" s="94">
        <v>-24680836</v>
      </c>
    </row>
    <row r="33" spans="1:10" x14ac:dyDescent="0.5">
      <c r="A33" s="2" t="s">
        <v>78</v>
      </c>
      <c r="B33" s="5"/>
      <c r="C33" s="5"/>
      <c r="D33" s="94">
        <v>-69494658</v>
      </c>
      <c r="E33" s="103"/>
      <c r="F33" s="94">
        <v>-24823493</v>
      </c>
      <c r="G33" s="103"/>
      <c r="H33" s="94">
        <v>-69670627</v>
      </c>
      <c r="I33" s="103"/>
      <c r="J33" s="94">
        <v>-24858931</v>
      </c>
    </row>
    <row r="34" spans="1:10" x14ac:dyDescent="0.5">
      <c r="A34" s="2" t="s">
        <v>84</v>
      </c>
      <c r="B34" s="5"/>
      <c r="C34" s="5"/>
      <c r="D34" s="94">
        <v>-10702000</v>
      </c>
      <c r="E34" s="103"/>
      <c r="F34" s="94">
        <v>-9742000</v>
      </c>
      <c r="G34" s="103"/>
      <c r="H34" s="94">
        <v>-10702000</v>
      </c>
      <c r="I34" s="103"/>
      <c r="J34" s="94">
        <v>-9742000</v>
      </c>
    </row>
    <row r="35" spans="1:10" x14ac:dyDescent="0.5">
      <c r="A35" s="2" t="s">
        <v>202</v>
      </c>
      <c r="B35" s="18">
        <v>13</v>
      </c>
      <c r="C35" s="5"/>
      <c r="D35" s="112">
        <v>-6896219</v>
      </c>
      <c r="E35" s="103"/>
      <c r="F35" s="112">
        <v>-12226491</v>
      </c>
      <c r="G35" s="103"/>
      <c r="H35" s="45">
        <v>0</v>
      </c>
      <c r="I35" s="103"/>
      <c r="J35" s="45">
        <v>0</v>
      </c>
    </row>
    <row r="36" spans="1:10" x14ac:dyDescent="0.5">
      <c r="A36" s="27" t="s">
        <v>187</v>
      </c>
      <c r="B36" s="18"/>
      <c r="C36" s="5"/>
      <c r="D36" s="94"/>
      <c r="E36" s="103"/>
      <c r="F36" s="94"/>
      <c r="G36" s="103"/>
      <c r="H36" s="94"/>
      <c r="I36" s="103"/>
      <c r="J36" s="43"/>
    </row>
    <row r="37" spans="1:10" x14ac:dyDescent="0.5">
      <c r="A37" s="27" t="s">
        <v>85</v>
      </c>
      <c r="B37" s="18"/>
      <c r="C37" s="5"/>
      <c r="D37" s="113">
        <v>98329601</v>
      </c>
      <c r="E37" s="103"/>
      <c r="F37" s="113">
        <v>270837805</v>
      </c>
      <c r="G37" s="103"/>
      <c r="H37" s="113">
        <v>97482747</v>
      </c>
      <c r="I37" s="103"/>
      <c r="J37" s="113">
        <v>272885165</v>
      </c>
    </row>
    <row r="38" spans="1:10" x14ac:dyDescent="0.5">
      <c r="A38" s="2" t="s">
        <v>86</v>
      </c>
      <c r="B38" s="5"/>
      <c r="C38" s="5"/>
      <c r="D38" s="112">
        <v>-700</v>
      </c>
      <c r="E38" s="103"/>
      <c r="F38" s="112">
        <v>-84</v>
      </c>
      <c r="G38" s="103"/>
      <c r="H38" s="112">
        <v>-700</v>
      </c>
      <c r="I38" s="103"/>
      <c r="J38" s="112">
        <v>-84</v>
      </c>
    </row>
    <row r="39" spans="1:10" x14ac:dyDescent="0.5">
      <c r="A39" s="27" t="s">
        <v>188</v>
      </c>
      <c r="B39" s="5"/>
      <c r="C39" s="5"/>
      <c r="D39" s="113">
        <v>98328901</v>
      </c>
      <c r="E39" s="118"/>
      <c r="F39" s="113">
        <v>270837721</v>
      </c>
      <c r="G39" s="118"/>
      <c r="H39" s="113">
        <v>97482047</v>
      </c>
      <c r="I39" s="118"/>
      <c r="J39" s="113">
        <v>272885081</v>
      </c>
    </row>
    <row r="40" spans="1:10" x14ac:dyDescent="0.5">
      <c r="A40" s="2" t="s">
        <v>163</v>
      </c>
      <c r="B40" s="18">
        <v>30</v>
      </c>
      <c r="C40" s="5"/>
      <c r="D40" s="94">
        <v>-14242275</v>
      </c>
      <c r="E40" s="94"/>
      <c r="F40" s="94">
        <v>10811934</v>
      </c>
      <c r="G40" s="94"/>
      <c r="H40" s="94">
        <v>-13310757</v>
      </c>
      <c r="I40" s="94"/>
      <c r="J40" s="94">
        <v>9568541</v>
      </c>
    </row>
    <row r="41" spans="1:10" ht="24" thickBot="1" x14ac:dyDescent="0.55000000000000004">
      <c r="A41" s="32" t="s">
        <v>171</v>
      </c>
      <c r="B41" s="18"/>
      <c r="C41" s="6"/>
      <c r="D41" s="119">
        <v>84086626</v>
      </c>
      <c r="E41" s="29"/>
      <c r="F41" s="119">
        <v>281649655</v>
      </c>
      <c r="G41" s="29"/>
      <c r="H41" s="119">
        <v>84171290</v>
      </c>
      <c r="I41" s="117"/>
      <c r="J41" s="119">
        <v>282453622</v>
      </c>
    </row>
    <row r="42" spans="1:10" ht="24" thickTop="1" x14ac:dyDescent="0.5">
      <c r="A42" s="72"/>
      <c r="D42" s="3"/>
      <c r="E42" s="3"/>
      <c r="F42" s="3"/>
      <c r="G42" s="3"/>
      <c r="H42" s="3"/>
      <c r="I42" s="80"/>
      <c r="J42" s="3"/>
    </row>
    <row r="43" spans="1:10" x14ac:dyDescent="0.5">
      <c r="A43" s="72"/>
      <c r="D43" s="3"/>
      <c r="E43" s="3"/>
      <c r="F43" s="3"/>
      <c r="G43" s="3"/>
      <c r="H43" s="3"/>
      <c r="I43" s="80"/>
      <c r="J43" s="3"/>
    </row>
    <row r="44" spans="1:10" ht="23.25" customHeight="1" x14ac:dyDescent="0.5">
      <c r="A44" s="174" t="s">
        <v>32</v>
      </c>
      <c r="B44" s="174"/>
      <c r="C44" s="174"/>
      <c r="D44" s="174"/>
      <c r="E44" s="174"/>
      <c r="H44" s="20"/>
    </row>
  </sheetData>
  <mergeCells count="5">
    <mergeCell ref="A3:D3"/>
    <mergeCell ref="D5:F5"/>
    <mergeCell ref="H5:J5"/>
    <mergeCell ref="A44:E44"/>
    <mergeCell ref="A1:F1"/>
  </mergeCells>
  <pageMargins left="0.59055118110236227" right="0.27559055118110237" top="0.59055118110236227" bottom="0.39370078740157483" header="0.51181102362204722" footer="0.39370078740157483"/>
  <pageSetup paperSize="9" scale="79" fitToWidth="4" fitToHeight="4" orientation="portrait" r:id="rId1"/>
  <headerFooter scaleWithDoc="0">
    <oddFooter>&amp;R&amp;"Angsana New,Regular"&amp;16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4"/>
  <sheetViews>
    <sheetView showGridLines="0" zoomScaleNormal="100" zoomScaleSheetLayoutView="85" workbookViewId="0">
      <selection activeCell="H7" sqref="H7"/>
    </sheetView>
  </sheetViews>
  <sheetFormatPr defaultColWidth="20.140625" defaultRowHeight="23.25" x14ac:dyDescent="0.5"/>
  <cols>
    <col min="1" max="1" width="53.42578125" style="2" customWidth="1"/>
    <col min="2" max="2" width="8.42578125" style="2" customWidth="1"/>
    <col min="3" max="3" width="0.85546875" style="2" customWidth="1"/>
    <col min="4" max="4" width="16" style="194" customWidth="1"/>
    <col min="5" max="5" width="0.85546875" style="2" customWidth="1"/>
    <col min="6" max="6" width="16" style="2" customWidth="1"/>
    <col min="7" max="7" width="0.85546875" style="2" customWidth="1"/>
    <col min="8" max="8" width="16" style="2" customWidth="1"/>
    <col min="9" max="9" width="0.85546875" style="2" customWidth="1"/>
    <col min="10" max="10" width="16" style="2" customWidth="1"/>
    <col min="11" max="16384" width="20.140625" style="2"/>
  </cols>
  <sheetData>
    <row r="1" spans="1:10" s="6" customFormat="1" ht="22.9" customHeight="1" x14ac:dyDescent="0.5">
      <c r="A1" s="173" t="s">
        <v>0</v>
      </c>
      <c r="B1" s="173"/>
      <c r="C1" s="173"/>
      <c r="D1" s="173"/>
      <c r="E1" s="7"/>
      <c r="F1" s="7"/>
      <c r="G1" s="7"/>
      <c r="H1" s="7"/>
      <c r="I1" s="7"/>
      <c r="J1" s="7"/>
    </row>
    <row r="2" spans="1:10" s="6" customFormat="1" ht="23.45" customHeight="1" x14ac:dyDescent="0.5">
      <c r="A2" s="176" t="s">
        <v>87</v>
      </c>
      <c r="B2" s="176"/>
      <c r="C2" s="176"/>
      <c r="D2" s="176"/>
      <c r="E2" s="176"/>
      <c r="F2" s="7"/>
      <c r="G2" s="7"/>
      <c r="H2" s="7"/>
      <c r="I2" s="7"/>
      <c r="J2" s="7"/>
    </row>
    <row r="3" spans="1:10" s="6" customFormat="1" ht="23.45" customHeight="1" x14ac:dyDescent="0.5">
      <c r="A3" s="173" t="s">
        <v>192</v>
      </c>
      <c r="B3" s="173"/>
      <c r="C3" s="173"/>
      <c r="D3" s="173"/>
    </row>
    <row r="4" spans="1:10" s="6" customFormat="1" ht="20.85" customHeight="1" x14ac:dyDescent="0.5">
      <c r="A4" s="7"/>
      <c r="B4" s="7"/>
      <c r="C4" s="7"/>
      <c r="D4" s="198"/>
      <c r="E4" s="7"/>
      <c r="F4" s="7"/>
      <c r="G4" s="7"/>
      <c r="H4" s="7"/>
      <c r="I4" s="7"/>
      <c r="J4" s="8" t="s">
        <v>2</v>
      </c>
    </row>
    <row r="5" spans="1:10" s="6" customFormat="1" ht="20.100000000000001" customHeight="1" x14ac:dyDescent="0.5">
      <c r="D5" s="175" t="s">
        <v>3</v>
      </c>
      <c r="E5" s="175"/>
      <c r="F5" s="175"/>
      <c r="G5" s="7"/>
      <c r="H5" s="175" t="s">
        <v>4</v>
      </c>
      <c r="I5" s="175"/>
      <c r="J5" s="175"/>
    </row>
    <row r="6" spans="1:10" s="6" customFormat="1" ht="20.85" customHeight="1" x14ac:dyDescent="0.5">
      <c r="B6" s="7"/>
      <c r="C6" s="9"/>
      <c r="D6" s="199">
        <v>2023</v>
      </c>
      <c r="E6" s="10"/>
      <c r="F6" s="35">
        <v>2022</v>
      </c>
      <c r="G6" s="10"/>
      <c r="H6" s="35">
        <v>2023</v>
      </c>
      <c r="I6" s="10"/>
      <c r="J6" s="35">
        <v>2022</v>
      </c>
    </row>
    <row r="7" spans="1:10" s="6" customFormat="1" ht="20.85" customHeight="1" x14ac:dyDescent="0.5">
      <c r="A7" s="6" t="s">
        <v>171</v>
      </c>
      <c r="D7" s="48">
        <v>84086626</v>
      </c>
      <c r="E7" s="49"/>
      <c r="F7" s="48">
        <v>281649655</v>
      </c>
      <c r="G7" s="49"/>
      <c r="H7" s="48">
        <v>84171290</v>
      </c>
      <c r="I7" s="49"/>
      <c r="J7" s="48">
        <v>282453622</v>
      </c>
    </row>
    <row r="8" spans="1:10" ht="20.85" customHeight="1" x14ac:dyDescent="0.5">
      <c r="A8" s="2" t="s">
        <v>88</v>
      </c>
      <c r="D8" s="63"/>
      <c r="E8" s="19"/>
      <c r="F8" s="63"/>
      <c r="G8" s="19"/>
      <c r="H8" s="37"/>
      <c r="I8" s="38"/>
      <c r="J8" s="37"/>
    </row>
    <row r="9" spans="1:10" ht="20.85" customHeight="1" x14ac:dyDescent="0.5">
      <c r="A9" s="133" t="s">
        <v>89</v>
      </c>
      <c r="D9" s="63"/>
      <c r="E9" s="19"/>
      <c r="F9" s="63"/>
      <c r="G9" s="19"/>
      <c r="H9" s="37"/>
      <c r="I9" s="38"/>
      <c r="J9" s="37"/>
    </row>
    <row r="10" spans="1:10" ht="20.85" customHeight="1" x14ac:dyDescent="0.5">
      <c r="A10" s="132" t="s">
        <v>90</v>
      </c>
      <c r="D10" s="63"/>
      <c r="E10" s="19"/>
      <c r="F10" s="63"/>
      <c r="G10" s="19"/>
      <c r="H10" s="40"/>
      <c r="I10" s="38"/>
      <c r="J10" s="37"/>
    </row>
    <row r="11" spans="1:10" ht="20.85" customHeight="1" x14ac:dyDescent="0.5">
      <c r="A11" s="22" t="s">
        <v>164</v>
      </c>
      <c r="D11" s="44">
        <v>0</v>
      </c>
      <c r="E11" s="24"/>
      <c r="F11" s="63">
        <v>-89191754</v>
      </c>
      <c r="G11" s="19"/>
      <c r="H11" s="40">
        <v>0</v>
      </c>
      <c r="I11" s="38"/>
      <c r="J11" s="37">
        <v>-89191754</v>
      </c>
    </row>
    <row r="12" spans="1:10" ht="20.85" customHeight="1" x14ac:dyDescent="0.5">
      <c r="A12" s="154" t="s">
        <v>91</v>
      </c>
      <c r="D12" s="84">
        <v>0</v>
      </c>
      <c r="E12" s="24"/>
      <c r="F12" s="83">
        <v>17838351</v>
      </c>
      <c r="G12" s="19"/>
      <c r="H12" s="85">
        <v>0</v>
      </c>
      <c r="I12" s="38"/>
      <c r="J12" s="58">
        <v>17838351</v>
      </c>
    </row>
    <row r="13" spans="1:10" ht="20.85" hidden="1" customHeight="1" x14ac:dyDescent="0.5">
      <c r="A13" s="22" t="s">
        <v>92</v>
      </c>
      <c r="D13" s="44"/>
      <c r="E13" s="24"/>
      <c r="F13" s="141"/>
      <c r="G13" s="19"/>
      <c r="H13" s="40"/>
      <c r="I13" s="38"/>
      <c r="J13" s="140"/>
    </row>
    <row r="14" spans="1:10" ht="20.85" hidden="1" customHeight="1" x14ac:dyDescent="0.5">
      <c r="A14" s="23" t="s">
        <v>93</v>
      </c>
      <c r="D14" s="43">
        <v>0</v>
      </c>
      <c r="E14" s="24"/>
      <c r="F14" s="142">
        <v>0</v>
      </c>
      <c r="G14" s="19"/>
      <c r="H14" s="43">
        <v>0</v>
      </c>
      <c r="I14" s="38"/>
      <c r="J14" s="139">
        <v>0</v>
      </c>
    </row>
    <row r="15" spans="1:10" ht="20.85" customHeight="1" x14ac:dyDescent="0.5">
      <c r="A15" s="133" t="s">
        <v>89</v>
      </c>
      <c r="D15" s="43"/>
      <c r="E15" s="24"/>
      <c r="F15" s="142"/>
      <c r="G15" s="19"/>
      <c r="H15" s="43"/>
      <c r="I15" s="38"/>
      <c r="J15" s="139"/>
    </row>
    <row r="16" spans="1:10" ht="20.85" customHeight="1" x14ac:dyDescent="0.5">
      <c r="A16" s="132" t="s">
        <v>94</v>
      </c>
      <c r="D16" s="167">
        <v>0</v>
      </c>
      <c r="E16" s="24"/>
      <c r="F16" s="155">
        <v>-71353403</v>
      </c>
      <c r="G16" s="19"/>
      <c r="H16" s="167">
        <v>0</v>
      </c>
      <c r="I16" s="38"/>
      <c r="J16" s="155">
        <v>-71353403</v>
      </c>
    </row>
    <row r="17" spans="1:10" ht="20.85" customHeight="1" x14ac:dyDescent="0.5">
      <c r="A17" s="27" t="s">
        <v>95</v>
      </c>
      <c r="D17" s="44"/>
      <c r="E17" s="19"/>
      <c r="F17" s="63"/>
      <c r="G17" s="19"/>
      <c r="H17" s="43"/>
      <c r="I17" s="38"/>
      <c r="J17" s="94"/>
    </row>
    <row r="18" spans="1:10" ht="20.85" customHeight="1" x14ac:dyDescent="0.5">
      <c r="A18" s="132" t="s">
        <v>90</v>
      </c>
      <c r="D18" s="63"/>
      <c r="E18" s="19"/>
      <c r="F18" s="63"/>
      <c r="G18" s="19"/>
      <c r="H18" s="43"/>
      <c r="I18" s="38"/>
      <c r="J18" s="63"/>
    </row>
    <row r="19" spans="1:10" ht="20.85" customHeight="1" x14ac:dyDescent="0.5">
      <c r="A19" s="22" t="s">
        <v>198</v>
      </c>
      <c r="D19" s="63"/>
      <c r="E19" s="19"/>
      <c r="F19" s="63"/>
      <c r="G19" s="19"/>
      <c r="H19" s="43"/>
      <c r="I19" s="38"/>
      <c r="J19" s="63"/>
    </row>
    <row r="20" spans="1:10" ht="20.85" customHeight="1" x14ac:dyDescent="0.5">
      <c r="A20" s="135" t="s">
        <v>96</v>
      </c>
      <c r="D20" s="63">
        <v>-57864025</v>
      </c>
      <c r="E20" s="19"/>
      <c r="F20" s="63">
        <v>12279112</v>
      </c>
      <c r="G20" s="19"/>
      <c r="H20" s="19">
        <v>-57864025</v>
      </c>
      <c r="I20" s="38"/>
      <c r="J20" s="70">
        <v>12279112</v>
      </c>
    </row>
    <row r="21" spans="1:10" ht="20.85" customHeight="1" x14ac:dyDescent="0.5">
      <c r="A21" s="154" t="s">
        <v>91</v>
      </c>
      <c r="D21" s="19">
        <v>11572805</v>
      </c>
      <c r="E21" s="19"/>
      <c r="F21" s="19">
        <v>-2455823</v>
      </c>
      <c r="G21" s="19"/>
      <c r="H21" s="19">
        <v>11572805</v>
      </c>
      <c r="I21" s="38"/>
      <c r="J21" s="19">
        <v>-2455823</v>
      </c>
    </row>
    <row r="22" spans="1:10" ht="20.85" customHeight="1" x14ac:dyDescent="0.5">
      <c r="A22" s="22" t="s">
        <v>172</v>
      </c>
      <c r="D22" s="24">
        <v>0</v>
      </c>
      <c r="E22" s="19"/>
      <c r="F22" s="19">
        <v>3056597</v>
      </c>
      <c r="G22" s="19"/>
      <c r="H22" s="24">
        <v>0</v>
      </c>
      <c r="I22" s="38"/>
      <c r="J22" s="19">
        <v>3965082</v>
      </c>
    </row>
    <row r="23" spans="1:10" ht="20.85" customHeight="1" x14ac:dyDescent="0.5">
      <c r="A23" s="154" t="s">
        <v>91</v>
      </c>
      <c r="D23" s="84">
        <v>0</v>
      </c>
      <c r="E23" s="19"/>
      <c r="F23" s="83">
        <v>-793016</v>
      </c>
      <c r="G23" s="19"/>
      <c r="H23" s="84">
        <v>0</v>
      </c>
      <c r="I23" s="38"/>
      <c r="J23" s="83">
        <v>-793016</v>
      </c>
    </row>
    <row r="24" spans="1:10" ht="20.85" customHeight="1" x14ac:dyDescent="0.5">
      <c r="A24" s="27" t="s">
        <v>95</v>
      </c>
      <c r="D24" s="63"/>
      <c r="E24" s="19"/>
      <c r="F24" s="63"/>
      <c r="G24" s="19"/>
      <c r="H24" s="43"/>
      <c r="I24" s="38"/>
      <c r="J24" s="43"/>
    </row>
    <row r="25" spans="1:10" ht="20.85" customHeight="1" x14ac:dyDescent="0.5">
      <c r="A25" s="132" t="s">
        <v>94</v>
      </c>
      <c r="D25" s="161">
        <v>-46291220</v>
      </c>
      <c r="E25" s="57"/>
      <c r="F25" s="168">
        <v>12086870</v>
      </c>
      <c r="G25" s="57"/>
      <c r="H25" s="161">
        <v>-46291220</v>
      </c>
      <c r="I25" s="49"/>
      <c r="J25" s="168">
        <v>12995355</v>
      </c>
    </row>
    <row r="26" spans="1:10" ht="20.85" customHeight="1" x14ac:dyDescent="0.5">
      <c r="A26" s="6" t="s">
        <v>97</v>
      </c>
      <c r="E26" s="49"/>
      <c r="G26" s="49"/>
      <c r="I26" s="57"/>
    </row>
    <row r="27" spans="1:10" ht="20.85" customHeight="1" x14ac:dyDescent="0.5">
      <c r="A27" s="6" t="s">
        <v>98</v>
      </c>
      <c r="D27" s="161">
        <v>-46291220</v>
      </c>
      <c r="E27" s="49"/>
      <c r="F27" s="137">
        <v>-59266533</v>
      </c>
      <c r="G27" s="49"/>
      <c r="H27" s="161">
        <v>-46291220</v>
      </c>
      <c r="I27" s="57"/>
      <c r="J27" s="137">
        <v>-58358048</v>
      </c>
    </row>
    <row r="28" spans="1:10" ht="20.85" customHeight="1" thickBot="1" x14ac:dyDescent="0.55000000000000004">
      <c r="A28" s="6" t="s">
        <v>99</v>
      </c>
      <c r="D28" s="200">
        <v>37795406</v>
      </c>
      <c r="E28" s="57"/>
      <c r="F28" s="136">
        <v>222383122</v>
      </c>
      <c r="G28" s="49"/>
      <c r="H28" s="136">
        <v>37880070</v>
      </c>
      <c r="I28" s="49"/>
      <c r="J28" s="136">
        <v>224095574</v>
      </c>
    </row>
    <row r="29" spans="1:10" ht="24" thickTop="1" x14ac:dyDescent="0.5">
      <c r="B29" s="5"/>
      <c r="C29" s="5"/>
      <c r="D29" s="38"/>
      <c r="E29" s="38"/>
      <c r="F29" s="38"/>
      <c r="G29" s="38"/>
      <c r="H29" s="38"/>
      <c r="I29" s="38"/>
      <c r="J29" s="38"/>
    </row>
    <row r="30" spans="1:10" ht="20.85" customHeight="1" x14ac:dyDescent="0.5">
      <c r="A30" s="6" t="s">
        <v>176</v>
      </c>
      <c r="D30" s="201"/>
      <c r="E30" s="39"/>
      <c r="F30" s="39"/>
      <c r="G30" s="39"/>
      <c r="H30" s="39"/>
      <c r="I30" s="39"/>
      <c r="J30" s="39"/>
    </row>
    <row r="31" spans="1:10" ht="20.85" customHeight="1" x14ac:dyDescent="0.5">
      <c r="A31" s="72" t="s">
        <v>100</v>
      </c>
      <c r="D31" s="38">
        <v>83038800</v>
      </c>
      <c r="E31" s="38"/>
      <c r="F31" s="38">
        <v>285207692</v>
      </c>
      <c r="G31" s="38"/>
      <c r="H31" s="38">
        <v>84171290</v>
      </c>
      <c r="I31" s="38"/>
      <c r="J31" s="38">
        <v>282453622</v>
      </c>
    </row>
    <row r="32" spans="1:10" ht="20.85" customHeight="1" x14ac:dyDescent="0.5">
      <c r="A32" s="177" t="s">
        <v>101</v>
      </c>
      <c r="B32" s="177"/>
      <c r="D32" s="202">
        <v>1047826</v>
      </c>
      <c r="E32" s="38"/>
      <c r="F32" s="108">
        <v>-3558037</v>
      </c>
      <c r="G32" s="38"/>
      <c r="H32" s="4">
        <v>0</v>
      </c>
      <c r="I32" s="4"/>
      <c r="J32" s="4">
        <v>0</v>
      </c>
    </row>
    <row r="33" spans="1:10" ht="20.85" customHeight="1" thickBot="1" x14ac:dyDescent="0.55000000000000004">
      <c r="D33" s="59">
        <v>84086626</v>
      </c>
      <c r="E33" s="49"/>
      <c r="F33" s="59">
        <v>281649655</v>
      </c>
      <c r="G33" s="38"/>
      <c r="H33" s="59">
        <v>84171290</v>
      </c>
      <c r="I33" s="38"/>
      <c r="J33" s="59">
        <v>282453622</v>
      </c>
    </row>
    <row r="34" spans="1:10" ht="24" thickTop="1" x14ac:dyDescent="0.5">
      <c r="D34" s="49"/>
      <c r="E34" s="49"/>
      <c r="F34" s="49"/>
      <c r="G34" s="38"/>
      <c r="H34" s="49"/>
      <c r="I34" s="38"/>
      <c r="J34" s="49"/>
    </row>
    <row r="35" spans="1:10" x14ac:dyDescent="0.5">
      <c r="A35" s="6" t="s">
        <v>102</v>
      </c>
      <c r="D35" s="49"/>
      <c r="E35" s="49"/>
      <c r="F35" s="49"/>
      <c r="G35" s="38"/>
      <c r="H35" s="49"/>
      <c r="I35" s="38"/>
      <c r="J35" s="49"/>
    </row>
    <row r="36" spans="1:10" x14ac:dyDescent="0.5">
      <c r="A36" s="72" t="s">
        <v>100</v>
      </c>
      <c r="D36" s="38">
        <v>36747580</v>
      </c>
      <c r="E36" s="49"/>
      <c r="F36" s="38">
        <v>225941159</v>
      </c>
      <c r="G36" s="38"/>
      <c r="H36" s="38">
        <v>37880070</v>
      </c>
      <c r="I36" s="38"/>
      <c r="J36" s="38">
        <v>224095574</v>
      </c>
    </row>
    <row r="37" spans="1:10" x14ac:dyDescent="0.5">
      <c r="A37" s="177" t="s">
        <v>101</v>
      </c>
      <c r="B37" s="177"/>
      <c r="D37" s="38">
        <v>1047826</v>
      </c>
      <c r="E37" s="38"/>
      <c r="F37" s="38">
        <v>-3558037</v>
      </c>
      <c r="G37" s="38"/>
      <c r="H37" s="4">
        <v>0</v>
      </c>
      <c r="I37" s="4"/>
      <c r="J37" s="4">
        <v>0</v>
      </c>
    </row>
    <row r="38" spans="1:10" ht="24" thickBot="1" x14ac:dyDescent="0.55000000000000004">
      <c r="D38" s="59">
        <v>37795406</v>
      </c>
      <c r="E38" s="49"/>
      <c r="F38" s="59">
        <v>222383122</v>
      </c>
      <c r="G38" s="38"/>
      <c r="H38" s="59">
        <v>37880070</v>
      </c>
      <c r="I38" s="38"/>
      <c r="J38" s="59">
        <v>224095574</v>
      </c>
    </row>
    <row r="39" spans="1:10" ht="24" thickTop="1" x14ac:dyDescent="0.5">
      <c r="A39" s="86" t="s">
        <v>103</v>
      </c>
      <c r="D39" s="49"/>
      <c r="E39" s="49"/>
      <c r="F39" s="49"/>
      <c r="G39" s="38"/>
      <c r="H39" s="49"/>
      <c r="I39" s="38"/>
      <c r="J39" s="49"/>
    </row>
    <row r="40" spans="1:10" ht="24" thickBot="1" x14ac:dyDescent="0.55000000000000004">
      <c r="A40" s="72" t="s">
        <v>104</v>
      </c>
      <c r="D40" s="109">
        <v>0.76887777777777777</v>
      </c>
      <c r="E40" s="49"/>
      <c r="F40" s="109">
        <v>2.6408119629629629</v>
      </c>
      <c r="G40" s="38"/>
      <c r="H40" s="109">
        <v>0.77936379629629626</v>
      </c>
      <c r="I40" s="38"/>
      <c r="J40" s="109">
        <v>2.6153113148148148</v>
      </c>
    </row>
    <row r="41" spans="1:10" ht="20.85" hidden="1" customHeight="1" thickTop="1" x14ac:dyDescent="0.5">
      <c r="A41" s="178" t="s">
        <v>105</v>
      </c>
      <c r="B41" s="179"/>
      <c r="D41" s="100">
        <v>108000000</v>
      </c>
      <c r="E41" s="3"/>
      <c r="F41" s="100">
        <v>108000000</v>
      </c>
      <c r="G41" s="3"/>
      <c r="H41" s="100">
        <v>108000000</v>
      </c>
      <c r="I41" s="80"/>
      <c r="J41" s="100">
        <v>108000000</v>
      </c>
    </row>
    <row r="42" spans="1:10" ht="24" thickTop="1" x14ac:dyDescent="0.5">
      <c r="D42" s="49"/>
      <c r="E42" s="49"/>
      <c r="F42" s="49"/>
      <c r="G42" s="38"/>
      <c r="H42" s="49"/>
      <c r="I42" s="38"/>
      <c r="J42" s="49"/>
    </row>
    <row r="43" spans="1:10" x14ac:dyDescent="0.5">
      <c r="A43" s="72"/>
      <c r="D43" s="3"/>
      <c r="E43" s="3"/>
      <c r="F43" s="3"/>
      <c r="G43" s="3"/>
      <c r="H43" s="3"/>
      <c r="I43" s="80"/>
      <c r="J43" s="3"/>
    </row>
    <row r="44" spans="1:10" ht="20.85" customHeight="1" x14ac:dyDescent="0.5">
      <c r="A44" s="174" t="s">
        <v>32</v>
      </c>
      <c r="B44" s="174"/>
      <c r="C44" s="174"/>
      <c r="D44" s="174"/>
      <c r="E44" s="174"/>
    </row>
  </sheetData>
  <mergeCells count="9">
    <mergeCell ref="A32:B32"/>
    <mergeCell ref="A37:B37"/>
    <mergeCell ref="A41:B41"/>
    <mergeCell ref="A44:E44"/>
    <mergeCell ref="A2:E2"/>
    <mergeCell ref="A1:D1"/>
    <mergeCell ref="A3:D3"/>
    <mergeCell ref="D5:F5"/>
    <mergeCell ref="H5:J5"/>
  </mergeCells>
  <pageMargins left="0.59055118110236227" right="0.39370078740157483" top="0.74803149606299213" bottom="0.74803149606299213" header="0.31496062992125984" footer="0.31496062992125984"/>
  <pageSetup paperSize="9" scale="77" orientation="portrait" r:id="rId1"/>
  <headerFooter>
    <oddFooter>&amp;R&amp;"Angsana New,Regular"&amp;16 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2"/>
  <sheetViews>
    <sheetView showGridLines="0" zoomScale="90" zoomScaleNormal="90" zoomScaleSheetLayoutView="85" workbookViewId="0">
      <selection activeCell="A4" sqref="A4:E4"/>
    </sheetView>
  </sheetViews>
  <sheetFormatPr defaultColWidth="9.140625" defaultRowHeight="21" customHeight="1" x14ac:dyDescent="0.5"/>
  <cols>
    <col min="1" max="1" width="52" style="2" customWidth="1"/>
    <col min="2" max="2" width="0.85546875" style="2" customWidth="1"/>
    <col min="3" max="3" width="6.7109375" style="2" customWidth="1"/>
    <col min="4" max="4" width="0.85546875" style="2" customWidth="1"/>
    <col min="5" max="5" width="14.7109375" style="2" customWidth="1"/>
    <col min="6" max="6" width="0.85546875" style="2" customWidth="1"/>
    <col min="7" max="7" width="14.140625" style="2" customWidth="1"/>
    <col min="8" max="8" width="0.85546875" style="2" customWidth="1"/>
    <col min="9" max="9" width="12.85546875" style="2" customWidth="1"/>
    <col min="10" max="10" width="0.85546875" style="2" customWidth="1"/>
    <col min="11" max="11" width="14.5703125" style="2" customWidth="1"/>
    <col min="12" max="12" width="0.85546875" style="2" customWidth="1"/>
    <col min="13" max="13" width="15.7109375" style="2" customWidth="1"/>
    <col min="14" max="15" width="0.85546875" style="2" customWidth="1"/>
    <col min="16" max="16" width="18.28515625" style="2" customWidth="1"/>
    <col min="17" max="17" width="0.85546875" style="2" customWidth="1"/>
    <col min="18" max="18" width="15.5703125" style="2" customWidth="1"/>
    <col min="19" max="19" width="0.85546875" style="2" customWidth="1"/>
    <col min="20" max="20" width="14.85546875" style="2" customWidth="1"/>
    <col min="21" max="21" width="0.85546875" style="2" customWidth="1"/>
    <col min="22" max="22" width="15.140625" style="2" customWidth="1"/>
    <col min="23" max="23" width="0.85546875" style="2" customWidth="1"/>
    <col min="24" max="24" width="16" style="2" customWidth="1"/>
    <col min="25" max="25" width="0.85546875" style="2" customWidth="1"/>
    <col min="26" max="26" width="14.7109375" style="2" customWidth="1"/>
    <col min="27" max="27" width="0.85546875" style="2" customWidth="1"/>
    <col min="28" max="28" width="16.28515625" style="2" customWidth="1"/>
    <col min="29" max="16384" width="9.140625" style="2"/>
  </cols>
  <sheetData>
    <row r="1" spans="1:28" ht="21" customHeight="1" x14ac:dyDescent="0.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21" customHeight="1" x14ac:dyDescent="0.5">
      <c r="A2" s="173" t="s">
        <v>106</v>
      </c>
      <c r="B2" s="173"/>
      <c r="C2" s="173"/>
      <c r="D2" s="173"/>
      <c r="E2" s="173"/>
      <c r="F2" s="173"/>
      <c r="G2" s="173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1" customHeight="1" x14ac:dyDescent="0.5">
      <c r="A3" s="173" t="s">
        <v>192</v>
      </c>
      <c r="B3" s="173"/>
      <c r="C3" s="173"/>
      <c r="D3" s="173"/>
      <c r="E3" s="173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21" customHeight="1" x14ac:dyDescent="0.5">
      <c r="A4" s="173" t="s">
        <v>107</v>
      </c>
      <c r="B4" s="173"/>
      <c r="C4" s="173"/>
      <c r="D4" s="173"/>
      <c r="E4" s="17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21" customHeight="1" x14ac:dyDescent="0.5">
      <c r="A5" s="7"/>
      <c r="B5" s="7"/>
      <c r="C5" s="7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6"/>
      <c r="AA5" s="6"/>
      <c r="AB5" s="8" t="s">
        <v>2</v>
      </c>
    </row>
    <row r="6" spans="1:28" s="5" customFormat="1" ht="24.75" customHeight="1" x14ac:dyDescent="0.5">
      <c r="F6" s="10"/>
      <c r="I6" s="180" t="s">
        <v>108</v>
      </c>
      <c r="J6" s="180"/>
      <c r="K6" s="180"/>
      <c r="L6" s="180"/>
      <c r="M6" s="180"/>
      <c r="N6" s="105"/>
      <c r="O6" s="138"/>
      <c r="P6" s="180" t="s">
        <v>109</v>
      </c>
      <c r="Q6" s="180"/>
      <c r="R6" s="180"/>
      <c r="S6" s="180"/>
      <c r="T6" s="180"/>
      <c r="U6" s="180"/>
      <c r="V6" s="180"/>
      <c r="W6" s="10"/>
      <c r="Y6" s="10"/>
      <c r="AA6" s="10"/>
    </row>
    <row r="7" spans="1:28" s="5" customFormat="1" ht="24.75" customHeight="1" x14ac:dyDescent="0.5">
      <c r="E7" s="185" t="s">
        <v>53</v>
      </c>
      <c r="F7" s="10"/>
      <c r="G7" s="185" t="s">
        <v>54</v>
      </c>
      <c r="I7" s="106"/>
      <c r="J7" s="106"/>
      <c r="K7" s="106"/>
      <c r="L7" s="105"/>
      <c r="M7" s="105"/>
      <c r="N7" s="105"/>
      <c r="O7" s="105"/>
      <c r="P7" s="181" t="s">
        <v>181</v>
      </c>
      <c r="Q7" s="105"/>
      <c r="R7" s="181" t="s">
        <v>164</v>
      </c>
      <c r="S7" s="105"/>
      <c r="T7" s="95"/>
      <c r="U7" s="105"/>
      <c r="V7" s="184" t="s">
        <v>177</v>
      </c>
      <c r="W7" s="10"/>
      <c r="X7" s="185" t="s">
        <v>178</v>
      </c>
      <c r="Y7" s="10"/>
      <c r="Z7" s="185" t="s">
        <v>179</v>
      </c>
      <c r="AA7" s="10"/>
      <c r="AB7" s="182" t="s">
        <v>180</v>
      </c>
    </row>
    <row r="8" spans="1:28" s="5" customFormat="1" ht="24.75" customHeight="1" x14ac:dyDescent="0.5">
      <c r="E8" s="185"/>
      <c r="F8" s="10"/>
      <c r="G8" s="185"/>
      <c r="I8" s="105"/>
      <c r="J8" s="105"/>
      <c r="K8" s="105"/>
      <c r="L8" s="105"/>
      <c r="M8" s="105"/>
      <c r="N8" s="105"/>
      <c r="O8" s="105"/>
      <c r="P8" s="182"/>
      <c r="Q8" s="105"/>
      <c r="R8" s="182"/>
      <c r="S8" s="105"/>
      <c r="T8" s="95"/>
      <c r="U8" s="105"/>
      <c r="V8" s="185"/>
      <c r="W8" s="10"/>
      <c r="X8" s="185"/>
      <c r="Y8" s="10"/>
      <c r="Z8" s="185"/>
      <c r="AA8" s="10"/>
      <c r="AB8" s="182"/>
    </row>
    <row r="9" spans="1:28" s="5" customFormat="1" ht="24.75" customHeight="1" x14ac:dyDescent="0.5">
      <c r="E9" s="185"/>
      <c r="F9" s="10"/>
      <c r="G9" s="185"/>
      <c r="I9" s="105"/>
      <c r="J9" s="105"/>
      <c r="K9" s="105"/>
      <c r="L9" s="105"/>
      <c r="M9" s="105"/>
      <c r="N9" s="105"/>
      <c r="O9" s="105"/>
      <c r="P9" s="182"/>
      <c r="Q9" s="105"/>
      <c r="R9" s="182"/>
      <c r="S9" s="105"/>
      <c r="T9" s="95"/>
      <c r="U9" s="105"/>
      <c r="V9" s="185"/>
      <c r="W9" s="10"/>
      <c r="X9" s="185"/>
      <c r="Y9" s="10"/>
      <c r="Z9" s="185"/>
      <c r="AA9" s="10"/>
      <c r="AB9" s="182"/>
    </row>
    <row r="10" spans="1:28" s="5" customFormat="1" ht="24.75" customHeight="1" x14ac:dyDescent="0.5">
      <c r="E10" s="185"/>
      <c r="F10" s="9"/>
      <c r="G10" s="185"/>
      <c r="H10" s="10"/>
      <c r="I10" s="180" t="s">
        <v>108</v>
      </c>
      <c r="J10" s="180"/>
      <c r="K10" s="180"/>
      <c r="L10" s="180"/>
      <c r="M10" s="180"/>
      <c r="N10" s="10"/>
      <c r="O10" s="10"/>
      <c r="P10" s="182"/>
      <c r="Q10" s="10"/>
      <c r="R10" s="182"/>
      <c r="S10" s="10"/>
      <c r="T10" s="95"/>
      <c r="U10" s="10"/>
      <c r="V10" s="185"/>
      <c r="W10" s="10"/>
      <c r="X10" s="185"/>
      <c r="Y10" s="10"/>
      <c r="Z10" s="185"/>
      <c r="AA10" s="9"/>
      <c r="AB10" s="182"/>
    </row>
    <row r="11" spans="1:28" s="5" customFormat="1" ht="21" customHeight="1" x14ac:dyDescent="0.5">
      <c r="B11" s="32"/>
      <c r="C11" s="32"/>
      <c r="D11" s="32"/>
      <c r="E11" s="185"/>
      <c r="F11" s="96"/>
      <c r="G11" s="185"/>
      <c r="H11" s="10"/>
      <c r="I11" s="187" t="s">
        <v>110</v>
      </c>
      <c r="J11" s="187"/>
      <c r="K11" s="187"/>
      <c r="L11" s="9"/>
      <c r="M11" s="95"/>
      <c r="N11" s="95"/>
      <c r="O11" s="95"/>
      <c r="P11" s="182"/>
      <c r="Q11" s="95"/>
      <c r="R11" s="182"/>
      <c r="S11" s="95"/>
      <c r="T11" s="95"/>
      <c r="U11" s="95"/>
      <c r="V11" s="185"/>
      <c r="W11" s="9"/>
      <c r="X11" s="185"/>
      <c r="Y11" s="10"/>
      <c r="Z11" s="185"/>
      <c r="AA11" s="9"/>
      <c r="AB11" s="182"/>
    </row>
    <row r="12" spans="1:28" s="5" customFormat="1" ht="45.75" customHeight="1" x14ac:dyDescent="0.5">
      <c r="B12" s="9"/>
      <c r="C12" s="11" t="s">
        <v>5</v>
      </c>
      <c r="D12" s="9"/>
      <c r="E12" s="186"/>
      <c r="F12" s="8"/>
      <c r="G12" s="186"/>
      <c r="H12" s="9"/>
      <c r="I12" s="97" t="s">
        <v>111</v>
      </c>
      <c r="J12" s="9"/>
      <c r="K12" s="97" t="s">
        <v>112</v>
      </c>
      <c r="L12" s="9"/>
      <c r="M12" s="35" t="s">
        <v>59</v>
      </c>
      <c r="N12" s="95"/>
      <c r="O12" s="95"/>
      <c r="P12" s="183"/>
      <c r="Q12" s="95"/>
      <c r="R12" s="183"/>
      <c r="S12" s="95"/>
      <c r="T12" s="134" t="s">
        <v>113</v>
      </c>
      <c r="U12" s="95"/>
      <c r="V12" s="186"/>
      <c r="W12" s="9"/>
      <c r="X12" s="186"/>
      <c r="Y12" s="9"/>
      <c r="Z12" s="186"/>
      <c r="AA12" s="9"/>
      <c r="AB12" s="183"/>
    </row>
    <row r="13" spans="1:28" s="6" customFormat="1" ht="21" customHeight="1" x14ac:dyDescent="0.5">
      <c r="A13" s="173" t="s">
        <v>193</v>
      </c>
      <c r="B13" s="173"/>
      <c r="C13" s="173"/>
      <c r="E13" s="49">
        <v>108000000</v>
      </c>
      <c r="F13" s="49"/>
      <c r="G13" s="49">
        <v>110400000</v>
      </c>
      <c r="H13" s="49"/>
      <c r="I13" s="49">
        <v>10800000</v>
      </c>
      <c r="J13" s="49"/>
      <c r="K13" s="49">
        <v>166410057</v>
      </c>
      <c r="L13" s="49"/>
      <c r="M13" s="49">
        <v>1889248078</v>
      </c>
      <c r="N13" s="49"/>
      <c r="O13" s="49"/>
      <c r="P13" s="29">
        <v>226178098</v>
      </c>
      <c r="Q13" s="49"/>
      <c r="R13" s="3">
        <v>71353403</v>
      </c>
      <c r="S13" s="49"/>
      <c r="T13" s="49">
        <v>-4265192</v>
      </c>
      <c r="U13" s="49"/>
      <c r="V13" s="49">
        <v>293266309</v>
      </c>
      <c r="W13" s="49"/>
      <c r="X13" s="49">
        <v>2578124444</v>
      </c>
      <c r="Y13" s="49"/>
      <c r="Z13" s="49">
        <v>30565090</v>
      </c>
      <c r="AA13" s="49"/>
      <c r="AB13" s="49">
        <v>2608689534</v>
      </c>
    </row>
    <row r="14" spans="1:28" ht="21" customHeight="1" x14ac:dyDescent="0.5">
      <c r="A14" s="72" t="s">
        <v>114</v>
      </c>
      <c r="B14" s="74"/>
      <c r="C14" s="99"/>
      <c r="E14" s="40">
        <v>0</v>
      </c>
      <c r="F14" s="4"/>
      <c r="G14" s="40">
        <v>0</v>
      </c>
      <c r="H14" s="4"/>
      <c r="I14" s="40">
        <v>0</v>
      </c>
      <c r="J14" s="4"/>
      <c r="K14" s="40">
        <v>0</v>
      </c>
      <c r="L14" s="38"/>
      <c r="M14" s="38">
        <v>235080</v>
      </c>
      <c r="N14" s="38"/>
      <c r="O14" s="38"/>
      <c r="P14" s="4">
        <v>0</v>
      </c>
      <c r="Q14" s="38"/>
      <c r="R14" s="4">
        <v>0</v>
      </c>
      <c r="S14" s="38"/>
      <c r="T14" s="3">
        <v>0</v>
      </c>
      <c r="U14" s="38"/>
      <c r="V14" s="4">
        <v>0</v>
      </c>
      <c r="W14" s="38"/>
      <c r="X14" s="3">
        <v>235080</v>
      </c>
      <c r="Y14" s="4"/>
      <c r="Z14" s="40">
        <v>0</v>
      </c>
      <c r="AA14" s="4"/>
      <c r="AB14" s="38">
        <v>235080</v>
      </c>
    </row>
    <row r="15" spans="1:28" ht="21" customHeight="1" x14ac:dyDescent="0.5">
      <c r="A15" s="72" t="s">
        <v>115</v>
      </c>
      <c r="E15" s="40">
        <v>0</v>
      </c>
      <c r="F15" s="4"/>
      <c r="G15" s="40">
        <v>0</v>
      </c>
      <c r="H15" s="4"/>
      <c r="I15" s="40">
        <v>0</v>
      </c>
      <c r="J15" s="4"/>
      <c r="K15" s="40">
        <v>0</v>
      </c>
      <c r="L15" s="38"/>
      <c r="M15" s="38">
        <v>285207692</v>
      </c>
      <c r="N15" s="38"/>
      <c r="O15" s="38"/>
      <c r="P15" s="38">
        <v>9823289</v>
      </c>
      <c r="Q15" s="38"/>
      <c r="R15" s="38">
        <v>-71353403</v>
      </c>
      <c r="S15" s="38"/>
      <c r="T15" s="3">
        <v>2263581</v>
      </c>
      <c r="U15" s="38"/>
      <c r="V15" s="38">
        <v>-59266533</v>
      </c>
      <c r="W15" s="38"/>
      <c r="X15" s="38">
        <v>225941159</v>
      </c>
      <c r="Y15" s="38"/>
      <c r="Z15" s="38">
        <v>-3558037</v>
      </c>
      <c r="AA15" s="38"/>
      <c r="AB15" s="38">
        <v>222383122</v>
      </c>
    </row>
    <row r="16" spans="1:28" ht="21" customHeight="1" x14ac:dyDescent="0.5">
      <c r="A16" s="72" t="s">
        <v>116</v>
      </c>
      <c r="C16" s="99">
        <v>23</v>
      </c>
      <c r="E16" s="4">
        <v>0</v>
      </c>
      <c r="F16" s="4"/>
      <c r="G16" s="4">
        <v>0</v>
      </c>
      <c r="H16" s="4"/>
      <c r="I16" s="4">
        <v>0</v>
      </c>
      <c r="J16" s="4"/>
      <c r="K16" s="4">
        <v>0</v>
      </c>
      <c r="L16" s="4"/>
      <c r="M16" s="38">
        <v>-81000000</v>
      </c>
      <c r="N16" s="4"/>
      <c r="O16" s="4"/>
      <c r="P16" s="4">
        <v>0</v>
      </c>
      <c r="Q16" s="4"/>
      <c r="R16" s="4">
        <v>0</v>
      </c>
      <c r="S16" s="4"/>
      <c r="T16" s="4">
        <v>0</v>
      </c>
      <c r="U16" s="4"/>
      <c r="V16" s="4">
        <v>0</v>
      </c>
      <c r="W16" s="4"/>
      <c r="X16" s="38">
        <v>-81000000</v>
      </c>
      <c r="Y16" s="4"/>
      <c r="Z16" s="3">
        <v>0</v>
      </c>
      <c r="AA16" s="38"/>
      <c r="AB16" s="38">
        <v>-81000000</v>
      </c>
    </row>
    <row r="17" spans="1:28" ht="21" customHeight="1" x14ac:dyDescent="0.5">
      <c r="A17" s="72" t="s">
        <v>58</v>
      </c>
      <c r="C17" s="99" t="s">
        <v>199</v>
      </c>
      <c r="E17" s="85">
        <v>0</v>
      </c>
      <c r="F17" s="4"/>
      <c r="G17" s="85">
        <v>0</v>
      </c>
      <c r="H17" s="4"/>
      <c r="I17" s="85">
        <v>0</v>
      </c>
      <c r="J17" s="4"/>
      <c r="K17" s="100">
        <v>5600038</v>
      </c>
      <c r="L17" s="4"/>
      <c r="M17" s="58">
        <v>-5600038</v>
      </c>
      <c r="N17" s="4"/>
      <c r="O17" s="4"/>
      <c r="P17" s="85">
        <v>0</v>
      </c>
      <c r="Q17" s="4"/>
      <c r="R17" s="85">
        <v>0</v>
      </c>
      <c r="S17" s="4"/>
      <c r="T17" s="85">
        <v>0</v>
      </c>
      <c r="U17" s="4"/>
      <c r="V17" s="100">
        <v>0</v>
      </c>
      <c r="W17" s="4"/>
      <c r="X17" s="85">
        <v>0</v>
      </c>
      <c r="Y17" s="4"/>
      <c r="Z17" s="85">
        <v>0</v>
      </c>
      <c r="AA17" s="38"/>
      <c r="AB17" s="85">
        <v>0</v>
      </c>
    </row>
    <row r="18" spans="1:28" s="6" customFormat="1" ht="21" customHeight="1" x14ac:dyDescent="0.5">
      <c r="A18" s="173" t="s">
        <v>173</v>
      </c>
      <c r="B18" s="173"/>
      <c r="C18" s="173"/>
      <c r="E18" s="49">
        <v>108000000</v>
      </c>
      <c r="F18" s="49"/>
      <c r="G18" s="49">
        <v>110400000</v>
      </c>
      <c r="H18" s="49"/>
      <c r="I18" s="49">
        <v>10800000</v>
      </c>
      <c r="J18" s="49"/>
      <c r="K18" s="49">
        <v>172010095</v>
      </c>
      <c r="L18" s="49"/>
      <c r="M18" s="49">
        <v>2088090812</v>
      </c>
      <c r="N18" s="49"/>
      <c r="O18" s="49"/>
      <c r="P18" s="29">
        <v>236001387</v>
      </c>
      <c r="Q18" s="49"/>
      <c r="R18" s="29">
        <v>0</v>
      </c>
      <c r="S18" s="49"/>
      <c r="T18" s="49">
        <v>-2001611</v>
      </c>
      <c r="U18" s="49"/>
      <c r="V18" s="49">
        <v>233999776</v>
      </c>
      <c r="W18" s="49"/>
      <c r="X18" s="49">
        <v>2723300683</v>
      </c>
      <c r="Y18" s="49"/>
      <c r="Z18" s="49">
        <v>27007053</v>
      </c>
      <c r="AA18" s="49"/>
      <c r="AB18" s="49">
        <v>2750307736</v>
      </c>
    </row>
    <row r="19" spans="1:28" ht="21" customHeight="1" x14ac:dyDescent="0.5">
      <c r="A19" s="72" t="s">
        <v>203</v>
      </c>
      <c r="C19" s="99"/>
      <c r="E19" s="40">
        <v>0</v>
      </c>
      <c r="F19" s="4"/>
      <c r="G19" s="40">
        <v>0</v>
      </c>
      <c r="H19" s="4"/>
      <c r="I19" s="40">
        <v>0</v>
      </c>
      <c r="J19" s="4"/>
      <c r="K19" s="40">
        <v>0</v>
      </c>
      <c r="L19" s="38"/>
      <c r="M19" s="38">
        <v>-400000</v>
      </c>
      <c r="N19" s="38"/>
      <c r="O19" s="38"/>
      <c r="P19" s="4">
        <v>0</v>
      </c>
      <c r="Q19" s="49"/>
      <c r="R19" s="4">
        <v>0</v>
      </c>
      <c r="S19" s="49"/>
      <c r="T19" s="3">
        <v>0</v>
      </c>
      <c r="U19" s="38"/>
      <c r="V19" s="4">
        <v>0</v>
      </c>
      <c r="W19" s="3"/>
      <c r="X19" s="38">
        <v>-400000</v>
      </c>
      <c r="Y19" s="4"/>
      <c r="Z19" s="4">
        <v>0</v>
      </c>
      <c r="AA19" s="4"/>
      <c r="AB19" s="38">
        <v>-400000</v>
      </c>
    </row>
    <row r="20" spans="1:28" ht="21" customHeight="1" x14ac:dyDescent="0.5">
      <c r="A20" s="72" t="s">
        <v>115</v>
      </c>
      <c r="E20" s="40">
        <v>0</v>
      </c>
      <c r="F20" s="4"/>
      <c r="G20" s="40">
        <v>0</v>
      </c>
      <c r="H20" s="4"/>
      <c r="I20" s="40">
        <v>0</v>
      </c>
      <c r="J20" s="4"/>
      <c r="K20" s="40">
        <v>0</v>
      </c>
      <c r="L20" s="38"/>
      <c r="M20" s="38">
        <v>83038800</v>
      </c>
      <c r="N20" s="38"/>
      <c r="O20" s="38"/>
      <c r="P20" s="38">
        <v>-46291220</v>
      </c>
      <c r="Q20" s="38"/>
      <c r="R20" s="4">
        <v>0</v>
      </c>
      <c r="S20" s="38"/>
      <c r="T20" s="3">
        <v>0</v>
      </c>
      <c r="U20" s="38"/>
      <c r="V20" s="38">
        <v>-46291220</v>
      </c>
      <c r="W20" s="3"/>
      <c r="X20" s="38">
        <v>36747580</v>
      </c>
      <c r="Y20" s="38"/>
      <c r="Z20" s="38">
        <v>1047826</v>
      </c>
      <c r="AA20" s="38"/>
      <c r="AB20" s="38">
        <v>37795406</v>
      </c>
    </row>
    <row r="21" spans="1:28" ht="21" customHeight="1" x14ac:dyDescent="0.5">
      <c r="A21" s="177" t="s">
        <v>204</v>
      </c>
      <c r="B21" s="177"/>
      <c r="C21" s="177"/>
      <c r="E21" s="40">
        <v>0</v>
      </c>
      <c r="F21" s="4"/>
      <c r="G21" s="40">
        <v>0</v>
      </c>
      <c r="H21" s="4"/>
      <c r="I21" s="40">
        <v>0</v>
      </c>
      <c r="J21" s="4"/>
      <c r="K21" s="40">
        <v>0</v>
      </c>
      <c r="L21" s="38"/>
      <c r="M21" s="40">
        <v>0</v>
      </c>
      <c r="N21" s="38"/>
      <c r="O21" s="38"/>
      <c r="P21" s="3">
        <v>0</v>
      </c>
      <c r="Q21" s="38"/>
      <c r="R21" s="4">
        <v>0</v>
      </c>
      <c r="S21" s="38"/>
      <c r="T21" s="3">
        <v>0</v>
      </c>
      <c r="U21" s="38"/>
      <c r="V21" s="4">
        <v>0</v>
      </c>
      <c r="W21" s="3"/>
      <c r="X21" s="4">
        <v>0</v>
      </c>
      <c r="Y21" s="38"/>
      <c r="Z21" s="38">
        <v>200000</v>
      </c>
      <c r="AA21" s="38"/>
      <c r="AB21" s="38">
        <v>200000</v>
      </c>
    </row>
    <row r="22" spans="1:28" ht="21" customHeight="1" x14ac:dyDescent="0.5">
      <c r="A22" s="72" t="s">
        <v>116</v>
      </c>
      <c r="C22" s="99">
        <v>23</v>
      </c>
      <c r="E22" s="40">
        <v>0</v>
      </c>
      <c r="F22" s="4"/>
      <c r="G22" s="40">
        <v>0</v>
      </c>
      <c r="H22" s="4"/>
      <c r="I22" s="40">
        <v>0</v>
      </c>
      <c r="J22" s="4"/>
      <c r="K22" s="40">
        <v>0</v>
      </c>
      <c r="L22" s="38"/>
      <c r="M22" s="38">
        <v>-108000000</v>
      </c>
      <c r="N22" s="38"/>
      <c r="O22" s="38"/>
      <c r="P22" s="4">
        <v>0</v>
      </c>
      <c r="Q22" s="38"/>
      <c r="R22" s="4">
        <v>0</v>
      </c>
      <c r="S22" s="38"/>
      <c r="T22" s="3">
        <v>0</v>
      </c>
      <c r="U22" s="38"/>
      <c r="V22" s="4">
        <v>0</v>
      </c>
      <c r="W22" s="3"/>
      <c r="X22" s="38">
        <v>-108000000</v>
      </c>
      <c r="Y22" s="38"/>
      <c r="Z22" s="4">
        <v>0</v>
      </c>
      <c r="AA22" s="38"/>
      <c r="AB22" s="38">
        <v>-108000000</v>
      </c>
    </row>
    <row r="23" spans="1:28" ht="21" customHeight="1" x14ac:dyDescent="0.5">
      <c r="A23" s="72" t="s">
        <v>58</v>
      </c>
      <c r="C23" s="99" t="s">
        <v>199</v>
      </c>
      <c r="E23" s="4">
        <v>0</v>
      </c>
      <c r="F23" s="4"/>
      <c r="G23" s="4">
        <v>0</v>
      </c>
      <c r="H23" s="4"/>
      <c r="I23" s="4">
        <v>0</v>
      </c>
      <c r="J23" s="4"/>
      <c r="K23" s="3">
        <v>14122682</v>
      </c>
      <c r="L23" s="38"/>
      <c r="M23" s="38">
        <v>-14122682</v>
      </c>
      <c r="N23" s="4"/>
      <c r="O23" s="4"/>
      <c r="P23" s="4">
        <v>0</v>
      </c>
      <c r="Q23" s="4"/>
      <c r="R23" s="4">
        <v>0</v>
      </c>
      <c r="S23" s="4"/>
      <c r="T23" s="4">
        <v>0</v>
      </c>
      <c r="U23" s="4"/>
      <c r="V23" s="4">
        <v>0</v>
      </c>
      <c r="W23" s="4"/>
      <c r="X23" s="4">
        <v>0</v>
      </c>
      <c r="Y23" s="4"/>
      <c r="Z23" s="4">
        <v>0</v>
      </c>
      <c r="AA23" s="38"/>
      <c r="AB23" s="4">
        <v>0</v>
      </c>
    </row>
    <row r="24" spans="1:28" s="6" customFormat="1" ht="21" customHeight="1" thickBot="1" x14ac:dyDescent="0.55000000000000004">
      <c r="A24" s="173" t="s">
        <v>194</v>
      </c>
      <c r="B24" s="173"/>
      <c r="C24" s="173"/>
      <c r="E24" s="59">
        <v>108000000</v>
      </c>
      <c r="F24" s="49"/>
      <c r="G24" s="59">
        <v>110400000</v>
      </c>
      <c r="H24" s="49"/>
      <c r="I24" s="59">
        <v>10800000</v>
      </c>
      <c r="J24" s="49"/>
      <c r="K24" s="59">
        <v>186132777</v>
      </c>
      <c r="L24" s="49"/>
      <c r="M24" s="59">
        <v>2048606930</v>
      </c>
      <c r="N24" s="49"/>
      <c r="O24" s="49"/>
      <c r="P24" s="59">
        <v>189710167</v>
      </c>
      <c r="Q24" s="49"/>
      <c r="R24" s="102">
        <v>0</v>
      </c>
      <c r="S24" s="49"/>
      <c r="T24" s="59">
        <v>-2001611</v>
      </c>
      <c r="U24" s="49"/>
      <c r="V24" s="59">
        <v>187708556</v>
      </c>
      <c r="W24" s="49"/>
      <c r="X24" s="59">
        <v>2651648263</v>
      </c>
      <c r="Y24" s="49"/>
      <c r="Z24" s="59">
        <v>28254879</v>
      </c>
      <c r="AA24" s="49"/>
      <c r="AB24" s="59">
        <v>2679903142</v>
      </c>
    </row>
    <row r="25" spans="1:28" s="6" customFormat="1" ht="21" customHeight="1" thickTop="1" x14ac:dyDescent="0.5">
      <c r="A25" s="32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</row>
    <row r="26" spans="1:28" s="6" customFormat="1" ht="21" customHeight="1" x14ac:dyDescent="0.5">
      <c r="A26" s="32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</row>
    <row r="27" spans="1:28" ht="23.25" x14ac:dyDescent="0.5">
      <c r="A27" s="177" t="s">
        <v>32</v>
      </c>
      <c r="B27" s="177"/>
      <c r="C27" s="177"/>
      <c r="D27" s="177"/>
      <c r="E27" s="177"/>
      <c r="F27" s="177"/>
      <c r="G27" s="177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104"/>
    </row>
    <row r="28" spans="1:28" ht="23.25" x14ac:dyDescent="0.5">
      <c r="A28" s="74"/>
      <c r="B28" s="74"/>
      <c r="C28" s="74"/>
      <c r="D28" s="74"/>
      <c r="E28" s="74"/>
      <c r="F28" s="74"/>
      <c r="G28" s="74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104"/>
    </row>
    <row r="29" spans="1:28" ht="23.25" x14ac:dyDescent="0.5">
      <c r="A29" s="72"/>
      <c r="B29" s="72"/>
      <c r="C29" s="72"/>
      <c r="D29" s="72"/>
      <c r="E29" s="72"/>
      <c r="F29" s="72"/>
      <c r="G29" s="72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104"/>
    </row>
    <row r="30" spans="1:28" ht="23.25" x14ac:dyDescent="0.5">
      <c r="A30" s="74"/>
      <c r="B30" s="74"/>
      <c r="C30" s="74"/>
      <c r="D30" s="74"/>
      <c r="E30" s="74"/>
      <c r="F30" s="74"/>
      <c r="G30" s="74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104"/>
    </row>
    <row r="31" spans="1:28" ht="23.25" x14ac:dyDescent="0.5">
      <c r="A31" s="74"/>
      <c r="B31" s="74"/>
      <c r="C31" s="74"/>
      <c r="D31" s="74"/>
      <c r="E31" s="74"/>
      <c r="F31" s="74"/>
      <c r="G31" s="74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104"/>
    </row>
    <row r="32" spans="1:28" ht="23.25" x14ac:dyDescent="0.5">
      <c r="A32" s="74"/>
      <c r="B32" s="74"/>
      <c r="C32" s="74"/>
      <c r="D32" s="74"/>
      <c r="E32" s="74"/>
      <c r="F32" s="74"/>
      <c r="G32" s="74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104"/>
    </row>
  </sheetData>
  <mergeCells count="21">
    <mergeCell ref="X7:X12"/>
    <mergeCell ref="Z7:Z12"/>
    <mergeCell ref="E7:E12"/>
    <mergeCell ref="G7:G12"/>
    <mergeCell ref="AB7:AB12"/>
    <mergeCell ref="P7:P12"/>
    <mergeCell ref="A1:I1"/>
    <mergeCell ref="A4:E4"/>
    <mergeCell ref="I10:M10"/>
    <mergeCell ref="I11:K11"/>
    <mergeCell ref="I6:M6"/>
    <mergeCell ref="A2:G2"/>
    <mergeCell ref="A24:C24"/>
    <mergeCell ref="A27:G27"/>
    <mergeCell ref="A3:E3"/>
    <mergeCell ref="P6:V6"/>
    <mergeCell ref="R7:R12"/>
    <mergeCell ref="V7:V12"/>
    <mergeCell ref="A13:C13"/>
    <mergeCell ref="A18:C18"/>
    <mergeCell ref="A21:C21"/>
  </mergeCells>
  <phoneticPr fontId="0" type="noConversion"/>
  <printOptions horizontalCentered="1"/>
  <pageMargins left="0.19685039370078741" right="0" top="0.47244094488188981" bottom="0.19685039370078741" header="0.19685039370078741" footer="0.19685039370078741"/>
  <pageSetup paperSize="9" scale="61" orientation="landscape" r:id="rId1"/>
  <headerFooter>
    <oddFooter>&amp;R&amp;"Angsana New,Regular"&amp;16 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31"/>
  <sheetViews>
    <sheetView showGridLines="0" zoomScaleNormal="100" zoomScaleSheetLayoutView="90" workbookViewId="0">
      <selection activeCell="A4" sqref="A4"/>
    </sheetView>
  </sheetViews>
  <sheetFormatPr defaultColWidth="9.140625" defaultRowHeight="21" customHeight="1" x14ac:dyDescent="0.5"/>
  <cols>
    <col min="1" max="1" width="42" style="2" customWidth="1"/>
    <col min="2" max="2" width="0.85546875" style="2" customWidth="1"/>
    <col min="3" max="3" width="7.7109375" style="2" customWidth="1"/>
    <col min="4" max="4" width="0.85546875" style="2" customWidth="1"/>
    <col min="5" max="5" width="14.42578125" style="2" bestFit="1" customWidth="1"/>
    <col min="6" max="6" width="0.85546875" style="2" customWidth="1"/>
    <col min="7" max="7" width="14.42578125" style="2" customWidth="1"/>
    <col min="8" max="8" width="0.85546875" style="2" customWidth="1"/>
    <col min="9" max="9" width="14.42578125" style="2" customWidth="1"/>
    <col min="10" max="10" width="0.85546875" style="2" customWidth="1"/>
    <col min="11" max="11" width="14.42578125" style="2" customWidth="1"/>
    <col min="12" max="12" width="0.85546875" style="2" customWidth="1"/>
    <col min="13" max="13" width="16.5703125" style="2" customWidth="1"/>
    <col min="14" max="15" width="0.85546875" style="2" customWidth="1"/>
    <col min="16" max="16" width="21.28515625" style="2" customWidth="1"/>
    <col min="17" max="17" width="0.85546875" style="2" customWidth="1"/>
    <col min="18" max="18" width="15.42578125" style="2" customWidth="1"/>
    <col min="19" max="19" width="0.85546875" style="2" customWidth="1"/>
    <col min="20" max="20" width="15.42578125" style="2" customWidth="1"/>
    <col min="21" max="21" width="0.85546875" style="2" customWidth="1"/>
    <col min="22" max="22" width="14.5703125" style="2" customWidth="1"/>
    <col min="23" max="23" width="0.85546875" style="2" customWidth="1"/>
    <col min="24" max="24" width="16" style="2" bestFit="1" customWidth="1"/>
    <col min="25" max="16384" width="9.140625" style="2"/>
  </cols>
  <sheetData>
    <row r="1" spans="1:24" ht="21" customHeight="1" x14ac:dyDescent="0.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21" customHeight="1" x14ac:dyDescent="0.5">
      <c r="A2" s="173" t="s">
        <v>106</v>
      </c>
      <c r="B2" s="173"/>
      <c r="C2" s="173"/>
      <c r="D2" s="173"/>
      <c r="E2" s="173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21" customHeight="1" x14ac:dyDescent="0.5">
      <c r="A3" s="188" t="s">
        <v>192</v>
      </c>
      <c r="B3" s="188"/>
      <c r="C3" s="188"/>
      <c r="D3" s="173"/>
      <c r="E3" s="173"/>
      <c r="F3" s="173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21" customHeight="1" x14ac:dyDescent="0.5">
      <c r="A4" s="32" t="s">
        <v>117</v>
      </c>
      <c r="B4" s="32"/>
      <c r="C4" s="32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21" customHeight="1" x14ac:dyDescent="0.5">
      <c r="A5" s="32"/>
      <c r="B5" s="32"/>
      <c r="C5" s="32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8" t="s">
        <v>2</v>
      </c>
    </row>
    <row r="6" spans="1:24" s="5" customFormat="1" ht="21" customHeight="1" x14ac:dyDescent="0.5">
      <c r="D6" s="9"/>
      <c r="F6" s="9"/>
      <c r="H6" s="9"/>
      <c r="I6" s="180" t="s">
        <v>108</v>
      </c>
      <c r="J6" s="180"/>
      <c r="K6" s="180"/>
      <c r="L6" s="180"/>
      <c r="M6" s="180"/>
      <c r="N6" s="105"/>
      <c r="O6" s="180" t="s">
        <v>109</v>
      </c>
      <c r="P6" s="180"/>
      <c r="Q6" s="180"/>
      <c r="R6" s="180"/>
      <c r="S6" s="180"/>
      <c r="T6" s="180"/>
      <c r="U6" s="180"/>
      <c r="V6" s="180"/>
      <c r="W6" s="7"/>
    </row>
    <row r="7" spans="1:24" s="5" customFormat="1" ht="21.6" customHeight="1" x14ac:dyDescent="0.5">
      <c r="D7" s="9"/>
      <c r="E7" s="185" t="s">
        <v>53</v>
      </c>
      <c r="F7" s="10"/>
      <c r="G7" s="185" t="s">
        <v>54</v>
      </c>
      <c r="H7" s="9"/>
      <c r="I7" s="9"/>
      <c r="J7" s="9"/>
      <c r="K7" s="9"/>
      <c r="L7" s="9"/>
      <c r="M7" s="9"/>
      <c r="N7" s="9"/>
      <c r="O7" s="95"/>
      <c r="P7" s="181" t="s">
        <v>181</v>
      </c>
      <c r="Q7" s="7"/>
      <c r="R7" s="181" t="s">
        <v>164</v>
      </c>
      <c r="S7" s="7"/>
      <c r="T7" s="95"/>
      <c r="U7" s="7"/>
      <c r="V7" s="184" t="s">
        <v>177</v>
      </c>
      <c r="W7" s="7"/>
      <c r="X7" s="185" t="s">
        <v>178</v>
      </c>
    </row>
    <row r="8" spans="1:24" s="5" customFormat="1" ht="21" customHeight="1" x14ac:dyDescent="0.5">
      <c r="D8" s="9"/>
      <c r="E8" s="185"/>
      <c r="F8" s="10"/>
      <c r="G8" s="185"/>
      <c r="H8" s="9"/>
      <c r="I8" s="9"/>
      <c r="J8" s="9"/>
      <c r="K8" s="9"/>
      <c r="L8" s="9"/>
      <c r="M8" s="9"/>
      <c r="N8" s="9"/>
      <c r="O8" s="95"/>
      <c r="P8" s="182"/>
      <c r="Q8" s="7"/>
      <c r="R8" s="182"/>
      <c r="S8" s="7"/>
      <c r="T8" s="95"/>
      <c r="U8" s="7"/>
      <c r="V8" s="185"/>
      <c r="W8" s="7"/>
      <c r="X8" s="185"/>
    </row>
    <row r="9" spans="1:24" s="5" customFormat="1" ht="21" customHeight="1" x14ac:dyDescent="0.5">
      <c r="E9" s="185"/>
      <c r="F9" s="9"/>
      <c r="G9" s="185"/>
      <c r="H9" s="9"/>
      <c r="I9" s="180" t="s">
        <v>108</v>
      </c>
      <c r="J9" s="180"/>
      <c r="K9" s="180"/>
      <c r="L9" s="180"/>
      <c r="M9" s="180"/>
      <c r="N9" s="9"/>
      <c r="O9" s="95"/>
      <c r="P9" s="182"/>
      <c r="Q9" s="9"/>
      <c r="R9" s="182"/>
      <c r="S9" s="9"/>
      <c r="T9" s="95"/>
      <c r="U9" s="9"/>
      <c r="V9" s="185"/>
      <c r="W9" s="9"/>
      <c r="X9" s="185"/>
    </row>
    <row r="10" spans="1:24" s="5" customFormat="1" ht="21" customHeight="1" x14ac:dyDescent="0.5">
      <c r="C10" s="32"/>
      <c r="D10" s="32"/>
      <c r="E10" s="185"/>
      <c r="F10" s="96"/>
      <c r="G10" s="185"/>
      <c r="H10" s="9"/>
      <c r="I10" s="187" t="s">
        <v>110</v>
      </c>
      <c r="J10" s="187"/>
      <c r="K10" s="187"/>
      <c r="L10" s="9"/>
      <c r="M10" s="95"/>
      <c r="N10" s="95"/>
      <c r="O10" s="95"/>
      <c r="P10" s="182"/>
      <c r="Q10" s="9"/>
      <c r="R10" s="182"/>
      <c r="S10" s="9"/>
      <c r="T10" s="95"/>
      <c r="U10" s="9"/>
      <c r="V10" s="185"/>
      <c r="W10" s="9"/>
      <c r="X10" s="185"/>
    </row>
    <row r="11" spans="1:24" s="5" customFormat="1" ht="55.9" customHeight="1" x14ac:dyDescent="0.5">
      <c r="C11" s="11" t="s">
        <v>5</v>
      </c>
      <c r="D11" s="9"/>
      <c r="E11" s="186"/>
      <c r="F11" s="8"/>
      <c r="G11" s="186"/>
      <c r="H11" s="9"/>
      <c r="I11" s="35" t="s">
        <v>111</v>
      </c>
      <c r="J11" s="9"/>
      <c r="K11" s="97" t="s">
        <v>112</v>
      </c>
      <c r="L11" s="9"/>
      <c r="M11" s="35" t="s">
        <v>59</v>
      </c>
      <c r="N11" s="95"/>
      <c r="O11" s="95"/>
      <c r="P11" s="183"/>
      <c r="Q11" s="9"/>
      <c r="R11" s="183"/>
      <c r="S11" s="9"/>
      <c r="T11" s="134" t="s">
        <v>113</v>
      </c>
      <c r="U11" s="9"/>
      <c r="V11" s="186"/>
      <c r="W11" s="9"/>
      <c r="X11" s="186"/>
    </row>
    <row r="12" spans="1:24" ht="21" customHeight="1" x14ac:dyDescent="0.5">
      <c r="A12" s="173" t="s">
        <v>193</v>
      </c>
      <c r="B12" s="173"/>
      <c r="C12" s="173"/>
      <c r="D12" s="6"/>
      <c r="E12" s="49">
        <v>108000000</v>
      </c>
      <c r="F12" s="49">
        <v>0</v>
      </c>
      <c r="G12" s="49">
        <v>110400000</v>
      </c>
      <c r="H12" s="49"/>
      <c r="I12" s="49">
        <v>10800000</v>
      </c>
      <c r="J12" s="49">
        <v>0</v>
      </c>
      <c r="K12" s="49">
        <v>166410058</v>
      </c>
      <c r="L12" s="49">
        <v>0</v>
      </c>
      <c r="M12" s="49">
        <v>1878585546</v>
      </c>
      <c r="N12" s="49">
        <v>0</v>
      </c>
      <c r="O12" s="49"/>
      <c r="P12" s="29">
        <v>226178098</v>
      </c>
      <c r="Q12" s="49">
        <v>0</v>
      </c>
      <c r="R12" s="29">
        <v>71353403</v>
      </c>
      <c r="S12" s="49"/>
      <c r="T12" s="98">
        <v>-4229670</v>
      </c>
      <c r="U12" s="49"/>
      <c r="V12" s="49">
        <v>293301831</v>
      </c>
      <c r="W12" s="49"/>
      <c r="X12" s="49">
        <v>2567497435</v>
      </c>
    </row>
    <row r="13" spans="1:24" ht="21" customHeight="1" x14ac:dyDescent="0.5">
      <c r="A13" s="72" t="s">
        <v>114</v>
      </c>
      <c r="B13" s="107"/>
      <c r="C13" s="99"/>
      <c r="D13" s="6"/>
      <c r="E13" s="4">
        <v>0</v>
      </c>
      <c r="F13" s="49"/>
      <c r="G13" s="4">
        <v>0</v>
      </c>
      <c r="H13" s="49"/>
      <c r="I13" s="4">
        <v>0</v>
      </c>
      <c r="J13" s="49"/>
      <c r="K13" s="4">
        <v>0</v>
      </c>
      <c r="L13" s="49"/>
      <c r="M13" s="3">
        <v>235080</v>
      </c>
      <c r="N13" s="49"/>
      <c r="O13" s="49"/>
      <c r="P13" s="4">
        <v>0</v>
      </c>
      <c r="Q13" s="49"/>
      <c r="R13" s="4">
        <v>0</v>
      </c>
      <c r="S13" s="49"/>
      <c r="T13" s="4">
        <v>0</v>
      </c>
      <c r="U13" s="49"/>
      <c r="V13" s="4">
        <v>0</v>
      </c>
      <c r="W13" s="49"/>
      <c r="X13" s="3">
        <v>235080</v>
      </c>
    </row>
    <row r="14" spans="1:24" ht="21" customHeight="1" x14ac:dyDescent="0.5">
      <c r="A14" s="72" t="s">
        <v>115</v>
      </c>
      <c r="B14" s="72"/>
      <c r="C14" s="6"/>
      <c r="E14" s="4">
        <v>0</v>
      </c>
      <c r="F14" s="4"/>
      <c r="G14" s="4">
        <v>0</v>
      </c>
      <c r="H14" s="4"/>
      <c r="I14" s="4">
        <v>0</v>
      </c>
      <c r="J14" s="4"/>
      <c r="K14" s="4">
        <v>0</v>
      </c>
      <c r="L14" s="38"/>
      <c r="M14" s="38">
        <v>282453622</v>
      </c>
      <c r="N14" s="38"/>
      <c r="O14" s="38"/>
      <c r="P14" s="38">
        <v>9823289</v>
      </c>
      <c r="Q14" s="38"/>
      <c r="R14" s="38">
        <v>-71353403</v>
      </c>
      <c r="S14" s="38"/>
      <c r="T14" s="3">
        <v>3172066</v>
      </c>
      <c r="U14" s="38"/>
      <c r="V14" s="38">
        <v>-58358048</v>
      </c>
      <c r="W14" s="38"/>
      <c r="X14" s="38">
        <v>224095574</v>
      </c>
    </row>
    <row r="15" spans="1:24" ht="21" customHeight="1" x14ac:dyDescent="0.5">
      <c r="A15" s="72" t="s">
        <v>116</v>
      </c>
      <c r="B15" s="72"/>
      <c r="C15" s="99">
        <v>23</v>
      </c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L15" s="38"/>
      <c r="M15" s="38">
        <v>-81000000</v>
      </c>
      <c r="N15" s="38"/>
      <c r="O15" s="38"/>
      <c r="P15" s="4">
        <v>0</v>
      </c>
      <c r="Q15" s="49"/>
      <c r="R15" s="4">
        <v>0</v>
      </c>
      <c r="S15" s="49"/>
      <c r="T15" s="4">
        <v>0</v>
      </c>
      <c r="U15" s="49"/>
      <c r="V15" s="4">
        <v>0</v>
      </c>
      <c r="W15" s="49"/>
      <c r="X15" s="38">
        <v>-81000000</v>
      </c>
    </row>
    <row r="16" spans="1:24" ht="21" customHeight="1" x14ac:dyDescent="0.5">
      <c r="A16" s="72" t="s">
        <v>58</v>
      </c>
      <c r="B16" s="72"/>
      <c r="C16" s="99" t="s">
        <v>199</v>
      </c>
      <c r="E16" s="85">
        <v>0</v>
      </c>
      <c r="F16" s="4"/>
      <c r="G16" s="85">
        <v>0</v>
      </c>
      <c r="H16" s="40"/>
      <c r="I16" s="85">
        <v>0</v>
      </c>
      <c r="J16" s="40"/>
      <c r="K16" s="100">
        <v>5600038</v>
      </c>
      <c r="L16" s="38"/>
      <c r="M16" s="58">
        <v>-5600038</v>
      </c>
      <c r="N16" s="38"/>
      <c r="O16" s="4"/>
      <c r="P16" s="85">
        <v>0</v>
      </c>
      <c r="Q16" s="38"/>
      <c r="R16" s="85">
        <v>0</v>
      </c>
      <c r="S16" s="38"/>
      <c r="T16" s="40">
        <v>0</v>
      </c>
      <c r="U16" s="38"/>
      <c r="V16" s="85">
        <v>0</v>
      </c>
      <c r="W16" s="38"/>
      <c r="X16" s="85">
        <v>0</v>
      </c>
    </row>
    <row r="17" spans="1:24" ht="21" customHeight="1" x14ac:dyDescent="0.5">
      <c r="A17" s="173" t="s">
        <v>173</v>
      </c>
      <c r="B17" s="173"/>
      <c r="C17" s="173"/>
      <c r="D17" s="6"/>
      <c r="E17" s="49">
        <v>108000000</v>
      </c>
      <c r="F17" s="49">
        <v>0</v>
      </c>
      <c r="G17" s="49">
        <v>110400000</v>
      </c>
      <c r="H17" s="49"/>
      <c r="I17" s="49">
        <v>10800000</v>
      </c>
      <c r="J17" s="49">
        <v>0</v>
      </c>
      <c r="K17" s="49">
        <v>172010096</v>
      </c>
      <c r="L17" s="49">
        <v>0</v>
      </c>
      <c r="M17" s="49">
        <v>2074674210</v>
      </c>
      <c r="N17" s="49">
        <v>0</v>
      </c>
      <c r="O17" s="49"/>
      <c r="P17" s="29">
        <v>236001387</v>
      </c>
      <c r="Q17" s="49">
        <v>0</v>
      </c>
      <c r="R17" s="29">
        <v>0</v>
      </c>
      <c r="S17" s="49"/>
      <c r="T17" s="98">
        <v>-1057604</v>
      </c>
      <c r="U17" s="49"/>
      <c r="V17" s="49">
        <v>234943783</v>
      </c>
      <c r="W17" s="49"/>
      <c r="X17" s="49">
        <v>2710828089</v>
      </c>
    </row>
    <row r="18" spans="1:24" ht="21" customHeight="1" x14ac:dyDescent="0.5">
      <c r="A18" s="177" t="s">
        <v>203</v>
      </c>
      <c r="B18" s="177"/>
      <c r="C18" s="177"/>
      <c r="D18" s="6"/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9"/>
      <c r="M18" s="38">
        <v>-400000</v>
      </c>
      <c r="N18" s="49"/>
      <c r="O18" s="49"/>
      <c r="P18" s="4">
        <v>0</v>
      </c>
      <c r="Q18" s="4"/>
      <c r="R18" s="4">
        <v>0</v>
      </c>
      <c r="S18" s="4"/>
      <c r="T18" s="4">
        <v>0</v>
      </c>
      <c r="U18" s="4"/>
      <c r="V18" s="4">
        <v>0</v>
      </c>
      <c r="W18" s="49"/>
      <c r="X18" s="38">
        <v>-400000</v>
      </c>
    </row>
    <row r="19" spans="1:24" ht="21" customHeight="1" x14ac:dyDescent="0.5">
      <c r="A19" s="72" t="s">
        <v>115</v>
      </c>
      <c r="B19" s="32"/>
      <c r="C19" s="99"/>
      <c r="D19" s="6"/>
      <c r="E19" s="4">
        <v>0</v>
      </c>
      <c r="F19" s="4"/>
      <c r="G19" s="4">
        <v>0</v>
      </c>
      <c r="H19" s="4"/>
      <c r="I19" s="4">
        <v>0</v>
      </c>
      <c r="J19" s="4"/>
      <c r="K19" s="4">
        <v>0</v>
      </c>
      <c r="L19" s="49"/>
      <c r="M19" s="38">
        <v>84171290</v>
      </c>
      <c r="N19" s="38"/>
      <c r="O19" s="38"/>
      <c r="P19" s="38">
        <v>-46291220</v>
      </c>
      <c r="Q19" s="3"/>
      <c r="R19" s="4">
        <v>0</v>
      </c>
      <c r="S19" s="3"/>
      <c r="T19" s="3">
        <v>0</v>
      </c>
      <c r="U19" s="3"/>
      <c r="V19" s="38">
        <v>-46291220</v>
      </c>
      <c r="W19" s="49"/>
      <c r="X19" s="3">
        <v>37880070</v>
      </c>
    </row>
    <row r="20" spans="1:24" ht="21" customHeight="1" x14ac:dyDescent="0.5">
      <c r="A20" s="72" t="s">
        <v>116</v>
      </c>
      <c r="B20" s="72"/>
      <c r="C20" s="99">
        <v>23</v>
      </c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38"/>
      <c r="M20" s="38">
        <v>-108000000</v>
      </c>
      <c r="N20" s="38"/>
      <c r="O20" s="4"/>
      <c r="P20" s="4">
        <v>0</v>
      </c>
      <c r="Q20" s="4"/>
      <c r="R20" s="4">
        <v>0</v>
      </c>
      <c r="S20" s="4"/>
      <c r="T20" s="4">
        <v>0</v>
      </c>
      <c r="U20" s="38"/>
      <c r="V20" s="4">
        <v>0</v>
      </c>
      <c r="W20" s="38"/>
      <c r="X20" s="38">
        <v>-108000000</v>
      </c>
    </row>
    <row r="21" spans="1:24" ht="21" customHeight="1" x14ac:dyDescent="0.5">
      <c r="A21" s="72" t="s">
        <v>58</v>
      </c>
      <c r="B21" s="72"/>
      <c r="C21" s="99" t="s">
        <v>199</v>
      </c>
      <c r="E21" s="4">
        <v>0</v>
      </c>
      <c r="F21" s="4"/>
      <c r="G21" s="4">
        <v>0</v>
      </c>
      <c r="H21" s="4"/>
      <c r="I21" s="4">
        <v>0</v>
      </c>
      <c r="J21" s="4"/>
      <c r="K21" s="3">
        <v>14122681</v>
      </c>
      <c r="L21" s="38"/>
      <c r="M21" s="38">
        <v>-14122681</v>
      </c>
      <c r="N21" s="38"/>
      <c r="O21" s="4"/>
      <c r="P21" s="4">
        <v>0</v>
      </c>
      <c r="Q21" s="38"/>
      <c r="R21" s="4">
        <v>0</v>
      </c>
      <c r="S21" s="38"/>
      <c r="T21" s="4">
        <v>0</v>
      </c>
      <c r="U21" s="38"/>
      <c r="V21" s="4">
        <v>0</v>
      </c>
      <c r="W21" s="38"/>
      <c r="X21" s="4">
        <v>0</v>
      </c>
    </row>
    <row r="22" spans="1:24" ht="21" customHeight="1" thickBot="1" x14ac:dyDescent="0.55000000000000004">
      <c r="A22" s="173" t="s">
        <v>194</v>
      </c>
      <c r="B22" s="173"/>
      <c r="C22" s="173"/>
      <c r="D22" s="6"/>
      <c r="E22" s="102">
        <v>108000000</v>
      </c>
      <c r="F22" s="29">
        <v>0</v>
      </c>
      <c r="G22" s="102">
        <v>110400000</v>
      </c>
      <c r="H22" s="29">
        <v>0</v>
      </c>
      <c r="I22" s="102">
        <v>10800000</v>
      </c>
      <c r="J22" s="29">
        <v>0</v>
      </c>
      <c r="K22" s="102">
        <v>186132777</v>
      </c>
      <c r="L22" s="29">
        <v>0</v>
      </c>
      <c r="M22" s="102">
        <v>2036322819</v>
      </c>
      <c r="N22" s="29">
        <v>0</v>
      </c>
      <c r="O22" s="29"/>
      <c r="P22" s="102">
        <v>189710167</v>
      </c>
      <c r="Q22" s="29">
        <v>0</v>
      </c>
      <c r="R22" s="102">
        <v>0</v>
      </c>
      <c r="S22" s="29"/>
      <c r="T22" s="59">
        <v>-1057604</v>
      </c>
      <c r="U22" s="29"/>
      <c r="V22" s="102">
        <v>188652563</v>
      </c>
      <c r="W22" s="29"/>
      <c r="X22" s="102">
        <v>2640308159</v>
      </c>
    </row>
    <row r="23" spans="1:24" ht="21" customHeight="1" thickTop="1" x14ac:dyDescent="0.5">
      <c r="A23" s="32"/>
      <c r="B23" s="32"/>
      <c r="C23" s="99"/>
      <c r="D23" s="6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</row>
    <row r="24" spans="1:24" ht="21" customHeight="1" x14ac:dyDescent="0.5">
      <c r="A24" s="32"/>
      <c r="B24" s="32"/>
      <c r="C24" s="32"/>
      <c r="D24" s="6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</row>
    <row r="25" spans="1:24" ht="21.95" customHeight="1" x14ac:dyDescent="0.5">
      <c r="A25" s="177" t="s">
        <v>32</v>
      </c>
      <c r="B25" s="177"/>
      <c r="C25" s="177"/>
      <c r="D25" s="177"/>
      <c r="E25" s="177"/>
      <c r="F25" s="177"/>
      <c r="G25" s="177"/>
      <c r="H25" s="3"/>
      <c r="I25" s="103"/>
      <c r="J25" s="103"/>
      <c r="K25" s="3"/>
      <c r="L25" s="3"/>
      <c r="M25" s="4"/>
      <c r="N25" s="4"/>
      <c r="O25" s="103"/>
      <c r="P25" s="103"/>
      <c r="Q25" s="4"/>
      <c r="R25" s="4"/>
      <c r="S25" s="4"/>
      <c r="T25" s="103"/>
      <c r="U25" s="4"/>
      <c r="V25" s="103"/>
      <c r="W25" s="4"/>
      <c r="X25" s="104"/>
    </row>
    <row r="26" spans="1:24" ht="21.95" customHeight="1" x14ac:dyDescent="0.5">
      <c r="A26" s="74"/>
      <c r="B26" s="74"/>
      <c r="C26" s="74"/>
      <c r="D26" s="74"/>
      <c r="E26" s="74"/>
      <c r="F26" s="74"/>
      <c r="G26" s="74"/>
      <c r="H26" s="3"/>
      <c r="I26" s="103"/>
      <c r="J26" s="103"/>
      <c r="K26" s="3"/>
      <c r="L26" s="3"/>
      <c r="M26" s="4"/>
      <c r="N26" s="4"/>
      <c r="O26" s="103"/>
      <c r="P26" s="103"/>
      <c r="Q26" s="4"/>
      <c r="R26" s="4"/>
      <c r="S26" s="4"/>
      <c r="T26" s="103"/>
      <c r="U26" s="4"/>
      <c r="V26" s="103"/>
      <c r="W26" s="4"/>
      <c r="X26" s="104"/>
    </row>
    <row r="27" spans="1:24" ht="21.95" customHeight="1" x14ac:dyDescent="0.5">
      <c r="A27" s="74"/>
      <c r="B27" s="74"/>
      <c r="C27" s="74"/>
      <c r="D27" s="74"/>
      <c r="E27" s="74"/>
      <c r="F27" s="74"/>
      <c r="G27" s="74"/>
      <c r="H27" s="3"/>
      <c r="I27" s="103"/>
      <c r="J27" s="103"/>
      <c r="K27" s="3"/>
      <c r="L27" s="3"/>
      <c r="M27" s="4"/>
      <c r="N27" s="4"/>
      <c r="O27" s="103"/>
      <c r="P27" s="103"/>
      <c r="Q27" s="4"/>
      <c r="R27" s="4"/>
      <c r="S27" s="4"/>
      <c r="T27" s="103"/>
      <c r="U27" s="4"/>
      <c r="V27" s="103"/>
      <c r="W27" s="4"/>
      <c r="X27" s="104"/>
    </row>
    <row r="28" spans="1:24" ht="21.95" customHeight="1" x14ac:dyDescent="0.5">
      <c r="A28" s="74"/>
      <c r="B28" s="74"/>
      <c r="C28" s="74"/>
      <c r="D28" s="74"/>
      <c r="E28" s="74"/>
      <c r="F28" s="74"/>
      <c r="G28" s="74"/>
      <c r="H28" s="3"/>
      <c r="I28" s="103"/>
      <c r="J28" s="103"/>
      <c r="K28" s="3"/>
      <c r="L28" s="3"/>
      <c r="M28" s="4"/>
      <c r="N28" s="4"/>
      <c r="O28" s="103"/>
      <c r="P28" s="103"/>
      <c r="Q28" s="4"/>
      <c r="R28" s="4"/>
      <c r="S28" s="4"/>
      <c r="T28" s="103"/>
      <c r="U28" s="4"/>
      <c r="V28" s="103"/>
      <c r="W28" s="4"/>
      <c r="X28" s="104"/>
    </row>
    <row r="29" spans="1:24" ht="21.95" customHeight="1" x14ac:dyDescent="0.5">
      <c r="A29" s="74"/>
      <c r="B29" s="74"/>
      <c r="C29" s="74"/>
      <c r="D29" s="74"/>
      <c r="E29" s="74"/>
      <c r="F29" s="74"/>
      <c r="G29" s="74"/>
      <c r="H29" s="3"/>
      <c r="I29" s="103"/>
      <c r="J29" s="103"/>
      <c r="K29" s="3"/>
      <c r="L29" s="3"/>
      <c r="M29" s="4"/>
      <c r="N29" s="4"/>
      <c r="O29" s="103"/>
      <c r="P29" s="103"/>
      <c r="Q29" s="4"/>
      <c r="R29" s="4"/>
      <c r="S29" s="4"/>
      <c r="T29" s="103"/>
      <c r="U29" s="4"/>
      <c r="V29" s="103"/>
      <c r="W29" s="4"/>
      <c r="X29" s="104"/>
    </row>
    <row r="30" spans="1:24" ht="21.95" customHeight="1" x14ac:dyDescent="0.5">
      <c r="A30" s="74"/>
      <c r="B30" s="74"/>
      <c r="C30" s="74"/>
      <c r="D30" s="74"/>
      <c r="E30" s="74"/>
      <c r="F30" s="74"/>
      <c r="G30" s="74"/>
      <c r="H30" s="3"/>
      <c r="I30" s="103"/>
      <c r="J30" s="103"/>
      <c r="K30" s="3"/>
      <c r="L30" s="3"/>
      <c r="M30" s="4"/>
      <c r="N30" s="4"/>
      <c r="O30" s="103"/>
      <c r="P30" s="103"/>
      <c r="Q30" s="4"/>
      <c r="R30" s="4"/>
      <c r="S30" s="4"/>
      <c r="T30" s="103"/>
      <c r="U30" s="4"/>
      <c r="V30" s="103"/>
      <c r="W30" s="4"/>
      <c r="X30" s="104"/>
    </row>
    <row r="31" spans="1:24" ht="21.95" customHeight="1" x14ac:dyDescent="0.5">
      <c r="A31" s="74"/>
      <c r="B31" s="74"/>
      <c r="C31" s="74"/>
      <c r="D31" s="74"/>
      <c r="E31" s="74"/>
      <c r="F31" s="74"/>
      <c r="G31" s="74"/>
      <c r="H31" s="3"/>
      <c r="I31" s="103"/>
      <c r="J31" s="103"/>
      <c r="K31" s="3"/>
      <c r="L31" s="3"/>
      <c r="M31" s="4"/>
      <c r="N31" s="4"/>
      <c r="O31" s="103"/>
      <c r="P31" s="103"/>
      <c r="Q31" s="4"/>
      <c r="R31" s="4"/>
      <c r="S31" s="4"/>
      <c r="T31" s="103"/>
      <c r="U31" s="4"/>
      <c r="V31" s="103"/>
      <c r="W31" s="4"/>
      <c r="X31" s="104"/>
    </row>
  </sheetData>
  <mergeCells count="18">
    <mergeCell ref="X7:X11"/>
    <mergeCell ref="R7:R11"/>
    <mergeCell ref="A1:I1"/>
    <mergeCell ref="A25:G25"/>
    <mergeCell ref="A2:E2"/>
    <mergeCell ref="O6:V6"/>
    <mergeCell ref="A3:F3"/>
    <mergeCell ref="I6:M6"/>
    <mergeCell ref="A12:C12"/>
    <mergeCell ref="A17:C17"/>
    <mergeCell ref="A22:C22"/>
    <mergeCell ref="I9:M9"/>
    <mergeCell ref="I10:K10"/>
    <mergeCell ref="P7:P11"/>
    <mergeCell ref="E7:E11"/>
    <mergeCell ref="A18:C18"/>
    <mergeCell ref="G7:G11"/>
    <mergeCell ref="V7:V11"/>
  </mergeCells>
  <phoneticPr fontId="0" type="noConversion"/>
  <printOptions horizontalCentered="1"/>
  <pageMargins left="0.19685039370078741" right="0.15748031496062992" top="0.51181102362204722" bottom="0.19685039370078741" header="0.27559055118110237" footer="0.19685039370078741"/>
  <pageSetup paperSize="9" scale="72" fitToHeight="0" orientation="landscape" r:id="rId1"/>
  <headerFooter>
    <oddFooter>&amp;R&amp;"Angsana New,Regular"&amp;16 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5"/>
  <sheetViews>
    <sheetView showGridLines="0" zoomScaleNormal="100" zoomScaleSheetLayoutView="85" workbookViewId="0">
      <selection activeCell="A3" sqref="A3:D3"/>
    </sheetView>
  </sheetViews>
  <sheetFormatPr defaultColWidth="2.5703125" defaultRowHeight="23.25" x14ac:dyDescent="0.5"/>
  <cols>
    <col min="1" max="1" width="64.42578125" style="2" customWidth="1"/>
    <col min="2" max="2" width="15.42578125" style="2" customWidth="1"/>
    <col min="3" max="3" width="0.85546875" style="2" customWidth="1"/>
    <col min="4" max="4" width="15.42578125" style="2" customWidth="1"/>
    <col min="5" max="5" width="0.85546875" style="2" customWidth="1"/>
    <col min="6" max="6" width="15.42578125" style="2" customWidth="1"/>
    <col min="7" max="7" width="0.85546875" style="2" customWidth="1"/>
    <col min="8" max="8" width="15.42578125" style="2" customWidth="1"/>
    <col min="9" max="16384" width="2.5703125" style="2"/>
  </cols>
  <sheetData>
    <row r="1" spans="1:8" x14ac:dyDescent="0.5">
      <c r="A1" s="173" t="s">
        <v>0</v>
      </c>
      <c r="B1" s="173"/>
      <c r="C1" s="6"/>
      <c r="D1" s="6"/>
      <c r="E1" s="6"/>
      <c r="F1" s="6"/>
      <c r="G1" s="6"/>
      <c r="H1" s="6"/>
    </row>
    <row r="2" spans="1:8" x14ac:dyDescent="0.5">
      <c r="A2" s="32" t="s">
        <v>118</v>
      </c>
      <c r="B2" s="32"/>
      <c r="C2" s="6"/>
      <c r="D2" s="6"/>
      <c r="E2" s="6"/>
      <c r="F2" s="6"/>
      <c r="G2" s="6"/>
      <c r="H2" s="6"/>
    </row>
    <row r="3" spans="1:8" x14ac:dyDescent="0.5">
      <c r="A3" s="173" t="s">
        <v>192</v>
      </c>
      <c r="B3" s="173"/>
      <c r="C3" s="173"/>
      <c r="D3" s="173"/>
      <c r="E3" s="6"/>
      <c r="F3" s="6"/>
      <c r="G3" s="6"/>
      <c r="H3" s="6"/>
    </row>
    <row r="4" spans="1:8" x14ac:dyDescent="0.5">
      <c r="H4" s="8" t="s">
        <v>2</v>
      </c>
    </row>
    <row r="5" spans="1:8" x14ac:dyDescent="0.5">
      <c r="B5" s="175" t="s">
        <v>3</v>
      </c>
      <c r="C5" s="175"/>
      <c r="D5" s="175"/>
      <c r="E5" s="9"/>
      <c r="F5" s="175" t="s">
        <v>4</v>
      </c>
      <c r="G5" s="175"/>
      <c r="H5" s="175"/>
    </row>
    <row r="6" spans="1:8" x14ac:dyDescent="0.5">
      <c r="B6" s="35">
        <v>2023</v>
      </c>
      <c r="C6" s="10"/>
      <c r="D6" s="35">
        <v>2022</v>
      </c>
      <c r="E6" s="10"/>
      <c r="F6" s="35">
        <v>2023</v>
      </c>
      <c r="G6" s="10"/>
      <c r="H6" s="35">
        <v>2022</v>
      </c>
    </row>
    <row r="7" spans="1:8" x14ac:dyDescent="0.5">
      <c r="A7" s="32" t="s">
        <v>119</v>
      </c>
      <c r="D7" s="8"/>
      <c r="H7" s="8"/>
    </row>
    <row r="8" spans="1:8" x14ac:dyDescent="0.5">
      <c r="A8" s="72" t="s">
        <v>171</v>
      </c>
      <c r="B8" s="63">
        <v>84086626</v>
      </c>
      <c r="C8" s="19"/>
      <c r="D8" s="63">
        <v>281649655</v>
      </c>
      <c r="E8" s="19"/>
      <c r="F8" s="63">
        <v>84171290</v>
      </c>
      <c r="G8" s="19"/>
      <c r="H8" s="63">
        <v>282453622</v>
      </c>
    </row>
    <row r="9" spans="1:8" x14ac:dyDescent="0.5">
      <c r="A9" s="72" t="s">
        <v>120</v>
      </c>
      <c r="B9" s="63"/>
      <c r="C9" s="19"/>
      <c r="D9" s="63"/>
      <c r="E9" s="19"/>
      <c r="F9" s="63"/>
      <c r="G9" s="19"/>
      <c r="H9" s="63"/>
    </row>
    <row r="10" spans="1:8" x14ac:dyDescent="0.5">
      <c r="A10" s="79" t="s">
        <v>182</v>
      </c>
      <c r="B10" s="63">
        <v>14242275</v>
      </c>
      <c r="C10" s="19"/>
      <c r="D10" s="63">
        <v>-10811934</v>
      </c>
      <c r="E10" s="19"/>
      <c r="F10" s="63">
        <v>13310757</v>
      </c>
      <c r="G10" s="19"/>
      <c r="H10" s="63">
        <v>-9568541</v>
      </c>
    </row>
    <row r="11" spans="1:8" x14ac:dyDescent="0.5">
      <c r="A11" s="79" t="s">
        <v>121</v>
      </c>
      <c r="B11" s="19">
        <v>70202398</v>
      </c>
      <c r="C11" s="19"/>
      <c r="D11" s="63">
        <v>72194690</v>
      </c>
      <c r="E11" s="19"/>
      <c r="F11" s="19">
        <v>66096660</v>
      </c>
      <c r="G11" s="19"/>
      <c r="H11" s="19">
        <v>69873243</v>
      </c>
    </row>
    <row r="12" spans="1:8" x14ac:dyDescent="0.5">
      <c r="A12" s="79" t="s">
        <v>165</v>
      </c>
      <c r="B12" s="19">
        <v>83068</v>
      </c>
      <c r="C12" s="19"/>
      <c r="D12" s="19">
        <v>1281476</v>
      </c>
      <c r="E12" s="19"/>
      <c r="F12" s="19">
        <v>83068</v>
      </c>
      <c r="G12" s="19"/>
      <c r="H12" s="19">
        <v>1281476</v>
      </c>
    </row>
    <row r="13" spans="1:8" x14ac:dyDescent="0.5">
      <c r="A13" s="79" t="s">
        <v>122</v>
      </c>
      <c r="B13" s="19">
        <v>10364583</v>
      </c>
      <c r="C13" s="19"/>
      <c r="D13" s="80">
        <v>456940</v>
      </c>
      <c r="E13" s="19"/>
      <c r="F13" s="19">
        <v>10364583</v>
      </c>
      <c r="G13" s="19"/>
      <c r="H13" s="80">
        <v>456940</v>
      </c>
    </row>
    <row r="14" spans="1:8" x14ac:dyDescent="0.5">
      <c r="A14" s="79" t="s">
        <v>195</v>
      </c>
      <c r="B14" s="19">
        <v>-4594067</v>
      </c>
      <c r="C14" s="19"/>
      <c r="D14" s="80">
        <v>6140762</v>
      </c>
      <c r="E14" s="24"/>
      <c r="F14" s="24">
        <v>0</v>
      </c>
      <c r="G14" s="24"/>
      <c r="H14" s="24">
        <v>0</v>
      </c>
    </row>
    <row r="15" spans="1:8" x14ac:dyDescent="0.5">
      <c r="A15" s="79" t="s">
        <v>83</v>
      </c>
      <c r="B15" s="44">
        <v>0</v>
      </c>
      <c r="C15" s="19"/>
      <c r="D15" s="24">
        <v>0</v>
      </c>
      <c r="E15" s="24"/>
      <c r="F15" s="19">
        <v>3190594</v>
      </c>
      <c r="G15" s="24"/>
      <c r="H15" s="63">
        <v>22136517</v>
      </c>
    </row>
    <row r="16" spans="1:8" x14ac:dyDescent="0.5">
      <c r="A16" s="79" t="s">
        <v>78</v>
      </c>
      <c r="B16" s="144">
        <v>69494658</v>
      </c>
      <c r="C16" s="19"/>
      <c r="D16" s="144">
        <v>24823493</v>
      </c>
      <c r="E16" s="24"/>
      <c r="F16" s="19">
        <v>69670627</v>
      </c>
      <c r="G16" s="24"/>
      <c r="H16" s="19">
        <v>24858931</v>
      </c>
    </row>
    <row r="17" spans="1:8" x14ac:dyDescent="0.5">
      <c r="A17" s="79" t="s">
        <v>183</v>
      </c>
      <c r="B17" s="143">
        <v>-5689632</v>
      </c>
      <c r="C17" s="19"/>
      <c r="D17" s="63">
        <v>9570066</v>
      </c>
      <c r="E17" s="19"/>
      <c r="F17" s="143">
        <v>-5657259</v>
      </c>
      <c r="G17" s="19"/>
      <c r="H17" s="63">
        <v>9600871</v>
      </c>
    </row>
    <row r="18" spans="1:8" x14ac:dyDescent="0.5">
      <c r="A18" s="79" t="s">
        <v>77</v>
      </c>
      <c r="B18" s="143">
        <v>-1838248</v>
      </c>
      <c r="C18" s="19"/>
      <c r="D18" s="63">
        <v>-337379</v>
      </c>
      <c r="E18" s="19"/>
      <c r="F18" s="143">
        <v>-1576592</v>
      </c>
      <c r="G18" s="19"/>
      <c r="H18" s="63">
        <v>-337379</v>
      </c>
    </row>
    <row r="19" spans="1:8" x14ac:dyDescent="0.5">
      <c r="A19" s="79" t="s">
        <v>123</v>
      </c>
      <c r="B19" s="143">
        <v>16289</v>
      </c>
      <c r="C19" s="19"/>
      <c r="D19" s="63">
        <v>339874</v>
      </c>
      <c r="E19" s="19"/>
      <c r="F19" s="143">
        <v>6015</v>
      </c>
      <c r="G19" s="38"/>
      <c r="H19" s="3">
        <v>339874</v>
      </c>
    </row>
    <row r="20" spans="1:8" x14ac:dyDescent="0.5">
      <c r="A20" s="79" t="s">
        <v>190</v>
      </c>
      <c r="B20" s="143"/>
      <c r="C20" s="19"/>
      <c r="D20" s="63"/>
      <c r="E20" s="19"/>
      <c r="F20" s="143"/>
      <c r="G20" s="38"/>
      <c r="H20" s="63"/>
    </row>
    <row r="21" spans="1:8" x14ac:dyDescent="0.5">
      <c r="A21" s="25" t="s">
        <v>189</v>
      </c>
      <c r="B21" s="143">
        <v>-70880</v>
      </c>
      <c r="C21" s="19"/>
      <c r="D21" s="143">
        <v>-2083162</v>
      </c>
      <c r="E21" s="19"/>
      <c r="F21" s="143">
        <v>-70880</v>
      </c>
      <c r="G21" s="38"/>
      <c r="H21" s="143">
        <v>-2083162</v>
      </c>
    </row>
    <row r="22" spans="1:8" x14ac:dyDescent="0.5">
      <c r="A22" s="23" t="s">
        <v>212</v>
      </c>
      <c r="B22" s="143"/>
      <c r="C22" s="19"/>
      <c r="D22" s="169"/>
      <c r="E22" s="19"/>
      <c r="F22" s="143"/>
      <c r="G22" s="38"/>
      <c r="H22" s="169"/>
    </row>
    <row r="23" spans="1:8" x14ac:dyDescent="0.5">
      <c r="A23" s="25" t="s">
        <v>213</v>
      </c>
      <c r="B23" s="143">
        <v>-3489832</v>
      </c>
      <c r="C23" s="19"/>
      <c r="D23" s="169">
        <v>24680836</v>
      </c>
      <c r="E23" s="19"/>
      <c r="F23" s="143">
        <v>-3489832</v>
      </c>
      <c r="G23" s="38"/>
      <c r="H23" s="169">
        <v>24680836</v>
      </c>
    </row>
    <row r="24" spans="1:8" x14ac:dyDescent="0.5">
      <c r="A24" s="79" t="s">
        <v>205</v>
      </c>
      <c r="B24" s="144">
        <v>696852</v>
      </c>
      <c r="C24" s="19"/>
      <c r="D24" s="38">
        <v>-1526425</v>
      </c>
      <c r="E24" s="19"/>
      <c r="F24" s="144">
        <v>610053</v>
      </c>
      <c r="G24" s="38"/>
      <c r="H24" s="38">
        <v>-1507787</v>
      </c>
    </row>
    <row r="25" spans="1:8" x14ac:dyDescent="0.5">
      <c r="A25" s="79" t="s">
        <v>76</v>
      </c>
      <c r="B25" s="143">
        <v>-31336972</v>
      </c>
      <c r="C25" s="19"/>
      <c r="D25" s="63">
        <v>-44643791</v>
      </c>
      <c r="E25" s="19"/>
      <c r="F25" s="143">
        <v>-31336972</v>
      </c>
      <c r="G25" s="38"/>
      <c r="H25" s="19">
        <v>-44643791</v>
      </c>
    </row>
    <row r="26" spans="1:8" x14ac:dyDescent="0.5">
      <c r="A26" s="79" t="s">
        <v>74</v>
      </c>
      <c r="B26" s="143">
        <v>-7444778</v>
      </c>
      <c r="C26" s="19"/>
      <c r="D26" s="63">
        <v>-3084032</v>
      </c>
      <c r="E26" s="19"/>
      <c r="F26" s="143">
        <v>-7219741</v>
      </c>
      <c r="G26" s="38"/>
      <c r="H26" s="38">
        <v>-2890719</v>
      </c>
    </row>
    <row r="27" spans="1:8" x14ac:dyDescent="0.5">
      <c r="A27" s="82" t="s">
        <v>202</v>
      </c>
      <c r="B27" s="146">
        <v>6896219</v>
      </c>
      <c r="C27" s="19"/>
      <c r="D27" s="83">
        <v>12226491</v>
      </c>
      <c r="E27" s="19"/>
      <c r="F27" s="84">
        <v>0</v>
      </c>
      <c r="G27" s="24"/>
      <c r="H27" s="85">
        <v>0</v>
      </c>
    </row>
    <row r="28" spans="1:8" x14ac:dyDescent="0.5">
      <c r="A28" s="86" t="s">
        <v>124</v>
      </c>
      <c r="B28" s="87">
        <v>201618559</v>
      </c>
      <c r="C28" s="57"/>
      <c r="D28" s="87">
        <v>370877560</v>
      </c>
      <c r="E28" s="57"/>
      <c r="F28" s="87">
        <v>198152371</v>
      </c>
      <c r="G28" s="57"/>
      <c r="H28" s="87">
        <v>374650931</v>
      </c>
    </row>
    <row r="29" spans="1:8" x14ac:dyDescent="0.5">
      <c r="A29" s="72" t="s">
        <v>125</v>
      </c>
      <c r="B29" s="63"/>
      <c r="C29" s="19"/>
      <c r="D29" s="63"/>
      <c r="E29" s="19"/>
      <c r="F29" s="63"/>
      <c r="G29" s="19"/>
      <c r="H29" s="63"/>
    </row>
    <row r="30" spans="1:8" x14ac:dyDescent="0.5">
      <c r="A30" s="79" t="s">
        <v>126</v>
      </c>
      <c r="B30" s="145">
        <v>55445914</v>
      </c>
      <c r="C30" s="19"/>
      <c r="D30" s="88">
        <v>-78167382</v>
      </c>
      <c r="E30" s="19"/>
      <c r="F30" s="145">
        <v>52007989</v>
      </c>
      <c r="G30" s="19"/>
      <c r="H30" s="88">
        <v>-68607435</v>
      </c>
    </row>
    <row r="31" spans="1:8" x14ac:dyDescent="0.5">
      <c r="A31" s="79" t="s">
        <v>127</v>
      </c>
      <c r="B31" s="144">
        <v>-6548606</v>
      </c>
      <c r="C31" s="19"/>
      <c r="D31" s="89">
        <v>-72472478</v>
      </c>
      <c r="E31" s="19"/>
      <c r="F31" s="144">
        <v>-10853890</v>
      </c>
      <c r="G31" s="19"/>
      <c r="H31" s="89">
        <v>-70955625</v>
      </c>
    </row>
    <row r="32" spans="1:8" x14ac:dyDescent="0.5">
      <c r="A32" s="79" t="s">
        <v>174</v>
      </c>
      <c r="B32" s="144">
        <v>-6720531</v>
      </c>
      <c r="C32" s="19"/>
      <c r="D32" s="144">
        <v>-10710076</v>
      </c>
      <c r="E32" s="24"/>
      <c r="F32" s="163">
        <v>0</v>
      </c>
      <c r="G32" s="24"/>
      <c r="H32" s="162">
        <v>0</v>
      </c>
    </row>
    <row r="33" spans="1:8" x14ac:dyDescent="0.5">
      <c r="A33" s="79" t="s">
        <v>13</v>
      </c>
      <c r="B33" s="144">
        <v>381724</v>
      </c>
      <c r="C33" s="19"/>
      <c r="D33" s="88">
        <v>-933702</v>
      </c>
      <c r="E33" s="19"/>
      <c r="F33" s="144">
        <v>-298894</v>
      </c>
      <c r="G33" s="38"/>
      <c r="H33" s="88">
        <v>-30428</v>
      </c>
    </row>
    <row r="34" spans="1:8" x14ac:dyDescent="0.5">
      <c r="A34" s="79" t="s">
        <v>28</v>
      </c>
      <c r="B34" s="63">
        <v>7332712</v>
      </c>
      <c r="C34" s="19"/>
      <c r="D34" s="88">
        <v>-11942993</v>
      </c>
      <c r="E34" s="19"/>
      <c r="F34" s="144">
        <v>7332712</v>
      </c>
      <c r="G34" s="19"/>
      <c r="H34" s="88">
        <v>-11947273</v>
      </c>
    </row>
    <row r="35" spans="1:8" x14ac:dyDescent="0.5">
      <c r="A35" s="72" t="s">
        <v>128</v>
      </c>
      <c r="B35" s="88"/>
      <c r="C35" s="19"/>
      <c r="D35" s="88"/>
      <c r="E35" s="19"/>
      <c r="F35" s="88"/>
      <c r="G35" s="19"/>
      <c r="H35" s="88"/>
    </row>
    <row r="36" spans="1:8" x14ac:dyDescent="0.5">
      <c r="A36" s="79" t="s">
        <v>36</v>
      </c>
      <c r="B36" s="145">
        <v>-55353205</v>
      </c>
      <c r="C36" s="19"/>
      <c r="D36" s="88">
        <v>67554311</v>
      </c>
      <c r="E36" s="19"/>
      <c r="F36" s="88">
        <v>-47298961</v>
      </c>
      <c r="G36" s="19"/>
      <c r="H36" s="88">
        <v>56079266</v>
      </c>
    </row>
    <row r="37" spans="1:8" x14ac:dyDescent="0.5">
      <c r="A37" s="79" t="s">
        <v>39</v>
      </c>
      <c r="B37" s="165">
        <v>8028646</v>
      </c>
      <c r="C37" s="19"/>
      <c r="D37" s="164">
        <v>724781</v>
      </c>
      <c r="E37" s="19"/>
      <c r="F37" s="164">
        <v>8028647</v>
      </c>
      <c r="G37" s="19"/>
      <c r="H37" s="164">
        <v>724781</v>
      </c>
    </row>
    <row r="38" spans="1:8" x14ac:dyDescent="0.5">
      <c r="A38" s="79" t="s">
        <v>45</v>
      </c>
      <c r="B38" s="147">
        <v>253400</v>
      </c>
      <c r="C38" s="19"/>
      <c r="D38" s="90">
        <v>-308008</v>
      </c>
      <c r="E38" s="19"/>
      <c r="F38" s="90">
        <v>42801</v>
      </c>
      <c r="G38" s="19"/>
      <c r="H38" s="90">
        <v>-526177</v>
      </c>
    </row>
    <row r="39" spans="1:8" x14ac:dyDescent="0.5">
      <c r="A39" s="79" t="s">
        <v>46</v>
      </c>
      <c r="B39" s="166">
        <v>0</v>
      </c>
      <c r="C39" s="19"/>
      <c r="D39" s="170">
        <v>54000</v>
      </c>
      <c r="E39" s="19"/>
      <c r="F39" s="166">
        <v>0</v>
      </c>
      <c r="G39" s="19"/>
      <c r="H39" s="170">
        <v>54000</v>
      </c>
    </row>
    <row r="40" spans="1:8" x14ac:dyDescent="0.5">
      <c r="A40" s="32" t="s">
        <v>206</v>
      </c>
      <c r="B40" s="57">
        <v>204438613</v>
      </c>
      <c r="C40" s="57"/>
      <c r="D40" s="57">
        <v>264676013</v>
      </c>
      <c r="E40" s="57"/>
      <c r="F40" s="57">
        <v>207112775</v>
      </c>
      <c r="G40" s="57"/>
      <c r="H40" s="57">
        <v>279442040</v>
      </c>
    </row>
    <row r="41" spans="1:8" hidden="1" x14ac:dyDescent="0.5">
      <c r="A41" s="72" t="s">
        <v>129</v>
      </c>
      <c r="B41" s="78"/>
      <c r="C41" s="24"/>
      <c r="D41" s="19"/>
      <c r="E41" s="19"/>
      <c r="F41" s="78"/>
      <c r="G41" s="19"/>
      <c r="H41" s="19"/>
    </row>
    <row r="42" spans="1:8" x14ac:dyDescent="0.5">
      <c r="A42" s="72" t="s">
        <v>207</v>
      </c>
      <c r="B42" s="143">
        <v>-14973769</v>
      </c>
      <c r="C42" s="19"/>
      <c r="D42" s="143">
        <v>-1240303</v>
      </c>
      <c r="E42" s="19"/>
      <c r="F42" s="143">
        <v>-14176004</v>
      </c>
      <c r="G42" s="19"/>
      <c r="H42" s="143">
        <v>-1146895</v>
      </c>
    </row>
    <row r="43" spans="1:8" x14ac:dyDescent="0.5">
      <c r="A43" s="32" t="s">
        <v>211</v>
      </c>
      <c r="B43" s="91">
        <v>189464844</v>
      </c>
      <c r="C43" s="57"/>
      <c r="D43" s="91">
        <v>263435710</v>
      </c>
      <c r="E43" s="57"/>
      <c r="F43" s="91">
        <v>192936771</v>
      </c>
      <c r="G43" s="57"/>
      <c r="H43" s="91">
        <v>278295145</v>
      </c>
    </row>
    <row r="44" spans="1:8" x14ac:dyDescent="0.5">
      <c r="A44" s="32"/>
      <c r="B44" s="57"/>
      <c r="C44" s="57"/>
      <c r="D44" s="57"/>
      <c r="E44" s="57"/>
      <c r="F44" s="57"/>
      <c r="G44" s="57"/>
      <c r="H44" s="57"/>
    </row>
    <row r="45" spans="1:8" x14ac:dyDescent="0.5">
      <c r="A45" s="177" t="s">
        <v>32</v>
      </c>
      <c r="B45" s="177"/>
      <c r="C45" s="177"/>
      <c r="D45" s="177"/>
      <c r="E45" s="177"/>
      <c r="F45" s="177"/>
      <c r="H45" s="92"/>
    </row>
  </sheetData>
  <mergeCells count="5">
    <mergeCell ref="B5:D5"/>
    <mergeCell ref="F5:H5"/>
    <mergeCell ref="A1:B1"/>
    <mergeCell ref="A3:D3"/>
    <mergeCell ref="A45:F45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80" fitToHeight="0" orientation="portrait" r:id="rId1"/>
  <headerFooter>
    <oddFooter>&amp;R&amp;"Angsana New,Regular"&amp;16 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9"/>
  <sheetViews>
    <sheetView showGridLines="0" zoomScale="80" zoomScaleNormal="80" zoomScaleSheetLayoutView="70" workbookViewId="0">
      <selection activeCell="A3" sqref="A3"/>
    </sheetView>
  </sheetViews>
  <sheetFormatPr defaultColWidth="9.140625" defaultRowHeight="23.25" x14ac:dyDescent="0.5"/>
  <cols>
    <col min="1" max="1" width="75.85546875" style="2" customWidth="1"/>
    <col min="2" max="2" width="15.85546875" style="2" customWidth="1"/>
    <col min="3" max="3" width="0.85546875" style="2" customWidth="1"/>
    <col min="4" max="4" width="15.85546875" style="2" customWidth="1"/>
    <col min="5" max="5" width="0.85546875" style="2" customWidth="1"/>
    <col min="6" max="6" width="15.85546875" style="2" customWidth="1"/>
    <col min="7" max="7" width="0.85546875" style="2" customWidth="1"/>
    <col min="8" max="8" width="15.85546875" style="2" customWidth="1"/>
    <col min="9" max="16384" width="9.140625" style="2"/>
  </cols>
  <sheetData>
    <row r="1" spans="1:8" x14ac:dyDescent="0.5">
      <c r="A1" s="173" t="s">
        <v>0</v>
      </c>
      <c r="B1" s="173"/>
      <c r="C1" s="173"/>
      <c r="D1" s="173"/>
      <c r="E1" s="173"/>
      <c r="F1" s="6"/>
      <c r="G1" s="6"/>
      <c r="H1" s="6"/>
    </row>
    <row r="2" spans="1:8" x14ac:dyDescent="0.5">
      <c r="A2" s="32" t="s">
        <v>130</v>
      </c>
      <c r="B2" s="32"/>
      <c r="C2" s="6"/>
      <c r="D2" s="6"/>
      <c r="E2" s="6"/>
      <c r="F2" s="6"/>
      <c r="G2" s="6"/>
      <c r="H2" s="6"/>
    </row>
    <row r="3" spans="1:8" x14ac:dyDescent="0.5">
      <c r="A3" s="32" t="s">
        <v>192</v>
      </c>
      <c r="B3" s="32"/>
      <c r="C3" s="6"/>
      <c r="D3" s="6"/>
      <c r="E3" s="6"/>
      <c r="F3" s="6"/>
      <c r="G3" s="6"/>
      <c r="H3" s="6"/>
    </row>
    <row r="4" spans="1:8" x14ac:dyDescent="0.5">
      <c r="H4" s="8" t="s">
        <v>2</v>
      </c>
    </row>
    <row r="5" spans="1:8" x14ac:dyDescent="0.5">
      <c r="B5" s="175" t="s">
        <v>3</v>
      </c>
      <c r="C5" s="175"/>
      <c r="D5" s="175"/>
      <c r="E5" s="9"/>
      <c r="F5" s="175" t="s">
        <v>4</v>
      </c>
      <c r="G5" s="175"/>
      <c r="H5" s="175"/>
    </row>
    <row r="6" spans="1:8" x14ac:dyDescent="0.5">
      <c r="B6" s="35">
        <v>2023</v>
      </c>
      <c r="C6" s="10"/>
      <c r="D6" s="35">
        <v>2022</v>
      </c>
      <c r="E6" s="10"/>
      <c r="F6" s="35">
        <v>2023</v>
      </c>
      <c r="G6" s="10"/>
      <c r="H6" s="35">
        <v>2022</v>
      </c>
    </row>
    <row r="7" spans="1:8" x14ac:dyDescent="0.5">
      <c r="A7" s="36" t="s">
        <v>131</v>
      </c>
      <c r="D7" s="8"/>
      <c r="H7" s="8"/>
    </row>
    <row r="8" spans="1:8" x14ac:dyDescent="0.5">
      <c r="A8" s="75" t="s">
        <v>196</v>
      </c>
      <c r="B8" s="150">
        <v>9345732</v>
      </c>
      <c r="D8" s="150">
        <v>-60000000</v>
      </c>
      <c r="E8" s="63"/>
      <c r="F8" s="150">
        <v>9345732</v>
      </c>
      <c r="G8" s="19"/>
      <c r="H8" s="150">
        <v>-60000000</v>
      </c>
    </row>
    <row r="9" spans="1:8" x14ac:dyDescent="0.5">
      <c r="A9" s="76" t="s">
        <v>132</v>
      </c>
      <c r="B9" s="149"/>
      <c r="D9" s="150"/>
      <c r="F9" s="149"/>
      <c r="H9" s="8"/>
    </row>
    <row r="10" spans="1:8" x14ac:dyDescent="0.5">
      <c r="A10" s="23" t="s">
        <v>133</v>
      </c>
      <c r="B10" s="149">
        <v>396406344</v>
      </c>
      <c r="D10" s="149">
        <v>447250000</v>
      </c>
      <c r="F10" s="149">
        <v>390406344</v>
      </c>
      <c r="H10" s="149">
        <v>420200000</v>
      </c>
    </row>
    <row r="11" spans="1:8" x14ac:dyDescent="0.5">
      <c r="A11" s="76" t="s">
        <v>134</v>
      </c>
      <c r="B11" s="151"/>
      <c r="D11" s="8"/>
      <c r="H11" s="8"/>
    </row>
    <row r="12" spans="1:8" x14ac:dyDescent="0.5">
      <c r="A12" s="23" t="s">
        <v>135</v>
      </c>
      <c r="B12" s="150">
        <v>-224900000</v>
      </c>
      <c r="D12" s="150">
        <v>-491600000</v>
      </c>
      <c r="F12" s="150">
        <v>-215500000</v>
      </c>
      <c r="H12" s="150">
        <v>-482500000</v>
      </c>
    </row>
    <row r="13" spans="1:8" x14ac:dyDescent="0.5">
      <c r="A13" s="76" t="s">
        <v>136</v>
      </c>
      <c r="B13" s="151"/>
      <c r="D13" s="77"/>
      <c r="H13" s="8"/>
    </row>
    <row r="14" spans="1:8" x14ac:dyDescent="0.5">
      <c r="A14" s="23" t="s">
        <v>137</v>
      </c>
      <c r="B14" s="149">
        <v>52065885</v>
      </c>
      <c r="D14" s="149">
        <v>94800530</v>
      </c>
      <c r="F14" s="150">
        <v>52065885</v>
      </c>
      <c r="H14" s="150">
        <v>94800530</v>
      </c>
    </row>
    <row r="15" spans="1:8" x14ac:dyDescent="0.5">
      <c r="A15" s="76" t="s">
        <v>134</v>
      </c>
      <c r="D15" s="8"/>
      <c r="H15" s="8"/>
    </row>
    <row r="16" spans="1:8" x14ac:dyDescent="0.5">
      <c r="A16" s="23" t="s">
        <v>138</v>
      </c>
      <c r="B16" s="150">
        <v>-71450245</v>
      </c>
      <c r="D16" s="150">
        <v>-68840641</v>
      </c>
      <c r="F16" s="150">
        <v>-71450245</v>
      </c>
      <c r="H16" s="150">
        <v>-68840641</v>
      </c>
    </row>
    <row r="17" spans="1:8" x14ac:dyDescent="0.5">
      <c r="A17" s="76" t="s">
        <v>208</v>
      </c>
      <c r="B17" s="149">
        <v>200000</v>
      </c>
      <c r="D17" s="149">
        <v>0</v>
      </c>
      <c r="E17" s="63"/>
      <c r="F17" s="148">
        <v>0</v>
      </c>
      <c r="G17" s="19"/>
      <c r="H17" s="70">
        <v>0</v>
      </c>
    </row>
    <row r="18" spans="1:8" x14ac:dyDescent="0.5">
      <c r="A18" s="75" t="s">
        <v>209</v>
      </c>
      <c r="B18" s="150">
        <v>-4560000</v>
      </c>
      <c r="D18" s="70">
        <v>0</v>
      </c>
      <c r="E18" s="63"/>
      <c r="F18" s="148">
        <v>0</v>
      </c>
      <c r="G18" s="19"/>
      <c r="H18" s="70">
        <v>0</v>
      </c>
    </row>
    <row r="19" spans="1:8" x14ac:dyDescent="0.5">
      <c r="A19" s="78" t="s">
        <v>139</v>
      </c>
      <c r="D19" s="8"/>
      <c r="H19" s="77"/>
    </row>
    <row r="20" spans="1:8" x14ac:dyDescent="0.5">
      <c r="A20" s="23" t="s">
        <v>140</v>
      </c>
      <c r="B20" s="149">
        <v>714300</v>
      </c>
      <c r="D20" s="149">
        <v>2035080</v>
      </c>
      <c r="F20" s="149">
        <v>714300</v>
      </c>
      <c r="H20" s="149">
        <v>2035080</v>
      </c>
    </row>
    <row r="21" spans="1:8" x14ac:dyDescent="0.5">
      <c r="A21" s="78" t="s">
        <v>141</v>
      </c>
      <c r="D21" s="8"/>
      <c r="H21" s="77"/>
    </row>
    <row r="22" spans="1:8" x14ac:dyDescent="0.5">
      <c r="A22" s="23" t="s">
        <v>142</v>
      </c>
      <c r="B22" s="149">
        <v>8085864</v>
      </c>
      <c r="D22" s="149">
        <v>3995658</v>
      </c>
      <c r="F22" s="149">
        <v>8085864</v>
      </c>
      <c r="H22" s="149">
        <v>3995658</v>
      </c>
    </row>
    <row r="23" spans="1:8" x14ac:dyDescent="0.5">
      <c r="A23" s="76" t="s">
        <v>143</v>
      </c>
      <c r="D23" s="8"/>
      <c r="F23" s="40"/>
      <c r="H23" s="8"/>
    </row>
    <row r="24" spans="1:8" x14ac:dyDescent="0.5">
      <c r="A24" s="23" t="s">
        <v>210</v>
      </c>
      <c r="B24" s="171">
        <v>1000000</v>
      </c>
      <c r="D24" s="43">
        <v>0</v>
      </c>
      <c r="E24" s="19"/>
      <c r="F24" s="171">
        <v>1000000</v>
      </c>
      <c r="H24" s="43">
        <v>0</v>
      </c>
    </row>
    <row r="25" spans="1:8" s="39" customFormat="1" x14ac:dyDescent="0.5">
      <c r="A25" s="39" t="s">
        <v>144</v>
      </c>
      <c r="B25" s="150">
        <v>6101327</v>
      </c>
      <c r="C25" s="63"/>
      <c r="D25" s="150">
        <v>2312313</v>
      </c>
      <c r="E25" s="63"/>
      <c r="F25" s="150">
        <v>5894917</v>
      </c>
      <c r="G25" s="63"/>
      <c r="H25" s="150">
        <v>2117567</v>
      </c>
    </row>
    <row r="26" spans="1:8" s="39" customFormat="1" x14ac:dyDescent="0.5">
      <c r="A26" s="39" t="s">
        <v>145</v>
      </c>
      <c r="B26" s="150">
        <v>-254638496</v>
      </c>
      <c r="C26" s="63"/>
      <c r="D26" s="150">
        <v>-91964392</v>
      </c>
      <c r="E26" s="63"/>
      <c r="F26" s="150">
        <v>-243252017</v>
      </c>
      <c r="G26" s="63"/>
      <c r="H26" s="150">
        <v>-91354998</v>
      </c>
    </row>
    <row r="27" spans="1:8" s="39" customFormat="1" x14ac:dyDescent="0.5">
      <c r="A27" s="39" t="s">
        <v>166</v>
      </c>
      <c r="B27" s="150">
        <v>-2541969</v>
      </c>
      <c r="C27" s="19"/>
      <c r="D27" s="150">
        <v>-1006419</v>
      </c>
      <c r="E27" s="63"/>
      <c r="F27" s="150">
        <v>-2436741</v>
      </c>
      <c r="G27" s="19"/>
      <c r="H27" s="150">
        <v>-991019</v>
      </c>
    </row>
    <row r="28" spans="1:8" s="39" customFormat="1" x14ac:dyDescent="0.5">
      <c r="A28" s="39" t="s">
        <v>167</v>
      </c>
      <c r="B28" s="43">
        <v>0</v>
      </c>
      <c r="C28" s="19"/>
      <c r="D28" s="150">
        <v>-10398301</v>
      </c>
      <c r="E28" s="63"/>
      <c r="F28" s="43">
        <v>0</v>
      </c>
      <c r="G28" s="19"/>
      <c r="H28" s="150">
        <v>-10398301</v>
      </c>
    </row>
    <row r="29" spans="1:8" s="39" customFormat="1" x14ac:dyDescent="0.5">
      <c r="A29" s="39" t="s">
        <v>146</v>
      </c>
      <c r="B29" s="150">
        <v>6355776</v>
      </c>
      <c r="C29" s="19"/>
      <c r="D29" s="150">
        <v>345185</v>
      </c>
      <c r="E29" s="19"/>
      <c r="F29" s="150">
        <v>6094094</v>
      </c>
      <c r="G29" s="19"/>
      <c r="H29" s="150">
        <v>345185</v>
      </c>
    </row>
    <row r="30" spans="1:8" s="39" customFormat="1" x14ac:dyDescent="0.5">
      <c r="A30" s="39" t="s">
        <v>214</v>
      </c>
      <c r="B30" s="150">
        <v>31488208</v>
      </c>
      <c r="C30" s="19"/>
      <c r="D30" s="150">
        <v>44459759</v>
      </c>
      <c r="E30" s="19"/>
      <c r="F30" s="150">
        <v>31488208</v>
      </c>
      <c r="G30" s="19"/>
      <c r="H30" s="150">
        <v>44459759</v>
      </c>
    </row>
    <row r="31" spans="1:8" s="39" customFormat="1" x14ac:dyDescent="0.5">
      <c r="A31" s="172" t="s">
        <v>215</v>
      </c>
      <c r="B31" s="47">
        <v>-46327274</v>
      </c>
      <c r="C31" s="57"/>
      <c r="D31" s="47">
        <v>-128611228</v>
      </c>
      <c r="E31" s="57"/>
      <c r="F31" s="47">
        <v>-27543659</v>
      </c>
      <c r="G31" s="57"/>
      <c r="H31" s="47">
        <v>-146131180</v>
      </c>
    </row>
    <row r="32" spans="1:8" s="39" customFormat="1" ht="5.0999999999999996" customHeight="1" x14ac:dyDescent="0.5">
      <c r="B32" s="38"/>
      <c r="C32" s="38"/>
      <c r="D32" s="38"/>
      <c r="E32" s="38"/>
      <c r="F32" s="38"/>
      <c r="G32" s="38"/>
      <c r="H32" s="38"/>
    </row>
    <row r="33" spans="1:8" s="39" customFormat="1" ht="23.45" customHeight="1" x14ac:dyDescent="0.5">
      <c r="A33" s="36" t="s">
        <v>147</v>
      </c>
      <c r="B33" s="40"/>
      <c r="C33" s="66"/>
      <c r="D33" s="43"/>
      <c r="E33" s="66"/>
      <c r="G33" s="66"/>
      <c r="H33" s="43"/>
    </row>
    <row r="34" spans="1:8" s="39" customFormat="1" ht="23.45" hidden="1" customHeight="1" x14ac:dyDescent="0.5">
      <c r="A34" s="39" t="s">
        <v>148</v>
      </c>
      <c r="B34" s="40">
        <v>0</v>
      </c>
      <c r="C34" s="66"/>
      <c r="D34" s="152">
        <v>0</v>
      </c>
      <c r="E34" s="66"/>
      <c r="F34" s="40">
        <v>0</v>
      </c>
      <c r="G34" s="66"/>
      <c r="H34" s="152">
        <v>0</v>
      </c>
    </row>
    <row r="35" spans="1:8" s="39" customFormat="1" ht="23.45" customHeight="1" x14ac:dyDescent="0.5">
      <c r="A35" s="39" t="s">
        <v>116</v>
      </c>
      <c r="B35" s="124">
        <v>-108000000</v>
      </c>
      <c r="C35" s="66"/>
      <c r="D35" s="124">
        <v>-81000000</v>
      </c>
      <c r="E35" s="66"/>
      <c r="F35" s="124">
        <v>-108000000</v>
      </c>
      <c r="G35" s="66"/>
      <c r="H35" s="124">
        <v>-81000000</v>
      </c>
    </row>
    <row r="36" spans="1:8" s="39" customFormat="1" ht="23.45" customHeight="1" x14ac:dyDescent="0.5">
      <c r="A36" s="36" t="s">
        <v>151</v>
      </c>
      <c r="B36" s="47">
        <v>-108000000</v>
      </c>
      <c r="C36" s="66"/>
      <c r="D36" s="47">
        <v>-81000000</v>
      </c>
      <c r="E36" s="66"/>
      <c r="F36" s="47">
        <v>-108000000</v>
      </c>
      <c r="G36" s="66"/>
      <c r="H36" s="47">
        <v>-81000000</v>
      </c>
    </row>
    <row r="37" spans="1:8" s="39" customFormat="1" ht="4.9000000000000004" customHeight="1" x14ac:dyDescent="0.5">
      <c r="A37" s="71"/>
      <c r="B37" s="40"/>
      <c r="C37" s="66"/>
      <c r="D37" s="43"/>
      <c r="E37" s="66"/>
      <c r="G37" s="66"/>
      <c r="H37" s="43"/>
    </row>
    <row r="38" spans="1:8" s="39" customFormat="1" ht="5.0999999999999996" customHeight="1" x14ac:dyDescent="0.5">
      <c r="A38" s="71"/>
      <c r="B38" s="40"/>
      <c r="C38" s="66"/>
      <c r="D38" s="43"/>
      <c r="E38" s="66"/>
      <c r="G38" s="66"/>
      <c r="H38" s="43"/>
    </row>
    <row r="39" spans="1:8" s="39" customFormat="1" ht="23.45" customHeight="1" x14ac:dyDescent="0.5">
      <c r="A39" s="36" t="s">
        <v>153</v>
      </c>
      <c r="B39" s="157">
        <v>35137570</v>
      </c>
      <c r="C39" s="156"/>
      <c r="D39" s="157">
        <v>53824482</v>
      </c>
      <c r="E39" s="156"/>
      <c r="F39" s="157">
        <v>57393112</v>
      </c>
      <c r="G39" s="156"/>
      <c r="H39" s="157">
        <v>51163965</v>
      </c>
    </row>
    <row r="40" spans="1:8" s="39" customFormat="1" ht="23.45" customHeight="1" x14ac:dyDescent="0.5">
      <c r="A40" s="39" t="s">
        <v>154</v>
      </c>
      <c r="B40" s="39">
        <v>252265690</v>
      </c>
      <c r="D40" s="39">
        <v>198441208</v>
      </c>
      <c r="F40" s="39">
        <v>208928004</v>
      </c>
      <c r="H40" s="39">
        <v>157764039</v>
      </c>
    </row>
    <row r="41" spans="1:8" s="39" customFormat="1" ht="23.45" customHeight="1" thickBot="1" x14ac:dyDescent="0.55000000000000004">
      <c r="A41" s="36" t="s">
        <v>155</v>
      </c>
      <c r="B41" s="102">
        <v>287403260</v>
      </c>
      <c r="C41" s="66"/>
      <c r="D41" s="158">
        <v>252265690</v>
      </c>
      <c r="E41" s="66"/>
      <c r="F41" s="102">
        <v>266321116</v>
      </c>
      <c r="G41" s="66"/>
      <c r="H41" s="158">
        <v>208928004</v>
      </c>
    </row>
    <row r="42" spans="1:8" s="39" customFormat="1" ht="5.0999999999999996" customHeight="1" thickTop="1" x14ac:dyDescent="0.5">
      <c r="A42" s="71"/>
      <c r="B42" s="40"/>
      <c r="C42" s="66"/>
      <c r="D42" s="43"/>
      <c r="E42" s="66"/>
      <c r="G42" s="66"/>
      <c r="H42" s="43"/>
    </row>
    <row r="43" spans="1:8" s="39" customFormat="1" ht="23.45" customHeight="1" x14ac:dyDescent="0.5">
      <c r="A43" s="189" t="s">
        <v>156</v>
      </c>
      <c r="B43" s="189"/>
      <c r="C43" s="189"/>
      <c r="D43" s="189"/>
      <c r="E43" s="66"/>
      <c r="G43" s="66"/>
      <c r="H43" s="43"/>
    </row>
    <row r="44" spans="1:8" s="39" customFormat="1" ht="23.45" customHeight="1" x14ac:dyDescent="0.5">
      <c r="A44" s="39" t="s">
        <v>157</v>
      </c>
      <c r="B44" s="40"/>
      <c r="C44" s="66"/>
      <c r="D44" s="43"/>
      <c r="E44" s="66"/>
      <c r="G44" s="66"/>
      <c r="H44" s="43"/>
    </row>
    <row r="45" spans="1:8" s="39" customFormat="1" ht="23.45" customHeight="1" x14ac:dyDescent="0.5">
      <c r="A45" s="62" t="s">
        <v>158</v>
      </c>
      <c r="B45" s="40"/>
      <c r="C45" s="66"/>
      <c r="D45" s="43"/>
      <c r="E45" s="66"/>
      <c r="G45" s="66"/>
      <c r="H45" s="43"/>
    </row>
    <row r="46" spans="1:8" s="39" customFormat="1" ht="23.45" customHeight="1" x14ac:dyDescent="0.5">
      <c r="A46" s="65" t="s">
        <v>96</v>
      </c>
      <c r="B46" s="150">
        <v>-46291220</v>
      </c>
      <c r="C46" s="159"/>
      <c r="D46" s="159">
        <v>9823289</v>
      </c>
      <c r="E46" s="159"/>
      <c r="F46" s="150">
        <v>-46291220</v>
      </c>
      <c r="G46" s="159"/>
      <c r="H46" s="159">
        <v>9823289</v>
      </c>
    </row>
    <row r="47" spans="1:8" s="39" customFormat="1" ht="23.45" customHeight="1" x14ac:dyDescent="0.5">
      <c r="A47" s="62"/>
      <c r="B47" s="150"/>
      <c r="C47" s="159"/>
      <c r="D47" s="159"/>
      <c r="E47" s="159"/>
      <c r="F47" s="150"/>
      <c r="G47" s="159"/>
      <c r="H47" s="159"/>
    </row>
    <row r="48" spans="1:8" s="39" customFormat="1" ht="23.45" customHeight="1" x14ac:dyDescent="0.5">
      <c r="A48" s="2"/>
      <c r="B48" s="2"/>
      <c r="C48" s="2"/>
      <c r="D48" s="2"/>
      <c r="E48" s="2"/>
      <c r="F48" s="2"/>
    </row>
    <row r="49" spans="1:6" s="39" customFormat="1" x14ac:dyDescent="0.5">
      <c r="A49" s="2" t="s">
        <v>32</v>
      </c>
      <c r="B49" s="2"/>
      <c r="C49" s="2"/>
      <c r="D49" s="2"/>
      <c r="E49" s="2"/>
      <c r="F49" s="2"/>
    </row>
  </sheetData>
  <mergeCells count="4">
    <mergeCell ref="B5:D5"/>
    <mergeCell ref="F5:H5"/>
    <mergeCell ref="A1:E1"/>
    <mergeCell ref="A43:D43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73" fitToHeight="0" orientation="portrait" r:id="rId1"/>
  <headerFooter>
    <oddFooter>&amp;R&amp;"Angsana New,Regular"&amp;16   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5"/>
  <sheetViews>
    <sheetView showGridLines="0" view="pageBreakPreview" zoomScale="70" zoomScaleSheetLayoutView="70" workbookViewId="0">
      <selection activeCell="D24" sqref="D24"/>
    </sheetView>
  </sheetViews>
  <sheetFormatPr defaultColWidth="9.140625" defaultRowHeight="23.25" x14ac:dyDescent="0.5"/>
  <cols>
    <col min="1" max="1" width="62.85546875" style="2" customWidth="1"/>
    <col min="2" max="2" width="14.28515625" style="2" customWidth="1"/>
    <col min="3" max="3" width="0.855468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85546875" style="2" customWidth="1"/>
    <col min="8" max="8" width="14.28515625" style="2" customWidth="1"/>
    <col min="9" max="9" width="2.7109375" style="2" bestFit="1" customWidth="1"/>
    <col min="10" max="10" width="16" style="33" customWidth="1"/>
    <col min="11" max="11" width="12.5703125" style="34" customWidth="1"/>
    <col min="12" max="12" width="14.7109375" style="2" bestFit="1" customWidth="1"/>
    <col min="13" max="13" width="15.140625" style="2" customWidth="1"/>
    <col min="14" max="14" width="14.5703125" style="2" bestFit="1" customWidth="1"/>
    <col min="15" max="15" width="11.5703125" style="2" bestFit="1" customWidth="1"/>
    <col min="16" max="16" width="5.7109375" style="2" bestFit="1" customWidth="1"/>
    <col min="17" max="75" width="17" style="2" customWidth="1"/>
    <col min="76" max="16384" width="9.140625" style="2"/>
  </cols>
  <sheetData>
    <row r="1" spans="1:11" x14ac:dyDescent="0.5">
      <c r="A1" s="173" t="str">
        <f>'CF2'!A1:E1</f>
        <v>TPCS PUBLIC COMPANY LIMITED AND ITS SUBSIDIARIES</v>
      </c>
      <c r="B1" s="173"/>
      <c r="C1" s="173"/>
      <c r="D1" s="173"/>
      <c r="E1" s="6"/>
      <c r="F1" s="6"/>
      <c r="G1" s="6"/>
      <c r="H1" s="6"/>
    </row>
    <row r="2" spans="1:11" x14ac:dyDescent="0.5">
      <c r="A2" s="32" t="s">
        <v>130</v>
      </c>
      <c r="B2" s="32"/>
      <c r="C2" s="6"/>
      <c r="D2" s="6"/>
      <c r="E2" s="6"/>
      <c r="F2" s="6"/>
      <c r="G2" s="6"/>
      <c r="H2" s="6"/>
    </row>
    <row r="3" spans="1:11" x14ac:dyDescent="0.5">
      <c r="A3" s="32" t="str">
        <f>'CF1'!A3:D3</f>
        <v>FOR THE YEAR ENDED 31 DECEMBER 2023</v>
      </c>
      <c r="B3" s="32"/>
      <c r="C3" s="6"/>
      <c r="D3" s="6"/>
      <c r="E3" s="6"/>
      <c r="F3" s="6"/>
      <c r="G3" s="6"/>
      <c r="H3" s="6"/>
    </row>
    <row r="4" spans="1:11" x14ac:dyDescent="0.5">
      <c r="H4" s="8" t="str">
        <f>'CF1'!H4</f>
        <v>UNIT : BAHT</v>
      </c>
    </row>
    <row r="5" spans="1:11" x14ac:dyDescent="0.5">
      <c r="B5" s="175" t="s">
        <v>3</v>
      </c>
      <c r="C5" s="175"/>
      <c r="D5" s="175"/>
      <c r="E5" s="9"/>
      <c r="F5" s="175" t="s">
        <v>4</v>
      </c>
      <c r="G5" s="175"/>
      <c r="H5" s="175"/>
    </row>
    <row r="6" spans="1:11" x14ac:dyDescent="0.5">
      <c r="B6" s="35">
        <v>2021</v>
      </c>
      <c r="C6" s="10"/>
      <c r="D6" s="35">
        <v>2020</v>
      </c>
      <c r="E6" s="10"/>
      <c r="F6" s="35">
        <v>2021</v>
      </c>
      <c r="G6" s="10"/>
      <c r="H6" s="35">
        <v>2020</v>
      </c>
    </row>
    <row r="7" spans="1:11" s="39" customFormat="1" x14ac:dyDescent="0.5">
      <c r="A7" s="36" t="s">
        <v>147</v>
      </c>
      <c r="B7" s="37"/>
      <c r="C7" s="38"/>
      <c r="D7" s="37"/>
      <c r="E7" s="38"/>
      <c r="F7" s="37"/>
      <c r="G7" s="38"/>
      <c r="H7" s="37"/>
      <c r="J7" s="33"/>
      <c r="K7" s="34"/>
    </row>
    <row r="8" spans="1:11" s="39" customFormat="1" x14ac:dyDescent="0.5">
      <c r="A8" s="39" t="s">
        <v>148</v>
      </c>
      <c r="B8" s="152">
        <v>-33637380</v>
      </c>
      <c r="C8" s="38"/>
      <c r="D8" s="38">
        <v>-29922000</v>
      </c>
      <c r="E8" s="38"/>
      <c r="F8" s="152">
        <v>-33637380</v>
      </c>
      <c r="G8" s="38"/>
      <c r="H8" s="38">
        <v>-29922000</v>
      </c>
      <c r="J8" s="33"/>
      <c r="K8" s="34"/>
    </row>
    <row r="9" spans="1:11" s="39" customFormat="1" x14ac:dyDescent="0.5">
      <c r="A9" s="39" t="s">
        <v>116</v>
      </c>
      <c r="B9" s="153">
        <v>-64800000</v>
      </c>
      <c r="C9" s="38"/>
      <c r="D9" s="37">
        <v>-64800000</v>
      </c>
      <c r="E9" s="38"/>
      <c r="F9" s="153">
        <v>-64800000</v>
      </c>
      <c r="G9" s="38"/>
      <c r="H9" s="37">
        <v>-64800000</v>
      </c>
      <c r="J9" s="40"/>
      <c r="K9" s="41"/>
    </row>
    <row r="10" spans="1:11" s="39" customFormat="1" hidden="1" x14ac:dyDescent="0.5">
      <c r="A10" s="39" t="s">
        <v>149</v>
      </c>
      <c r="B10" s="42">
        <v>0</v>
      </c>
      <c r="C10" s="38"/>
      <c r="D10" s="37">
        <v>0</v>
      </c>
      <c r="E10" s="38"/>
      <c r="F10" s="43">
        <v>0</v>
      </c>
      <c r="G10" s="38"/>
      <c r="H10" s="43">
        <v>0</v>
      </c>
      <c r="J10" s="33"/>
      <c r="K10" s="34"/>
    </row>
    <row r="11" spans="1:11" s="39" customFormat="1" hidden="1" x14ac:dyDescent="0.5">
      <c r="A11" s="39" t="s">
        <v>150</v>
      </c>
      <c r="B11" s="43">
        <v>0</v>
      </c>
      <c r="C11" s="44"/>
      <c r="D11" s="43">
        <v>0</v>
      </c>
      <c r="E11" s="44"/>
      <c r="F11" s="45">
        <v>0</v>
      </c>
      <c r="G11" s="46"/>
      <c r="H11" s="45">
        <v>0</v>
      </c>
      <c r="J11" s="33"/>
      <c r="K11" s="34"/>
    </row>
    <row r="12" spans="1:11" s="39" customFormat="1" x14ac:dyDescent="0.5">
      <c r="A12" s="36" t="s">
        <v>151</v>
      </c>
      <c r="B12" s="47">
        <f>SUM(B8:B11)</f>
        <v>-98437380</v>
      </c>
      <c r="C12" s="24"/>
      <c r="D12" s="47">
        <f>SUM(D8:D11)</f>
        <v>-94722000</v>
      </c>
      <c r="E12" s="24"/>
      <c r="F12" s="47">
        <f>SUM(F8:F11)</f>
        <v>-98437380</v>
      </c>
      <c r="G12" s="24"/>
      <c r="H12" s="47">
        <f>SUM(H8:H11)</f>
        <v>-94722000</v>
      </c>
      <c r="J12" s="33"/>
      <c r="K12" s="34"/>
    </row>
    <row r="13" spans="1:11" s="39" customFormat="1" ht="5.0999999999999996" customHeight="1" x14ac:dyDescent="0.5">
      <c r="B13" s="19"/>
      <c r="C13" s="19"/>
      <c r="D13" s="19"/>
      <c r="E13" s="19"/>
      <c r="F13" s="19"/>
      <c r="G13" s="19"/>
      <c r="H13" s="19"/>
      <c r="J13" s="33"/>
      <c r="K13" s="34"/>
    </row>
    <row r="14" spans="1:11" s="50" customFormat="1" hidden="1" x14ac:dyDescent="0.5">
      <c r="A14" s="36" t="s">
        <v>152</v>
      </c>
      <c r="B14" s="48"/>
      <c r="C14" s="49"/>
      <c r="D14" s="48"/>
      <c r="E14" s="49"/>
      <c r="F14" s="48"/>
      <c r="G14" s="49"/>
      <c r="H14" s="48"/>
      <c r="J14" s="51"/>
      <c r="K14" s="52"/>
    </row>
    <row r="15" spans="1:11" s="50" customFormat="1" hidden="1" x14ac:dyDescent="0.5">
      <c r="A15" s="53" t="s">
        <v>14</v>
      </c>
      <c r="B15" s="54">
        <v>0</v>
      </c>
      <c r="C15" s="55"/>
      <c r="D15" s="56">
        <v>0</v>
      </c>
      <c r="E15" s="55"/>
      <c r="F15" s="54">
        <v>0</v>
      </c>
      <c r="G15" s="55"/>
      <c r="H15" s="54">
        <v>0</v>
      </c>
      <c r="J15" s="51"/>
      <c r="K15" s="52"/>
    </row>
    <row r="16" spans="1:11" s="39" customFormat="1" ht="5.0999999999999996" hidden="1" customHeight="1" x14ac:dyDescent="0.5">
      <c r="B16" s="19"/>
      <c r="C16" s="19"/>
      <c r="D16" s="19"/>
      <c r="E16" s="19"/>
      <c r="F16" s="19"/>
      <c r="G16" s="19"/>
      <c r="H16" s="19"/>
      <c r="J16" s="33"/>
      <c r="K16" s="34"/>
    </row>
    <row r="17" spans="1:13" s="50" customFormat="1" ht="23.25" customHeight="1" x14ac:dyDescent="0.5">
      <c r="A17" s="36" t="s">
        <v>153</v>
      </c>
      <c r="B17" s="57">
        <f>+'CF1'!B43+'CF2'!B31+'CF3'!B12+B15</f>
        <v>44700190</v>
      </c>
      <c r="C17" s="57"/>
      <c r="D17" s="57">
        <f>+'CF1'!D43+'CF2'!D31+'CF3'!D12+D15</f>
        <v>40102482</v>
      </c>
      <c r="E17" s="57"/>
      <c r="F17" s="57">
        <f>+'CF1'!F43+'CF2'!F31+'CF3'!F12+F15</f>
        <v>66955732</v>
      </c>
      <c r="G17" s="57"/>
      <c r="H17" s="57">
        <f>+'CF1'!H43+'CF2'!H31+'CF3'!H12+H15</f>
        <v>37441965</v>
      </c>
      <c r="J17" s="51"/>
      <c r="K17" s="52"/>
    </row>
    <row r="18" spans="1:13" s="39" customFormat="1" x14ac:dyDescent="0.5">
      <c r="A18" s="39" t="s">
        <v>154</v>
      </c>
      <c r="B18" s="58">
        <f>'BS1'!F9</f>
        <v>252265690</v>
      </c>
      <c r="C18" s="38"/>
      <c r="D18" s="58">
        <v>120085819</v>
      </c>
      <c r="E18" s="38"/>
      <c r="F18" s="58">
        <f>'BS1'!J9</f>
        <v>208928004</v>
      </c>
      <c r="G18" s="38"/>
      <c r="H18" s="58">
        <v>106713816</v>
      </c>
      <c r="J18" s="40">
        <f>J19*2</f>
        <v>19125240</v>
      </c>
      <c r="K18" s="34"/>
    </row>
    <row r="19" spans="1:13" s="50" customFormat="1" ht="24" thickBot="1" x14ac:dyDescent="0.55000000000000004">
      <c r="A19" s="36" t="s">
        <v>155</v>
      </c>
      <c r="B19" s="59">
        <f>SUM(B17:B18)</f>
        <v>296965880</v>
      </c>
      <c r="C19" s="49"/>
      <c r="D19" s="59">
        <f>SUM(D17:D18)</f>
        <v>160188301</v>
      </c>
      <c r="E19" s="57"/>
      <c r="F19" s="59">
        <f>SUM(F17:F18)</f>
        <v>275883736</v>
      </c>
      <c r="G19" s="49"/>
      <c r="H19" s="59">
        <f>SUM(H17:H18)</f>
        <v>144155781</v>
      </c>
      <c r="J19" s="60">
        <f>B19-'BS1'!D9</f>
        <v>9562620</v>
      </c>
      <c r="K19" s="61">
        <f>D19-'BS1'!F9</f>
        <v>-92077389</v>
      </c>
      <c r="L19" s="60">
        <f>F19-'BS1'!H9</f>
        <v>9562620</v>
      </c>
      <c r="M19" s="60">
        <f>H19-'BS1'!J9</f>
        <v>-64772223</v>
      </c>
    </row>
    <row r="20" spans="1:13" s="39" customFormat="1" ht="5.0999999999999996" customHeight="1" thickTop="1" x14ac:dyDescent="0.5">
      <c r="B20" s="37"/>
      <c r="C20" s="38"/>
      <c r="D20" s="37"/>
      <c r="E20" s="38"/>
      <c r="F20" s="37"/>
      <c r="G20" s="38"/>
      <c r="H20" s="37"/>
      <c r="J20" s="33"/>
      <c r="K20" s="34"/>
    </row>
    <row r="21" spans="1:13" s="39" customFormat="1" x14ac:dyDescent="0.5">
      <c r="A21" s="189" t="s">
        <v>156</v>
      </c>
      <c r="B21" s="189"/>
      <c r="C21" s="189"/>
      <c r="D21" s="189"/>
      <c r="J21" s="40">
        <f>J19/2</f>
        <v>4781310</v>
      </c>
      <c r="K21" s="34"/>
    </row>
    <row r="22" spans="1:13" s="39" customFormat="1" x14ac:dyDescent="0.5">
      <c r="A22" s="39" t="s">
        <v>157</v>
      </c>
      <c r="J22" s="40"/>
      <c r="K22" s="34"/>
    </row>
    <row r="23" spans="1:13" s="39" customFormat="1" x14ac:dyDescent="0.5">
      <c r="A23" s="62" t="s">
        <v>158</v>
      </c>
      <c r="I23" s="63"/>
      <c r="J23" s="64"/>
      <c r="K23" s="34"/>
    </row>
    <row r="24" spans="1:13" s="39" customFormat="1" x14ac:dyDescent="0.5">
      <c r="A24" s="65" t="s">
        <v>96</v>
      </c>
      <c r="B24" s="38">
        <f>'PL2'!D25</f>
        <v>-46291220</v>
      </c>
      <c r="C24" s="66"/>
      <c r="D24" s="38">
        <f>'PL2'!F25</f>
        <v>12086870</v>
      </c>
      <c r="E24" s="66"/>
      <c r="F24" s="38">
        <f>'PL2'!H25</f>
        <v>-46291220</v>
      </c>
      <c r="G24" s="66"/>
      <c r="H24" s="38">
        <f>'PL2'!J25</f>
        <v>12995355</v>
      </c>
      <c r="I24" s="63"/>
      <c r="J24" s="33"/>
      <c r="K24" s="34"/>
    </row>
    <row r="25" spans="1:13" s="39" customFormat="1" hidden="1" x14ac:dyDescent="0.5">
      <c r="A25" s="62" t="s">
        <v>159</v>
      </c>
      <c r="B25" s="39">
        <f>'BS2'!D11+'BS2'!D17</f>
        <v>0</v>
      </c>
      <c r="C25" s="66"/>
      <c r="D25" s="39">
        <f>'BS2'!F11+'BS2'!F17</f>
        <v>0</v>
      </c>
      <c r="E25" s="66"/>
      <c r="F25" s="39">
        <f>'BS2'!H11+'BS2'!H17</f>
        <v>0</v>
      </c>
      <c r="G25" s="66"/>
      <c r="H25" s="39">
        <f>'BS2'!J11+'BS2'!J17</f>
        <v>0</v>
      </c>
      <c r="I25" s="63"/>
      <c r="J25" s="33"/>
      <c r="K25" s="34"/>
    </row>
    <row r="26" spans="1:13" s="39" customFormat="1" x14ac:dyDescent="0.5">
      <c r="A26" s="62" t="s">
        <v>160</v>
      </c>
      <c r="B26" s="40">
        <f>'BS2'!D10</f>
        <v>0</v>
      </c>
      <c r="C26" s="66"/>
      <c r="D26" s="39">
        <f>'BS2'!F10</f>
        <v>0</v>
      </c>
      <c r="E26" s="66"/>
      <c r="F26" s="40">
        <f>'BS2'!H10</f>
        <v>0</v>
      </c>
      <c r="G26" s="66"/>
      <c r="H26" s="39">
        <f>'BS2'!J10</f>
        <v>0</v>
      </c>
      <c r="I26" s="63"/>
      <c r="J26" s="33"/>
      <c r="K26" s="34"/>
    </row>
    <row r="27" spans="1:13" s="39" customFormat="1" hidden="1" x14ac:dyDescent="0.5">
      <c r="A27" s="67" t="s">
        <v>161</v>
      </c>
      <c r="C27" s="66"/>
      <c r="E27" s="66"/>
      <c r="G27" s="66"/>
      <c r="I27" s="63"/>
      <c r="J27" s="33"/>
      <c r="K27" s="34"/>
    </row>
    <row r="28" spans="1:13" s="39" customFormat="1" hidden="1" x14ac:dyDescent="0.5">
      <c r="A28" s="68" t="s">
        <v>162</v>
      </c>
      <c r="B28" s="40">
        <f>'PL2'!D14</f>
        <v>0</v>
      </c>
      <c r="C28" s="66"/>
      <c r="D28" s="69">
        <f>'PL2'!F14</f>
        <v>0</v>
      </c>
      <c r="E28" s="70"/>
      <c r="F28" s="20">
        <f>'PL2'!H14</f>
        <v>0</v>
      </c>
      <c r="G28" s="70"/>
      <c r="H28" s="69">
        <f>'PL2'!J14</f>
        <v>0</v>
      </c>
      <c r="J28" s="33"/>
      <c r="K28" s="34"/>
    </row>
    <row r="29" spans="1:13" s="39" customFormat="1" x14ac:dyDescent="0.5">
      <c r="A29" s="71"/>
      <c r="B29" s="40"/>
      <c r="C29" s="66"/>
      <c r="D29" s="43"/>
      <c r="E29" s="66"/>
      <c r="G29" s="66"/>
      <c r="H29" s="43"/>
      <c r="J29" s="33"/>
      <c r="K29" s="34"/>
    </row>
    <row r="30" spans="1:13" s="39" customFormat="1" x14ac:dyDescent="0.5">
      <c r="A30" s="71"/>
      <c r="B30" s="40"/>
      <c r="C30" s="66"/>
      <c r="D30" s="43"/>
      <c r="E30" s="66"/>
      <c r="G30" s="66"/>
      <c r="H30" s="43"/>
      <c r="J30" s="33"/>
      <c r="K30" s="34"/>
    </row>
    <row r="31" spans="1:13" s="39" customFormat="1" x14ac:dyDescent="0.5">
      <c r="A31" s="2" t="s">
        <v>32</v>
      </c>
      <c r="B31" s="2"/>
      <c r="C31" s="2"/>
      <c r="D31" s="2"/>
      <c r="E31" s="2"/>
      <c r="F31" s="2"/>
      <c r="J31" s="33"/>
      <c r="K31" s="34"/>
    </row>
    <row r="32" spans="1:13" s="39" customFormat="1" x14ac:dyDescent="0.5">
      <c r="B32" s="40"/>
      <c r="C32" s="40"/>
      <c r="D32" s="40"/>
      <c r="E32" s="40"/>
      <c r="F32" s="40"/>
      <c r="G32" s="40"/>
      <c r="H32" s="43"/>
      <c r="J32" s="33"/>
      <c r="K32" s="34"/>
    </row>
    <row r="33" spans="1:8" x14ac:dyDescent="0.5">
      <c r="B33" s="39"/>
      <c r="C33" s="39"/>
      <c r="D33" s="39"/>
      <c r="E33" s="39"/>
      <c r="F33" s="39"/>
      <c r="G33" s="39"/>
      <c r="H33" s="39"/>
    </row>
    <row r="34" spans="1:8" x14ac:dyDescent="0.5">
      <c r="A34" s="72"/>
      <c r="B34" s="67"/>
      <c r="F34" s="73"/>
    </row>
    <row r="35" spans="1:8" x14ac:dyDescent="0.5">
      <c r="A35" s="74"/>
    </row>
  </sheetData>
  <mergeCells count="4">
    <mergeCell ref="B5:D5"/>
    <mergeCell ref="F5:H5"/>
    <mergeCell ref="A1:D1"/>
    <mergeCell ref="A21:D21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15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48e15192d53804ebf0ac2114daf43ed7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f94e7f81e338e8c391ec991f85617529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57BA18-1708-48F5-8C91-2FDE0C85CC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6D171B-867C-4127-82EC-535DB16D5216}">
  <ds:schemaRefs>
    <ds:schemaRef ds:uri="http://schemas.microsoft.com/office/2006/metadata/properties"/>
    <ds:schemaRef ds:uri="http://schemas.microsoft.com/office/infopath/2007/PartnerControls"/>
    <ds:schemaRef ds:uri="ad97f414-fcb6-440d-ba65-b94455fba3c5"/>
    <ds:schemaRef ds:uri="3e63d8b6-852d-4812-8f71-cfa9130d7d1d"/>
  </ds:schemaRefs>
</ds:datastoreItem>
</file>

<file path=customXml/itemProps3.xml><?xml version="1.0" encoding="utf-8"?>
<ds:datastoreItem xmlns:ds="http://schemas.openxmlformats.org/officeDocument/2006/customXml" ds:itemID="{FC89E39E-91A0-4EDF-9C6A-88A4FC2616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BS1</vt:lpstr>
      <vt:lpstr>BS2</vt:lpstr>
      <vt:lpstr>BS3</vt:lpstr>
      <vt:lpstr>PL1</vt:lpstr>
      <vt:lpstr>PL2</vt:lpstr>
      <vt:lpstr>Change Conso</vt:lpstr>
      <vt:lpstr>Change Separate</vt:lpstr>
      <vt:lpstr>CF1</vt:lpstr>
      <vt:lpstr>CF2</vt:lpstr>
      <vt:lpstr>CF3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'Change Conso'!Print_Area</vt:lpstr>
      <vt:lpstr>'Change Separate'!Print_Area</vt:lpstr>
      <vt:lpstr>'PL1'!Print_Area</vt:lpstr>
      <vt:lpstr>'PL2'!Print_Area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somjai</cp:lastModifiedBy>
  <cp:revision/>
  <cp:lastPrinted>2024-02-22T09:37:21Z</cp:lastPrinted>
  <dcterms:created xsi:type="dcterms:W3CDTF">1998-11-05T08:50:11Z</dcterms:created>
  <dcterms:modified xsi:type="dcterms:W3CDTF">2024-02-23T04:17:31Z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